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SANJEEV KULKARNI\OneDrive\Desktop\KNP 2025-26\Halatri 800.00\"/>
    </mc:Choice>
  </mc:AlternateContent>
  <xr:revisionPtr revIDLastSave="0" documentId="13_ncr:1_{C2DEBE93-28C7-4BA0-A95C-6BF6654D381E}" xr6:coauthVersionLast="47" xr6:coauthVersionMax="47" xr10:uidLastSave="{00000000-0000-0000-0000-000000000000}"/>
  <bookViews>
    <workbookView xWindow="-108" yWindow="-108" windowWidth="23256" windowHeight="12456" firstSheet="2" activeTab="4" xr2:uid="{00000000-000D-0000-FFFF-FFFF00000000}"/>
  </bookViews>
  <sheets>
    <sheet name="Cover sheet" sheetId="54" r:id="rId1"/>
    <sheet name="F.S" sheetId="55" r:id="rId2"/>
    <sheet name="GD" sheetId="56" r:id="rId3"/>
    <sheet name="Technival report" sheetId="57" r:id="rId4"/>
    <sheet name="Recap (2)" sheetId="59" r:id="rId5"/>
    <sheet name="Recap" sheetId="28" state="hidden" r:id="rId6"/>
    <sheet name="Ab (2)" sheetId="17" r:id="rId7"/>
    <sheet name="Rate Analysis" sheetId="27" state="hidden" r:id="rId8"/>
    <sheet name="Measurement 2" sheetId="4" r:id="rId9"/>
    <sheet name="RA" sheetId="47" r:id="rId10"/>
    <sheet name="Steel calculation sheet" sheetId="30" state="hidden" r:id="rId11"/>
    <sheet name="WS" sheetId="31" state="hidden" r:id="rId12"/>
    <sheet name="Sheet1" sheetId="37" state="hidden" r:id="rId13"/>
    <sheet name="Vol  1 I.No.1.12" sheetId="38" state="hidden" r:id="rId14"/>
    <sheet name="Ab road" sheetId="51" r:id="rId15"/>
    <sheet name="Measurement road " sheetId="53" r:id="rId16"/>
    <sheet name="RA road" sheetId="52" r:id="rId17"/>
    <sheet name="EmbQty" sheetId="58" state="hidden" r:id="rId18"/>
    <sheet name="011 EmbQty" sheetId="60" r:id="rId19"/>
    <sheet name="Steel qty" sheetId="61" r:id="rId20"/>
    <sheet name="cs" sheetId="63" r:id="rId21"/>
    <sheet name="Sheet2" sheetId="62"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s>
  <definedNames>
    <definedName name="\0">#REF!</definedName>
    <definedName name="\1">#REF!</definedName>
    <definedName name="\a">#N/A</definedName>
    <definedName name="\b">#N/A</definedName>
    <definedName name="\c">#N/A</definedName>
    <definedName name="\G">#REF!</definedName>
    <definedName name="\I">#REF!</definedName>
    <definedName name="\I2">#REF!</definedName>
    <definedName name="\l">#REF!</definedName>
    <definedName name="\M">#REF!</definedName>
    <definedName name="\O">#REF!</definedName>
    <definedName name="\P">#REF!</definedName>
    <definedName name="\Q">#REF!</definedName>
    <definedName name="\R">#REF!</definedName>
    <definedName name="\S">#REF!</definedName>
    <definedName name="\z">#N/A</definedName>
    <definedName name="_">#REF!</definedName>
    <definedName name="________________________________________________________________________________________________________________col18">[1]Sheet1!$V$29</definedName>
    <definedName name="________________________________________________________________________________________________________________col21">[1]Sheet1!$Y$29</definedName>
    <definedName name="________________________________________________________________________________________________________________col24">[1]Sheet1!$AB$29</definedName>
    <definedName name="________________________________________________________________________________________________________________col27">[1]Sheet1!$AE$29</definedName>
    <definedName name="________________________________________________________________________________________________________________col3">[1]Sheet1!$G$29</definedName>
    <definedName name="________________________________________________________________________________________________________________col6">[1]Sheet1!$J$29</definedName>
    <definedName name="________________________________________________________________________________________________________________col9">[1]Sheet1!$M$29</definedName>
    <definedName name="_______________________________________________________________________________________________________________col12">[1]Sheet1!$P$29</definedName>
    <definedName name="_______________________________________________________________________________________________________________col15">[1]Sheet1!$S$29</definedName>
    <definedName name="_______________________________________________________________________________________________________________col18">[1]Sheet1!$V$29</definedName>
    <definedName name="_______________________________________________________________________________________________________________col21">[1]Sheet1!$Y$29</definedName>
    <definedName name="_______________________________________________________________________________________________________________col24">[1]Sheet1!$AB$29</definedName>
    <definedName name="_______________________________________________________________________________________________________________col27">[1]Sheet1!$AE$29</definedName>
    <definedName name="_______________________________________________________________________________________________________________col3">[1]Sheet1!$G$29</definedName>
    <definedName name="_______________________________________________________________________________________________________________col6">[1]Sheet1!$J$29</definedName>
    <definedName name="_______________________________________________________________________________________________________________col9">[1]Sheet1!$M$29</definedName>
    <definedName name="______________________________________________________________________________________________________________col12">[1]Sheet1!$P$29</definedName>
    <definedName name="______________________________________________________________________________________________________________col15">[1]Sheet1!$S$29</definedName>
    <definedName name="______________________________________________________________________________________________________________col18">[1]Sheet1!$V$29</definedName>
    <definedName name="______________________________________________________________________________________________________________col21">[1]Sheet1!$Y$29</definedName>
    <definedName name="______________________________________________________________________________________________________________col24">[1]Sheet1!$AB$29</definedName>
    <definedName name="______________________________________________________________________________________________________________col27">[1]Sheet1!$AE$29</definedName>
    <definedName name="______________________________________________________________________________________________________________col3">[1]Sheet1!$G$29</definedName>
    <definedName name="______________________________________________________________________________________________________________col6">[1]Sheet1!$J$29</definedName>
    <definedName name="______________________________________________________________________________________________________________col9">[1]Sheet1!$M$29</definedName>
    <definedName name="_____________________________________________________________________________________________________________col12">[1]Sheet1!$P$29</definedName>
    <definedName name="_____________________________________________________________________________________________________________col15">[1]Sheet1!$S$29</definedName>
    <definedName name="_____________________________________________________________________________________________________________col18">[1]Sheet1!$V$29</definedName>
    <definedName name="_____________________________________________________________________________________________________________col21">[1]Sheet1!$Y$29</definedName>
    <definedName name="_____________________________________________________________________________________________________________col24">[1]Sheet1!$AB$29</definedName>
    <definedName name="_____________________________________________________________________________________________________________col27">[1]Sheet1!$AE$29</definedName>
    <definedName name="_____________________________________________________________________________________________________________col3">[1]Sheet1!$G$29</definedName>
    <definedName name="_____________________________________________________________________________________________________________col6">[1]Sheet1!$J$29</definedName>
    <definedName name="_____________________________________________________________________________________________________________col9">[1]Sheet1!$M$29</definedName>
    <definedName name="____________________________________________________________________________________________________________col12">[1]Sheet1!$P$29</definedName>
    <definedName name="____________________________________________________________________________________________________________col15">[1]Sheet1!$S$29</definedName>
    <definedName name="____________________________________________________________________________________________________________col18">[1]Sheet1!$V$29</definedName>
    <definedName name="____________________________________________________________________________________________________________col21">[1]Sheet1!$Y$29</definedName>
    <definedName name="____________________________________________________________________________________________________________col24">[1]Sheet1!$AB$29</definedName>
    <definedName name="____________________________________________________________________________________________________________col27">[1]Sheet1!$AE$29</definedName>
    <definedName name="____________________________________________________________________________________________________________col3">[1]Sheet1!$G$29</definedName>
    <definedName name="____________________________________________________________________________________________________________col6">[1]Sheet1!$J$29</definedName>
    <definedName name="____________________________________________________________________________________________________________col9">[1]Sheet1!$M$29</definedName>
    <definedName name="___________________________________________________________________________________________________________col12">[1]Sheet1!$P$29</definedName>
    <definedName name="___________________________________________________________________________________________________________col15">[1]Sheet1!$S$29</definedName>
    <definedName name="___________________________________________________________________________________________________________col18">[1]Sheet1!$V$29</definedName>
    <definedName name="___________________________________________________________________________________________________________col21">[1]Sheet1!$Y$29</definedName>
    <definedName name="___________________________________________________________________________________________________________col24">[1]Sheet1!$AB$29</definedName>
    <definedName name="___________________________________________________________________________________________________________col27">[1]Sheet1!$AE$29</definedName>
    <definedName name="___________________________________________________________________________________________________________col3">[1]Sheet1!$G$29</definedName>
    <definedName name="___________________________________________________________________________________________________________col6">[1]Sheet1!$J$29</definedName>
    <definedName name="___________________________________________________________________________________________________________col9">[1]Sheet1!$M$29</definedName>
    <definedName name="__________________________________________________________________________________________________________col12">[1]Sheet1!$P$29</definedName>
    <definedName name="__________________________________________________________________________________________________________col15">[1]Sheet1!$S$29</definedName>
    <definedName name="__________________________________________________________________________________________________________col18">[1]Sheet1!$V$29</definedName>
    <definedName name="__________________________________________________________________________________________________________col21">[1]Sheet1!$Y$29</definedName>
    <definedName name="__________________________________________________________________________________________________________col24">[1]Sheet1!$AB$29</definedName>
    <definedName name="__________________________________________________________________________________________________________col27">[1]Sheet1!$AE$29</definedName>
    <definedName name="__________________________________________________________________________________________________________col3">[1]Sheet1!$G$29</definedName>
    <definedName name="__________________________________________________________________________________________________________col6">[1]Sheet1!$J$29</definedName>
    <definedName name="__________________________________________________________________________________________________________col9">[1]Sheet1!$M$29</definedName>
    <definedName name="_________________________________________________________________________________________________________col12">[1]Sheet1!$P$29</definedName>
    <definedName name="_________________________________________________________________________________________________________col15">[1]Sheet1!$S$29</definedName>
    <definedName name="_________________________________________________________________________________________________________col18">[1]Sheet1!$V$29</definedName>
    <definedName name="_________________________________________________________________________________________________________col21">[1]Sheet1!$Y$29</definedName>
    <definedName name="_________________________________________________________________________________________________________col24">[1]Sheet1!$AB$29</definedName>
    <definedName name="_________________________________________________________________________________________________________col27">[1]Sheet1!$AE$29</definedName>
    <definedName name="_________________________________________________________________________________________________________col3">[1]Sheet1!$G$29</definedName>
    <definedName name="_________________________________________________________________________________________________________col6">[1]Sheet1!$J$29</definedName>
    <definedName name="_________________________________________________________________________________________________________col9">[1]Sheet1!$M$29</definedName>
    <definedName name="________________________________________________________________________________________________________col12">[1]Sheet1!$P$29</definedName>
    <definedName name="________________________________________________________________________________________________________col15">[1]Sheet1!$S$29</definedName>
    <definedName name="________________________________________________________________________________________________________col18">[1]Sheet1!$V$29</definedName>
    <definedName name="________________________________________________________________________________________________________col21">[1]Sheet1!$Y$29</definedName>
    <definedName name="________________________________________________________________________________________________________col24">[1]Sheet1!$AB$29</definedName>
    <definedName name="________________________________________________________________________________________________________col27">[1]Sheet1!$AE$29</definedName>
    <definedName name="________________________________________________________________________________________________________col3">[1]Sheet1!$G$29</definedName>
    <definedName name="________________________________________________________________________________________________________col6">[1]Sheet1!$J$29</definedName>
    <definedName name="________________________________________________________________________________________________________col9">[1]Sheet1!$M$29</definedName>
    <definedName name="_______________________________________________________________________________________________________col12">[1]Sheet1!$P$29</definedName>
    <definedName name="_______________________________________________________________________________________________________col15">[1]Sheet1!$S$29</definedName>
    <definedName name="_______________________________________________________________________________________________________col18">[1]Sheet1!$V$29</definedName>
    <definedName name="_______________________________________________________________________________________________________col21">[1]Sheet1!$Y$29</definedName>
    <definedName name="_______________________________________________________________________________________________________col24">[1]Sheet1!$AB$29</definedName>
    <definedName name="_______________________________________________________________________________________________________col27">[1]Sheet1!$AE$29</definedName>
    <definedName name="_______________________________________________________________________________________________________col3">[1]Sheet1!$G$29</definedName>
    <definedName name="_______________________________________________________________________________________________________col6">[1]Sheet1!$J$29</definedName>
    <definedName name="_______________________________________________________________________________________________________col9">[1]Sheet1!$M$29</definedName>
    <definedName name="______________________________________________________________________________________________________col12">[1]Sheet1!$P$29</definedName>
    <definedName name="______________________________________________________________________________________________________col15">[1]Sheet1!$S$29</definedName>
    <definedName name="______________________________________________________________________________________________________col18">[1]Sheet1!$V$29</definedName>
    <definedName name="______________________________________________________________________________________________________col21">[1]Sheet1!$Y$29</definedName>
    <definedName name="______________________________________________________________________________________________________col24">[1]Sheet1!$AB$29</definedName>
    <definedName name="______________________________________________________________________________________________________col27">[1]Sheet1!$AE$29</definedName>
    <definedName name="______________________________________________________________________________________________________col3">[1]Sheet1!$G$29</definedName>
    <definedName name="______________________________________________________________________________________________________col6">[1]Sheet1!$J$29</definedName>
    <definedName name="______________________________________________________________________________________________________col9">[1]Sheet1!$M$29</definedName>
    <definedName name="_____________________________________________________________________________________________________col12">[1]Sheet1!$P$29</definedName>
    <definedName name="_____________________________________________________________________________________________________col15">[1]Sheet1!$S$29</definedName>
    <definedName name="_____________________________________________________________________________________________________col18">[1]Sheet1!$V$29</definedName>
    <definedName name="_____________________________________________________________________________________________________col21">[1]Sheet1!$Y$29</definedName>
    <definedName name="_____________________________________________________________________________________________________col24">[1]Sheet1!$AB$29</definedName>
    <definedName name="_____________________________________________________________________________________________________col27">[1]Sheet1!$AE$29</definedName>
    <definedName name="_____________________________________________________________________________________________________col3">[1]Sheet1!$G$29</definedName>
    <definedName name="_____________________________________________________________________________________________________col6">[1]Sheet1!$J$29</definedName>
    <definedName name="_____________________________________________________________________________________________________col9">[1]Sheet1!$M$29</definedName>
    <definedName name="____________________________________________________________________________________________________col12">[1]Sheet1!$P$29</definedName>
    <definedName name="____________________________________________________________________________________________________col15">[1]Sheet1!$S$29</definedName>
    <definedName name="____________________________________________________________________________________________________col18">[1]Sheet1!$V$29</definedName>
    <definedName name="____________________________________________________________________________________________________col21">[1]Sheet1!$Y$29</definedName>
    <definedName name="____________________________________________________________________________________________________col24">[1]Sheet1!$AB$29</definedName>
    <definedName name="____________________________________________________________________________________________________col27">[1]Sheet1!$AE$29</definedName>
    <definedName name="____________________________________________________________________________________________________col3">[1]Sheet1!$G$29</definedName>
    <definedName name="____________________________________________________________________________________________________col6">[1]Sheet1!$J$29</definedName>
    <definedName name="____________________________________________________________________________________________________col9">[1]Sheet1!$M$29</definedName>
    <definedName name="___________________________________________________________________________________________________col12">[1]Sheet1!$P$29</definedName>
    <definedName name="___________________________________________________________________________________________________col15">[1]Sheet1!$S$29</definedName>
    <definedName name="___________________________________________________________________________________________________col18">[1]Sheet1!$V$29</definedName>
    <definedName name="___________________________________________________________________________________________________col21">[1]Sheet1!$Y$29</definedName>
    <definedName name="___________________________________________________________________________________________________col24">[1]Sheet1!$AB$29</definedName>
    <definedName name="___________________________________________________________________________________________________col27">[1]Sheet1!$AE$29</definedName>
    <definedName name="___________________________________________________________________________________________________col3">[1]Sheet1!$G$29</definedName>
    <definedName name="___________________________________________________________________________________________________col6">[1]Sheet1!$J$29</definedName>
    <definedName name="___________________________________________________________________________________________________col9">[1]Sheet1!$M$29</definedName>
    <definedName name="__________________________________________________________________________________________________col12">[1]Sheet1!$P$29</definedName>
    <definedName name="__________________________________________________________________________________________________col15">[1]Sheet1!$S$29</definedName>
    <definedName name="__________________________________________________________________________________________________col18">[1]Sheet1!$V$29</definedName>
    <definedName name="__________________________________________________________________________________________________col21">[1]Sheet1!$Y$29</definedName>
    <definedName name="__________________________________________________________________________________________________col24">[1]Sheet1!$AB$29</definedName>
    <definedName name="__________________________________________________________________________________________________col27">[1]Sheet1!$AE$29</definedName>
    <definedName name="__________________________________________________________________________________________________col3">[1]Sheet1!$G$29</definedName>
    <definedName name="__________________________________________________________________________________________________col6">[1]Sheet1!$J$29</definedName>
    <definedName name="__________________________________________________________________________________________________col9">[1]Sheet1!$M$29</definedName>
    <definedName name="_________________________________________________________________________________________________col12">[1]Sheet1!$P$29</definedName>
    <definedName name="_________________________________________________________________________________________________col15">[1]Sheet1!$S$29</definedName>
    <definedName name="_________________________________________________________________________________________________col18">[1]Sheet1!$V$29</definedName>
    <definedName name="_________________________________________________________________________________________________col21">[1]Sheet1!$Y$29</definedName>
    <definedName name="_________________________________________________________________________________________________col24">[1]Sheet1!$AB$29</definedName>
    <definedName name="_________________________________________________________________________________________________col27">[1]Sheet1!$AE$29</definedName>
    <definedName name="_________________________________________________________________________________________________col3">[1]Sheet1!$G$29</definedName>
    <definedName name="_________________________________________________________________________________________________col6">[1]Sheet1!$J$29</definedName>
    <definedName name="_________________________________________________________________________________________________col9">[1]Sheet1!$M$29</definedName>
    <definedName name="________________________________________________________________________________________________col12">[1]Sheet1!$P$29</definedName>
    <definedName name="________________________________________________________________________________________________col15">[1]Sheet1!$S$29</definedName>
    <definedName name="________________________________________________________________________________________________col18">[1]Sheet1!$V$29</definedName>
    <definedName name="________________________________________________________________________________________________col21">[1]Sheet1!$Y$29</definedName>
    <definedName name="________________________________________________________________________________________________col24">[1]Sheet1!$AB$29</definedName>
    <definedName name="________________________________________________________________________________________________col27">[1]Sheet1!$AE$29</definedName>
    <definedName name="________________________________________________________________________________________________col3">[1]Sheet1!$G$29</definedName>
    <definedName name="________________________________________________________________________________________________col6">[1]Sheet1!$J$29</definedName>
    <definedName name="________________________________________________________________________________________________col9">[1]Sheet1!$M$29</definedName>
    <definedName name="_______________________________________________________________________________________________col12">[1]Sheet1!$P$29</definedName>
    <definedName name="_______________________________________________________________________________________________col15">[1]Sheet1!$S$29</definedName>
    <definedName name="_______________________________________________________________________________________________col18">[1]Sheet1!$V$29</definedName>
    <definedName name="_______________________________________________________________________________________________col21">[1]Sheet1!$Y$29</definedName>
    <definedName name="_______________________________________________________________________________________________col24">[1]Sheet1!$AB$29</definedName>
    <definedName name="_______________________________________________________________________________________________col27">[1]Sheet1!$AE$29</definedName>
    <definedName name="_______________________________________________________________________________________________col3">[1]Sheet1!$G$29</definedName>
    <definedName name="_______________________________________________________________________________________________col6">[1]Sheet1!$J$29</definedName>
    <definedName name="_______________________________________________________________________________________________col9">[1]Sheet1!$M$29</definedName>
    <definedName name="______________________________________________________________________________________________col12">[1]Sheet1!$P$29</definedName>
    <definedName name="______________________________________________________________________________________________col15">[1]Sheet1!$S$29</definedName>
    <definedName name="______________________________________________________________________________________________col18">[1]Sheet1!$V$29</definedName>
    <definedName name="______________________________________________________________________________________________col21">[1]Sheet1!$Y$29</definedName>
    <definedName name="______________________________________________________________________________________________col24">[1]Sheet1!$AB$29</definedName>
    <definedName name="______________________________________________________________________________________________col27">[1]Sheet1!$AE$29</definedName>
    <definedName name="______________________________________________________________________________________________col3">[1]Sheet1!$G$29</definedName>
    <definedName name="______________________________________________________________________________________________col6">[1]Sheet1!$J$29</definedName>
    <definedName name="______________________________________________________________________________________________col9">[1]Sheet1!$M$29</definedName>
    <definedName name="_____________________________________________________________________________________________col12">[1]Sheet1!$P$29</definedName>
    <definedName name="_____________________________________________________________________________________________col15">[1]Sheet1!$S$29</definedName>
    <definedName name="_____________________________________________________________________________________________col18">[1]Sheet1!$V$29</definedName>
    <definedName name="_____________________________________________________________________________________________col21">[1]Sheet1!$Y$29</definedName>
    <definedName name="_____________________________________________________________________________________________col24">[1]Sheet1!$AB$29</definedName>
    <definedName name="_____________________________________________________________________________________________col27">[1]Sheet1!$AE$29</definedName>
    <definedName name="_____________________________________________________________________________________________col3">[1]Sheet1!$G$29</definedName>
    <definedName name="_____________________________________________________________________________________________col6">[1]Sheet1!$J$29</definedName>
    <definedName name="_____________________________________________________________________________________________col9">[1]Sheet1!$M$29</definedName>
    <definedName name="____________________________________________________________________________________________col12">[1]Sheet1!$P$29</definedName>
    <definedName name="____________________________________________________________________________________________col15">[1]Sheet1!$S$29</definedName>
    <definedName name="____________________________________________________________________________________________col18">[1]Sheet1!$V$29</definedName>
    <definedName name="____________________________________________________________________________________________col21">[1]Sheet1!$Y$29</definedName>
    <definedName name="____________________________________________________________________________________________col24">[1]Sheet1!$AB$29</definedName>
    <definedName name="____________________________________________________________________________________________col27">[1]Sheet1!$AE$29</definedName>
    <definedName name="____________________________________________________________________________________________col3">[1]Sheet1!$G$29</definedName>
    <definedName name="____________________________________________________________________________________________col6">[1]Sheet1!$J$29</definedName>
    <definedName name="____________________________________________________________________________________________col9">[1]Sheet1!$M$29</definedName>
    <definedName name="___________________________________________________________________________________________col12">[1]Sheet1!$P$29</definedName>
    <definedName name="___________________________________________________________________________________________col15">[1]Sheet1!$S$29</definedName>
    <definedName name="___________________________________________________________________________________________col18">[1]Sheet1!$V$29</definedName>
    <definedName name="___________________________________________________________________________________________col21">[1]Sheet1!$Y$29</definedName>
    <definedName name="___________________________________________________________________________________________col24">[1]Sheet1!$AB$29</definedName>
    <definedName name="___________________________________________________________________________________________col27">[1]Sheet1!$AE$29</definedName>
    <definedName name="___________________________________________________________________________________________col3">[1]Sheet1!$G$29</definedName>
    <definedName name="___________________________________________________________________________________________col6">[1]Sheet1!$J$29</definedName>
    <definedName name="___________________________________________________________________________________________col9">[1]Sheet1!$M$29</definedName>
    <definedName name="__________________________________________________________________________________________col12">[1]Sheet1!$P$29</definedName>
    <definedName name="__________________________________________________________________________________________col15">[1]Sheet1!$S$29</definedName>
    <definedName name="__________________________________________________________________________________________col18">[1]Sheet1!$V$29</definedName>
    <definedName name="__________________________________________________________________________________________col21">[1]Sheet1!$Y$29</definedName>
    <definedName name="__________________________________________________________________________________________col24">[1]Sheet1!$AB$29</definedName>
    <definedName name="__________________________________________________________________________________________col27">[1]Sheet1!$AE$29</definedName>
    <definedName name="__________________________________________________________________________________________col3">[1]Sheet1!$G$29</definedName>
    <definedName name="__________________________________________________________________________________________col6">[1]Sheet1!$J$29</definedName>
    <definedName name="__________________________________________________________________________________________col9">[1]Sheet1!$M$29</definedName>
    <definedName name="_________________________________________________________________________________________col12">[1]Sheet1!$P$29</definedName>
    <definedName name="_________________________________________________________________________________________col15">[1]Sheet1!$S$29</definedName>
    <definedName name="_________________________________________________________________________________________col18">[1]Sheet1!$V$29</definedName>
    <definedName name="_________________________________________________________________________________________col21">[1]Sheet1!$Y$29</definedName>
    <definedName name="_________________________________________________________________________________________col24">[1]Sheet1!$AB$29</definedName>
    <definedName name="_________________________________________________________________________________________col27">[1]Sheet1!$AE$29</definedName>
    <definedName name="_________________________________________________________________________________________col3">[1]Sheet1!$G$29</definedName>
    <definedName name="_________________________________________________________________________________________col6">[1]Sheet1!$J$29</definedName>
    <definedName name="_________________________________________________________________________________________col9">[1]Sheet1!$M$29</definedName>
    <definedName name="________________________________________________________________________________________col12">[1]Sheet1!$P$29</definedName>
    <definedName name="________________________________________________________________________________________col15">[1]Sheet1!$S$29</definedName>
    <definedName name="________________________________________________________________________________________col18">[1]Sheet1!$V$29</definedName>
    <definedName name="________________________________________________________________________________________col21">[1]Sheet1!$Y$29</definedName>
    <definedName name="________________________________________________________________________________________col24">[1]Sheet1!$AB$29</definedName>
    <definedName name="________________________________________________________________________________________col27">[1]Sheet1!$AE$29</definedName>
    <definedName name="________________________________________________________________________________________col3">[1]Sheet1!$G$29</definedName>
    <definedName name="________________________________________________________________________________________col6">[1]Sheet1!$J$29</definedName>
    <definedName name="________________________________________________________________________________________col9">[1]Sheet1!$M$29</definedName>
    <definedName name="_______________________________________________________________________________________col12">[1]Sheet1!$P$29</definedName>
    <definedName name="_______________________________________________________________________________________col15">[1]Sheet1!$S$29</definedName>
    <definedName name="_______________________________________________________________________________________col18">[1]Sheet1!$V$29</definedName>
    <definedName name="_______________________________________________________________________________________col21">[1]Sheet1!$Y$29</definedName>
    <definedName name="_______________________________________________________________________________________col24">[1]Sheet1!$AB$29</definedName>
    <definedName name="_______________________________________________________________________________________col27">[1]Sheet1!$AE$29</definedName>
    <definedName name="_______________________________________________________________________________________col3">[1]Sheet1!$G$29</definedName>
    <definedName name="_______________________________________________________________________________________col6">[1]Sheet1!$J$29</definedName>
    <definedName name="_______________________________________________________________________________________col9">[1]Sheet1!$M$29</definedName>
    <definedName name="______________________________________________________________________________________col12">[1]Sheet1!$P$29</definedName>
    <definedName name="______________________________________________________________________________________col15">[1]Sheet1!$S$29</definedName>
    <definedName name="______________________________________________________________________________________col18">[1]Sheet1!$V$29</definedName>
    <definedName name="______________________________________________________________________________________col21">[1]Sheet1!$Y$29</definedName>
    <definedName name="______________________________________________________________________________________col24">[1]Sheet1!$AB$29</definedName>
    <definedName name="______________________________________________________________________________________col27">[1]Sheet1!$AE$29</definedName>
    <definedName name="______________________________________________________________________________________col3">[1]Sheet1!$G$29</definedName>
    <definedName name="______________________________________________________________________________________col6">[1]Sheet1!$J$29</definedName>
    <definedName name="______________________________________________________________________________________col9">[1]Sheet1!$M$29</definedName>
    <definedName name="_____________________________________________________________________________________col12">[1]Sheet1!$P$29</definedName>
    <definedName name="_____________________________________________________________________________________col15">[1]Sheet1!$S$29</definedName>
    <definedName name="_____________________________________________________________________________________col18">[1]Sheet1!$V$29</definedName>
    <definedName name="_____________________________________________________________________________________col21">[1]Sheet1!$Y$29</definedName>
    <definedName name="_____________________________________________________________________________________col24">[1]Sheet1!$AB$29</definedName>
    <definedName name="_____________________________________________________________________________________col27">[1]Sheet1!$AE$29</definedName>
    <definedName name="_____________________________________________________________________________________col3">[1]Sheet1!$G$29</definedName>
    <definedName name="_____________________________________________________________________________________col6">[1]Sheet1!$J$29</definedName>
    <definedName name="_____________________________________________________________________________________col9">[1]Sheet1!$M$29</definedName>
    <definedName name="____________________________________________________________________________________col12">[1]Sheet1!$P$29</definedName>
    <definedName name="____________________________________________________________________________________col15">[1]Sheet1!$S$29</definedName>
    <definedName name="____________________________________________________________________________________col18">[1]Sheet1!$V$29</definedName>
    <definedName name="____________________________________________________________________________________col21">[1]Sheet1!$Y$29</definedName>
    <definedName name="____________________________________________________________________________________col24">[1]Sheet1!$AB$29</definedName>
    <definedName name="____________________________________________________________________________________col27">[1]Sheet1!$AE$29</definedName>
    <definedName name="____________________________________________________________________________________col3">[1]Sheet1!$G$29</definedName>
    <definedName name="____________________________________________________________________________________col6">[1]Sheet1!$J$29</definedName>
    <definedName name="____________________________________________________________________________________col9">[1]Sheet1!$M$29</definedName>
    <definedName name="___________________________________________________________________________________col12">[1]Sheet1!$P$29</definedName>
    <definedName name="___________________________________________________________________________________col15">[1]Sheet1!$S$29</definedName>
    <definedName name="___________________________________________________________________________________col18">[1]Sheet1!$V$29</definedName>
    <definedName name="___________________________________________________________________________________col21">[1]Sheet1!$Y$29</definedName>
    <definedName name="___________________________________________________________________________________col24">[1]Sheet1!$AB$29</definedName>
    <definedName name="___________________________________________________________________________________col27">[1]Sheet1!$AE$29</definedName>
    <definedName name="___________________________________________________________________________________col3">[1]Sheet1!$G$29</definedName>
    <definedName name="___________________________________________________________________________________col6">[1]Sheet1!$J$29</definedName>
    <definedName name="___________________________________________________________________________________col9">[1]Sheet1!$M$29</definedName>
    <definedName name="__________________________________________________________________________________col12">[1]Sheet1!$P$29</definedName>
    <definedName name="__________________________________________________________________________________col15">[1]Sheet1!$S$29</definedName>
    <definedName name="__________________________________________________________________________________col18">[1]Sheet1!$V$29</definedName>
    <definedName name="__________________________________________________________________________________col21">[1]Sheet1!$Y$29</definedName>
    <definedName name="__________________________________________________________________________________col24">[1]Sheet1!$AB$29</definedName>
    <definedName name="__________________________________________________________________________________col27">[1]Sheet1!$AE$29</definedName>
    <definedName name="__________________________________________________________________________________col3">[1]Sheet1!$G$29</definedName>
    <definedName name="__________________________________________________________________________________col6">[1]Sheet1!$J$29</definedName>
    <definedName name="__________________________________________________________________________________col9">[1]Sheet1!$M$29</definedName>
    <definedName name="_________________________________________________________________________________col12">[1]Sheet1!$P$29</definedName>
    <definedName name="_________________________________________________________________________________col15">[1]Sheet1!$S$29</definedName>
    <definedName name="_________________________________________________________________________________col18">[1]Sheet1!$V$29</definedName>
    <definedName name="_________________________________________________________________________________col21">[1]Sheet1!$Y$29</definedName>
    <definedName name="_________________________________________________________________________________col24">[1]Sheet1!$AB$29</definedName>
    <definedName name="_________________________________________________________________________________col27">[1]Sheet1!$AE$29</definedName>
    <definedName name="_________________________________________________________________________________col3">[1]Sheet1!$G$29</definedName>
    <definedName name="_________________________________________________________________________________col6">[1]Sheet1!$J$29</definedName>
    <definedName name="_________________________________________________________________________________col9">[1]Sheet1!$M$29</definedName>
    <definedName name="________________________________________________________________________________col12">[1]Sheet1!$P$29</definedName>
    <definedName name="________________________________________________________________________________col15">[1]Sheet1!$S$29</definedName>
    <definedName name="________________________________________________________________________________col18">[1]Sheet1!$V$29</definedName>
    <definedName name="________________________________________________________________________________col21">[1]Sheet1!$Y$29</definedName>
    <definedName name="________________________________________________________________________________col24">[1]Sheet1!$AB$29</definedName>
    <definedName name="________________________________________________________________________________col27">[1]Sheet1!$AE$29</definedName>
    <definedName name="________________________________________________________________________________col3">[1]Sheet1!$G$29</definedName>
    <definedName name="________________________________________________________________________________col6">[1]Sheet1!$J$29</definedName>
    <definedName name="________________________________________________________________________________col9">[1]Sheet1!$M$29</definedName>
    <definedName name="_______________________________________________________________________________col12">[1]Sheet1!$P$29</definedName>
    <definedName name="_______________________________________________________________________________col15">[1]Sheet1!$S$29</definedName>
    <definedName name="_______________________________________________________________________________col18">[1]Sheet1!$V$29</definedName>
    <definedName name="_______________________________________________________________________________col21">[1]Sheet1!$Y$29</definedName>
    <definedName name="_______________________________________________________________________________col24">[1]Sheet1!$AB$29</definedName>
    <definedName name="_______________________________________________________________________________col27">[1]Sheet1!$AE$29</definedName>
    <definedName name="_______________________________________________________________________________col3">[1]Sheet1!$G$29</definedName>
    <definedName name="_______________________________________________________________________________col6">[1]Sheet1!$J$29</definedName>
    <definedName name="_______________________________________________________________________________col9">[1]Sheet1!$M$29</definedName>
    <definedName name="______________________________________________________________________________col12">[1]Sheet1!$P$29</definedName>
    <definedName name="______________________________________________________________________________col15">[1]Sheet1!$S$29</definedName>
    <definedName name="______________________________________________________________________________col18">[1]Sheet1!$V$29</definedName>
    <definedName name="______________________________________________________________________________col21">[1]Sheet1!$Y$29</definedName>
    <definedName name="______________________________________________________________________________col24">[1]Sheet1!$AB$29</definedName>
    <definedName name="______________________________________________________________________________col27">[1]Sheet1!$AE$29</definedName>
    <definedName name="______________________________________________________________________________col3">[1]Sheet1!$G$29</definedName>
    <definedName name="______________________________________________________________________________col6">[1]Sheet1!$J$29</definedName>
    <definedName name="______________________________________________________________________________col9">[1]Sheet1!$M$29</definedName>
    <definedName name="_____________________________________________________________________________col12">[1]Sheet1!$P$29</definedName>
    <definedName name="_____________________________________________________________________________col15">[1]Sheet1!$S$29</definedName>
    <definedName name="_____________________________________________________________________________col18">[1]Sheet1!$V$29</definedName>
    <definedName name="_____________________________________________________________________________col21">[1]Sheet1!$Y$29</definedName>
    <definedName name="_____________________________________________________________________________col24">[1]Sheet1!$AB$29</definedName>
    <definedName name="_____________________________________________________________________________col27">[1]Sheet1!$AE$29</definedName>
    <definedName name="_____________________________________________________________________________col3">[1]Sheet1!$G$29</definedName>
    <definedName name="_____________________________________________________________________________col6">[1]Sheet1!$J$29</definedName>
    <definedName name="_____________________________________________________________________________col9">[1]Sheet1!$M$29</definedName>
    <definedName name="____________________________________________________________________________col12">[1]Sheet1!$P$29</definedName>
    <definedName name="____________________________________________________________________________col15">[1]Sheet1!$S$29</definedName>
    <definedName name="____________________________________________________________________________col18">[1]Sheet1!$V$29</definedName>
    <definedName name="____________________________________________________________________________col21">[1]Sheet1!$Y$29</definedName>
    <definedName name="____________________________________________________________________________col24">[1]Sheet1!$AB$29</definedName>
    <definedName name="____________________________________________________________________________col27">[1]Sheet1!$AE$29</definedName>
    <definedName name="____________________________________________________________________________col3">[1]Sheet1!$G$29</definedName>
    <definedName name="____________________________________________________________________________col6">[1]Sheet1!$J$29</definedName>
    <definedName name="____________________________________________________________________________col9">[1]Sheet1!$M$29</definedName>
    <definedName name="___________________________________________________________________________col12">[1]Sheet1!$P$29</definedName>
    <definedName name="___________________________________________________________________________col15">[1]Sheet1!$S$29</definedName>
    <definedName name="___________________________________________________________________________col18">[1]Sheet1!$V$29</definedName>
    <definedName name="___________________________________________________________________________col21">[1]Sheet1!$Y$29</definedName>
    <definedName name="___________________________________________________________________________col24">[1]Sheet1!$AB$29</definedName>
    <definedName name="___________________________________________________________________________col27">[1]Sheet1!$AE$29</definedName>
    <definedName name="___________________________________________________________________________col3">[1]Sheet1!$G$29</definedName>
    <definedName name="___________________________________________________________________________col6">[1]Sheet1!$J$29</definedName>
    <definedName name="___________________________________________________________________________col9">[1]Sheet1!$M$29</definedName>
    <definedName name="__________________________________________________________________________col12">[1]Sheet1!$P$29</definedName>
    <definedName name="__________________________________________________________________________col15">[1]Sheet1!$S$29</definedName>
    <definedName name="__________________________________________________________________________col18">[1]Sheet1!$V$29</definedName>
    <definedName name="__________________________________________________________________________col21">[1]Sheet1!$Y$29</definedName>
    <definedName name="__________________________________________________________________________col24">[1]Sheet1!$AB$29</definedName>
    <definedName name="__________________________________________________________________________col27">[1]Sheet1!$AE$29</definedName>
    <definedName name="__________________________________________________________________________col3">[1]Sheet1!$G$29</definedName>
    <definedName name="__________________________________________________________________________col6">[1]Sheet1!$J$29</definedName>
    <definedName name="__________________________________________________________________________col9">[1]Sheet1!$M$29</definedName>
    <definedName name="_________________________________________________________________________col12">[1]Sheet1!$P$29</definedName>
    <definedName name="_________________________________________________________________________col15">[1]Sheet1!$S$29</definedName>
    <definedName name="_________________________________________________________________________col18">[1]Sheet1!$V$29</definedName>
    <definedName name="_________________________________________________________________________col21">[1]Sheet1!$Y$29</definedName>
    <definedName name="_________________________________________________________________________col24">[1]Sheet1!$AB$29</definedName>
    <definedName name="_________________________________________________________________________col27">[1]Sheet1!$AE$29</definedName>
    <definedName name="_________________________________________________________________________col3">[1]Sheet1!$G$29</definedName>
    <definedName name="_________________________________________________________________________col6">[1]Sheet1!$J$29</definedName>
    <definedName name="_________________________________________________________________________col9">[1]Sheet1!$M$29</definedName>
    <definedName name="________________________________________________________________________col12">[1]Sheet1!$P$29</definedName>
    <definedName name="________________________________________________________________________col15">[1]Sheet1!$S$29</definedName>
    <definedName name="________________________________________________________________________col18">[1]Sheet1!$V$29</definedName>
    <definedName name="________________________________________________________________________col21">[1]Sheet1!$Y$29</definedName>
    <definedName name="________________________________________________________________________col24">[1]Sheet1!$AB$29</definedName>
    <definedName name="________________________________________________________________________col27">[1]Sheet1!$AE$29</definedName>
    <definedName name="________________________________________________________________________col3">[1]Sheet1!$G$29</definedName>
    <definedName name="________________________________________________________________________col6">[1]Sheet1!$J$29</definedName>
    <definedName name="________________________________________________________________________col9">[1]Sheet1!$M$29</definedName>
    <definedName name="_______________________________________________________________________col12">[1]Sheet1!$P$29</definedName>
    <definedName name="_______________________________________________________________________col15">[1]Sheet1!$S$29</definedName>
    <definedName name="_______________________________________________________________________col18">[1]Sheet1!$V$29</definedName>
    <definedName name="_______________________________________________________________________col21">[1]Sheet1!$Y$29</definedName>
    <definedName name="_______________________________________________________________________col24">[1]Sheet1!$AB$29</definedName>
    <definedName name="_______________________________________________________________________col27">[1]Sheet1!$AE$29</definedName>
    <definedName name="_______________________________________________________________________col3">[1]Sheet1!$G$29</definedName>
    <definedName name="_______________________________________________________________________col6">[1]Sheet1!$J$29</definedName>
    <definedName name="_______________________________________________________________________col9">[1]Sheet1!$M$29</definedName>
    <definedName name="______________________________________________________________________col12">[1]Sheet1!$P$29</definedName>
    <definedName name="______________________________________________________________________col15">[1]Sheet1!$S$29</definedName>
    <definedName name="______________________________________________________________________col18">[1]Sheet1!$V$29</definedName>
    <definedName name="______________________________________________________________________col21">[1]Sheet1!$Y$29</definedName>
    <definedName name="______________________________________________________________________col24">[1]Sheet1!$AB$29</definedName>
    <definedName name="______________________________________________________________________col27">[1]Sheet1!$AE$29</definedName>
    <definedName name="______________________________________________________________________col3">[1]Sheet1!$G$29</definedName>
    <definedName name="______________________________________________________________________col6">[1]Sheet1!$J$29</definedName>
    <definedName name="______________________________________________________________________col9">[1]Sheet1!$M$29</definedName>
    <definedName name="_____________________________________________________________________BLK2">[2]BLK2!$A$1:$IV$65536</definedName>
    <definedName name="_____________________________________________________________________BLK3">[2]BLK3!$A$1:$IV$65536</definedName>
    <definedName name="_____________________________________________________________________col12">[1]Sheet1!$P$29</definedName>
    <definedName name="_____________________________________________________________________col15">[1]Sheet1!$S$29</definedName>
    <definedName name="_____________________________________________________________________col18">[1]Sheet1!$V$29</definedName>
    <definedName name="_____________________________________________________________________col21">[1]Sheet1!$Y$29</definedName>
    <definedName name="_____________________________________________________________________col24">[1]Sheet1!$AB$29</definedName>
    <definedName name="_____________________________________________________________________col27">[1]Sheet1!$AE$29</definedName>
    <definedName name="_____________________________________________________________________col3">[1]Sheet1!$G$29</definedName>
    <definedName name="_____________________________________________________________________col6">[1]Sheet1!$J$29</definedName>
    <definedName name="_____________________________________________________________________col9">[1]Sheet1!$M$29</definedName>
    <definedName name="____________________________________________________________________BLK2">[2]BLK2!$A$1:$IV$65536</definedName>
    <definedName name="____________________________________________________________________BLK3">[2]BLK3!$A$1:$IV$65536</definedName>
    <definedName name="____________________________________________________________________col12">[1]Sheet1!$P$29</definedName>
    <definedName name="____________________________________________________________________col15">[1]Sheet1!$S$29</definedName>
    <definedName name="____________________________________________________________________col18">[1]Sheet1!$V$29</definedName>
    <definedName name="____________________________________________________________________col21">[1]Sheet1!$Y$29</definedName>
    <definedName name="____________________________________________________________________col24">[1]Sheet1!$AB$29</definedName>
    <definedName name="____________________________________________________________________col27">[1]Sheet1!$AE$29</definedName>
    <definedName name="____________________________________________________________________col3">[1]Sheet1!$G$29</definedName>
    <definedName name="____________________________________________________________________col6">[1]Sheet1!$J$29</definedName>
    <definedName name="____________________________________________________________________col9">[1]Sheet1!$M$29</definedName>
    <definedName name="___________________________________________________________________BLK2">[2]BLK2!$A$1:$IV$65536</definedName>
    <definedName name="___________________________________________________________________BLK3">[2]BLK3!$A$1:$IV$65536</definedName>
    <definedName name="___________________________________________________________________col12">[1]Sheet1!$P$29</definedName>
    <definedName name="___________________________________________________________________col15">[1]Sheet1!$S$29</definedName>
    <definedName name="___________________________________________________________________col18">[1]Sheet1!$V$29</definedName>
    <definedName name="___________________________________________________________________col21">[1]Sheet1!$Y$29</definedName>
    <definedName name="___________________________________________________________________col24">[1]Sheet1!$AB$29</definedName>
    <definedName name="___________________________________________________________________col27">[1]Sheet1!$AE$29</definedName>
    <definedName name="___________________________________________________________________col3">[1]Sheet1!$G$29</definedName>
    <definedName name="___________________________________________________________________col6">[1]Sheet1!$J$29</definedName>
    <definedName name="___________________________________________________________________col9">[1]Sheet1!$M$29</definedName>
    <definedName name="__________________________________________________________________BLK2">[2]BLK2!$A$1:$IV$65536</definedName>
    <definedName name="__________________________________________________________________BLK3">[2]BLK3!$A$1:$IV$65536</definedName>
    <definedName name="__________________________________________________________________col12">[1]Sheet1!$P$29</definedName>
    <definedName name="__________________________________________________________________col15">[1]Sheet1!$S$29</definedName>
    <definedName name="__________________________________________________________________col18">[1]Sheet1!$V$29</definedName>
    <definedName name="__________________________________________________________________col21">[1]Sheet1!$Y$29</definedName>
    <definedName name="__________________________________________________________________col24">[1]Sheet1!$AB$29</definedName>
    <definedName name="__________________________________________________________________col27">[1]Sheet1!$AE$29</definedName>
    <definedName name="__________________________________________________________________col3">[1]Sheet1!$G$29</definedName>
    <definedName name="__________________________________________________________________col6">[1]Sheet1!$J$29</definedName>
    <definedName name="__________________________________________________________________col9">[1]Sheet1!$M$29</definedName>
    <definedName name="_________________________________________________________________BLK2">[2]BLK2!$A$1:$IV$65536</definedName>
    <definedName name="_________________________________________________________________BLK3">[2]BLK3!$A$1:$IV$65536</definedName>
    <definedName name="_________________________________________________________________col12">[1]Sheet1!$P$29</definedName>
    <definedName name="_________________________________________________________________col15">[1]Sheet1!$S$29</definedName>
    <definedName name="_________________________________________________________________col18">[1]Sheet1!$V$29</definedName>
    <definedName name="_________________________________________________________________col21">[1]Sheet1!$Y$29</definedName>
    <definedName name="_________________________________________________________________col24">[1]Sheet1!$AB$29</definedName>
    <definedName name="_________________________________________________________________col27">[1]Sheet1!$AE$29</definedName>
    <definedName name="_________________________________________________________________col3">[1]Sheet1!$G$29</definedName>
    <definedName name="_________________________________________________________________col6">[1]Sheet1!$J$29</definedName>
    <definedName name="_________________________________________________________________col9">[1]Sheet1!$M$29</definedName>
    <definedName name="________________________________________________________________BLK2">[2]BLK2!$A$1:$IV$65536</definedName>
    <definedName name="________________________________________________________________BLK3">[2]BLK3!$A$1:$IV$65536</definedName>
    <definedName name="________________________________________________________________col12">[1]Sheet1!$P$29</definedName>
    <definedName name="________________________________________________________________col15">[1]Sheet1!$S$29</definedName>
    <definedName name="________________________________________________________________col18">[1]Sheet1!$V$29</definedName>
    <definedName name="________________________________________________________________col21">[1]Sheet1!$Y$29</definedName>
    <definedName name="________________________________________________________________col24">[1]Sheet1!$AB$29</definedName>
    <definedName name="________________________________________________________________col27">[1]Sheet1!$AE$29</definedName>
    <definedName name="________________________________________________________________col3">[1]Sheet1!$G$29</definedName>
    <definedName name="________________________________________________________________col6">[1]Sheet1!$J$29</definedName>
    <definedName name="________________________________________________________________col9">[1]Sheet1!$M$29</definedName>
    <definedName name="_______________________________________________________________BLK2">[2]BLK2!$A$1:$IV$65536</definedName>
    <definedName name="_______________________________________________________________BLK3">[2]BLK3!$A$1:$IV$65536</definedName>
    <definedName name="_______________________________________________________________col12">[1]Sheet1!$P$29</definedName>
    <definedName name="_______________________________________________________________col15">[1]Sheet1!$S$29</definedName>
    <definedName name="_______________________________________________________________col18">[1]Sheet1!$V$29</definedName>
    <definedName name="_______________________________________________________________col21">[1]Sheet1!$Y$29</definedName>
    <definedName name="_______________________________________________________________col24">[1]Sheet1!$AB$29</definedName>
    <definedName name="_______________________________________________________________col27">[1]Sheet1!$AE$29</definedName>
    <definedName name="_______________________________________________________________col3">[1]Sheet1!$G$29</definedName>
    <definedName name="_______________________________________________________________col6">[1]Sheet1!$J$29</definedName>
    <definedName name="_______________________________________________________________col9">[1]Sheet1!$M$29</definedName>
    <definedName name="______________________________________________________________BLK2">[2]BLK2!$A$1:$IV$65536</definedName>
    <definedName name="______________________________________________________________BLK3">[2]BLK3!$A$1:$IV$65536</definedName>
    <definedName name="______________________________________________________________col12">[1]Sheet1!$P$29</definedName>
    <definedName name="______________________________________________________________col15">[1]Sheet1!$S$29</definedName>
    <definedName name="______________________________________________________________col18">[1]Sheet1!$V$29</definedName>
    <definedName name="______________________________________________________________col21">[1]Sheet1!$Y$29</definedName>
    <definedName name="______________________________________________________________col24">[1]Sheet1!$AB$29</definedName>
    <definedName name="______________________________________________________________col27">[1]Sheet1!$AE$29</definedName>
    <definedName name="______________________________________________________________col3">[1]Sheet1!$G$29</definedName>
    <definedName name="______________________________________________________________col6">[1]Sheet1!$J$29</definedName>
    <definedName name="______________________________________________________________col9">[1]Sheet1!$M$29</definedName>
    <definedName name="_____________________________________________________________BLK2">[2]BLK2!$A$1:$IV$65536</definedName>
    <definedName name="_____________________________________________________________BLK3">[2]BLK3!$A$1:$IV$65536</definedName>
    <definedName name="_____________________________________________________________col12">[1]Sheet1!$P$29</definedName>
    <definedName name="_____________________________________________________________col15">[1]Sheet1!$S$29</definedName>
    <definedName name="_____________________________________________________________col18">[1]Sheet1!$V$29</definedName>
    <definedName name="_____________________________________________________________col21">[1]Sheet1!$Y$29</definedName>
    <definedName name="_____________________________________________________________col24">[1]Sheet1!$AB$29</definedName>
    <definedName name="_____________________________________________________________col27">[1]Sheet1!$AE$29</definedName>
    <definedName name="_____________________________________________________________col3">[1]Sheet1!$G$29</definedName>
    <definedName name="_____________________________________________________________col6">[1]Sheet1!$J$29</definedName>
    <definedName name="_____________________________________________________________col9">[1]Sheet1!$M$29</definedName>
    <definedName name="____________________________________________________________BLK2">[2]BLK2!$A$1:$IV$65536</definedName>
    <definedName name="____________________________________________________________BLK3">[2]BLK3!$A$1:$IV$65536</definedName>
    <definedName name="____________________________________________________________col12">[1]Sheet1!$P$29</definedName>
    <definedName name="____________________________________________________________col15">[1]Sheet1!$S$29</definedName>
    <definedName name="____________________________________________________________col18">[1]Sheet1!$V$29</definedName>
    <definedName name="____________________________________________________________col21">[1]Sheet1!$Y$29</definedName>
    <definedName name="____________________________________________________________col24">[1]Sheet1!$AB$29</definedName>
    <definedName name="____________________________________________________________col27">[1]Sheet1!$AE$29</definedName>
    <definedName name="____________________________________________________________col3">[1]Sheet1!$G$29</definedName>
    <definedName name="____________________________________________________________col6">[1]Sheet1!$J$29</definedName>
    <definedName name="____________________________________________________________col9">[1]Sheet1!$M$29</definedName>
    <definedName name="___________________________________________________________BLK2">[2]BLK2!$A$1:$IV$65536</definedName>
    <definedName name="___________________________________________________________BLK3">[2]BLK3!$A$1:$IV$65536</definedName>
    <definedName name="___________________________________________________________col12">[1]Sheet1!$P$29</definedName>
    <definedName name="___________________________________________________________col15">[1]Sheet1!$S$29</definedName>
    <definedName name="___________________________________________________________col18">[1]Sheet1!$V$29</definedName>
    <definedName name="___________________________________________________________col21">[1]Sheet1!$Y$29</definedName>
    <definedName name="___________________________________________________________col24">[1]Sheet1!$AB$29</definedName>
    <definedName name="___________________________________________________________col27">[1]Sheet1!$AE$29</definedName>
    <definedName name="___________________________________________________________col3">[1]Sheet1!$G$29</definedName>
    <definedName name="___________________________________________________________col6">[1]Sheet1!$J$29</definedName>
    <definedName name="___________________________________________________________col9">[1]Sheet1!$M$29</definedName>
    <definedName name="__________________________________________________________BLK2">[3]BLK2!$A$1:$IV$65536</definedName>
    <definedName name="__________________________________________________________BLK3">[3]BLK3!$A$1:$IV$65536</definedName>
    <definedName name="__________________________________________________________col12">[1]Sheet1!$P$29</definedName>
    <definedName name="__________________________________________________________col15">[1]Sheet1!$S$29</definedName>
    <definedName name="__________________________________________________________col18">[1]Sheet1!$V$29</definedName>
    <definedName name="__________________________________________________________col21">[1]Sheet1!$Y$29</definedName>
    <definedName name="__________________________________________________________col24">[1]Sheet1!$AB$29</definedName>
    <definedName name="__________________________________________________________col27">[1]Sheet1!$AE$29</definedName>
    <definedName name="__________________________________________________________col3">[1]Sheet1!$G$29</definedName>
    <definedName name="__________________________________________________________col6">[1]Sheet1!$J$29</definedName>
    <definedName name="__________________________________________________________col9">[1]Sheet1!$M$29</definedName>
    <definedName name="_________________________________________________________BLK2">[3]BLK2!$A$1:$IV$65536</definedName>
    <definedName name="_________________________________________________________BLK3">[3]BLK3!$A$1:$IV$65536</definedName>
    <definedName name="_________________________________________________________col12">[1]Sheet1!$P$29</definedName>
    <definedName name="_________________________________________________________col15">[1]Sheet1!$S$29</definedName>
    <definedName name="_________________________________________________________col18">[1]Sheet1!$V$29</definedName>
    <definedName name="_________________________________________________________col21">[1]Sheet1!$Y$29</definedName>
    <definedName name="_________________________________________________________col24">[1]Sheet1!$AB$29</definedName>
    <definedName name="_________________________________________________________col27">[1]Sheet1!$AE$29</definedName>
    <definedName name="_________________________________________________________col3">[1]Sheet1!$G$29</definedName>
    <definedName name="_________________________________________________________col6">[1]Sheet1!$J$29</definedName>
    <definedName name="_________________________________________________________col9">[1]Sheet1!$M$29</definedName>
    <definedName name="________________________________________________________BLK2">[3]BLK2!$A$1:$IV$65536</definedName>
    <definedName name="________________________________________________________BLK3">[3]BLK3!$A$1:$IV$65536</definedName>
    <definedName name="________________________________________________________col12">[1]Sheet1!$P$29</definedName>
    <definedName name="________________________________________________________col15">[1]Sheet1!$S$29</definedName>
    <definedName name="________________________________________________________col18">[1]Sheet1!$V$29</definedName>
    <definedName name="________________________________________________________col21">[1]Sheet1!$Y$29</definedName>
    <definedName name="________________________________________________________col24">[1]Sheet1!$AB$29</definedName>
    <definedName name="________________________________________________________col27">[1]Sheet1!$AE$29</definedName>
    <definedName name="________________________________________________________col3">[1]Sheet1!$G$29</definedName>
    <definedName name="________________________________________________________col6">[1]Sheet1!$J$29</definedName>
    <definedName name="________________________________________________________col9">[1]Sheet1!$M$29</definedName>
    <definedName name="_______________________________________________________BLK2">[3]BLK2!$A$1:$IV$65536</definedName>
    <definedName name="_______________________________________________________BLK3">[3]BLK3!$A$1:$IV$65536</definedName>
    <definedName name="_______________________________________________________col12">[1]Sheet1!$P$29</definedName>
    <definedName name="_______________________________________________________col15">[1]Sheet1!$S$29</definedName>
    <definedName name="_______________________________________________________col18">[1]Sheet1!$V$29</definedName>
    <definedName name="_______________________________________________________col21">[1]Sheet1!$Y$29</definedName>
    <definedName name="_______________________________________________________col24">[1]Sheet1!$AB$29</definedName>
    <definedName name="_______________________________________________________col27">[1]Sheet1!$AE$29</definedName>
    <definedName name="_______________________________________________________col3">[1]Sheet1!$G$29</definedName>
    <definedName name="_______________________________________________________col6">[1]Sheet1!$J$29</definedName>
    <definedName name="_______________________________________________________col9">[1]Sheet1!$M$29</definedName>
    <definedName name="______________________________________________________BLK2">[3]BLK2!$A$1:$IV$65536</definedName>
    <definedName name="______________________________________________________BLK3">[3]BLK3!$A$1:$IV$65536</definedName>
    <definedName name="______________________________________________________col12">[1]Sheet1!$P$29</definedName>
    <definedName name="______________________________________________________col15">[1]Sheet1!$S$29</definedName>
    <definedName name="______________________________________________________col18">[1]Sheet1!$V$29</definedName>
    <definedName name="______________________________________________________col21">[1]Sheet1!$Y$29</definedName>
    <definedName name="______________________________________________________col24">[1]Sheet1!$AB$29</definedName>
    <definedName name="______________________________________________________col27">[1]Sheet1!$AE$29</definedName>
    <definedName name="______________________________________________________col3">[1]Sheet1!$G$29</definedName>
    <definedName name="______________________________________________________col6">[1]Sheet1!$J$29</definedName>
    <definedName name="______________________________________________________col9">[1]Sheet1!$M$29</definedName>
    <definedName name="_____________________________________________________BLK2">[3]BLK2!$A$1:$IV$65536</definedName>
    <definedName name="_____________________________________________________BLK3">[3]BLK3!$A$1:$IV$65536</definedName>
    <definedName name="_____________________________________________________col12">[1]Sheet1!$P$29</definedName>
    <definedName name="_____________________________________________________col15">[1]Sheet1!$S$29</definedName>
    <definedName name="_____________________________________________________col18">[1]Sheet1!$V$29</definedName>
    <definedName name="_____________________________________________________col21">[1]Sheet1!$Y$29</definedName>
    <definedName name="_____________________________________________________col24">[1]Sheet1!$AB$29</definedName>
    <definedName name="_____________________________________________________col27">[1]Sheet1!$AE$29</definedName>
    <definedName name="_____________________________________________________col3">[1]Sheet1!$G$29</definedName>
    <definedName name="_____________________________________________________col6">[1]Sheet1!$J$29</definedName>
    <definedName name="_____________________________________________________col9">[1]Sheet1!$M$29</definedName>
    <definedName name="____________________________________________________BLK2">[3]BLK2!$A$1:$IV$65536</definedName>
    <definedName name="____________________________________________________BLK3">[3]BLK3!$A$1:$IV$65536</definedName>
    <definedName name="____________________________________________________col12">[1]Sheet1!$P$29</definedName>
    <definedName name="____________________________________________________col15">[1]Sheet1!$S$29</definedName>
    <definedName name="____________________________________________________col18">[1]Sheet1!$V$29</definedName>
    <definedName name="____________________________________________________col21">[1]Sheet1!$Y$29</definedName>
    <definedName name="____________________________________________________col24">[1]Sheet1!$AB$29</definedName>
    <definedName name="____________________________________________________col27">[1]Sheet1!$AE$29</definedName>
    <definedName name="____________________________________________________col3">[1]Sheet1!$G$29</definedName>
    <definedName name="____________________________________________________col6">[1]Sheet1!$J$29</definedName>
    <definedName name="____________________________________________________col9">[1]Sheet1!$M$29</definedName>
    <definedName name="___________________________________________________BLK2">[3]BLK2!$A$1:$IV$65536</definedName>
    <definedName name="___________________________________________________BLK3">[3]BLK3!$A$1:$IV$65536</definedName>
    <definedName name="___________________________________________________col12">[1]Sheet1!$P$29</definedName>
    <definedName name="___________________________________________________col15">[1]Sheet1!$S$29</definedName>
    <definedName name="___________________________________________________col18">[1]Sheet1!$V$29</definedName>
    <definedName name="___________________________________________________col21">[1]Sheet1!$Y$29</definedName>
    <definedName name="___________________________________________________col24">[1]Sheet1!$AB$29</definedName>
    <definedName name="___________________________________________________col27">[1]Sheet1!$AE$29</definedName>
    <definedName name="___________________________________________________col3">[1]Sheet1!$G$29</definedName>
    <definedName name="___________________________________________________col6">[1]Sheet1!$J$29</definedName>
    <definedName name="___________________________________________________col9">[1]Sheet1!$M$29</definedName>
    <definedName name="__________________________________________________BLK2">[3]BLK2!$A$1:$IV$65536</definedName>
    <definedName name="__________________________________________________BLK3">[3]BLK3!$A$1:$IV$65536</definedName>
    <definedName name="__________________________________________________col12">[1]Sheet1!$P$29</definedName>
    <definedName name="__________________________________________________col15">[1]Sheet1!$S$29</definedName>
    <definedName name="__________________________________________________col18">[1]Sheet1!$V$29</definedName>
    <definedName name="__________________________________________________col21">[1]Sheet1!$Y$29</definedName>
    <definedName name="__________________________________________________col24">[1]Sheet1!$AB$29</definedName>
    <definedName name="__________________________________________________col27">[1]Sheet1!$AE$29</definedName>
    <definedName name="__________________________________________________col3">[1]Sheet1!$G$29</definedName>
    <definedName name="__________________________________________________col6">[1]Sheet1!$J$29</definedName>
    <definedName name="__________________________________________________col9">[1]Sheet1!$M$29</definedName>
    <definedName name="_________________________________________________BLK2">[3]BLK2!$A$1:$IV$65536</definedName>
    <definedName name="_________________________________________________BLK3">[3]BLK3!$A$1:$IV$65536</definedName>
    <definedName name="_________________________________________________col12">[1]Sheet1!$P$29</definedName>
    <definedName name="_________________________________________________col15">[1]Sheet1!$S$29</definedName>
    <definedName name="_________________________________________________col18">[1]Sheet1!$V$29</definedName>
    <definedName name="_________________________________________________col21">[1]Sheet1!$Y$29</definedName>
    <definedName name="_________________________________________________col24">[1]Sheet1!$AB$29</definedName>
    <definedName name="_________________________________________________col27">[1]Sheet1!$AE$29</definedName>
    <definedName name="_________________________________________________col3">[1]Sheet1!$G$29</definedName>
    <definedName name="_________________________________________________col6">[1]Sheet1!$J$29</definedName>
    <definedName name="_________________________________________________col9">[1]Sheet1!$M$29</definedName>
    <definedName name="________________________________________________BLK2">[3]BLK2!$A$1:$IV$65536</definedName>
    <definedName name="________________________________________________BLK3">[3]BLK3!$A$1:$IV$65536</definedName>
    <definedName name="________________________________________________col12">[1]Sheet1!$P$29</definedName>
    <definedName name="________________________________________________col15">[1]Sheet1!$S$29</definedName>
    <definedName name="________________________________________________col18">[1]Sheet1!$V$29</definedName>
    <definedName name="________________________________________________col21">[1]Sheet1!$Y$29</definedName>
    <definedName name="________________________________________________col24">[1]Sheet1!$AB$29</definedName>
    <definedName name="________________________________________________col27">[1]Sheet1!$AE$29</definedName>
    <definedName name="________________________________________________col3">[1]Sheet1!$G$29</definedName>
    <definedName name="________________________________________________col6">[1]Sheet1!$J$29</definedName>
    <definedName name="________________________________________________col9">[1]Sheet1!$M$29</definedName>
    <definedName name="_______________________________________________BLK2">[3]BLK2!$A$1:$IV$65536</definedName>
    <definedName name="_______________________________________________BLK3">[3]BLK3!$A$1:$IV$65536</definedName>
    <definedName name="_______________________________________________col12">[1]Sheet1!$P$29</definedName>
    <definedName name="_______________________________________________col15">[1]Sheet1!$S$29</definedName>
    <definedName name="_______________________________________________col18">[1]Sheet1!$V$29</definedName>
    <definedName name="_______________________________________________col21">[1]Sheet1!$Y$29</definedName>
    <definedName name="_______________________________________________col24">[1]Sheet1!$AB$29</definedName>
    <definedName name="_______________________________________________col27">[1]Sheet1!$AE$29</definedName>
    <definedName name="_______________________________________________col3">[1]Sheet1!$G$29</definedName>
    <definedName name="_______________________________________________col6">[1]Sheet1!$J$29</definedName>
    <definedName name="_______________________________________________col9">[1]Sheet1!$M$29</definedName>
    <definedName name="______________________________________________BLK2">[3]BLK2!$A$1:$IV$65536</definedName>
    <definedName name="______________________________________________BLK3">[3]BLK3!$A$1:$IV$65536</definedName>
    <definedName name="______________________________________________col12">[1]Sheet1!$P$29</definedName>
    <definedName name="______________________________________________col15">[1]Sheet1!$S$29</definedName>
    <definedName name="______________________________________________col18">[1]Sheet1!$V$29</definedName>
    <definedName name="______________________________________________col21">[1]Sheet1!$Y$29</definedName>
    <definedName name="______________________________________________col24">[1]Sheet1!$AB$29</definedName>
    <definedName name="______________________________________________col27">[1]Sheet1!$AE$29</definedName>
    <definedName name="______________________________________________col3">[1]Sheet1!$G$29</definedName>
    <definedName name="______________________________________________col6">[1]Sheet1!$J$29</definedName>
    <definedName name="______________________________________________col9">[1]Sheet1!$M$29</definedName>
    <definedName name="_____________________________________________BLK2">[3]BLK2!$A$1:$IV$65536</definedName>
    <definedName name="_____________________________________________BLK3">[3]BLK3!$A$1:$IV$65536</definedName>
    <definedName name="_____________________________________________col12">[1]Sheet1!$P$29</definedName>
    <definedName name="_____________________________________________col15">[1]Sheet1!$S$29</definedName>
    <definedName name="_____________________________________________col18">[1]Sheet1!$V$29</definedName>
    <definedName name="_____________________________________________col21">[1]Sheet1!$Y$29</definedName>
    <definedName name="_____________________________________________col24">[1]Sheet1!$AB$29</definedName>
    <definedName name="_____________________________________________col27">[1]Sheet1!$AE$29</definedName>
    <definedName name="_____________________________________________col3">[1]Sheet1!$G$29</definedName>
    <definedName name="_____________________________________________col6">[1]Sheet1!$J$29</definedName>
    <definedName name="_____________________________________________col9">[1]Sheet1!$M$29</definedName>
    <definedName name="____________________________________________BLK2">[3]BLK2!$A$1:$IV$65536</definedName>
    <definedName name="____________________________________________BLK3">[3]BLK3!$A$1:$IV$65536</definedName>
    <definedName name="____________________________________________col12">[1]Sheet1!$P$29</definedName>
    <definedName name="____________________________________________col15">[1]Sheet1!$S$29</definedName>
    <definedName name="____________________________________________col18">[1]Sheet1!$V$29</definedName>
    <definedName name="____________________________________________col21">[1]Sheet1!$Y$29</definedName>
    <definedName name="____________________________________________col24">[1]Sheet1!$AB$29</definedName>
    <definedName name="____________________________________________col27">[1]Sheet1!$AE$29</definedName>
    <definedName name="____________________________________________col3">[1]Sheet1!$G$29</definedName>
    <definedName name="____________________________________________col6">[1]Sheet1!$J$29</definedName>
    <definedName name="____________________________________________col9">[1]Sheet1!$M$29</definedName>
    <definedName name="___________________________________________BLK2">[3]BLK2!$A$1:$IV$65536</definedName>
    <definedName name="___________________________________________BLK3">[3]BLK3!$A$1:$IV$65536</definedName>
    <definedName name="___________________________________________col12">[1]Sheet1!$P$29</definedName>
    <definedName name="___________________________________________col15">[1]Sheet1!$S$29</definedName>
    <definedName name="___________________________________________col18">[1]Sheet1!$V$29</definedName>
    <definedName name="___________________________________________col21">[1]Sheet1!$Y$29</definedName>
    <definedName name="___________________________________________col24">[1]Sheet1!$AB$29</definedName>
    <definedName name="___________________________________________col27">[1]Sheet1!$AE$29</definedName>
    <definedName name="___________________________________________col3">[1]Sheet1!$G$29</definedName>
    <definedName name="___________________________________________col6">[1]Sheet1!$J$29</definedName>
    <definedName name="___________________________________________col9">[1]Sheet1!$M$29</definedName>
    <definedName name="__________________________________________BLK2">[3]BLK2!$A$1:$IV$65536</definedName>
    <definedName name="__________________________________________BLK3">[3]BLK3!$A$1:$IV$65536</definedName>
    <definedName name="__________________________________________col12">[1]Sheet1!$P$29</definedName>
    <definedName name="__________________________________________col15">[1]Sheet1!$S$29</definedName>
    <definedName name="__________________________________________col18">[1]Sheet1!$V$29</definedName>
    <definedName name="__________________________________________col21">[1]Sheet1!$Y$29</definedName>
    <definedName name="__________________________________________col24">[1]Sheet1!$AB$29</definedName>
    <definedName name="__________________________________________col27">[1]Sheet1!$AE$29</definedName>
    <definedName name="__________________________________________col3">[1]Sheet1!$G$29</definedName>
    <definedName name="__________________________________________col6">[1]Sheet1!$J$29</definedName>
    <definedName name="__________________________________________col9">[1]Sheet1!$M$29</definedName>
    <definedName name="_________________________________________BLK2">[3]BLK2!$A$1:$IV$65536</definedName>
    <definedName name="_________________________________________BLK3">[3]BLK3!$A$1:$IV$65536</definedName>
    <definedName name="_________________________________________col12">[1]Sheet1!$P$29</definedName>
    <definedName name="_________________________________________col15">[1]Sheet1!$S$29</definedName>
    <definedName name="_________________________________________col18">[1]Sheet1!$V$29</definedName>
    <definedName name="_________________________________________col21">[1]Sheet1!$Y$29</definedName>
    <definedName name="_________________________________________col24">[1]Sheet1!$AB$29</definedName>
    <definedName name="_________________________________________col27">[1]Sheet1!$AE$29</definedName>
    <definedName name="_________________________________________col3">[1]Sheet1!$G$29</definedName>
    <definedName name="_________________________________________col6">[1]Sheet1!$J$29</definedName>
    <definedName name="_________________________________________col9">[1]Sheet1!$M$29</definedName>
    <definedName name="________________________________________BLK2">[3]BLK2!$A$1:$IV$65536</definedName>
    <definedName name="________________________________________BLK3">[3]BLK3!$A$1:$IV$65536</definedName>
    <definedName name="________________________________________col12">[1]Sheet1!$P$29</definedName>
    <definedName name="________________________________________col15">[1]Sheet1!$S$29</definedName>
    <definedName name="________________________________________col18">[1]Sheet1!$V$29</definedName>
    <definedName name="________________________________________col21">[1]Sheet1!$Y$29</definedName>
    <definedName name="________________________________________col24">[1]Sheet1!$AB$29</definedName>
    <definedName name="________________________________________col27">[1]Sheet1!$AE$29</definedName>
    <definedName name="________________________________________col3">[1]Sheet1!$G$29</definedName>
    <definedName name="________________________________________col6">[1]Sheet1!$J$29</definedName>
    <definedName name="________________________________________col9">[1]Sheet1!$M$29</definedName>
    <definedName name="_______________________________________BLK2">[3]BLK2!$A$1:$IV$65536</definedName>
    <definedName name="_______________________________________BLK3">[3]BLK3!$A$1:$IV$65536</definedName>
    <definedName name="_______________________________________col12">[1]Sheet1!$P$29</definedName>
    <definedName name="_______________________________________col15">[1]Sheet1!$S$29</definedName>
    <definedName name="_______________________________________col18">[1]Sheet1!$V$29</definedName>
    <definedName name="_______________________________________col21">[1]Sheet1!$Y$29</definedName>
    <definedName name="_______________________________________col24">[1]Sheet1!$AB$29</definedName>
    <definedName name="_______________________________________col27">[1]Sheet1!$AE$29</definedName>
    <definedName name="_______________________________________col3">[1]Sheet1!$G$29</definedName>
    <definedName name="_______________________________________col6">[1]Sheet1!$J$29</definedName>
    <definedName name="_______________________________________col9">[1]Sheet1!$M$29</definedName>
    <definedName name="______________________________________BLK2">[3]BLK2!$A$1:$IV$65536</definedName>
    <definedName name="______________________________________BLK3">[3]BLK3!$A$1:$IV$65536</definedName>
    <definedName name="______________________________________col12">[1]Sheet1!$P$29</definedName>
    <definedName name="______________________________________col15">[1]Sheet1!$S$29</definedName>
    <definedName name="______________________________________col18">[1]Sheet1!$V$29</definedName>
    <definedName name="______________________________________col21">[1]Sheet1!$Y$29</definedName>
    <definedName name="______________________________________col24">[1]Sheet1!$AB$29</definedName>
    <definedName name="______________________________________col27">[1]Sheet1!$AE$29</definedName>
    <definedName name="______________________________________col3">[1]Sheet1!$G$29</definedName>
    <definedName name="______________________________________col6">[1]Sheet1!$J$29</definedName>
    <definedName name="______________________________________col9">[1]Sheet1!$M$29</definedName>
    <definedName name="_____________________________________BLK2">[3]BLK2!$A$1:$IV$65536</definedName>
    <definedName name="_____________________________________BLK3">[3]BLK3!$A$1:$IV$65536</definedName>
    <definedName name="_____________________________________col12">[1]Sheet1!$P$29</definedName>
    <definedName name="_____________________________________col15">[1]Sheet1!$S$29</definedName>
    <definedName name="_____________________________________col18">[1]Sheet1!$V$29</definedName>
    <definedName name="_____________________________________col21">[1]Sheet1!$Y$29</definedName>
    <definedName name="_____________________________________col24">[1]Sheet1!$AB$29</definedName>
    <definedName name="_____________________________________col27">[1]Sheet1!$AE$29</definedName>
    <definedName name="_____________________________________col3">[1]Sheet1!$G$29</definedName>
    <definedName name="_____________________________________col6">[1]Sheet1!$J$29</definedName>
    <definedName name="_____________________________________col9">[1]Sheet1!$M$29</definedName>
    <definedName name="____________________________________BLK2">[3]BLK2!$A$1:$IV$65536</definedName>
    <definedName name="____________________________________BLK3">[3]BLK3!$A$1:$IV$65536</definedName>
    <definedName name="____________________________________col12">[1]Sheet1!$P$29</definedName>
    <definedName name="____________________________________col15">[1]Sheet1!$S$29</definedName>
    <definedName name="____________________________________col18">[1]Sheet1!$V$29</definedName>
    <definedName name="____________________________________col21">[1]Sheet1!$Y$29</definedName>
    <definedName name="____________________________________col24">[1]Sheet1!$AB$29</definedName>
    <definedName name="____________________________________col27">[1]Sheet1!$AE$29</definedName>
    <definedName name="____________________________________col3">[1]Sheet1!$G$29</definedName>
    <definedName name="____________________________________col6">[1]Sheet1!$J$29</definedName>
    <definedName name="____________________________________col9">[1]Sheet1!$M$29</definedName>
    <definedName name="___________________________________BLK2">[3]BLK2!$A$1:$IV$65536</definedName>
    <definedName name="___________________________________BLK3">[3]BLK3!$A$1:$IV$65536</definedName>
    <definedName name="___________________________________col12">[1]Sheet1!$P$29</definedName>
    <definedName name="___________________________________col15">[1]Sheet1!$S$29</definedName>
    <definedName name="___________________________________col18">[1]Sheet1!$V$29</definedName>
    <definedName name="___________________________________col21">[1]Sheet1!$Y$29</definedName>
    <definedName name="___________________________________col24">[1]Sheet1!$AB$29</definedName>
    <definedName name="___________________________________col27">[1]Sheet1!$AE$29</definedName>
    <definedName name="___________________________________col3">[1]Sheet1!$G$29</definedName>
    <definedName name="___________________________________col6">[1]Sheet1!$J$29</definedName>
    <definedName name="___________________________________col9">[1]Sheet1!$M$29</definedName>
    <definedName name="__________________________________BLK2">[3]BLK2!$A$1:$IV$65536</definedName>
    <definedName name="__________________________________BLK3">[3]BLK3!$A$1:$IV$65536</definedName>
    <definedName name="__________________________________col12">[1]Sheet1!$P$29</definedName>
    <definedName name="__________________________________col15">[1]Sheet1!$S$29</definedName>
    <definedName name="__________________________________col18">[1]Sheet1!$V$29</definedName>
    <definedName name="__________________________________col21">[1]Sheet1!$Y$29</definedName>
    <definedName name="__________________________________col24">[1]Sheet1!$AB$29</definedName>
    <definedName name="__________________________________col27">[1]Sheet1!$AE$29</definedName>
    <definedName name="__________________________________col3">[1]Sheet1!$G$29</definedName>
    <definedName name="__________________________________col6">[1]Sheet1!$J$29</definedName>
    <definedName name="__________________________________col9">[1]Sheet1!$M$29</definedName>
    <definedName name="_________________________________BLK2">[3]BLK2!$A$1:$IV$65536</definedName>
    <definedName name="_________________________________BLK3">[3]BLK3!$A$1:$IV$65536</definedName>
    <definedName name="_________________________________col12">[1]Sheet1!$P$29</definedName>
    <definedName name="_________________________________col15">[1]Sheet1!$S$29</definedName>
    <definedName name="_________________________________col18">[1]Sheet1!$V$29</definedName>
    <definedName name="_________________________________col21">[1]Sheet1!$Y$29</definedName>
    <definedName name="_________________________________col24">[1]Sheet1!$AB$29</definedName>
    <definedName name="_________________________________col27">[1]Sheet1!$AE$29</definedName>
    <definedName name="_________________________________col3">[1]Sheet1!$G$29</definedName>
    <definedName name="_________________________________col6">[1]Sheet1!$J$29</definedName>
    <definedName name="_________________________________col9">[1]Sheet1!$M$29</definedName>
    <definedName name="________________________________BLK2">[3]BLK2!$A$1:$IV$65536</definedName>
    <definedName name="________________________________BLK3">[3]BLK3!$A$1:$IV$65536</definedName>
    <definedName name="________________________________col12">[1]Sheet1!$P$29</definedName>
    <definedName name="________________________________col15">[1]Sheet1!$S$29</definedName>
    <definedName name="________________________________col18">[1]Sheet1!$V$29</definedName>
    <definedName name="________________________________col21">[1]Sheet1!$Y$29</definedName>
    <definedName name="________________________________col24">[1]Sheet1!$AB$29</definedName>
    <definedName name="________________________________col27">[1]Sheet1!$AE$29</definedName>
    <definedName name="________________________________col3">[1]Sheet1!$G$29</definedName>
    <definedName name="________________________________col6">[1]Sheet1!$J$29</definedName>
    <definedName name="________________________________col9">[1]Sheet1!$M$29</definedName>
    <definedName name="_______________________________BLK2">[3]BLK2!$A$1:$IV$65536</definedName>
    <definedName name="_______________________________BLK3">[3]BLK3!$A$1:$IV$65536</definedName>
    <definedName name="_______________________________col12">[1]Sheet1!$P$29</definedName>
    <definedName name="_______________________________col15">[1]Sheet1!$S$29</definedName>
    <definedName name="_______________________________col18">[1]Sheet1!$V$29</definedName>
    <definedName name="_______________________________col21">[1]Sheet1!$Y$29</definedName>
    <definedName name="_______________________________col24">[1]Sheet1!$AB$29</definedName>
    <definedName name="_______________________________col27">[1]Sheet1!$AE$29</definedName>
    <definedName name="_______________________________col3">[1]Sheet1!$G$29</definedName>
    <definedName name="_______________________________col6">[1]Sheet1!$J$29</definedName>
    <definedName name="_______________________________col9">[1]Sheet1!$M$29</definedName>
    <definedName name="______________________________BLK2">[3]BLK2!$A$1:$IV$65536</definedName>
    <definedName name="______________________________BLK3">[3]BLK3!$A$1:$IV$65536</definedName>
    <definedName name="______________________________col12">[1]Sheet1!$P$29</definedName>
    <definedName name="______________________________col15">[1]Sheet1!$S$29</definedName>
    <definedName name="______________________________col18">[1]Sheet1!$V$29</definedName>
    <definedName name="______________________________col21">[1]Sheet1!$Y$29</definedName>
    <definedName name="______________________________col24">[1]Sheet1!$AB$29</definedName>
    <definedName name="______________________________col27">[1]Sheet1!$AE$29</definedName>
    <definedName name="______________________________col3">[1]Sheet1!$G$29</definedName>
    <definedName name="______________________________col6">[1]Sheet1!$J$29</definedName>
    <definedName name="______________________________col9">[1]Sheet1!$M$29</definedName>
    <definedName name="_____________________________BLK2">[3]BLK2!$A$1:$IV$65536</definedName>
    <definedName name="_____________________________BLK3">[3]BLK3!$A$1:$IV$65536</definedName>
    <definedName name="_____________________________col12">[1]Sheet1!$P$29</definedName>
    <definedName name="_____________________________col15">[1]Sheet1!$S$29</definedName>
    <definedName name="_____________________________col18">[1]Sheet1!$V$29</definedName>
    <definedName name="_____________________________col21">[1]Sheet1!$Y$29</definedName>
    <definedName name="_____________________________col24">[1]Sheet1!$AB$29</definedName>
    <definedName name="_____________________________col27">[1]Sheet1!$AE$29</definedName>
    <definedName name="_____________________________col3">[1]Sheet1!$G$29</definedName>
    <definedName name="_____________________________col6">[1]Sheet1!$J$29</definedName>
    <definedName name="_____________________________col9">[1]Sheet1!$M$29</definedName>
    <definedName name="____________________________BLK2">[3]BLK2!$A$1:$IV$65536</definedName>
    <definedName name="____________________________BLK3">[3]BLK3!$A$1:$IV$65536</definedName>
    <definedName name="____________________________col12">[1]Sheet1!$P$29</definedName>
    <definedName name="____________________________col15">[1]Sheet1!$S$29</definedName>
    <definedName name="____________________________col18">[1]Sheet1!$V$29</definedName>
    <definedName name="____________________________col21">[1]Sheet1!$Y$29</definedName>
    <definedName name="____________________________col24">[1]Sheet1!$AB$29</definedName>
    <definedName name="____________________________col27">[1]Sheet1!$AE$29</definedName>
    <definedName name="____________________________col3">[1]Sheet1!$G$29</definedName>
    <definedName name="____________________________col6">[1]Sheet1!$J$29</definedName>
    <definedName name="____________________________col9">[1]Sheet1!$M$29</definedName>
    <definedName name="___________________________A65537">#REF!</definedName>
    <definedName name="___________________________ABM10">#REF!</definedName>
    <definedName name="___________________________ABM40">#REF!</definedName>
    <definedName name="___________________________ABM6">#REF!</definedName>
    <definedName name="___________________________ACB20">#REF!</definedName>
    <definedName name="___________________________ACR10">#REF!</definedName>
    <definedName name="___________________________ACR20">#REF!</definedName>
    <definedName name="___________________________AGG6">#REF!</definedName>
    <definedName name="___________________________AWM10">#REF!</definedName>
    <definedName name="___________________________AWM40">#REF!</definedName>
    <definedName name="___________________________AWM6">#REF!</definedName>
    <definedName name="___________________________BLK2">[3]BLK2!$A$1:$IV$65536</definedName>
    <definedName name="___________________________BLK3">[3]BLK3!$A$1:$IV$65536</definedName>
    <definedName name="___________________________CDG100">#REF!</definedName>
    <definedName name="___________________________CDG250">#REF!</definedName>
    <definedName name="___________________________CDG50">#REF!</definedName>
    <definedName name="___________________________CDG500">#REF!</definedName>
    <definedName name="___________________________col12">[1]Sheet1!$P$29</definedName>
    <definedName name="___________________________col15">[1]Sheet1!$S$29</definedName>
    <definedName name="___________________________col18">[1]Sheet1!$V$29</definedName>
    <definedName name="___________________________col21">[1]Sheet1!$Y$29</definedName>
    <definedName name="___________________________col24">[1]Sheet1!$AB$29</definedName>
    <definedName name="___________________________col27">[1]Sheet1!$AE$29</definedName>
    <definedName name="___________________________col3">[1]Sheet1!$G$29</definedName>
    <definedName name="___________________________col6">[1]Sheet1!$J$29</definedName>
    <definedName name="___________________________col9">[1]Sheet1!$M$29</definedName>
    <definedName name="___________________________CRN3">#REF!</definedName>
    <definedName name="___________________________CRN35">#REF!</definedName>
    <definedName name="___________________________CRN80">#REF!</definedName>
    <definedName name="___________________________DOZ50">#REF!</definedName>
    <definedName name="___________________________DOZ80">#REF!</definedName>
    <definedName name="___________________________ExV200">#REF!</definedName>
    <definedName name="___________________________GEN325">#REF!</definedName>
    <definedName name="___________________________GEN380">#REF!</definedName>
    <definedName name="___________________________GSB1">#REF!</definedName>
    <definedName name="___________________________GSB2">#REF!</definedName>
    <definedName name="___________________________GSB3">#REF!</definedName>
    <definedName name="___________________________HMP1">#REF!</definedName>
    <definedName name="___________________________HMP2">#REF!</definedName>
    <definedName name="___________________________HMP3">#REF!</definedName>
    <definedName name="___________________________HMP4">#REF!</definedName>
    <definedName name="___________________________MIX10">#REF!</definedName>
    <definedName name="___________________________MIX15">#REF!</definedName>
    <definedName name="___________________________MIX20">#REF!</definedName>
    <definedName name="___________________________MIX25">#REF!</definedName>
    <definedName name="___________________________MIX30">#REF!</definedName>
    <definedName name="___________________________MIX35">#REF!</definedName>
    <definedName name="___________________________MIX40">#REF!</definedName>
    <definedName name="___________________________MUR5">#REF!</definedName>
    <definedName name="___________________________MUR8">#REF!</definedName>
    <definedName name="___________________________OPC43">#REF!</definedName>
    <definedName name="___________________________TIP1">#REF!</definedName>
    <definedName name="__________________________A65537">#REF!</definedName>
    <definedName name="__________________________ABM10">#REF!</definedName>
    <definedName name="__________________________ABM40">#REF!</definedName>
    <definedName name="__________________________ABM6">#REF!</definedName>
    <definedName name="__________________________ACB10">#REF!</definedName>
    <definedName name="__________________________ACB20">#REF!</definedName>
    <definedName name="__________________________ACR10">#REF!</definedName>
    <definedName name="__________________________ACR20">#REF!</definedName>
    <definedName name="__________________________AGG6">#REF!</definedName>
    <definedName name="__________________________ARV8040">'[4]ANAL-PUMP HOUSE'!$I$55</definedName>
    <definedName name="__________________________AWM10">#REF!</definedName>
    <definedName name="__________________________AWM40">#REF!</definedName>
    <definedName name="__________________________AWM6">#REF!</definedName>
    <definedName name="__________________________BLK2">[3]BLK2!$A$1:$IV$65536</definedName>
    <definedName name="__________________________BLK3">[3]BLK3!$A$1:$IV$65536</definedName>
    <definedName name="__________________________BTV300">'[4]ANAL-PUMP HOUSE'!$I$52</definedName>
    <definedName name="__________________________CAN112">13.42</definedName>
    <definedName name="__________________________CAN113">12.98</definedName>
    <definedName name="__________________________CAN117">12.7</definedName>
    <definedName name="__________________________CAN118">13.27</definedName>
    <definedName name="__________________________CAN120">11.72</definedName>
    <definedName name="__________________________CAN210">10.38</definedName>
    <definedName name="__________________________CAN211">10.58</definedName>
    <definedName name="__________________________CAN213">10.56</definedName>
    <definedName name="__________________________CAN215">10.22</definedName>
    <definedName name="__________________________CAN216">9.61</definedName>
    <definedName name="__________________________CAN217">10.47</definedName>
    <definedName name="__________________________CAN219">10.91</definedName>
    <definedName name="__________________________CAN220">11.09</definedName>
    <definedName name="__________________________CAN221">11.25</definedName>
    <definedName name="__________________________CAN222">10.17</definedName>
    <definedName name="__________________________CAN223">9.89</definedName>
    <definedName name="__________________________CAN230">10.79</definedName>
    <definedName name="__________________________can421">40.2</definedName>
    <definedName name="__________________________can422">41.57</definedName>
    <definedName name="__________________________can423">43.9</definedName>
    <definedName name="__________________________can424">41.19</definedName>
    <definedName name="__________________________can425">42.81</definedName>
    <definedName name="__________________________can426">40.77</definedName>
    <definedName name="__________________________can427">40.92</definedName>
    <definedName name="__________________________can428">39.29</definedName>
    <definedName name="__________________________can429">45.19</definedName>
    <definedName name="__________________________can430">40.73</definedName>
    <definedName name="__________________________can431">42.52</definedName>
    <definedName name="__________________________can432">42.53</definedName>
    <definedName name="__________________________can433">43.69</definedName>
    <definedName name="__________________________can434">40.43</definedName>
    <definedName name="__________________________can435">43.3</definedName>
    <definedName name="__________________________CDG100">#REF!</definedName>
    <definedName name="__________________________CDG250">#REF!</definedName>
    <definedName name="__________________________CDG50">#REF!</definedName>
    <definedName name="__________________________CDG500">#REF!</definedName>
    <definedName name="__________________________CEM53">#REF!</definedName>
    <definedName name="__________________________col12">[1]Sheet1!$P$29</definedName>
    <definedName name="__________________________col15">[1]Sheet1!$S$29</definedName>
    <definedName name="__________________________col18">[1]Sheet1!$V$29</definedName>
    <definedName name="__________________________col21">[1]Sheet1!$Y$29</definedName>
    <definedName name="__________________________col24">[1]Sheet1!$AB$29</definedName>
    <definedName name="__________________________col27">[1]Sheet1!$AE$29</definedName>
    <definedName name="__________________________col3">[1]Sheet1!$G$29</definedName>
    <definedName name="__________________________col6">[1]Sheet1!$J$29</definedName>
    <definedName name="__________________________col9">[1]Sheet1!$M$29</definedName>
    <definedName name="__________________________CRN3">#REF!</definedName>
    <definedName name="__________________________CRN35">#REF!</definedName>
    <definedName name="__________________________CRN80">#REF!</definedName>
    <definedName name="__________________________DOZ50">#REF!</definedName>
    <definedName name="__________________________DOZ80">#REF!</definedName>
    <definedName name="__________________________ExV200">#REF!</definedName>
    <definedName name="__________________________GEN100">#REF!</definedName>
    <definedName name="__________________________GEN250">#REF!</definedName>
    <definedName name="__________________________GEN325">#REF!</definedName>
    <definedName name="__________________________GEN380">#REF!</definedName>
    <definedName name="__________________________GSB1">#REF!</definedName>
    <definedName name="__________________________GSB2">#REF!</definedName>
    <definedName name="__________________________GSB3">#REF!</definedName>
    <definedName name="__________________________HMP1">#REF!</definedName>
    <definedName name="__________________________HMP2">#REF!</definedName>
    <definedName name="__________________________HMP3">#REF!</definedName>
    <definedName name="__________________________HMP4">#REF!</definedName>
    <definedName name="__________________________HRC1">'[4]Pipe trench'!$V$23</definedName>
    <definedName name="__________________________HRC2">'[4]Pipe trench'!$V$24</definedName>
    <definedName name="__________________________HSE1">'[4]Pipe trench'!$V$11</definedName>
    <definedName name="__________________________MIX10">#REF!</definedName>
    <definedName name="__________________________MIX15">#REF!</definedName>
    <definedName name="__________________________MIX15150">'[5]Mix Design'!#REF!</definedName>
    <definedName name="__________________________MIX1540">'[5]Mix Design'!$P$11</definedName>
    <definedName name="__________________________MIX1580">'[5]Mix Design'!#REF!</definedName>
    <definedName name="__________________________MIX2">'[6]Mix Design'!$P$12</definedName>
    <definedName name="__________________________MIX20">#REF!</definedName>
    <definedName name="__________________________MIX2020">'[5]Mix Design'!$P$12</definedName>
    <definedName name="__________________________MIX2040">'[5]Mix Design'!$P$13</definedName>
    <definedName name="__________________________MIX25">#REF!</definedName>
    <definedName name="__________________________MIX2540">'[5]Mix Design'!$P$15</definedName>
    <definedName name="__________________________Mix255">'[7]Mix Design'!$P$13</definedName>
    <definedName name="__________________________MIX30">#REF!</definedName>
    <definedName name="__________________________MIX35">#REF!</definedName>
    <definedName name="__________________________MIX40">#REF!</definedName>
    <definedName name="__________________________MIX45">'[5]Mix Design'!#REF!</definedName>
    <definedName name="__________________________MUR5">#REF!</definedName>
    <definedName name="__________________________MUR8">#REF!</definedName>
    <definedName name="__________________________OPC43">#REF!</definedName>
    <definedName name="__________________________ORC1">'[4]Pipe trench'!$V$17</definedName>
    <definedName name="__________________________ORC2">'[4]Pipe trench'!$V$18</definedName>
    <definedName name="__________________________OSE1">'[4]Pipe trench'!$V$8</definedName>
    <definedName name="__________________________SLV20025">'[4]ANAL-PUMP HOUSE'!$I$58</definedName>
    <definedName name="__________________________SLV80010">'[4]ANAL-PUMP HOUSE'!$I$60</definedName>
    <definedName name="__________________________TIP1">#REF!</definedName>
    <definedName name="__________________________TIP2">#REF!</definedName>
    <definedName name="__________________________TIP3">#REF!</definedName>
    <definedName name="_________________________A65537">#REF!</definedName>
    <definedName name="_________________________ABM10">#REF!</definedName>
    <definedName name="_________________________ABM40">#REF!</definedName>
    <definedName name="_________________________ABM6">#REF!</definedName>
    <definedName name="_________________________ACB10">#REF!</definedName>
    <definedName name="_________________________ACB20">#REF!</definedName>
    <definedName name="_________________________ACR10">#REF!</definedName>
    <definedName name="_________________________ACR20">#REF!</definedName>
    <definedName name="_________________________AGG6">#REF!</definedName>
    <definedName name="_________________________ARV8040">'[8]ANAL-PUMP HOUSE'!$I$55</definedName>
    <definedName name="_________________________AWM10">#REF!</definedName>
    <definedName name="_________________________AWM40">#REF!</definedName>
    <definedName name="_________________________AWM6">#REF!</definedName>
    <definedName name="_________________________BLK2">[3]BLK2!$A$1:$IV$65536</definedName>
    <definedName name="_________________________BLK3">[3]BLK3!$A$1:$IV$65536</definedName>
    <definedName name="_________________________BTV300">'[8]ANAL-PUMP HOUSE'!$I$52</definedName>
    <definedName name="_________________________CAN112">13.42</definedName>
    <definedName name="_________________________CAN113">12.98</definedName>
    <definedName name="_________________________CAN117">12.7</definedName>
    <definedName name="_________________________CAN118">13.27</definedName>
    <definedName name="_________________________CAN120">11.72</definedName>
    <definedName name="_________________________CAN210">10.38</definedName>
    <definedName name="_________________________CAN211">10.58</definedName>
    <definedName name="_________________________CAN213">10.56</definedName>
    <definedName name="_________________________CAN215">10.22</definedName>
    <definedName name="_________________________CAN216">9.61</definedName>
    <definedName name="_________________________CAN217">10.47</definedName>
    <definedName name="_________________________CAN219">10.91</definedName>
    <definedName name="_________________________CAN220">11.09</definedName>
    <definedName name="_________________________CAN221">11.25</definedName>
    <definedName name="_________________________CAN222">10.17</definedName>
    <definedName name="_________________________CAN223">9.89</definedName>
    <definedName name="_________________________CAN230">10.79</definedName>
    <definedName name="_________________________can421">40.2</definedName>
    <definedName name="_________________________can422">41.57</definedName>
    <definedName name="_________________________can423">43.9</definedName>
    <definedName name="_________________________can424">41.19</definedName>
    <definedName name="_________________________can425">42.81</definedName>
    <definedName name="_________________________can426">40.77</definedName>
    <definedName name="_________________________can427">40.92</definedName>
    <definedName name="_________________________can428">39.29</definedName>
    <definedName name="_________________________can429">45.19</definedName>
    <definedName name="_________________________can430">40.73</definedName>
    <definedName name="_________________________can431">42.52</definedName>
    <definedName name="_________________________can432">42.53</definedName>
    <definedName name="_________________________can433">43.69</definedName>
    <definedName name="_________________________can434">40.43</definedName>
    <definedName name="_________________________can435">43.3</definedName>
    <definedName name="_________________________CDG100">#REF!</definedName>
    <definedName name="_________________________CDG250">#REF!</definedName>
    <definedName name="_________________________CDG50">#REF!</definedName>
    <definedName name="_________________________CDG500">#REF!</definedName>
    <definedName name="_________________________CEM53">#REF!</definedName>
    <definedName name="_________________________col12">[1]Sheet1!$P$29</definedName>
    <definedName name="_________________________col15">[1]Sheet1!$S$29</definedName>
    <definedName name="_________________________col18">[1]Sheet1!$V$29</definedName>
    <definedName name="_________________________col21">[1]Sheet1!$Y$29</definedName>
    <definedName name="_________________________col24">[1]Sheet1!$AB$29</definedName>
    <definedName name="_________________________col27">[1]Sheet1!$AE$29</definedName>
    <definedName name="_________________________col3">[1]Sheet1!$G$29</definedName>
    <definedName name="_________________________col6">[1]Sheet1!$J$29</definedName>
    <definedName name="_________________________col9">[1]Sheet1!$M$29</definedName>
    <definedName name="_________________________CRN3">#REF!</definedName>
    <definedName name="_________________________CRN35">#REF!</definedName>
    <definedName name="_________________________CRN80">#REF!</definedName>
    <definedName name="_________________________DOZ50">#REF!</definedName>
    <definedName name="_________________________DOZ80">#REF!</definedName>
    <definedName name="_________________________ExV200">#REF!</definedName>
    <definedName name="_________________________GEN100">#REF!</definedName>
    <definedName name="_________________________GEN250">#REF!</definedName>
    <definedName name="_________________________GEN325">#REF!</definedName>
    <definedName name="_________________________GEN380">#REF!</definedName>
    <definedName name="_________________________GSB1">#REF!</definedName>
    <definedName name="_________________________GSB2">#REF!</definedName>
    <definedName name="_________________________GSB3">#REF!</definedName>
    <definedName name="_________________________HMP1">#REF!</definedName>
    <definedName name="_________________________HMP2">#REF!</definedName>
    <definedName name="_________________________HMP3">#REF!</definedName>
    <definedName name="_________________________HMP4">#REF!</definedName>
    <definedName name="_________________________HRC1">'[8]Pipe trench'!$V$23</definedName>
    <definedName name="_________________________HRC2">'[8]Pipe trench'!$V$24</definedName>
    <definedName name="_________________________HSE1">'[8]Pipe trench'!$V$11</definedName>
    <definedName name="_________________________MIX10">#REF!</definedName>
    <definedName name="_________________________MIX15">#REF!</definedName>
    <definedName name="_________________________MIX15150">'[5]Mix Design'!#REF!</definedName>
    <definedName name="_________________________MIX1540">'[5]Mix Design'!$P$11</definedName>
    <definedName name="_________________________MIX1580">'[5]Mix Design'!#REF!</definedName>
    <definedName name="_________________________MIX2">'[6]Mix Design'!$P$12</definedName>
    <definedName name="_________________________MIX20">#REF!</definedName>
    <definedName name="_________________________MIX2020">'[5]Mix Design'!$P$12</definedName>
    <definedName name="_________________________MIX2040">'[5]Mix Design'!$P$13</definedName>
    <definedName name="_________________________MIX25">#REF!</definedName>
    <definedName name="_________________________MIX2540">'[5]Mix Design'!$P$15</definedName>
    <definedName name="_________________________Mix255">'[7]Mix Design'!$P$13</definedName>
    <definedName name="_________________________MIX30">#REF!</definedName>
    <definedName name="_________________________MIX35">#REF!</definedName>
    <definedName name="_________________________MIX40">#REF!</definedName>
    <definedName name="_________________________MIX45">'[5]Mix Design'!#REF!</definedName>
    <definedName name="_________________________MUR5">#REF!</definedName>
    <definedName name="_________________________MUR8">#REF!</definedName>
    <definedName name="_________________________OPC43">#REF!</definedName>
    <definedName name="_________________________ORC1">'[8]Pipe trench'!$V$17</definedName>
    <definedName name="_________________________ORC2">'[8]Pipe trench'!$V$18</definedName>
    <definedName name="_________________________OSE1">'[8]Pipe trench'!$V$8</definedName>
    <definedName name="_________________________SLV10025">'[9]ANAL-PIPE LINE'!#REF!</definedName>
    <definedName name="_________________________SLV20025">'[8]ANAL-PUMP HOUSE'!$I$58</definedName>
    <definedName name="_________________________SLV80010">'[8]ANAL-PUMP HOUSE'!$I$60</definedName>
    <definedName name="_________________________TIP1">#REF!</definedName>
    <definedName name="_________________________TIP2">#REF!</definedName>
    <definedName name="_________________________TIP3">#REF!</definedName>
    <definedName name="________________________A65537">#REF!</definedName>
    <definedName name="________________________ABM10">#REF!</definedName>
    <definedName name="________________________ABM40">#REF!</definedName>
    <definedName name="________________________ABM6">#REF!</definedName>
    <definedName name="________________________ACB10">#REF!</definedName>
    <definedName name="________________________ACB20">#REF!</definedName>
    <definedName name="________________________ACR10">#REF!</definedName>
    <definedName name="________________________ACR20">#REF!</definedName>
    <definedName name="________________________AGG6">#REF!</definedName>
    <definedName name="________________________ARV8040">'[8]ANAL-PUMP HOUSE'!$I$55</definedName>
    <definedName name="________________________AWM10">#REF!</definedName>
    <definedName name="________________________AWM40">#REF!</definedName>
    <definedName name="________________________AWM6">#REF!</definedName>
    <definedName name="________________________BLK2">[3]BLK2!$A$1:$IV$65536</definedName>
    <definedName name="________________________BLK3">[3]BLK3!$A$1:$IV$65536</definedName>
    <definedName name="________________________BTV300">'[8]ANAL-PUMP HOUSE'!$I$52</definedName>
    <definedName name="________________________CAN112">13.42</definedName>
    <definedName name="________________________CAN113">12.98</definedName>
    <definedName name="________________________CAN117">12.7</definedName>
    <definedName name="________________________CAN118">13.27</definedName>
    <definedName name="________________________CAN120">11.72</definedName>
    <definedName name="________________________CAN210">10.38</definedName>
    <definedName name="________________________CAN211">10.58</definedName>
    <definedName name="________________________CAN213">10.56</definedName>
    <definedName name="________________________CAN215">10.22</definedName>
    <definedName name="________________________CAN216">9.61</definedName>
    <definedName name="________________________CAN217">10.47</definedName>
    <definedName name="________________________CAN219">10.91</definedName>
    <definedName name="________________________CAN220">11.09</definedName>
    <definedName name="________________________CAN221">11.25</definedName>
    <definedName name="________________________CAN222">10.17</definedName>
    <definedName name="________________________CAN223">9.89</definedName>
    <definedName name="________________________CAN230">10.79</definedName>
    <definedName name="________________________can421">40.2</definedName>
    <definedName name="________________________can422">41.57</definedName>
    <definedName name="________________________can423">43.9</definedName>
    <definedName name="________________________can424">41.19</definedName>
    <definedName name="________________________can425">42.81</definedName>
    <definedName name="________________________can426">40.77</definedName>
    <definedName name="________________________can427">40.92</definedName>
    <definedName name="________________________can428">39.29</definedName>
    <definedName name="________________________can429">45.19</definedName>
    <definedName name="________________________can430">40.73</definedName>
    <definedName name="________________________can431">42.52</definedName>
    <definedName name="________________________can432">42.53</definedName>
    <definedName name="________________________can433">43.69</definedName>
    <definedName name="________________________can434">40.43</definedName>
    <definedName name="________________________can435">43.3</definedName>
    <definedName name="________________________CDG100">#REF!</definedName>
    <definedName name="________________________CDG250">#REF!</definedName>
    <definedName name="________________________CDG50">#REF!</definedName>
    <definedName name="________________________CDG500">#REF!</definedName>
    <definedName name="________________________CEM53">#REF!</definedName>
    <definedName name="________________________col12">[1]Sheet1!$P$29</definedName>
    <definedName name="________________________col15">[1]Sheet1!$S$29</definedName>
    <definedName name="________________________col18">[1]Sheet1!$V$29</definedName>
    <definedName name="________________________col21">[1]Sheet1!$Y$29</definedName>
    <definedName name="________________________col24">[1]Sheet1!$AB$29</definedName>
    <definedName name="________________________col27">[1]Sheet1!$AE$29</definedName>
    <definedName name="________________________col3">[1]Sheet1!$G$29</definedName>
    <definedName name="________________________col6">[1]Sheet1!$J$29</definedName>
    <definedName name="________________________col9">[1]Sheet1!$M$29</definedName>
    <definedName name="________________________CRN3">#REF!</definedName>
    <definedName name="________________________CRN35">#REF!</definedName>
    <definedName name="________________________CRN80">#REF!</definedName>
    <definedName name="________________________DOZ50">#REF!</definedName>
    <definedName name="________________________DOZ80">#REF!</definedName>
    <definedName name="________________________ExV200">#REF!</definedName>
    <definedName name="________________________GEN100">#REF!</definedName>
    <definedName name="________________________GEN250">#REF!</definedName>
    <definedName name="________________________GEN325">#REF!</definedName>
    <definedName name="________________________GEN380">#REF!</definedName>
    <definedName name="________________________GSB1">#REF!</definedName>
    <definedName name="________________________GSB2">#REF!</definedName>
    <definedName name="________________________GSB3">#REF!</definedName>
    <definedName name="________________________HMP1">#REF!</definedName>
    <definedName name="________________________HMP2">#REF!</definedName>
    <definedName name="________________________HMP3">#REF!</definedName>
    <definedName name="________________________HMP4">#REF!</definedName>
    <definedName name="________________________HRC1">'[8]Pipe trench'!$V$23</definedName>
    <definedName name="________________________HRC2">'[8]Pipe trench'!$V$24</definedName>
    <definedName name="________________________HSE1">'[8]Pipe trench'!$V$11</definedName>
    <definedName name="________________________MIX10">#REF!</definedName>
    <definedName name="________________________MIX15">#REF!</definedName>
    <definedName name="________________________MIX15150">'[5]Mix Design'!#REF!</definedName>
    <definedName name="________________________MIX1540">'[5]Mix Design'!$P$11</definedName>
    <definedName name="________________________MIX1580">'[5]Mix Design'!#REF!</definedName>
    <definedName name="________________________MIX2">'[6]Mix Design'!$P$12</definedName>
    <definedName name="________________________MIX20">#REF!</definedName>
    <definedName name="________________________MIX2020">'[5]Mix Design'!$P$12</definedName>
    <definedName name="________________________MIX2040">'[5]Mix Design'!$P$13</definedName>
    <definedName name="________________________MIX25">#REF!</definedName>
    <definedName name="________________________MIX2540">'[5]Mix Design'!$P$15</definedName>
    <definedName name="________________________Mix255">'[7]Mix Design'!$P$13</definedName>
    <definedName name="________________________MIX30">#REF!</definedName>
    <definedName name="________________________MIX35">#REF!</definedName>
    <definedName name="________________________MIX40">#REF!</definedName>
    <definedName name="________________________MIX45">'[5]Mix Design'!#REF!</definedName>
    <definedName name="________________________MUR5">#REF!</definedName>
    <definedName name="________________________MUR8">#REF!</definedName>
    <definedName name="________________________OPC43">#REF!</definedName>
    <definedName name="________________________ORC1">'[8]Pipe trench'!$V$17</definedName>
    <definedName name="________________________ORC2">'[8]Pipe trench'!$V$18</definedName>
    <definedName name="________________________OSE1">'[8]Pipe trench'!$V$8</definedName>
    <definedName name="________________________SLV10025">'[10]ANAL-PIPE LINE'!#REF!</definedName>
    <definedName name="________________________SLV20025">'[8]ANAL-PUMP HOUSE'!$I$58</definedName>
    <definedName name="________________________SLV80010">'[8]ANAL-PUMP HOUSE'!$I$60</definedName>
    <definedName name="________________________TIP1">#REF!</definedName>
    <definedName name="________________________TIP2">#REF!</definedName>
    <definedName name="________________________TIP3">#REF!</definedName>
    <definedName name="_______________________A65537">#REF!</definedName>
    <definedName name="_______________________ABM10">#REF!</definedName>
    <definedName name="_______________________ABM40">#REF!</definedName>
    <definedName name="_______________________ABM6">#REF!</definedName>
    <definedName name="_______________________ACB10">#REF!</definedName>
    <definedName name="_______________________ACB20">#REF!</definedName>
    <definedName name="_______________________ACR10">#REF!</definedName>
    <definedName name="_______________________ACR20">#REF!</definedName>
    <definedName name="_______________________AGG6">#REF!</definedName>
    <definedName name="_______________________ARV8040">'[8]ANAL-PUMP HOUSE'!$I$55</definedName>
    <definedName name="_______________________AWM10">#REF!</definedName>
    <definedName name="_______________________AWM40">#REF!</definedName>
    <definedName name="_______________________AWM6">#REF!</definedName>
    <definedName name="_______________________BLK2">[3]BLK2!$A$1:$IV$65536</definedName>
    <definedName name="_______________________BLK3">[3]BLK3!$A$1:$IV$65536</definedName>
    <definedName name="_______________________BTV300">'[8]ANAL-PUMP HOUSE'!$I$52</definedName>
    <definedName name="_______________________CAN112">13.42</definedName>
    <definedName name="_______________________CAN113">12.98</definedName>
    <definedName name="_______________________CAN117">12.7</definedName>
    <definedName name="_______________________CAN118">13.27</definedName>
    <definedName name="_______________________CAN120">11.72</definedName>
    <definedName name="_______________________CAN210">10.38</definedName>
    <definedName name="_______________________CAN211">10.58</definedName>
    <definedName name="_______________________CAN213">10.56</definedName>
    <definedName name="_______________________CAN215">10.22</definedName>
    <definedName name="_______________________CAN216">9.61</definedName>
    <definedName name="_______________________CAN217">10.47</definedName>
    <definedName name="_______________________CAN219">10.91</definedName>
    <definedName name="_______________________CAN220">11.09</definedName>
    <definedName name="_______________________CAN221">11.25</definedName>
    <definedName name="_______________________CAN222">10.17</definedName>
    <definedName name="_______________________CAN223">9.89</definedName>
    <definedName name="_______________________CAN230">10.79</definedName>
    <definedName name="_______________________can421">40.2</definedName>
    <definedName name="_______________________can422">41.57</definedName>
    <definedName name="_______________________can423">43.9</definedName>
    <definedName name="_______________________can424">41.19</definedName>
    <definedName name="_______________________can425">42.81</definedName>
    <definedName name="_______________________can426">40.77</definedName>
    <definedName name="_______________________can427">40.92</definedName>
    <definedName name="_______________________can428">39.29</definedName>
    <definedName name="_______________________can429">45.19</definedName>
    <definedName name="_______________________can430">40.73</definedName>
    <definedName name="_______________________can431">42.52</definedName>
    <definedName name="_______________________can432">42.53</definedName>
    <definedName name="_______________________can433">43.69</definedName>
    <definedName name="_______________________can434">40.43</definedName>
    <definedName name="_______________________can435">43.3</definedName>
    <definedName name="_______________________CDG100">#REF!</definedName>
    <definedName name="_______________________CDG250">#REF!</definedName>
    <definedName name="_______________________CDG50">#REF!</definedName>
    <definedName name="_______________________CDG500">#REF!</definedName>
    <definedName name="_______________________CEM53">#REF!</definedName>
    <definedName name="_______________________col12">[1]Sheet1!$P$29</definedName>
    <definedName name="_______________________col15">[1]Sheet1!$S$29</definedName>
    <definedName name="_______________________col18">[1]Sheet1!$V$29</definedName>
    <definedName name="_______________________col21">[1]Sheet1!$Y$29</definedName>
    <definedName name="_______________________col24">[1]Sheet1!$AB$29</definedName>
    <definedName name="_______________________col27">[1]Sheet1!$AE$29</definedName>
    <definedName name="_______________________col3">[1]Sheet1!$G$29</definedName>
    <definedName name="_______________________col6">[1]Sheet1!$J$29</definedName>
    <definedName name="_______________________col9">[1]Sheet1!$M$29</definedName>
    <definedName name="_______________________CRN3">#REF!</definedName>
    <definedName name="_______________________CRN35">#REF!</definedName>
    <definedName name="_______________________CRN80">#REF!</definedName>
    <definedName name="_______________________dia1">#REF!</definedName>
    <definedName name="_______________________DOZ50">#REF!</definedName>
    <definedName name="_______________________DOZ80">#REF!</definedName>
    <definedName name="_______________________ExV200">#REF!</definedName>
    <definedName name="_______________________GEN100">#REF!</definedName>
    <definedName name="_______________________GEN250">#REF!</definedName>
    <definedName name="_______________________GEN325">#REF!</definedName>
    <definedName name="_______________________GEN380">#REF!</definedName>
    <definedName name="_______________________GSB1">#REF!</definedName>
    <definedName name="_______________________GSB2">#REF!</definedName>
    <definedName name="_______________________GSB3">#REF!</definedName>
    <definedName name="_______________________HMP1">#REF!</definedName>
    <definedName name="_______________________HMP2">#REF!</definedName>
    <definedName name="_______________________HMP3">#REF!</definedName>
    <definedName name="_______________________HMP4">#REF!</definedName>
    <definedName name="_______________________HRC1">'[8]Pipe trench'!$V$23</definedName>
    <definedName name="_______________________HRC2">'[8]Pipe trench'!$V$24</definedName>
    <definedName name="_______________________HSE1">'[8]Pipe trench'!$V$11</definedName>
    <definedName name="_______________________MIX10">#REF!</definedName>
    <definedName name="_______________________MIX15">#REF!</definedName>
    <definedName name="_______________________MIX15150">'[5]Mix Design'!#REF!</definedName>
    <definedName name="_______________________MIX1540">'[5]Mix Design'!$P$11</definedName>
    <definedName name="_______________________MIX1580">'[5]Mix Design'!#REF!</definedName>
    <definedName name="_______________________MIX2">'[6]Mix Design'!$P$12</definedName>
    <definedName name="_______________________MIX20">#REF!</definedName>
    <definedName name="_______________________MIX2020">'[5]Mix Design'!$P$12</definedName>
    <definedName name="_______________________MIX2040">'[5]Mix Design'!$P$13</definedName>
    <definedName name="_______________________MIX25">#REF!</definedName>
    <definedName name="_______________________MIX2540">'[5]Mix Design'!$P$15</definedName>
    <definedName name="_______________________Mix255">'[7]Mix Design'!$P$13</definedName>
    <definedName name="_______________________MIX30">#REF!</definedName>
    <definedName name="_______________________MIX35">#REF!</definedName>
    <definedName name="_______________________MIX40">#REF!</definedName>
    <definedName name="_______________________MIX45">'[5]Mix Design'!#REF!</definedName>
    <definedName name="_______________________MUR5">#REF!</definedName>
    <definedName name="_______________________MUR8">#REF!</definedName>
    <definedName name="_______________________OPC43">#REF!</definedName>
    <definedName name="_______________________ORC1">'[8]Pipe trench'!$V$17</definedName>
    <definedName name="_______________________ORC2">'[8]Pipe trench'!$V$18</definedName>
    <definedName name="_______________________OSE1">'[8]Pipe trench'!$V$8</definedName>
    <definedName name="_______________________SLV10025">'[10]ANAL-PIPE LINE'!#REF!</definedName>
    <definedName name="_______________________SLV20025">'[8]ANAL-PUMP HOUSE'!$I$58</definedName>
    <definedName name="_______________________SLV80010">'[8]ANAL-PUMP HOUSE'!$I$60</definedName>
    <definedName name="_______________________TIP1">#REF!</definedName>
    <definedName name="_______________________TIP2">#REF!</definedName>
    <definedName name="_______________________TIP3">#REF!</definedName>
    <definedName name="______________________A65537">#REF!</definedName>
    <definedName name="______________________ABM10">#REF!</definedName>
    <definedName name="______________________ABM40">#REF!</definedName>
    <definedName name="______________________ABM6">#REF!</definedName>
    <definedName name="______________________ACB10">#REF!</definedName>
    <definedName name="______________________ACB20">#REF!</definedName>
    <definedName name="______________________ACR10">#REF!</definedName>
    <definedName name="______________________ACR20">#REF!</definedName>
    <definedName name="______________________AGG6">#REF!</definedName>
    <definedName name="______________________ARV8040">'[8]ANAL-PUMP HOUSE'!$I$55</definedName>
    <definedName name="______________________AWM10">#REF!</definedName>
    <definedName name="______________________AWM40">#REF!</definedName>
    <definedName name="______________________AWM6">#REF!</definedName>
    <definedName name="______________________BLK2">[3]BLK2!$A$1:$IV$65536</definedName>
    <definedName name="______________________BLK3">[3]BLK3!$A$1:$IV$65536</definedName>
    <definedName name="______________________BTV300">'[8]ANAL-PUMP HOUSE'!$I$52</definedName>
    <definedName name="______________________CAN112">13.42</definedName>
    <definedName name="______________________CAN113">12.98</definedName>
    <definedName name="______________________CAN117">12.7</definedName>
    <definedName name="______________________CAN118">13.27</definedName>
    <definedName name="______________________CAN120">11.72</definedName>
    <definedName name="______________________CAN210">10.38</definedName>
    <definedName name="______________________CAN211">10.58</definedName>
    <definedName name="______________________CAN213">10.56</definedName>
    <definedName name="______________________CAN215">10.22</definedName>
    <definedName name="______________________CAN216">9.61</definedName>
    <definedName name="______________________CAN217">10.47</definedName>
    <definedName name="______________________CAN219">10.91</definedName>
    <definedName name="______________________CAN220">11.09</definedName>
    <definedName name="______________________CAN221">11.25</definedName>
    <definedName name="______________________CAN222">10.17</definedName>
    <definedName name="______________________CAN223">9.89</definedName>
    <definedName name="______________________CAN230">10.79</definedName>
    <definedName name="______________________can421">40.2</definedName>
    <definedName name="______________________can422">41.57</definedName>
    <definedName name="______________________can423">43.9</definedName>
    <definedName name="______________________can424">41.19</definedName>
    <definedName name="______________________can425">42.81</definedName>
    <definedName name="______________________can426">40.77</definedName>
    <definedName name="______________________can427">40.92</definedName>
    <definedName name="______________________can428">39.29</definedName>
    <definedName name="______________________can429">45.19</definedName>
    <definedName name="______________________can430">40.73</definedName>
    <definedName name="______________________can431">42.52</definedName>
    <definedName name="______________________can432">42.53</definedName>
    <definedName name="______________________can433">43.69</definedName>
    <definedName name="______________________can434">40.43</definedName>
    <definedName name="______________________can435">43.3</definedName>
    <definedName name="______________________CDG100">#REF!</definedName>
    <definedName name="______________________CDG250">#REF!</definedName>
    <definedName name="______________________CDG50">#REF!</definedName>
    <definedName name="______________________CDG500">#REF!</definedName>
    <definedName name="______________________CEM53">#REF!</definedName>
    <definedName name="______________________col12">[1]Sheet1!$P$29</definedName>
    <definedName name="______________________col15">[1]Sheet1!$S$29</definedName>
    <definedName name="______________________col18">[1]Sheet1!$V$29</definedName>
    <definedName name="______________________col21">[1]Sheet1!$Y$29</definedName>
    <definedName name="______________________col24">[1]Sheet1!$AB$29</definedName>
    <definedName name="______________________col27">[1]Sheet1!$AE$29</definedName>
    <definedName name="______________________col3">[1]Sheet1!$G$29</definedName>
    <definedName name="______________________col6">[1]Sheet1!$J$29</definedName>
    <definedName name="______________________col9">[1]Sheet1!$M$29</definedName>
    <definedName name="______________________CRN3">#REF!</definedName>
    <definedName name="______________________CRN35">#REF!</definedName>
    <definedName name="______________________CRN80">#REF!</definedName>
    <definedName name="______________________dec05" localSheetId="18" hidden="1">{"'Sheet1'!$A$4386:$N$4591"}</definedName>
    <definedName name="______________________dec05" localSheetId="20" hidden="1">{"'Sheet1'!$A$4386:$N$4591"}</definedName>
    <definedName name="______________________dec05" localSheetId="4" hidden="1">{"'Sheet1'!$A$4386:$N$4591"}</definedName>
    <definedName name="______________________dec05" hidden="1">{"'Sheet1'!$A$4386:$N$4591"}</definedName>
    <definedName name="______________________dia1">#REF!</definedName>
    <definedName name="______________________DOZ50">#REF!</definedName>
    <definedName name="______________________DOZ80">#REF!</definedName>
    <definedName name="______________________EXC20">'[11]Rate Analysis '!$E$50</definedName>
    <definedName name="______________________ExV200">#REF!</definedName>
    <definedName name="______________________GEN100">#REF!</definedName>
    <definedName name="______________________GEN250">#REF!</definedName>
    <definedName name="______________________GEN325">#REF!</definedName>
    <definedName name="______________________GEN380">#REF!</definedName>
    <definedName name="______________________GSB1">#REF!</definedName>
    <definedName name="______________________GSB2">#REF!</definedName>
    <definedName name="______________________GSB3">#REF!</definedName>
    <definedName name="______________________HMP1">#REF!</definedName>
    <definedName name="______________________HMP2">#REF!</definedName>
    <definedName name="______________________HMP3">#REF!</definedName>
    <definedName name="______________________HMP4">#REF!</definedName>
    <definedName name="______________________HRC1">'[8]Pipe trench'!$V$23</definedName>
    <definedName name="______________________HRC2">'[8]Pipe trench'!$V$24</definedName>
    <definedName name="______________________HSE1">'[8]Pipe trench'!$V$11</definedName>
    <definedName name="______________________lb2">#REF!</definedName>
    <definedName name="______________________mac2">200</definedName>
    <definedName name="______________________MIX10">#REF!</definedName>
    <definedName name="______________________MIX15">#REF!</definedName>
    <definedName name="______________________MIX15150">'[5]Mix Design'!#REF!</definedName>
    <definedName name="______________________MIX1540">'[5]Mix Design'!$P$11</definedName>
    <definedName name="______________________MIX1580">'[5]Mix Design'!#REF!</definedName>
    <definedName name="______________________MIX2">'[6]Mix Design'!$P$12</definedName>
    <definedName name="______________________MIX20">#REF!</definedName>
    <definedName name="______________________MIX2020">'[5]Mix Design'!$P$12</definedName>
    <definedName name="______________________MIX2040">'[5]Mix Design'!$P$13</definedName>
    <definedName name="______________________MIX25">#REF!</definedName>
    <definedName name="______________________MIX2540">'[5]Mix Design'!$P$15</definedName>
    <definedName name="______________________Mix255">'[7]Mix Design'!$P$13</definedName>
    <definedName name="______________________MIX30">#REF!</definedName>
    <definedName name="______________________MIX35">#REF!</definedName>
    <definedName name="______________________MIX40">#REF!</definedName>
    <definedName name="______________________MIX45">'[5]Mix Design'!#REF!</definedName>
    <definedName name="______________________mm2">#REF!</definedName>
    <definedName name="______________________mm3">#REF!</definedName>
    <definedName name="______________________MUR5">#REF!</definedName>
    <definedName name="______________________MUR8">#REF!</definedName>
    <definedName name="______________________OPC43">#REF!</definedName>
    <definedName name="______________________ORC1">'[8]Pipe trench'!$V$17</definedName>
    <definedName name="______________________ORC2">'[8]Pipe trench'!$V$18</definedName>
    <definedName name="______________________OSE1">'[8]Pipe trench'!$V$8</definedName>
    <definedName name="______________________sh1">90</definedName>
    <definedName name="______________________sh2">120</definedName>
    <definedName name="______________________sh3">150</definedName>
    <definedName name="______________________sh4">180</definedName>
    <definedName name="______________________SLV10025">'[10]ANAL-PIPE LINE'!#REF!</definedName>
    <definedName name="______________________SLV20025">'[8]ANAL-PUMP HOUSE'!$I$58</definedName>
    <definedName name="______________________SLV80010">'[8]ANAL-PUMP HOUSE'!$I$60</definedName>
    <definedName name="______________________tab2">#REF!</definedName>
    <definedName name="______________________TIP1">#REF!</definedName>
    <definedName name="______________________TIP2">#REF!</definedName>
    <definedName name="______________________TIP3">#REF!</definedName>
    <definedName name="_____________________A65537">#REF!</definedName>
    <definedName name="_____________________ABM10">#REF!</definedName>
    <definedName name="_____________________ABM40">#REF!</definedName>
    <definedName name="_____________________ABM6">#REF!</definedName>
    <definedName name="_____________________ACB10">#REF!</definedName>
    <definedName name="_____________________ACB20">#REF!</definedName>
    <definedName name="_____________________ACR10">#REF!</definedName>
    <definedName name="_____________________ACR20">#REF!</definedName>
    <definedName name="_____________________AGG6">#REF!</definedName>
    <definedName name="_____________________ARV8040">'[8]ANAL-PUMP HOUSE'!$I$55</definedName>
    <definedName name="_____________________AWM10">#REF!</definedName>
    <definedName name="_____________________AWM40">#REF!</definedName>
    <definedName name="_____________________AWM6">#REF!</definedName>
    <definedName name="_____________________BLK2">[3]BLK2!$A$1:$IV$65536</definedName>
    <definedName name="_____________________BLK3">[3]BLK3!$A$1:$IV$65536</definedName>
    <definedName name="_____________________BTV300">'[8]ANAL-PUMP HOUSE'!$I$52</definedName>
    <definedName name="_____________________CAN112">13.42</definedName>
    <definedName name="_____________________CAN113">12.98</definedName>
    <definedName name="_____________________CAN117">12.7</definedName>
    <definedName name="_____________________CAN118">13.27</definedName>
    <definedName name="_____________________CAN120">11.72</definedName>
    <definedName name="_____________________CAN210">10.38</definedName>
    <definedName name="_____________________CAN211">10.58</definedName>
    <definedName name="_____________________CAN213">10.56</definedName>
    <definedName name="_____________________CAN215">10.22</definedName>
    <definedName name="_____________________CAN216">9.61</definedName>
    <definedName name="_____________________CAN217">10.47</definedName>
    <definedName name="_____________________CAN219">10.91</definedName>
    <definedName name="_____________________CAN220">11.09</definedName>
    <definedName name="_____________________CAN221">11.25</definedName>
    <definedName name="_____________________CAN222">10.17</definedName>
    <definedName name="_____________________CAN223">9.89</definedName>
    <definedName name="_____________________CAN230">10.79</definedName>
    <definedName name="_____________________can421">40.2</definedName>
    <definedName name="_____________________can422">41.57</definedName>
    <definedName name="_____________________can423">43.9</definedName>
    <definedName name="_____________________can424">41.19</definedName>
    <definedName name="_____________________can425">42.81</definedName>
    <definedName name="_____________________can426">40.77</definedName>
    <definedName name="_____________________can427">40.92</definedName>
    <definedName name="_____________________can428">39.29</definedName>
    <definedName name="_____________________can429">45.19</definedName>
    <definedName name="_____________________can430">40.73</definedName>
    <definedName name="_____________________can431">42.52</definedName>
    <definedName name="_____________________can432">42.53</definedName>
    <definedName name="_____________________can433">43.69</definedName>
    <definedName name="_____________________can434">40.43</definedName>
    <definedName name="_____________________can435">43.3</definedName>
    <definedName name="_____________________CDG100">#REF!</definedName>
    <definedName name="_____________________CDG250">#REF!</definedName>
    <definedName name="_____________________CDG50">#REF!</definedName>
    <definedName name="_____________________CDG500">#REF!</definedName>
    <definedName name="_____________________CEM53">#REF!</definedName>
    <definedName name="_____________________col12">[1]Sheet1!$P$29</definedName>
    <definedName name="_____________________col15">[1]Sheet1!$S$29</definedName>
    <definedName name="_____________________col18">[1]Sheet1!$V$29</definedName>
    <definedName name="_____________________col21">[1]Sheet1!$Y$29</definedName>
    <definedName name="_____________________col24">[1]Sheet1!$AB$29</definedName>
    <definedName name="_____________________col27">[1]Sheet1!$AE$29</definedName>
    <definedName name="_____________________col3">[1]Sheet1!$G$29</definedName>
    <definedName name="_____________________col6">[1]Sheet1!$J$29</definedName>
    <definedName name="_____________________col9">[1]Sheet1!$M$29</definedName>
    <definedName name="_____________________CRN3">#REF!</definedName>
    <definedName name="_____________________CRN35">#REF!</definedName>
    <definedName name="_____________________CRN80">#REF!</definedName>
    <definedName name="_____________________dec05" localSheetId="18" hidden="1">{"'Sheet1'!$A$4386:$N$4591"}</definedName>
    <definedName name="_____________________dec05" localSheetId="20" hidden="1">{"'Sheet1'!$A$4386:$N$4591"}</definedName>
    <definedName name="_____________________dec05" localSheetId="4" hidden="1">{"'Sheet1'!$A$4386:$N$4591"}</definedName>
    <definedName name="_____________________dec05" hidden="1">{"'Sheet1'!$A$4386:$N$4591"}</definedName>
    <definedName name="_____________________dia1">#REF!</definedName>
    <definedName name="_____________________DOZ50">#REF!</definedName>
    <definedName name="_____________________DOZ80">#REF!</definedName>
    <definedName name="_____________________EXC20">'[12]Rate Analysis '!$E$50</definedName>
    <definedName name="_____________________ExV200">#REF!</definedName>
    <definedName name="_____________________GEN100">#REF!</definedName>
    <definedName name="_____________________GEN250">#REF!</definedName>
    <definedName name="_____________________GEN325">#REF!</definedName>
    <definedName name="_____________________GEN380">#REF!</definedName>
    <definedName name="_____________________GSB1">#REF!</definedName>
    <definedName name="_____________________GSB2">#REF!</definedName>
    <definedName name="_____________________GSB3">#REF!</definedName>
    <definedName name="_____________________HMP1">#REF!</definedName>
    <definedName name="_____________________HMP2">#REF!</definedName>
    <definedName name="_____________________HMP3">#REF!</definedName>
    <definedName name="_____________________HMP4">#REF!</definedName>
    <definedName name="_____________________HRC1">'[8]Pipe trench'!$V$23</definedName>
    <definedName name="_____________________HRC2">'[8]Pipe trench'!$V$24</definedName>
    <definedName name="_____________________HSE1">'[8]Pipe trench'!$V$11</definedName>
    <definedName name="_____________________lb1">#REF!</definedName>
    <definedName name="_____________________lb2">#REF!</definedName>
    <definedName name="_____________________mac2">200</definedName>
    <definedName name="_____________________MIX10">#REF!</definedName>
    <definedName name="_____________________MIX15">#REF!</definedName>
    <definedName name="_____________________MIX15150">'[5]Mix Design'!#REF!</definedName>
    <definedName name="_____________________MIX1540">'[5]Mix Design'!$P$11</definedName>
    <definedName name="_____________________MIX1580">'[5]Mix Design'!#REF!</definedName>
    <definedName name="_____________________MIX2">'[6]Mix Design'!$P$12</definedName>
    <definedName name="_____________________MIX20">#REF!</definedName>
    <definedName name="_____________________MIX2020">'[5]Mix Design'!$P$12</definedName>
    <definedName name="_____________________MIX2040">'[5]Mix Design'!$P$13</definedName>
    <definedName name="_____________________MIX25">#REF!</definedName>
    <definedName name="_____________________MIX2540">'[5]Mix Design'!$P$15</definedName>
    <definedName name="_____________________Mix255">'[7]Mix Design'!$P$13</definedName>
    <definedName name="_____________________MIX30">#REF!</definedName>
    <definedName name="_____________________MIX35">#REF!</definedName>
    <definedName name="_____________________MIX40">#REF!</definedName>
    <definedName name="_____________________MIX45">'[5]Mix Design'!#REF!</definedName>
    <definedName name="_____________________mm1">#REF!</definedName>
    <definedName name="_____________________mm2">#REF!</definedName>
    <definedName name="_____________________mm3">#REF!</definedName>
    <definedName name="_____________________MUR5">#REF!</definedName>
    <definedName name="_____________________MUR8">#REF!</definedName>
    <definedName name="_____________________OPC43">#REF!</definedName>
    <definedName name="_____________________ORC1">'[8]Pipe trench'!$V$17</definedName>
    <definedName name="_____________________ORC2">'[8]Pipe trench'!$V$18</definedName>
    <definedName name="_____________________OSE1">'[8]Pipe trench'!$V$8</definedName>
    <definedName name="_____________________PPC53">'[13]Rate Analysis '!$E$19</definedName>
    <definedName name="_____________________sh1">90</definedName>
    <definedName name="_____________________sh2">120</definedName>
    <definedName name="_____________________sh3">150</definedName>
    <definedName name="_____________________sh4">180</definedName>
    <definedName name="_____________________SLV10025">'[10]ANAL-PIPE LINE'!#REF!</definedName>
    <definedName name="_____________________SLV20025">'[8]ANAL-PUMP HOUSE'!$I$58</definedName>
    <definedName name="_____________________SLV80010">'[8]ANAL-PUMP HOUSE'!$I$60</definedName>
    <definedName name="_____________________tab1">#REF!</definedName>
    <definedName name="_____________________tab2">#REF!</definedName>
    <definedName name="_____________________TIP1">#REF!</definedName>
    <definedName name="_____________________TIP2">#REF!</definedName>
    <definedName name="_____________________TIP3">#REF!</definedName>
    <definedName name="____________________A65537">#REF!</definedName>
    <definedName name="____________________ABM10">#REF!</definedName>
    <definedName name="____________________ABM40">#REF!</definedName>
    <definedName name="____________________ABM6">#REF!</definedName>
    <definedName name="____________________ACB10">#REF!</definedName>
    <definedName name="____________________ACB20">#REF!</definedName>
    <definedName name="____________________ACR10">#REF!</definedName>
    <definedName name="____________________ACR20">#REF!</definedName>
    <definedName name="____________________AGG6">#REF!</definedName>
    <definedName name="____________________ARV8040">'[8]ANAL-PUMP HOUSE'!$I$55</definedName>
    <definedName name="____________________AWM10">#REF!</definedName>
    <definedName name="____________________AWM40">#REF!</definedName>
    <definedName name="____________________AWM6">#REF!</definedName>
    <definedName name="____________________BLK2">[3]BLK2!$A$1:$IV$65536</definedName>
    <definedName name="____________________BLK3">[3]BLK3!$A$1:$IV$65536</definedName>
    <definedName name="____________________BTV300">'[8]ANAL-PUMP HOUSE'!$I$52</definedName>
    <definedName name="____________________CAN112">13.42</definedName>
    <definedName name="____________________CAN113">12.98</definedName>
    <definedName name="____________________CAN117">12.7</definedName>
    <definedName name="____________________CAN118">13.27</definedName>
    <definedName name="____________________CAN120">11.72</definedName>
    <definedName name="____________________CAN210">10.38</definedName>
    <definedName name="____________________CAN211">10.58</definedName>
    <definedName name="____________________CAN213">10.56</definedName>
    <definedName name="____________________CAN215">10.22</definedName>
    <definedName name="____________________CAN216">9.61</definedName>
    <definedName name="____________________CAN217">10.47</definedName>
    <definedName name="____________________CAN219">10.91</definedName>
    <definedName name="____________________CAN220">11.09</definedName>
    <definedName name="____________________CAN221">11.25</definedName>
    <definedName name="____________________CAN222">10.17</definedName>
    <definedName name="____________________CAN223">9.89</definedName>
    <definedName name="____________________CAN230">10.79</definedName>
    <definedName name="____________________can421">40.2</definedName>
    <definedName name="____________________can422">41.57</definedName>
    <definedName name="____________________can423">43.9</definedName>
    <definedName name="____________________can424">41.19</definedName>
    <definedName name="____________________can425">42.81</definedName>
    <definedName name="____________________can426">40.77</definedName>
    <definedName name="____________________can427">40.92</definedName>
    <definedName name="____________________can428">39.29</definedName>
    <definedName name="____________________can429">45.19</definedName>
    <definedName name="____________________can430">40.73</definedName>
    <definedName name="____________________can431">42.52</definedName>
    <definedName name="____________________can432">42.53</definedName>
    <definedName name="____________________can433">43.69</definedName>
    <definedName name="____________________can434">40.43</definedName>
    <definedName name="____________________can435">43.3</definedName>
    <definedName name="____________________CDG100">#REF!</definedName>
    <definedName name="____________________CDG250">#REF!</definedName>
    <definedName name="____________________CDG50">#REF!</definedName>
    <definedName name="____________________CDG500">#REF!</definedName>
    <definedName name="____________________CEM53">#REF!</definedName>
    <definedName name="____________________col12">[1]Sheet1!$P$29</definedName>
    <definedName name="____________________col15">[1]Sheet1!$S$29</definedName>
    <definedName name="____________________col18">[1]Sheet1!$V$29</definedName>
    <definedName name="____________________col21">[1]Sheet1!$Y$29</definedName>
    <definedName name="____________________col24">[1]Sheet1!$AB$29</definedName>
    <definedName name="____________________col27">[1]Sheet1!$AE$29</definedName>
    <definedName name="____________________col3">[1]Sheet1!$G$29</definedName>
    <definedName name="____________________col6">[1]Sheet1!$J$29</definedName>
    <definedName name="____________________col9">[1]Sheet1!$M$29</definedName>
    <definedName name="____________________CRN3">#REF!</definedName>
    <definedName name="____________________CRN35">#REF!</definedName>
    <definedName name="____________________CRN80">#REF!</definedName>
    <definedName name="____________________dec05" localSheetId="18" hidden="1">{"'Sheet1'!$A$4386:$N$4591"}</definedName>
    <definedName name="____________________dec05" localSheetId="20" hidden="1">{"'Sheet1'!$A$4386:$N$4591"}</definedName>
    <definedName name="____________________dec05" localSheetId="4" hidden="1">{"'Sheet1'!$A$4386:$N$4591"}</definedName>
    <definedName name="____________________dec05" hidden="1">{"'Sheet1'!$A$4386:$N$4591"}</definedName>
    <definedName name="____________________dia1">#REF!</definedName>
    <definedName name="____________________DOZ50">#REF!</definedName>
    <definedName name="____________________DOZ80">#REF!</definedName>
    <definedName name="____________________EXC20">'[12]Rate Analysis '!$E$50</definedName>
    <definedName name="____________________ExV200">#REF!</definedName>
    <definedName name="____________________GEN100">#REF!</definedName>
    <definedName name="____________________GEN250">#REF!</definedName>
    <definedName name="____________________GEN325">#REF!</definedName>
    <definedName name="____________________GEN380">#REF!</definedName>
    <definedName name="____________________GSB1">#REF!</definedName>
    <definedName name="____________________GSB2">#REF!</definedName>
    <definedName name="____________________GSB3">#REF!</definedName>
    <definedName name="____________________HMP1">#REF!</definedName>
    <definedName name="____________________HMP2">#REF!</definedName>
    <definedName name="____________________HMP3">#REF!</definedName>
    <definedName name="____________________HMP4">#REF!</definedName>
    <definedName name="____________________HRC1">'[8]Pipe trench'!$V$23</definedName>
    <definedName name="____________________HRC2">'[8]Pipe trench'!$V$24</definedName>
    <definedName name="____________________HSE1">'[8]Pipe trench'!$V$11</definedName>
    <definedName name="____________________lb1">#REF!</definedName>
    <definedName name="____________________lb2">#REF!</definedName>
    <definedName name="____________________mac2">200</definedName>
    <definedName name="____________________MIX10">#REF!</definedName>
    <definedName name="____________________MIX15">#REF!</definedName>
    <definedName name="____________________MIX15150">'[5]Mix Design'!#REF!</definedName>
    <definedName name="____________________MIX1540">'[5]Mix Design'!$P$11</definedName>
    <definedName name="____________________MIX1580">'[5]Mix Design'!#REF!</definedName>
    <definedName name="____________________MIX2">'[6]Mix Design'!$P$12</definedName>
    <definedName name="____________________MIX20">#REF!</definedName>
    <definedName name="____________________MIX2020">'[5]Mix Design'!$P$12</definedName>
    <definedName name="____________________MIX2040">'[5]Mix Design'!$P$13</definedName>
    <definedName name="____________________MIX25">#REF!</definedName>
    <definedName name="____________________MIX2540">'[5]Mix Design'!$P$15</definedName>
    <definedName name="____________________Mix255">'[7]Mix Design'!$P$13</definedName>
    <definedName name="____________________MIX30">#REF!</definedName>
    <definedName name="____________________MIX35">#REF!</definedName>
    <definedName name="____________________MIX40">#REF!</definedName>
    <definedName name="____________________MIX45">'[5]Mix Design'!#REF!</definedName>
    <definedName name="____________________mm1">#REF!</definedName>
    <definedName name="____________________mm2">#REF!</definedName>
    <definedName name="____________________mm3">#REF!</definedName>
    <definedName name="____________________MUR5">#REF!</definedName>
    <definedName name="____________________MUR8">#REF!</definedName>
    <definedName name="____________________OPC43">#REF!</definedName>
    <definedName name="____________________ORC1">'[8]Pipe trench'!$V$17</definedName>
    <definedName name="____________________ORC2">'[8]Pipe trench'!$V$18</definedName>
    <definedName name="____________________OSE1">'[8]Pipe trench'!$V$8</definedName>
    <definedName name="____________________PPC53">'[14]Rate Analysis '!$E$19</definedName>
    <definedName name="____________________sh1">90</definedName>
    <definedName name="____________________sh2">120</definedName>
    <definedName name="____________________sh3">150</definedName>
    <definedName name="____________________sh4">180</definedName>
    <definedName name="____________________SLV10025">'[10]ANAL-PIPE LINE'!#REF!</definedName>
    <definedName name="____________________SLV20025">'[8]ANAL-PUMP HOUSE'!$I$58</definedName>
    <definedName name="____________________SLV80010">'[8]ANAL-PUMP HOUSE'!$I$60</definedName>
    <definedName name="____________________tab1">#REF!</definedName>
    <definedName name="____________________tab2">#REF!</definedName>
    <definedName name="____________________TIP1">#REF!</definedName>
    <definedName name="____________________TIP2">#REF!</definedName>
    <definedName name="____________________TIP3">#REF!</definedName>
    <definedName name="___________________A65537">#REF!</definedName>
    <definedName name="___________________ABM10">#REF!</definedName>
    <definedName name="___________________ABM40">#REF!</definedName>
    <definedName name="___________________ABM6">#REF!</definedName>
    <definedName name="___________________ACB10">#REF!</definedName>
    <definedName name="___________________ACB20">#REF!</definedName>
    <definedName name="___________________ACR10">#REF!</definedName>
    <definedName name="___________________ACR20">#REF!</definedName>
    <definedName name="___________________AGG6">#REF!</definedName>
    <definedName name="___________________ARV8040">'[8]ANAL-PUMP HOUSE'!$I$55</definedName>
    <definedName name="___________________ash1">[15]ANAL!#REF!</definedName>
    <definedName name="___________________AWM10">#REF!</definedName>
    <definedName name="___________________AWM40">#REF!</definedName>
    <definedName name="___________________AWM6">#REF!</definedName>
    <definedName name="___________________BLK2">[3]BLK2!$A$1:$IV$65536</definedName>
    <definedName name="___________________BLK3">[3]BLK3!$A$1:$IV$65536</definedName>
    <definedName name="___________________BTV300">'[8]ANAL-PUMP HOUSE'!$I$52</definedName>
    <definedName name="___________________CAN112">13.42</definedName>
    <definedName name="___________________CAN113">12.98</definedName>
    <definedName name="___________________CAN117">12.7</definedName>
    <definedName name="___________________CAN118">13.27</definedName>
    <definedName name="___________________CAN120">11.72</definedName>
    <definedName name="___________________CAN210">10.38</definedName>
    <definedName name="___________________CAN211">10.58</definedName>
    <definedName name="___________________CAN213">10.56</definedName>
    <definedName name="___________________CAN215">10.22</definedName>
    <definedName name="___________________CAN216">9.61</definedName>
    <definedName name="___________________CAN217">10.47</definedName>
    <definedName name="___________________CAN219">10.91</definedName>
    <definedName name="___________________CAN220">11.09</definedName>
    <definedName name="___________________CAN221">11.25</definedName>
    <definedName name="___________________CAN222">10.17</definedName>
    <definedName name="___________________CAN223">9.89</definedName>
    <definedName name="___________________CAN230">10.79</definedName>
    <definedName name="___________________can421">40.2</definedName>
    <definedName name="___________________can422">41.57</definedName>
    <definedName name="___________________can423">43.9</definedName>
    <definedName name="___________________can424">41.19</definedName>
    <definedName name="___________________can425">42.81</definedName>
    <definedName name="___________________can426">40.77</definedName>
    <definedName name="___________________can427">40.92</definedName>
    <definedName name="___________________can428">39.29</definedName>
    <definedName name="___________________can429">45.19</definedName>
    <definedName name="___________________can430">40.73</definedName>
    <definedName name="___________________can431">42.52</definedName>
    <definedName name="___________________can432">42.53</definedName>
    <definedName name="___________________can433">43.69</definedName>
    <definedName name="___________________can434">40.43</definedName>
    <definedName name="___________________can435">43.3</definedName>
    <definedName name="___________________CAN458">[16]PROCTOR!#REF!</definedName>
    <definedName name="___________________CAN486">[16]PROCTOR!#REF!</definedName>
    <definedName name="___________________CAN487">[16]PROCTOR!#REF!</definedName>
    <definedName name="___________________CAN488">[16]PROCTOR!#REF!</definedName>
    <definedName name="___________________CAN489">[16]PROCTOR!#REF!</definedName>
    <definedName name="___________________CAN490">[16]PROCTOR!#REF!</definedName>
    <definedName name="___________________CAN491">[16]PROCTOR!#REF!</definedName>
    <definedName name="___________________CAN492">[16]PROCTOR!#REF!</definedName>
    <definedName name="___________________CAN493">[16]PROCTOR!#REF!</definedName>
    <definedName name="___________________CAN494">[16]PROCTOR!#REF!</definedName>
    <definedName name="___________________CAN495">[16]PROCTOR!#REF!</definedName>
    <definedName name="___________________CAN496">[16]PROCTOR!#REF!</definedName>
    <definedName name="___________________CAN497">[16]PROCTOR!#REF!</definedName>
    <definedName name="___________________CAN498">[16]PROCTOR!#REF!</definedName>
    <definedName name="___________________CAN499">[16]PROCTOR!#REF!</definedName>
    <definedName name="___________________CAN500">[16]PROCTOR!#REF!</definedName>
    <definedName name="___________________CDG100">#REF!</definedName>
    <definedName name="___________________CDG250">#REF!</definedName>
    <definedName name="___________________CDG50">#REF!</definedName>
    <definedName name="___________________CDG500">#REF!</definedName>
    <definedName name="___________________CEM53">#REF!</definedName>
    <definedName name="___________________col12">[1]Sheet1!$P$29</definedName>
    <definedName name="___________________col15">[1]Sheet1!$S$29</definedName>
    <definedName name="___________________col18">[1]Sheet1!$V$29</definedName>
    <definedName name="___________________col21">[1]Sheet1!$Y$29</definedName>
    <definedName name="___________________col24">[1]Sheet1!$AB$29</definedName>
    <definedName name="___________________col27">[1]Sheet1!$AE$29</definedName>
    <definedName name="___________________col3">[1]Sheet1!$G$29</definedName>
    <definedName name="___________________col6">[1]Sheet1!$J$29</definedName>
    <definedName name="___________________col9">[1]Sheet1!$M$29</definedName>
    <definedName name="___________________CRN3">#REF!</definedName>
    <definedName name="___________________CRN35">#REF!</definedName>
    <definedName name="___________________CRN80">#REF!</definedName>
    <definedName name="___________________dec05" localSheetId="18" hidden="1">{"'Sheet1'!$A$4386:$N$4591"}</definedName>
    <definedName name="___________________dec05" localSheetId="20" hidden="1">{"'Sheet1'!$A$4386:$N$4591"}</definedName>
    <definedName name="___________________dec05" localSheetId="4" hidden="1">{"'Sheet1'!$A$4386:$N$4591"}</definedName>
    <definedName name="___________________dec05" hidden="1">{"'Sheet1'!$A$4386:$N$4591"}</definedName>
    <definedName name="___________________dia1">#REF!</definedName>
    <definedName name="___________________DOZ50">#REF!</definedName>
    <definedName name="___________________DOZ80">#REF!</definedName>
    <definedName name="___________________EXC20">'[12]Rate Analysis '!$E$50</definedName>
    <definedName name="___________________ExV200">#REF!</definedName>
    <definedName name="___________________GEN100">#REF!</definedName>
    <definedName name="___________________GEN250">#REF!</definedName>
    <definedName name="___________________GEN325">#REF!</definedName>
    <definedName name="___________________GEN380">#REF!</definedName>
    <definedName name="___________________GSB1">#REF!</definedName>
    <definedName name="___________________GSB2">#REF!</definedName>
    <definedName name="___________________GSB3">#REF!</definedName>
    <definedName name="___________________HMP1">#REF!</definedName>
    <definedName name="___________________HMP2">#REF!</definedName>
    <definedName name="___________________HMP3">#REF!</definedName>
    <definedName name="___________________HMP4">#REF!</definedName>
    <definedName name="___________________HRC1">'[8]Pipe trench'!$V$23</definedName>
    <definedName name="___________________HRC2">'[8]Pipe trench'!$V$24</definedName>
    <definedName name="___________________HSE1">'[8]Pipe trench'!$V$11</definedName>
    <definedName name="___________________lb1">#REF!</definedName>
    <definedName name="___________________lb2">#REF!</definedName>
    <definedName name="___________________mac2">200</definedName>
    <definedName name="___________________MIX10">#REF!</definedName>
    <definedName name="___________________MIX15">#REF!</definedName>
    <definedName name="___________________MIX15150">'[5]Mix Design'!#REF!</definedName>
    <definedName name="___________________MIX1540">'[5]Mix Design'!$P$11</definedName>
    <definedName name="___________________MIX1580">'[5]Mix Design'!#REF!</definedName>
    <definedName name="___________________MIX2">'[6]Mix Design'!$P$12</definedName>
    <definedName name="___________________MIX20">#REF!</definedName>
    <definedName name="___________________MIX2020">'[5]Mix Design'!$P$12</definedName>
    <definedName name="___________________MIX2040">'[5]Mix Design'!$P$13</definedName>
    <definedName name="___________________MIX25">#REF!</definedName>
    <definedName name="___________________MIX2540">'[5]Mix Design'!$P$15</definedName>
    <definedName name="___________________Mix255">'[7]Mix Design'!$P$13</definedName>
    <definedName name="___________________MIX30">#REF!</definedName>
    <definedName name="___________________MIX35">#REF!</definedName>
    <definedName name="___________________MIX40">#REF!</definedName>
    <definedName name="___________________MIX45">'[5]Mix Design'!#REF!</definedName>
    <definedName name="___________________mm1">#REF!</definedName>
    <definedName name="___________________mm2">#REF!</definedName>
    <definedName name="___________________mm3">#REF!</definedName>
    <definedName name="___________________MUR5">#REF!</definedName>
    <definedName name="___________________MUR8">#REF!</definedName>
    <definedName name="___________________OPC43">#REF!</definedName>
    <definedName name="___________________ORC1">'[8]Pipe trench'!$V$17</definedName>
    <definedName name="___________________ORC2">'[8]Pipe trench'!$V$18</definedName>
    <definedName name="___________________OSE1">'[8]Pipe trench'!$V$8</definedName>
    <definedName name="___________________PPC53">'[14]Rate Analysis '!$E$19</definedName>
    <definedName name="___________________sh1">90</definedName>
    <definedName name="___________________sh2">120</definedName>
    <definedName name="___________________sh3">150</definedName>
    <definedName name="___________________sh4">180</definedName>
    <definedName name="___________________SLV10025">'[10]ANAL-PIPE LINE'!#REF!</definedName>
    <definedName name="___________________SLV20025">'[8]ANAL-PUMP HOUSE'!$I$58</definedName>
    <definedName name="___________________SLV80010">'[8]ANAL-PUMP HOUSE'!$I$60</definedName>
    <definedName name="___________________tab1">#REF!</definedName>
    <definedName name="___________________tab2">#REF!</definedName>
    <definedName name="___________________TIP1">#REF!</definedName>
    <definedName name="___________________TIP2">#REF!</definedName>
    <definedName name="___________________TIP3">#REF!</definedName>
    <definedName name="__________________A65537">#REF!</definedName>
    <definedName name="__________________ABM10">#REF!</definedName>
    <definedName name="__________________ABM40">#REF!</definedName>
    <definedName name="__________________ABM6">#REF!</definedName>
    <definedName name="__________________ACB10">#REF!</definedName>
    <definedName name="__________________ACB20">#REF!</definedName>
    <definedName name="__________________ACR10">#REF!</definedName>
    <definedName name="__________________ACR20">#REF!</definedName>
    <definedName name="__________________AGG10">#REF!</definedName>
    <definedName name="__________________AGG6">#REF!</definedName>
    <definedName name="__________________ARV8040">'[17]ANAL-PUMP HOUSE'!$I$55</definedName>
    <definedName name="__________________ash1">[18]ANAL!#REF!</definedName>
    <definedName name="__________________AWM10">#REF!</definedName>
    <definedName name="__________________AWM40">#REF!</definedName>
    <definedName name="__________________AWM6">#REF!</definedName>
    <definedName name="__________________BLK2">[3]BLK2!$A$1:$IV$65536</definedName>
    <definedName name="__________________BLK3">[3]BLK3!$A$1:$IV$65536</definedName>
    <definedName name="__________________BTV300">'[17]ANAL-PUMP HOUSE'!$I$52</definedName>
    <definedName name="__________________CAN112">13.42</definedName>
    <definedName name="__________________CAN113">12.98</definedName>
    <definedName name="__________________CAN117">12.7</definedName>
    <definedName name="__________________CAN118">13.27</definedName>
    <definedName name="__________________CAN120">11.72</definedName>
    <definedName name="__________________CAN210">10.38</definedName>
    <definedName name="__________________CAN211">10.58</definedName>
    <definedName name="__________________CAN213">10.56</definedName>
    <definedName name="__________________CAN215">10.22</definedName>
    <definedName name="__________________CAN216">9.61</definedName>
    <definedName name="__________________CAN217">10.47</definedName>
    <definedName name="__________________CAN219">10.91</definedName>
    <definedName name="__________________CAN220">11.09</definedName>
    <definedName name="__________________CAN221">11.25</definedName>
    <definedName name="__________________CAN222">10.17</definedName>
    <definedName name="__________________CAN223">9.89</definedName>
    <definedName name="__________________CAN230">10.79</definedName>
    <definedName name="__________________can421">40.2</definedName>
    <definedName name="__________________can422">41.57</definedName>
    <definedName name="__________________can423">43.9</definedName>
    <definedName name="__________________can424">41.19</definedName>
    <definedName name="__________________can425">42.81</definedName>
    <definedName name="__________________can426">40.77</definedName>
    <definedName name="__________________can427">40.92</definedName>
    <definedName name="__________________can428">39.29</definedName>
    <definedName name="__________________can429">45.19</definedName>
    <definedName name="__________________can430">40.73</definedName>
    <definedName name="__________________can431">42.52</definedName>
    <definedName name="__________________can432">42.53</definedName>
    <definedName name="__________________can433">43.69</definedName>
    <definedName name="__________________can434">40.43</definedName>
    <definedName name="__________________can435">43.3</definedName>
    <definedName name="__________________CAN458">[19]PROCTOR!#REF!</definedName>
    <definedName name="__________________CAN486">[19]PROCTOR!#REF!</definedName>
    <definedName name="__________________CAN487">[19]PROCTOR!#REF!</definedName>
    <definedName name="__________________CAN488">[19]PROCTOR!#REF!</definedName>
    <definedName name="__________________CAN489">[19]PROCTOR!#REF!</definedName>
    <definedName name="__________________CAN490">[19]PROCTOR!#REF!</definedName>
    <definedName name="__________________CAN491">[19]PROCTOR!#REF!</definedName>
    <definedName name="__________________CAN492">[19]PROCTOR!#REF!</definedName>
    <definedName name="__________________CAN493">[19]PROCTOR!#REF!</definedName>
    <definedName name="__________________CAN494">[19]PROCTOR!#REF!</definedName>
    <definedName name="__________________CAN495">[19]PROCTOR!#REF!</definedName>
    <definedName name="__________________CAN496">[19]PROCTOR!#REF!</definedName>
    <definedName name="__________________CAN497">[19]PROCTOR!#REF!</definedName>
    <definedName name="__________________CAN498">[19]PROCTOR!#REF!</definedName>
    <definedName name="__________________CAN499">[19]PROCTOR!#REF!</definedName>
    <definedName name="__________________CAN500">[19]PROCTOR!#REF!</definedName>
    <definedName name="__________________CDG100">#REF!</definedName>
    <definedName name="__________________CDG250">#REF!</definedName>
    <definedName name="__________________CDG50">#REF!</definedName>
    <definedName name="__________________CDG500">#REF!</definedName>
    <definedName name="__________________CEM53">#REF!</definedName>
    <definedName name="__________________col12">[1]Sheet1!$P$29</definedName>
    <definedName name="__________________col15">[1]Sheet1!$S$29</definedName>
    <definedName name="__________________col18">[1]Sheet1!$V$29</definedName>
    <definedName name="__________________col21">[1]Sheet1!$Y$29</definedName>
    <definedName name="__________________col24">[1]Sheet1!$AB$29</definedName>
    <definedName name="__________________col27">[1]Sheet1!$AE$29</definedName>
    <definedName name="__________________col3">[1]Sheet1!$G$29</definedName>
    <definedName name="__________________col6">[1]Sheet1!$J$29</definedName>
    <definedName name="__________________col9">[1]Sheet1!$M$29</definedName>
    <definedName name="__________________CRN3">#REF!</definedName>
    <definedName name="__________________CRN35">#REF!</definedName>
    <definedName name="__________________CRN80">#REF!</definedName>
    <definedName name="__________________dec05" localSheetId="18" hidden="1">{"'Sheet1'!$A$4386:$N$4591"}</definedName>
    <definedName name="__________________dec05" localSheetId="20" hidden="1">{"'Sheet1'!$A$4386:$N$4591"}</definedName>
    <definedName name="__________________dec05" localSheetId="4" hidden="1">{"'Sheet1'!$A$4386:$N$4591"}</definedName>
    <definedName name="__________________dec05" hidden="1">{"'Sheet1'!$A$4386:$N$4591"}</definedName>
    <definedName name="__________________dia1">#REF!</definedName>
    <definedName name="__________________DOZ50">#REF!</definedName>
    <definedName name="__________________DOZ80">#REF!</definedName>
    <definedName name="__________________EXC20">'[12]Rate Analysis '!$E$50</definedName>
    <definedName name="__________________ExV200">#REF!</definedName>
    <definedName name="__________________GEN100">#REF!</definedName>
    <definedName name="__________________GEN250">#REF!</definedName>
    <definedName name="__________________GEN325">#REF!</definedName>
    <definedName name="__________________GEN380">#REF!</definedName>
    <definedName name="__________________GSB1">#REF!</definedName>
    <definedName name="__________________GSB2">#REF!</definedName>
    <definedName name="__________________GSB3">#REF!</definedName>
    <definedName name="__________________HMP1">#REF!</definedName>
    <definedName name="__________________HMP2">#REF!</definedName>
    <definedName name="__________________HMP3">#REF!</definedName>
    <definedName name="__________________HMP4">#REF!</definedName>
    <definedName name="__________________HRC1">'[17]Pipe trench'!$V$23</definedName>
    <definedName name="__________________HRC2">'[17]Pipe trench'!$V$24</definedName>
    <definedName name="__________________HSE1">'[17]Pipe trench'!$V$11</definedName>
    <definedName name="__________________lb1">#REF!</definedName>
    <definedName name="__________________lb2">#REF!</definedName>
    <definedName name="__________________mac2">200</definedName>
    <definedName name="__________________MIX10">#REF!</definedName>
    <definedName name="__________________MIX15">#REF!</definedName>
    <definedName name="__________________MIX15150">'[5]Mix Design'!#REF!</definedName>
    <definedName name="__________________MIX1540">'[5]Mix Design'!$P$11</definedName>
    <definedName name="__________________MIX1580">'[5]Mix Design'!#REF!</definedName>
    <definedName name="__________________MIX2">'[6]Mix Design'!$P$12</definedName>
    <definedName name="__________________MIX20">#REF!</definedName>
    <definedName name="__________________MIX2020">'[5]Mix Design'!$P$12</definedName>
    <definedName name="__________________MIX2040">'[5]Mix Design'!$P$13</definedName>
    <definedName name="__________________MIX25">#REF!</definedName>
    <definedName name="__________________MIX2540">'[5]Mix Design'!$P$15</definedName>
    <definedName name="__________________Mix255">'[7]Mix Design'!$P$13</definedName>
    <definedName name="__________________MIX30">#REF!</definedName>
    <definedName name="__________________MIX35">#REF!</definedName>
    <definedName name="__________________MIX40">#REF!</definedName>
    <definedName name="__________________MIX45">'[5]Mix Design'!#REF!</definedName>
    <definedName name="__________________mm1">#REF!</definedName>
    <definedName name="__________________mm2">#REF!</definedName>
    <definedName name="__________________mm3">#REF!</definedName>
    <definedName name="__________________MUR5">#REF!</definedName>
    <definedName name="__________________MUR8">#REF!</definedName>
    <definedName name="__________________OPC43">#REF!</definedName>
    <definedName name="__________________ORC1">'[17]Pipe trench'!$V$17</definedName>
    <definedName name="__________________ORC2">'[17]Pipe trench'!$V$18</definedName>
    <definedName name="__________________OSE1">'[17]Pipe trench'!$V$8</definedName>
    <definedName name="__________________PPC53">'[14]Rate Analysis '!$E$19</definedName>
    <definedName name="__________________sh1">90</definedName>
    <definedName name="__________________sh2">120</definedName>
    <definedName name="__________________sh3">150</definedName>
    <definedName name="__________________sh4">180</definedName>
    <definedName name="__________________SLV10025">'[10]ANAL-PIPE LINE'!#REF!</definedName>
    <definedName name="__________________SLV20025">'[17]ANAL-PUMP HOUSE'!$I$58</definedName>
    <definedName name="__________________SLV80010">'[17]ANAL-PUMP HOUSE'!$I$60</definedName>
    <definedName name="__________________tab1">#REF!</definedName>
    <definedName name="__________________tab2">#REF!</definedName>
    <definedName name="__________________TIP1">#REF!</definedName>
    <definedName name="__________________TIP2">#REF!</definedName>
    <definedName name="__________________TIP3">#REF!</definedName>
    <definedName name="_________________A65537">#REF!</definedName>
    <definedName name="_________________ABM10">#REF!</definedName>
    <definedName name="_________________ABM40">#REF!</definedName>
    <definedName name="_________________ABM6">#REF!</definedName>
    <definedName name="_________________ACB10">#REF!</definedName>
    <definedName name="_________________ACB20">#REF!</definedName>
    <definedName name="_________________ACR10">#REF!</definedName>
    <definedName name="_________________ACR20">#REF!</definedName>
    <definedName name="_________________AGG10">#REF!</definedName>
    <definedName name="_________________AGG6">#REF!</definedName>
    <definedName name="_________________ARV8040">'[8]ANAL-PUMP HOUSE'!$I$55</definedName>
    <definedName name="_________________ash1">[15]ANAL!#REF!</definedName>
    <definedName name="_________________AWM10">#REF!</definedName>
    <definedName name="_________________AWM40">#REF!</definedName>
    <definedName name="_________________AWM6">#REF!</definedName>
    <definedName name="_________________BLK2">[3]BLK2!$A$1:$IV$65536</definedName>
    <definedName name="_________________BLK3">[3]BLK3!$A$1:$IV$65536</definedName>
    <definedName name="_________________BTV300">'[8]ANAL-PUMP HOUSE'!$I$52</definedName>
    <definedName name="_________________CAN112">13.42</definedName>
    <definedName name="_________________CAN113">12.98</definedName>
    <definedName name="_________________CAN117">12.7</definedName>
    <definedName name="_________________CAN118">13.27</definedName>
    <definedName name="_________________CAN120">11.72</definedName>
    <definedName name="_________________CAN210">10.38</definedName>
    <definedName name="_________________CAN211">10.58</definedName>
    <definedName name="_________________CAN213">10.56</definedName>
    <definedName name="_________________CAN215">10.22</definedName>
    <definedName name="_________________CAN216">9.61</definedName>
    <definedName name="_________________CAN217">10.47</definedName>
    <definedName name="_________________CAN219">10.91</definedName>
    <definedName name="_________________CAN220">11.09</definedName>
    <definedName name="_________________CAN221">11.25</definedName>
    <definedName name="_________________CAN222">10.17</definedName>
    <definedName name="_________________CAN223">9.89</definedName>
    <definedName name="_________________CAN230">10.79</definedName>
    <definedName name="_________________can421">40.2</definedName>
    <definedName name="_________________can422">41.57</definedName>
    <definedName name="_________________can423">43.9</definedName>
    <definedName name="_________________can424">41.19</definedName>
    <definedName name="_________________can425">42.81</definedName>
    <definedName name="_________________can426">40.77</definedName>
    <definedName name="_________________can427">40.92</definedName>
    <definedName name="_________________can428">39.29</definedName>
    <definedName name="_________________can429">45.19</definedName>
    <definedName name="_________________can430">40.73</definedName>
    <definedName name="_________________can431">42.52</definedName>
    <definedName name="_________________can432">42.53</definedName>
    <definedName name="_________________can433">43.69</definedName>
    <definedName name="_________________can434">40.43</definedName>
    <definedName name="_________________can435">43.3</definedName>
    <definedName name="_________________CAN458">[16]PROCTOR!#REF!</definedName>
    <definedName name="_________________CAN486">[16]PROCTOR!#REF!</definedName>
    <definedName name="_________________CAN487">[16]PROCTOR!#REF!</definedName>
    <definedName name="_________________CAN488">[16]PROCTOR!#REF!</definedName>
    <definedName name="_________________CAN489">[16]PROCTOR!#REF!</definedName>
    <definedName name="_________________CAN490">[16]PROCTOR!#REF!</definedName>
    <definedName name="_________________CAN491">[16]PROCTOR!#REF!</definedName>
    <definedName name="_________________CAN492">[16]PROCTOR!#REF!</definedName>
    <definedName name="_________________CAN493">[16]PROCTOR!#REF!</definedName>
    <definedName name="_________________CAN494">[16]PROCTOR!#REF!</definedName>
    <definedName name="_________________CAN495">[16]PROCTOR!#REF!</definedName>
    <definedName name="_________________CAN496">[16]PROCTOR!#REF!</definedName>
    <definedName name="_________________CAN497">[16]PROCTOR!#REF!</definedName>
    <definedName name="_________________CAN498">[16]PROCTOR!#REF!</definedName>
    <definedName name="_________________CAN499">[16]PROCTOR!#REF!</definedName>
    <definedName name="_________________CAN500">[16]PROCTOR!#REF!</definedName>
    <definedName name="_________________CDG100">#REF!</definedName>
    <definedName name="_________________CDG250">#REF!</definedName>
    <definedName name="_________________CDG50">#REF!</definedName>
    <definedName name="_________________CDG500">#REF!</definedName>
    <definedName name="_________________CEM53">#REF!</definedName>
    <definedName name="_________________col12">[1]Sheet1!$P$29</definedName>
    <definedName name="_________________col15">[1]Sheet1!$S$29</definedName>
    <definedName name="_________________col18">[1]Sheet1!$V$29</definedName>
    <definedName name="_________________col21">[1]Sheet1!$Y$29</definedName>
    <definedName name="_________________col24">[1]Sheet1!$AB$29</definedName>
    <definedName name="_________________col27">[1]Sheet1!$AE$29</definedName>
    <definedName name="_________________col3">[1]Sheet1!$G$29</definedName>
    <definedName name="_________________col6">[1]Sheet1!$J$29</definedName>
    <definedName name="_________________col9">[1]Sheet1!$M$29</definedName>
    <definedName name="_________________CRN3">#REF!</definedName>
    <definedName name="_________________CRN35">#REF!</definedName>
    <definedName name="_________________CRN80">#REF!</definedName>
    <definedName name="_________________dec05" localSheetId="18" hidden="1">{"'Sheet1'!$A$4386:$N$4591"}</definedName>
    <definedName name="_________________dec05" localSheetId="20" hidden="1">{"'Sheet1'!$A$4386:$N$4591"}</definedName>
    <definedName name="_________________dec05" localSheetId="4" hidden="1">{"'Sheet1'!$A$4386:$N$4591"}</definedName>
    <definedName name="_________________dec05" hidden="1">{"'Sheet1'!$A$4386:$N$4591"}</definedName>
    <definedName name="_________________dia1">#REF!</definedName>
    <definedName name="_________________DOZ50">#REF!</definedName>
    <definedName name="_________________DOZ80">#REF!</definedName>
    <definedName name="_________________EXC20">'[12]Rate Analysis '!$E$50</definedName>
    <definedName name="_________________ExV200">#REF!</definedName>
    <definedName name="_________________GEN100">#REF!</definedName>
    <definedName name="_________________GEN250">#REF!</definedName>
    <definedName name="_________________GEN325">#REF!</definedName>
    <definedName name="_________________GEN380">#REF!</definedName>
    <definedName name="_________________GSB1">#REF!</definedName>
    <definedName name="_________________GSB2">#REF!</definedName>
    <definedName name="_________________GSB3">#REF!</definedName>
    <definedName name="_________________HMP1">#REF!</definedName>
    <definedName name="_________________HMP2">#REF!</definedName>
    <definedName name="_________________HMP3">#REF!</definedName>
    <definedName name="_________________HMP4">#REF!</definedName>
    <definedName name="_________________HRC1">'[8]Pipe trench'!$V$23</definedName>
    <definedName name="_________________HRC2">'[8]Pipe trench'!$V$24</definedName>
    <definedName name="_________________HSE1">'[8]Pipe trench'!$V$11</definedName>
    <definedName name="_________________lb1">#REF!</definedName>
    <definedName name="_________________lb2">#REF!</definedName>
    <definedName name="_________________mac2">200</definedName>
    <definedName name="_________________MIX10">#REF!</definedName>
    <definedName name="_________________MIX15">#REF!</definedName>
    <definedName name="_________________MIX15150">'[5]Mix Design'!#REF!</definedName>
    <definedName name="_________________MIX1540">'[5]Mix Design'!$P$11</definedName>
    <definedName name="_________________MIX1580">'[5]Mix Design'!#REF!</definedName>
    <definedName name="_________________MIX2">'[6]Mix Design'!$P$12</definedName>
    <definedName name="_________________MIX20">#REF!</definedName>
    <definedName name="_________________MIX2020">'[5]Mix Design'!$P$12</definedName>
    <definedName name="_________________MIX2040">'[5]Mix Design'!$P$13</definedName>
    <definedName name="_________________MIX25">#REF!</definedName>
    <definedName name="_________________MIX2540">'[5]Mix Design'!$P$15</definedName>
    <definedName name="_________________Mix255">'[7]Mix Design'!$P$13</definedName>
    <definedName name="_________________MIX30">#REF!</definedName>
    <definedName name="_________________MIX35">#REF!</definedName>
    <definedName name="_________________MIX40">#REF!</definedName>
    <definedName name="_________________MIX45">'[5]Mix Design'!#REF!</definedName>
    <definedName name="_________________mm1">#REF!</definedName>
    <definedName name="_________________mm2">#REF!</definedName>
    <definedName name="_________________mm3">#REF!</definedName>
    <definedName name="_________________MUR5">#REF!</definedName>
    <definedName name="_________________MUR8">#REF!</definedName>
    <definedName name="_________________OPC43">#REF!</definedName>
    <definedName name="_________________ORC1">'[8]Pipe trench'!$V$17</definedName>
    <definedName name="_________________ORC2">'[8]Pipe trench'!$V$18</definedName>
    <definedName name="_________________OSE1">'[8]Pipe trench'!$V$8</definedName>
    <definedName name="_________________PPC53">'[14]Rate Analysis '!$E$19</definedName>
    <definedName name="_________________sh1">90</definedName>
    <definedName name="_________________sh2">120</definedName>
    <definedName name="_________________sh3">150</definedName>
    <definedName name="_________________sh4">180</definedName>
    <definedName name="_________________SLV10025">'[20]ANAL-PIPE LINE'!#REF!</definedName>
    <definedName name="_________________SLV20025">'[8]ANAL-PUMP HOUSE'!$I$58</definedName>
    <definedName name="_________________SLV80010">'[8]ANAL-PUMP HOUSE'!$I$60</definedName>
    <definedName name="_________________tab1">#REF!</definedName>
    <definedName name="_________________tab2">#REF!</definedName>
    <definedName name="_________________TIP1">#REF!</definedName>
    <definedName name="_________________TIP2">#REF!</definedName>
    <definedName name="_________________TIP3">#REF!</definedName>
    <definedName name="________________A65537">#REF!</definedName>
    <definedName name="________________ABM10">#REF!</definedName>
    <definedName name="________________ABM40">#REF!</definedName>
    <definedName name="________________ABM6">#REF!</definedName>
    <definedName name="________________ACB10">#REF!</definedName>
    <definedName name="________________ACB20">#REF!</definedName>
    <definedName name="________________ACR10">#REF!</definedName>
    <definedName name="________________ACR20">#REF!</definedName>
    <definedName name="________________AGG10">#REF!</definedName>
    <definedName name="________________AGG6">#REF!</definedName>
    <definedName name="________________ARV8040">'[8]ANAL-PUMP HOUSE'!$I$55</definedName>
    <definedName name="________________ash1">[15]ANAL!#REF!</definedName>
    <definedName name="________________AWM10">#REF!</definedName>
    <definedName name="________________AWM40">#REF!</definedName>
    <definedName name="________________AWM6">#REF!</definedName>
    <definedName name="________________BLK2">[3]BLK2!$A$1:$IV$65536</definedName>
    <definedName name="________________BLK3">[3]BLK3!$A$1:$IV$65536</definedName>
    <definedName name="________________BTV300">'[8]ANAL-PUMP HOUSE'!$I$52</definedName>
    <definedName name="________________CAN112">13.42</definedName>
    <definedName name="________________CAN113">12.98</definedName>
    <definedName name="________________CAN117">12.7</definedName>
    <definedName name="________________CAN118">13.27</definedName>
    <definedName name="________________CAN120">11.72</definedName>
    <definedName name="________________CAN210">10.38</definedName>
    <definedName name="________________CAN211">10.58</definedName>
    <definedName name="________________CAN213">10.56</definedName>
    <definedName name="________________CAN215">10.22</definedName>
    <definedName name="________________CAN216">9.61</definedName>
    <definedName name="________________CAN217">10.47</definedName>
    <definedName name="________________CAN219">10.91</definedName>
    <definedName name="________________CAN220">11.09</definedName>
    <definedName name="________________CAN221">11.25</definedName>
    <definedName name="________________CAN222">10.17</definedName>
    <definedName name="________________CAN223">9.89</definedName>
    <definedName name="________________CAN230">10.79</definedName>
    <definedName name="________________can421">40.2</definedName>
    <definedName name="________________can422">41.57</definedName>
    <definedName name="________________can423">43.9</definedName>
    <definedName name="________________can424">41.19</definedName>
    <definedName name="________________can425">42.81</definedName>
    <definedName name="________________can426">40.77</definedName>
    <definedName name="________________can427">40.92</definedName>
    <definedName name="________________can428">39.29</definedName>
    <definedName name="________________can429">45.19</definedName>
    <definedName name="________________can430">40.73</definedName>
    <definedName name="________________can431">42.52</definedName>
    <definedName name="________________can432">42.53</definedName>
    <definedName name="________________can433">43.69</definedName>
    <definedName name="________________can434">40.43</definedName>
    <definedName name="________________can435">43.3</definedName>
    <definedName name="________________CAN458">[16]PROCTOR!#REF!</definedName>
    <definedName name="________________CAN486">[16]PROCTOR!#REF!</definedName>
    <definedName name="________________CAN487">[16]PROCTOR!#REF!</definedName>
    <definedName name="________________CAN488">[16]PROCTOR!#REF!</definedName>
    <definedName name="________________CAN489">[16]PROCTOR!#REF!</definedName>
    <definedName name="________________CAN490">[16]PROCTOR!#REF!</definedName>
    <definedName name="________________CAN491">[16]PROCTOR!#REF!</definedName>
    <definedName name="________________CAN492">[16]PROCTOR!#REF!</definedName>
    <definedName name="________________CAN493">[16]PROCTOR!#REF!</definedName>
    <definedName name="________________CAN494">[16]PROCTOR!#REF!</definedName>
    <definedName name="________________CAN495">[16]PROCTOR!#REF!</definedName>
    <definedName name="________________CAN496">[16]PROCTOR!#REF!</definedName>
    <definedName name="________________CAN497">[16]PROCTOR!#REF!</definedName>
    <definedName name="________________CAN498">[16]PROCTOR!#REF!</definedName>
    <definedName name="________________CAN499">[16]PROCTOR!#REF!</definedName>
    <definedName name="________________CAN500">[16]PROCTOR!#REF!</definedName>
    <definedName name="________________CDG100">#REF!</definedName>
    <definedName name="________________CDG250">#REF!</definedName>
    <definedName name="________________CDG50">#REF!</definedName>
    <definedName name="________________CDG500">#REF!</definedName>
    <definedName name="________________CEM53">#REF!</definedName>
    <definedName name="________________col12">[1]Sheet1!$P$29</definedName>
    <definedName name="________________col15">[1]Sheet1!$S$29</definedName>
    <definedName name="________________col18">[1]Sheet1!$V$29</definedName>
    <definedName name="________________col21">[1]Sheet1!$Y$29</definedName>
    <definedName name="________________col24">[1]Sheet1!$AB$29</definedName>
    <definedName name="________________col27">[1]Sheet1!$AE$29</definedName>
    <definedName name="________________col3">[1]Sheet1!$G$29</definedName>
    <definedName name="________________col6">[1]Sheet1!$J$29</definedName>
    <definedName name="________________col9">[1]Sheet1!$M$29</definedName>
    <definedName name="________________CRN3">#REF!</definedName>
    <definedName name="________________CRN35">#REF!</definedName>
    <definedName name="________________CRN80">#REF!</definedName>
    <definedName name="________________dec05" localSheetId="18" hidden="1">{"'Sheet1'!$A$4386:$N$4591"}</definedName>
    <definedName name="________________dec05" localSheetId="20" hidden="1">{"'Sheet1'!$A$4386:$N$4591"}</definedName>
    <definedName name="________________dec05" localSheetId="4" hidden="1">{"'Sheet1'!$A$4386:$N$4591"}</definedName>
    <definedName name="________________dec05" hidden="1">{"'Sheet1'!$A$4386:$N$4591"}</definedName>
    <definedName name="________________dia1">#REF!</definedName>
    <definedName name="________________DOZ50">#REF!</definedName>
    <definedName name="________________DOZ80">#REF!</definedName>
    <definedName name="________________EXC20">'[12]Rate Analysis '!$E$50</definedName>
    <definedName name="________________ExV200">#REF!</definedName>
    <definedName name="________________GEN100">#REF!</definedName>
    <definedName name="________________GEN250">#REF!</definedName>
    <definedName name="________________GEN325">#REF!</definedName>
    <definedName name="________________GEN380">#REF!</definedName>
    <definedName name="________________GSB1">#REF!</definedName>
    <definedName name="________________GSB2">#REF!</definedName>
    <definedName name="________________GSB3">#REF!</definedName>
    <definedName name="________________HMP1">#REF!</definedName>
    <definedName name="________________HMP2">#REF!</definedName>
    <definedName name="________________HMP3">#REF!</definedName>
    <definedName name="________________HMP4">#REF!</definedName>
    <definedName name="________________HRC1">'[8]Pipe trench'!$V$23</definedName>
    <definedName name="________________HRC2">'[8]Pipe trench'!$V$24</definedName>
    <definedName name="________________HSE1">'[8]Pipe trench'!$V$11</definedName>
    <definedName name="________________lb1">#REF!</definedName>
    <definedName name="________________lb2">#REF!</definedName>
    <definedName name="________________mac2">200</definedName>
    <definedName name="________________MIX10">#REF!</definedName>
    <definedName name="________________MIX15">#REF!</definedName>
    <definedName name="________________MIX15150">'[5]Mix Design'!#REF!</definedName>
    <definedName name="________________MIX1540">'[5]Mix Design'!$P$11</definedName>
    <definedName name="________________MIX1580">'[5]Mix Design'!#REF!</definedName>
    <definedName name="________________MIX2">'[6]Mix Design'!$P$12</definedName>
    <definedName name="________________MIX20">#REF!</definedName>
    <definedName name="________________MIX2020">'[5]Mix Design'!$P$12</definedName>
    <definedName name="________________MIX2040">'[5]Mix Design'!$P$13</definedName>
    <definedName name="________________MIX25">#REF!</definedName>
    <definedName name="________________MIX2540">'[5]Mix Design'!$P$15</definedName>
    <definedName name="________________Mix255">'[7]Mix Design'!$P$13</definedName>
    <definedName name="________________MIX30">#REF!</definedName>
    <definedName name="________________MIX35">#REF!</definedName>
    <definedName name="________________MIX40">#REF!</definedName>
    <definedName name="________________MIX45">'[5]Mix Design'!#REF!</definedName>
    <definedName name="________________mm1">#REF!</definedName>
    <definedName name="________________mm2">#REF!</definedName>
    <definedName name="________________mm3">#REF!</definedName>
    <definedName name="________________MUR5">#REF!</definedName>
    <definedName name="________________MUR8">#REF!</definedName>
    <definedName name="________________OPC43">#REF!</definedName>
    <definedName name="________________ORC1">'[8]Pipe trench'!$V$17</definedName>
    <definedName name="________________ORC2">'[8]Pipe trench'!$V$18</definedName>
    <definedName name="________________OSE1">'[8]Pipe trench'!$V$8</definedName>
    <definedName name="________________PPC53">'[14]Rate Analysis '!$E$19</definedName>
    <definedName name="________________sh1">90</definedName>
    <definedName name="________________sh2">120</definedName>
    <definedName name="________________sh3">150</definedName>
    <definedName name="________________sh4">180</definedName>
    <definedName name="________________SLV10025">'[10]ANAL-PIPE LINE'!#REF!</definedName>
    <definedName name="________________SLV20025">'[8]ANAL-PUMP HOUSE'!$I$58</definedName>
    <definedName name="________________SLV80010">'[8]ANAL-PUMP HOUSE'!$I$60</definedName>
    <definedName name="________________tab1">#REF!</definedName>
    <definedName name="________________tab2">#REF!</definedName>
    <definedName name="________________TIP1">#REF!</definedName>
    <definedName name="________________TIP2">#REF!</definedName>
    <definedName name="________________TIP3">#REF!</definedName>
    <definedName name="_______________A65537">#REF!</definedName>
    <definedName name="_______________ABM10">#REF!</definedName>
    <definedName name="_______________ABM40">#REF!</definedName>
    <definedName name="_______________ABM6">#REF!</definedName>
    <definedName name="_______________ACB10">#REF!</definedName>
    <definedName name="_______________ACB20">#REF!</definedName>
    <definedName name="_______________ACR10">#REF!</definedName>
    <definedName name="_______________ACR20">#REF!</definedName>
    <definedName name="_______________AGG10">#REF!</definedName>
    <definedName name="_______________AGG6">#REF!</definedName>
    <definedName name="_______________ARV8040">'[8]ANAL-PUMP HOUSE'!$I$55</definedName>
    <definedName name="_______________ash1">[15]ANAL!#REF!</definedName>
    <definedName name="_______________AWM10">#REF!</definedName>
    <definedName name="_______________AWM40">#REF!</definedName>
    <definedName name="_______________AWM6">#REF!</definedName>
    <definedName name="_______________BLK2">[3]BLK2!$A$1:$IV$65536</definedName>
    <definedName name="_______________BLK3">[3]BLK3!$A$1:$IV$65536</definedName>
    <definedName name="_______________BTV300">'[8]ANAL-PUMP HOUSE'!$I$52</definedName>
    <definedName name="_______________CAN112">13.42</definedName>
    <definedName name="_______________CAN113">12.98</definedName>
    <definedName name="_______________CAN117">12.7</definedName>
    <definedName name="_______________CAN118">13.27</definedName>
    <definedName name="_______________CAN120">11.72</definedName>
    <definedName name="_______________CAN210">10.38</definedName>
    <definedName name="_______________CAN211">10.58</definedName>
    <definedName name="_______________CAN213">10.56</definedName>
    <definedName name="_______________CAN215">10.22</definedName>
    <definedName name="_______________CAN216">9.61</definedName>
    <definedName name="_______________CAN217">10.47</definedName>
    <definedName name="_______________CAN219">10.91</definedName>
    <definedName name="_______________CAN220">11.09</definedName>
    <definedName name="_______________CAN221">11.25</definedName>
    <definedName name="_______________CAN222">10.17</definedName>
    <definedName name="_______________CAN223">9.89</definedName>
    <definedName name="_______________CAN230">10.79</definedName>
    <definedName name="_______________can421">40.2</definedName>
    <definedName name="_______________can422">41.57</definedName>
    <definedName name="_______________can423">43.9</definedName>
    <definedName name="_______________can424">41.19</definedName>
    <definedName name="_______________can425">42.81</definedName>
    <definedName name="_______________can426">40.77</definedName>
    <definedName name="_______________can427">40.92</definedName>
    <definedName name="_______________can428">39.29</definedName>
    <definedName name="_______________can429">45.19</definedName>
    <definedName name="_______________can430">40.73</definedName>
    <definedName name="_______________can431">42.52</definedName>
    <definedName name="_______________can432">42.53</definedName>
    <definedName name="_______________can433">43.69</definedName>
    <definedName name="_______________can434">40.43</definedName>
    <definedName name="_______________can435">43.3</definedName>
    <definedName name="_______________CAN458">[21]PROCTOR!#REF!</definedName>
    <definedName name="_______________CAN486">[21]PROCTOR!#REF!</definedName>
    <definedName name="_______________CAN487">[21]PROCTOR!#REF!</definedName>
    <definedName name="_______________CAN488">[21]PROCTOR!#REF!</definedName>
    <definedName name="_______________CAN489">[21]PROCTOR!#REF!</definedName>
    <definedName name="_______________CAN490">[21]PROCTOR!#REF!</definedName>
    <definedName name="_______________CAN491">[21]PROCTOR!#REF!</definedName>
    <definedName name="_______________CAN492">[21]PROCTOR!#REF!</definedName>
    <definedName name="_______________CAN493">[21]PROCTOR!#REF!</definedName>
    <definedName name="_______________CAN494">[21]PROCTOR!#REF!</definedName>
    <definedName name="_______________CAN495">[21]PROCTOR!#REF!</definedName>
    <definedName name="_______________CAN496">[21]PROCTOR!#REF!</definedName>
    <definedName name="_______________CAN497">[21]PROCTOR!#REF!</definedName>
    <definedName name="_______________CAN498">[21]PROCTOR!#REF!</definedName>
    <definedName name="_______________CAN499">[21]PROCTOR!#REF!</definedName>
    <definedName name="_______________CAN500">[21]PROCTOR!#REF!</definedName>
    <definedName name="_______________CDG100">#REF!</definedName>
    <definedName name="_______________CDG250">#REF!</definedName>
    <definedName name="_______________CDG50">#REF!</definedName>
    <definedName name="_______________CDG500">#REF!</definedName>
    <definedName name="_______________CEM53">#REF!</definedName>
    <definedName name="_______________col12">[1]Sheet1!$P$29</definedName>
    <definedName name="_______________col15">[1]Sheet1!$S$29</definedName>
    <definedName name="_______________col18">[1]Sheet1!$V$29</definedName>
    <definedName name="_______________col21">[1]Sheet1!$Y$29</definedName>
    <definedName name="_______________col24">[1]Sheet1!$AB$29</definedName>
    <definedName name="_______________col27">[1]Sheet1!$AE$29</definedName>
    <definedName name="_______________col3">[1]Sheet1!$G$29</definedName>
    <definedName name="_______________col6">[1]Sheet1!$J$29</definedName>
    <definedName name="_______________col9">[1]Sheet1!$M$29</definedName>
    <definedName name="_______________CRN3">#REF!</definedName>
    <definedName name="_______________CRN35">#REF!</definedName>
    <definedName name="_______________CRN80">#REF!</definedName>
    <definedName name="_______________dec05" localSheetId="18" hidden="1">{"'Sheet1'!$A$4386:$N$4591"}</definedName>
    <definedName name="_______________dec05" localSheetId="20" hidden="1">{"'Sheet1'!$A$4386:$N$4591"}</definedName>
    <definedName name="_______________dec05" localSheetId="4" hidden="1">{"'Sheet1'!$A$4386:$N$4591"}</definedName>
    <definedName name="_______________dec05" hidden="1">{"'Sheet1'!$A$4386:$N$4591"}</definedName>
    <definedName name="_______________dia1">#REF!</definedName>
    <definedName name="_______________DOZ50">#REF!</definedName>
    <definedName name="_______________DOZ80">#REF!</definedName>
    <definedName name="_______________EXC20">'[12]Rate Analysis '!$E$50</definedName>
    <definedName name="_______________ExV200">#REF!</definedName>
    <definedName name="_______________GEN100">#REF!</definedName>
    <definedName name="_______________GEN250">#REF!</definedName>
    <definedName name="_______________GEN325">#REF!</definedName>
    <definedName name="_______________GEN380">#REF!</definedName>
    <definedName name="_______________GSB1">#REF!</definedName>
    <definedName name="_______________GSB2">#REF!</definedName>
    <definedName name="_______________GSB3">#REF!</definedName>
    <definedName name="_______________HMP1">#REF!</definedName>
    <definedName name="_______________HMP2">#REF!</definedName>
    <definedName name="_______________HMP3">#REF!</definedName>
    <definedName name="_______________HMP4">#REF!</definedName>
    <definedName name="_______________HRC1">'[8]Pipe trench'!$V$23</definedName>
    <definedName name="_______________HRC2">'[8]Pipe trench'!$V$24</definedName>
    <definedName name="_______________HSE1">'[8]Pipe trench'!$V$11</definedName>
    <definedName name="_______________lb1">#REF!</definedName>
    <definedName name="_______________lb2">#REF!</definedName>
    <definedName name="_______________mac2">200</definedName>
    <definedName name="_______________MIX10">#REF!</definedName>
    <definedName name="_______________MIX15">#REF!</definedName>
    <definedName name="_______________MIX15150">'[5]Mix Design'!#REF!</definedName>
    <definedName name="_______________MIX1540">'[5]Mix Design'!$P$11</definedName>
    <definedName name="_______________MIX1580">'[5]Mix Design'!#REF!</definedName>
    <definedName name="_______________MIX2">'[6]Mix Design'!$P$12</definedName>
    <definedName name="_______________MIX20">#REF!</definedName>
    <definedName name="_______________MIX2020">'[5]Mix Design'!$P$12</definedName>
    <definedName name="_______________MIX2040">'[5]Mix Design'!$P$13</definedName>
    <definedName name="_______________MIX25">#REF!</definedName>
    <definedName name="_______________MIX2540">'[5]Mix Design'!$P$15</definedName>
    <definedName name="_______________Mix255">'[7]Mix Design'!$P$13</definedName>
    <definedName name="_______________MIX30">#REF!</definedName>
    <definedName name="_______________MIX35">#REF!</definedName>
    <definedName name="_______________MIX40">#REF!</definedName>
    <definedName name="_______________MIX45">'[5]Mix Design'!#REF!</definedName>
    <definedName name="_______________mm1">#REF!</definedName>
    <definedName name="_______________mm2">#REF!</definedName>
    <definedName name="_______________mm3">#REF!</definedName>
    <definedName name="_______________MUR5">#REF!</definedName>
    <definedName name="_______________MUR8">#REF!</definedName>
    <definedName name="_______________OPC43">#REF!</definedName>
    <definedName name="_______________ORC1">'[8]Pipe trench'!$V$17</definedName>
    <definedName name="_______________ORC2">'[8]Pipe trench'!$V$18</definedName>
    <definedName name="_______________OSE1">'[8]Pipe trench'!$V$8</definedName>
    <definedName name="_______________PPC53">'[14]Rate Analysis '!$E$19</definedName>
    <definedName name="_______________sh1">90</definedName>
    <definedName name="_______________sh2">120</definedName>
    <definedName name="_______________sh3">150</definedName>
    <definedName name="_______________sh4">180</definedName>
    <definedName name="_______________SLV10025">'[22]ANAL-PIPE LINE'!#REF!</definedName>
    <definedName name="_______________SLV20025">'[8]ANAL-PUMP HOUSE'!$I$58</definedName>
    <definedName name="_______________SLV80010">'[8]ANAL-PUMP HOUSE'!$I$60</definedName>
    <definedName name="_______________tab1">#REF!</definedName>
    <definedName name="_______________tab2">#REF!</definedName>
    <definedName name="_______________TIP1">#REF!</definedName>
    <definedName name="_______________TIP2">#REF!</definedName>
    <definedName name="_______________TIP3">#REF!</definedName>
    <definedName name="_______________xh2256">#REF!</definedName>
    <definedName name="_______________xh2506">#REF!</definedName>
    <definedName name="_______________xh2806">#REF!</definedName>
    <definedName name="_______________xh3156">#REF!</definedName>
    <definedName name="_______________xh634">#REF!</definedName>
    <definedName name="_______________xk7100">#REF!</definedName>
    <definedName name="_______________xk7150">#REF!</definedName>
    <definedName name="_______________xk7250">#REF!</definedName>
    <definedName name="_______________xk7300">#REF!</definedName>
    <definedName name="_______________xp11010">#REF!</definedName>
    <definedName name="_______________xp1104">#REF!</definedName>
    <definedName name="_______________xp1106">#REF!</definedName>
    <definedName name="_______________xp1254">#REF!</definedName>
    <definedName name="_______________xp1256">#REF!</definedName>
    <definedName name="_______________xp14010">#REF!</definedName>
    <definedName name="_______________xp1404">#REF!</definedName>
    <definedName name="_______________xp1406">#REF!</definedName>
    <definedName name="_______________xp1604">#REF!</definedName>
    <definedName name="_______________xp1606">#REF!</definedName>
    <definedName name="_______________xp1804">#REF!</definedName>
    <definedName name="_______________xp1806">#REF!</definedName>
    <definedName name="_______________xp2006">#REF!</definedName>
    <definedName name="_______________xp6310">#REF!</definedName>
    <definedName name="_______________xp636">#REF!</definedName>
    <definedName name="_______________xp7510">#REF!</definedName>
    <definedName name="_______________xp754">#REF!</definedName>
    <definedName name="_______________xp756">#REF!</definedName>
    <definedName name="_______________xp9010">#REF!</definedName>
    <definedName name="_______________xp904">#REF!</definedName>
    <definedName name="_______________xp906">#REF!</definedName>
    <definedName name="______________A65537">#REF!</definedName>
    <definedName name="______________ABM10">#REF!</definedName>
    <definedName name="______________ABM40">#REF!</definedName>
    <definedName name="______________ABM6">#REF!</definedName>
    <definedName name="______________ACB10">#REF!</definedName>
    <definedName name="______________ACB20">#REF!</definedName>
    <definedName name="______________ACR10">#REF!</definedName>
    <definedName name="______________ACR20">#REF!</definedName>
    <definedName name="______________AGG10">#REF!</definedName>
    <definedName name="______________AGG6">#REF!</definedName>
    <definedName name="______________ARV8040">'[23]ANAL-PUMP HOUSE'!$I$55</definedName>
    <definedName name="______________ash1">[24]ANAL!#REF!</definedName>
    <definedName name="______________AWM10">#REF!</definedName>
    <definedName name="______________AWM40">#REF!</definedName>
    <definedName name="______________AWM6">#REF!</definedName>
    <definedName name="______________BLK2">[3]BLK2!$A$1:$IV$65536</definedName>
    <definedName name="______________BLK3">[3]BLK3!$A$1:$IV$65536</definedName>
    <definedName name="______________BTV300">'[23]ANAL-PUMP HOUSE'!$I$52</definedName>
    <definedName name="______________CAN112">13.42</definedName>
    <definedName name="______________CAN113">12.98</definedName>
    <definedName name="______________CAN117">12.7</definedName>
    <definedName name="______________CAN118">13.27</definedName>
    <definedName name="______________CAN120">11.72</definedName>
    <definedName name="______________CAN210">10.38</definedName>
    <definedName name="______________CAN211">10.58</definedName>
    <definedName name="______________CAN213">10.56</definedName>
    <definedName name="______________CAN215">10.22</definedName>
    <definedName name="______________CAN216">9.61</definedName>
    <definedName name="______________CAN217">10.47</definedName>
    <definedName name="______________CAN219">10.91</definedName>
    <definedName name="______________CAN220">11.09</definedName>
    <definedName name="______________CAN221">11.25</definedName>
    <definedName name="______________CAN222">10.17</definedName>
    <definedName name="______________CAN223">9.89</definedName>
    <definedName name="______________CAN230">10.79</definedName>
    <definedName name="______________can421">40.2</definedName>
    <definedName name="______________can422">41.57</definedName>
    <definedName name="______________can423">43.9</definedName>
    <definedName name="______________can424">41.19</definedName>
    <definedName name="______________can425">42.81</definedName>
    <definedName name="______________can426">40.77</definedName>
    <definedName name="______________can427">40.92</definedName>
    <definedName name="______________can428">39.29</definedName>
    <definedName name="______________can429">45.19</definedName>
    <definedName name="______________can430">40.73</definedName>
    <definedName name="______________can431">42.52</definedName>
    <definedName name="______________can432">42.53</definedName>
    <definedName name="______________can433">43.69</definedName>
    <definedName name="______________can434">40.43</definedName>
    <definedName name="______________can435">43.3</definedName>
    <definedName name="______________CAN458">[16]PROCTOR!#REF!</definedName>
    <definedName name="______________CAN486">[16]PROCTOR!#REF!</definedName>
    <definedName name="______________CAN487">[16]PROCTOR!#REF!</definedName>
    <definedName name="______________CAN488">[16]PROCTOR!#REF!</definedName>
    <definedName name="______________CAN489">[16]PROCTOR!#REF!</definedName>
    <definedName name="______________CAN490">[16]PROCTOR!#REF!</definedName>
    <definedName name="______________CAN491">[16]PROCTOR!#REF!</definedName>
    <definedName name="______________CAN492">[16]PROCTOR!#REF!</definedName>
    <definedName name="______________CAN493">[16]PROCTOR!#REF!</definedName>
    <definedName name="______________CAN494">[16]PROCTOR!#REF!</definedName>
    <definedName name="______________CAN495">[16]PROCTOR!#REF!</definedName>
    <definedName name="______________CAN496">[16]PROCTOR!#REF!</definedName>
    <definedName name="______________CAN497">[16]PROCTOR!#REF!</definedName>
    <definedName name="______________CAN498">[16]PROCTOR!#REF!</definedName>
    <definedName name="______________CAN499">[16]PROCTOR!#REF!</definedName>
    <definedName name="______________CAN500">[16]PROCTOR!#REF!</definedName>
    <definedName name="______________CDG100">#REF!</definedName>
    <definedName name="______________CDG250">#REF!</definedName>
    <definedName name="______________CDG50">#REF!</definedName>
    <definedName name="______________CDG500">#REF!</definedName>
    <definedName name="______________CEM53">#REF!</definedName>
    <definedName name="______________col12">[1]Sheet1!$P$29</definedName>
    <definedName name="______________col15">[1]Sheet1!$S$29</definedName>
    <definedName name="______________col18">[1]Sheet1!$V$29</definedName>
    <definedName name="______________col21">[1]Sheet1!$Y$29</definedName>
    <definedName name="______________col24">[1]Sheet1!$AB$29</definedName>
    <definedName name="______________col27">[1]Sheet1!$AE$29</definedName>
    <definedName name="______________col3">[1]Sheet1!$G$29</definedName>
    <definedName name="______________col6">[1]Sheet1!$J$29</definedName>
    <definedName name="______________col9">[1]Sheet1!$M$29</definedName>
    <definedName name="______________CRN3">#REF!</definedName>
    <definedName name="______________CRN35">#REF!</definedName>
    <definedName name="______________CRN80">#REF!</definedName>
    <definedName name="______________dec05" localSheetId="18" hidden="1">{"'Sheet1'!$A$4386:$N$4591"}</definedName>
    <definedName name="______________dec05" localSheetId="20" hidden="1">{"'Sheet1'!$A$4386:$N$4591"}</definedName>
    <definedName name="______________dec05" localSheetId="4" hidden="1">{"'Sheet1'!$A$4386:$N$4591"}</definedName>
    <definedName name="______________dec05" hidden="1">{"'Sheet1'!$A$4386:$N$4591"}</definedName>
    <definedName name="______________dia1">#REF!</definedName>
    <definedName name="______________DOZ50">#REF!</definedName>
    <definedName name="______________DOZ80">#REF!</definedName>
    <definedName name="______________EXC20">'[12]Rate Analysis '!$E$50</definedName>
    <definedName name="______________ExV200">#REF!</definedName>
    <definedName name="______________GEN100">#REF!</definedName>
    <definedName name="______________GEN250">#REF!</definedName>
    <definedName name="______________GEN325">#REF!</definedName>
    <definedName name="______________GEN380">#REF!</definedName>
    <definedName name="______________GSB1">#REF!</definedName>
    <definedName name="______________GSB2">#REF!</definedName>
    <definedName name="______________GSB3">#REF!</definedName>
    <definedName name="______________HMP1">#REF!</definedName>
    <definedName name="______________HMP2">#REF!</definedName>
    <definedName name="______________HMP3">#REF!</definedName>
    <definedName name="______________HMP4">#REF!</definedName>
    <definedName name="______________HRC1">'[23]Pipe trench'!$V$23</definedName>
    <definedName name="______________HRC2">'[23]Pipe trench'!$V$24</definedName>
    <definedName name="______________HSE1">'[23]Pipe trench'!$V$11</definedName>
    <definedName name="______________lb1">#REF!</definedName>
    <definedName name="______________lb2">#REF!</definedName>
    <definedName name="______________mac2">200</definedName>
    <definedName name="______________MIX10">#REF!</definedName>
    <definedName name="______________MIX15">#REF!</definedName>
    <definedName name="______________MIX15150">'[5]Mix Design'!#REF!</definedName>
    <definedName name="______________MIX1540">'[5]Mix Design'!$P$11</definedName>
    <definedName name="______________MIX1580">'[5]Mix Design'!#REF!</definedName>
    <definedName name="______________MIX2">'[6]Mix Design'!$P$12</definedName>
    <definedName name="______________MIX20">#REF!</definedName>
    <definedName name="______________MIX2020">'[5]Mix Design'!$P$12</definedName>
    <definedName name="______________MIX2040">'[5]Mix Design'!$P$13</definedName>
    <definedName name="______________MIX25">#REF!</definedName>
    <definedName name="______________MIX2540">'[5]Mix Design'!$P$15</definedName>
    <definedName name="______________Mix255">'[7]Mix Design'!$P$13</definedName>
    <definedName name="______________MIX30">#REF!</definedName>
    <definedName name="______________MIX35">#REF!</definedName>
    <definedName name="______________MIX40">#REF!</definedName>
    <definedName name="______________MIX45">'[5]Mix Design'!#REF!</definedName>
    <definedName name="______________mm1">#REF!</definedName>
    <definedName name="______________mm2">#REF!</definedName>
    <definedName name="______________mm3">#REF!</definedName>
    <definedName name="______________MUR5">#REF!</definedName>
    <definedName name="______________MUR8">#REF!</definedName>
    <definedName name="______________OPC43">#REF!</definedName>
    <definedName name="______________ORC1">'[23]Pipe trench'!$V$17</definedName>
    <definedName name="______________ORC2">'[23]Pipe trench'!$V$18</definedName>
    <definedName name="______________OSE1">'[23]Pipe trench'!$V$8</definedName>
    <definedName name="______________PPC53">'[14]Rate Analysis '!$E$19</definedName>
    <definedName name="______________sh1">90</definedName>
    <definedName name="______________sh2">120</definedName>
    <definedName name="______________sh3">150</definedName>
    <definedName name="______________sh4">180</definedName>
    <definedName name="______________SLV10025">'[10]ANAL-PIPE LINE'!#REF!</definedName>
    <definedName name="______________SLV20025">'[23]ANAL-PUMP HOUSE'!$I$58</definedName>
    <definedName name="______________SLV80010">'[23]ANAL-PUMP HOUSE'!$I$60</definedName>
    <definedName name="______________tab1">#REF!</definedName>
    <definedName name="______________tab2">#REF!</definedName>
    <definedName name="______________TIP1">#REF!</definedName>
    <definedName name="______________TIP2">#REF!</definedName>
    <definedName name="______________TIP3">#REF!</definedName>
    <definedName name="______________xh2256">#REF!</definedName>
    <definedName name="______________xh2506">#REF!</definedName>
    <definedName name="______________xh2806">#REF!</definedName>
    <definedName name="______________xh3156">#REF!</definedName>
    <definedName name="______________xh634">#REF!</definedName>
    <definedName name="______________xk7100">#REF!</definedName>
    <definedName name="______________xk7150">#REF!</definedName>
    <definedName name="______________xk7250">#REF!</definedName>
    <definedName name="______________xk7300">#REF!</definedName>
    <definedName name="______________xp11010">#REF!</definedName>
    <definedName name="______________xp1104">#REF!</definedName>
    <definedName name="______________xp1106">#REF!</definedName>
    <definedName name="______________xp1254">#REF!</definedName>
    <definedName name="______________xp1256">#REF!</definedName>
    <definedName name="______________xp14010">#REF!</definedName>
    <definedName name="______________xp1404">#REF!</definedName>
    <definedName name="______________xp1406">#REF!</definedName>
    <definedName name="______________xp1604">#REF!</definedName>
    <definedName name="______________xp1606">#REF!</definedName>
    <definedName name="______________xp1804">#REF!</definedName>
    <definedName name="______________xp1806">#REF!</definedName>
    <definedName name="______________xp2006">#REF!</definedName>
    <definedName name="______________xp6310">#REF!</definedName>
    <definedName name="______________xp636">#REF!</definedName>
    <definedName name="______________xp7510">#REF!</definedName>
    <definedName name="______________xp754">#REF!</definedName>
    <definedName name="______________xp756">#REF!</definedName>
    <definedName name="______________xp9010">#REF!</definedName>
    <definedName name="______________xp904">#REF!</definedName>
    <definedName name="______________xp906">#REF!</definedName>
    <definedName name="_____________A65537">#REF!</definedName>
    <definedName name="_____________A65539">#REF!</definedName>
    <definedName name="_____________ABM10">#REF!</definedName>
    <definedName name="_____________ABM40">#REF!</definedName>
    <definedName name="_____________ABM6">#REF!</definedName>
    <definedName name="_____________ACB10">#REF!</definedName>
    <definedName name="_____________ACB20">#REF!</definedName>
    <definedName name="_____________ACR10">#REF!</definedName>
    <definedName name="_____________ACR20">#REF!</definedName>
    <definedName name="_____________AGG10">#REF!</definedName>
    <definedName name="_____________AGG40">#REF!</definedName>
    <definedName name="_____________AGG6">#REF!</definedName>
    <definedName name="_____________ARV8040">'[8]ANAL-PUMP HOUSE'!$I$55</definedName>
    <definedName name="_____________ash1">[15]ANAL!#REF!</definedName>
    <definedName name="_____________AWM10">#REF!</definedName>
    <definedName name="_____________AWM40">#REF!</definedName>
    <definedName name="_____________AWM6">#REF!</definedName>
    <definedName name="_____________BLK2">[3]BLK2!$A$1:$IV$65536</definedName>
    <definedName name="_____________BLK3">[3]BLK3!$A$1:$IV$65536</definedName>
    <definedName name="_____________BTV300">'[8]ANAL-PUMP HOUSE'!$I$52</definedName>
    <definedName name="_____________CAN112">13.42</definedName>
    <definedName name="_____________CAN113">12.98</definedName>
    <definedName name="_____________CAN117">12.7</definedName>
    <definedName name="_____________CAN118">13.27</definedName>
    <definedName name="_____________CAN120">11.72</definedName>
    <definedName name="_____________CAN210">10.38</definedName>
    <definedName name="_____________CAN211">10.58</definedName>
    <definedName name="_____________CAN213">10.56</definedName>
    <definedName name="_____________CAN215">10.22</definedName>
    <definedName name="_____________CAN216">9.61</definedName>
    <definedName name="_____________CAN217">10.47</definedName>
    <definedName name="_____________CAN219">10.91</definedName>
    <definedName name="_____________CAN220">11.09</definedName>
    <definedName name="_____________CAN221">11.25</definedName>
    <definedName name="_____________CAN222">10.17</definedName>
    <definedName name="_____________CAN223">9.89</definedName>
    <definedName name="_____________CAN230">10.79</definedName>
    <definedName name="_____________can421">40.2</definedName>
    <definedName name="_____________can422">41.57</definedName>
    <definedName name="_____________can423">43.9</definedName>
    <definedName name="_____________can424">41.19</definedName>
    <definedName name="_____________can425">42.81</definedName>
    <definedName name="_____________can426">40.77</definedName>
    <definedName name="_____________can427">40.92</definedName>
    <definedName name="_____________can428">39.29</definedName>
    <definedName name="_____________can429">45.19</definedName>
    <definedName name="_____________can430">40.73</definedName>
    <definedName name="_____________can431">42.52</definedName>
    <definedName name="_____________can432">42.53</definedName>
    <definedName name="_____________can433">43.69</definedName>
    <definedName name="_____________can434">40.43</definedName>
    <definedName name="_____________can435">43.3</definedName>
    <definedName name="_____________CAN458">[16]PROCTOR!#REF!</definedName>
    <definedName name="_____________CAN486">[16]PROCTOR!#REF!</definedName>
    <definedName name="_____________CAN487">[16]PROCTOR!#REF!</definedName>
    <definedName name="_____________CAN488">[16]PROCTOR!#REF!</definedName>
    <definedName name="_____________CAN489">[16]PROCTOR!#REF!</definedName>
    <definedName name="_____________CAN490">[16]PROCTOR!#REF!</definedName>
    <definedName name="_____________CAN491">[16]PROCTOR!#REF!</definedName>
    <definedName name="_____________CAN492">[16]PROCTOR!#REF!</definedName>
    <definedName name="_____________CAN493">[16]PROCTOR!#REF!</definedName>
    <definedName name="_____________CAN494">[16]PROCTOR!#REF!</definedName>
    <definedName name="_____________CAN495">[16]PROCTOR!#REF!</definedName>
    <definedName name="_____________CAN496">[16]PROCTOR!#REF!</definedName>
    <definedName name="_____________CAN497">[16]PROCTOR!#REF!</definedName>
    <definedName name="_____________CAN498">[16]PROCTOR!#REF!</definedName>
    <definedName name="_____________CAN499">[16]PROCTOR!#REF!</definedName>
    <definedName name="_____________CAN500">[16]PROCTOR!#REF!</definedName>
    <definedName name="_____________CDG100">#REF!</definedName>
    <definedName name="_____________CDG250">#REF!</definedName>
    <definedName name="_____________CDG50">#REF!</definedName>
    <definedName name="_____________CDG500">#REF!</definedName>
    <definedName name="_____________CEM53">#REF!</definedName>
    <definedName name="_____________col12">[1]Sheet1!$P$29</definedName>
    <definedName name="_____________col15">[1]Sheet1!$S$29</definedName>
    <definedName name="_____________col18">[1]Sheet1!$V$29</definedName>
    <definedName name="_____________col21">[1]Sheet1!$Y$29</definedName>
    <definedName name="_____________col24">[1]Sheet1!$AB$29</definedName>
    <definedName name="_____________col27">[1]Sheet1!$AE$29</definedName>
    <definedName name="_____________col3">[1]Sheet1!$G$29</definedName>
    <definedName name="_____________col6">[1]Sheet1!$J$29</definedName>
    <definedName name="_____________col9">[1]Sheet1!$M$29</definedName>
    <definedName name="_____________CRN3">#REF!</definedName>
    <definedName name="_____________CRN35">#REF!</definedName>
    <definedName name="_____________CRN80">#REF!</definedName>
    <definedName name="_____________dec05" localSheetId="18" hidden="1">{"'Sheet1'!$A$4386:$N$4591"}</definedName>
    <definedName name="_____________dec05" localSheetId="20" hidden="1">{"'Sheet1'!$A$4386:$N$4591"}</definedName>
    <definedName name="_____________dec05" localSheetId="4" hidden="1">{"'Sheet1'!$A$4386:$N$4591"}</definedName>
    <definedName name="_____________dec05" hidden="1">{"'Sheet1'!$A$4386:$N$4591"}</definedName>
    <definedName name="_____________dia1">#REF!</definedName>
    <definedName name="_____________DOZ50">#REF!</definedName>
    <definedName name="_____________DOZ80">#REF!</definedName>
    <definedName name="_____________EXC20">'[25]Rate Analysis '!$E$50</definedName>
    <definedName name="_____________ExV200">#REF!</definedName>
    <definedName name="_____________GEN100">#REF!</definedName>
    <definedName name="_____________GEN250">#REF!</definedName>
    <definedName name="_____________GEN325">#REF!</definedName>
    <definedName name="_____________GEN380">#REF!</definedName>
    <definedName name="_____________GSB1">#REF!</definedName>
    <definedName name="_____________GSB2">#REF!</definedName>
    <definedName name="_____________GSB3">#REF!</definedName>
    <definedName name="_____________HMP1">#REF!</definedName>
    <definedName name="_____________HMP2">#REF!</definedName>
    <definedName name="_____________HMP3">#REF!</definedName>
    <definedName name="_____________HMP4">#REF!</definedName>
    <definedName name="_____________HRC1">'[8]Pipe trench'!$V$23</definedName>
    <definedName name="_____________HRC2">'[8]Pipe trench'!$V$24</definedName>
    <definedName name="_____________HSE1">'[8]Pipe trench'!$V$11</definedName>
    <definedName name="_____________lb1">#REF!</definedName>
    <definedName name="_____________lb2">#REF!</definedName>
    <definedName name="_____________mac2">200</definedName>
    <definedName name="_____________MIX10">#REF!</definedName>
    <definedName name="_____________MIX15">#REF!</definedName>
    <definedName name="_____________MIX15150">'[5]Mix Design'!#REF!</definedName>
    <definedName name="_____________MIX1540">'[5]Mix Design'!$P$11</definedName>
    <definedName name="_____________MIX1580">'[5]Mix Design'!#REF!</definedName>
    <definedName name="_____________MIX2">'[6]Mix Design'!$P$12</definedName>
    <definedName name="_____________MIX20">#REF!</definedName>
    <definedName name="_____________MIX2020">'[5]Mix Design'!$P$12</definedName>
    <definedName name="_____________MIX2040">'[5]Mix Design'!$P$13</definedName>
    <definedName name="_____________MIX25">#REF!</definedName>
    <definedName name="_____________MIX2540">'[5]Mix Design'!$P$15</definedName>
    <definedName name="_____________Mix255">'[7]Mix Design'!$P$13</definedName>
    <definedName name="_____________MIX30">#REF!</definedName>
    <definedName name="_____________MIX35">#REF!</definedName>
    <definedName name="_____________MIX40">#REF!</definedName>
    <definedName name="_____________MIX45">'[5]Mix Design'!#REF!</definedName>
    <definedName name="_____________mm1">#REF!</definedName>
    <definedName name="_____________mm2">#REF!</definedName>
    <definedName name="_____________mm3">#REF!</definedName>
    <definedName name="_____________MUR5">#REF!</definedName>
    <definedName name="_____________MUR8">#REF!</definedName>
    <definedName name="_____________np3">'[26]Material '!$G$50</definedName>
    <definedName name="_____________OPC43">#REF!</definedName>
    <definedName name="_____________ORC1">'[8]Pipe trench'!$V$17</definedName>
    <definedName name="_____________ORC2">'[8]Pipe trench'!$V$18</definedName>
    <definedName name="_____________OSE1">'[8]Pipe trench'!$V$8</definedName>
    <definedName name="_____________PPC53">'[27]Rate Analysis '!$E$19</definedName>
    <definedName name="_____________sh1">90</definedName>
    <definedName name="_____________sh2">120</definedName>
    <definedName name="_____________sh3">150</definedName>
    <definedName name="_____________sh4">180</definedName>
    <definedName name="_____________SLV10025">'[28]ANAL-PIPE LINE'!#REF!</definedName>
    <definedName name="_____________SLV20025">'[8]ANAL-PUMP HOUSE'!$I$58</definedName>
    <definedName name="_____________SLV80010">'[8]ANAL-PUMP HOUSE'!$I$60</definedName>
    <definedName name="_____________tab1">#REF!</definedName>
    <definedName name="_____________tab2">#REF!</definedName>
    <definedName name="_____________TIP1">#REF!</definedName>
    <definedName name="_____________TIP2">#REF!</definedName>
    <definedName name="_____________TIP3">#REF!</definedName>
    <definedName name="_____________xh2256">#REF!</definedName>
    <definedName name="_____________xh2506">#REF!</definedName>
    <definedName name="_____________xh2806">#REF!</definedName>
    <definedName name="_____________xh3156">#REF!</definedName>
    <definedName name="_____________xh634">#REF!</definedName>
    <definedName name="_____________xk7100">#REF!</definedName>
    <definedName name="_____________xk7150">#REF!</definedName>
    <definedName name="_____________xk7250">#REF!</definedName>
    <definedName name="_____________xk7300">#REF!</definedName>
    <definedName name="_____________xp11010">#REF!</definedName>
    <definedName name="_____________xp1104">#REF!</definedName>
    <definedName name="_____________xp1106">#REF!</definedName>
    <definedName name="_____________xp1254">#REF!</definedName>
    <definedName name="_____________xp1256">#REF!</definedName>
    <definedName name="_____________xp14010">#REF!</definedName>
    <definedName name="_____________xp1404">#REF!</definedName>
    <definedName name="_____________xp1406">#REF!</definedName>
    <definedName name="_____________xp1604">#REF!</definedName>
    <definedName name="_____________xp1606">#REF!</definedName>
    <definedName name="_____________xp1804">#REF!</definedName>
    <definedName name="_____________xp1806">#REF!</definedName>
    <definedName name="_____________xp2006">#REF!</definedName>
    <definedName name="_____________xp6310">#REF!</definedName>
    <definedName name="_____________xp636">#REF!</definedName>
    <definedName name="_____________xp7510">#REF!</definedName>
    <definedName name="_____________xp754">#REF!</definedName>
    <definedName name="_____________xp756">#REF!</definedName>
    <definedName name="_____________xp9010">#REF!</definedName>
    <definedName name="_____________xp904">#REF!</definedName>
    <definedName name="_____________xp906">#REF!</definedName>
    <definedName name="____________A65537">#REF!</definedName>
    <definedName name="____________A65539">#REF!</definedName>
    <definedName name="____________ABM10">#REF!</definedName>
    <definedName name="____________ABM40">#REF!</definedName>
    <definedName name="____________ABM6">#REF!</definedName>
    <definedName name="____________ACB10">#REF!</definedName>
    <definedName name="____________ACB20">#REF!</definedName>
    <definedName name="____________ACR10">#REF!</definedName>
    <definedName name="____________ACR20">#REF!</definedName>
    <definedName name="____________AGG10">#REF!</definedName>
    <definedName name="____________AGG40">#REF!</definedName>
    <definedName name="____________AGG6">#REF!</definedName>
    <definedName name="____________ARV8040">'[8]ANAL-PUMP HOUSE'!$I$55</definedName>
    <definedName name="____________ash1">[15]ANAL!#REF!</definedName>
    <definedName name="____________AWM10">#REF!</definedName>
    <definedName name="____________AWM40">#REF!</definedName>
    <definedName name="____________AWM6">#REF!</definedName>
    <definedName name="____________BLK2">[3]BLK2!$A$1:$IV$65536</definedName>
    <definedName name="____________BLK3">[3]BLK3!$A$1:$IV$65536</definedName>
    <definedName name="____________BTV300">'[8]ANAL-PUMP HOUSE'!$I$52</definedName>
    <definedName name="____________CAN112">13.42</definedName>
    <definedName name="____________CAN113">12.98</definedName>
    <definedName name="____________CAN117">12.7</definedName>
    <definedName name="____________CAN118">13.27</definedName>
    <definedName name="____________CAN120">11.72</definedName>
    <definedName name="____________CAN210">10.38</definedName>
    <definedName name="____________CAN211">10.58</definedName>
    <definedName name="____________CAN213">10.56</definedName>
    <definedName name="____________CAN215">10.22</definedName>
    <definedName name="____________CAN216">9.61</definedName>
    <definedName name="____________CAN217">10.47</definedName>
    <definedName name="____________CAN219">10.91</definedName>
    <definedName name="____________CAN220">11.09</definedName>
    <definedName name="____________CAN221">11.25</definedName>
    <definedName name="____________CAN222">10.17</definedName>
    <definedName name="____________CAN223">9.89</definedName>
    <definedName name="____________CAN230">10.79</definedName>
    <definedName name="____________can421">40.2</definedName>
    <definedName name="____________can422">41.57</definedName>
    <definedName name="____________can423">43.9</definedName>
    <definedName name="____________can424">41.19</definedName>
    <definedName name="____________can425">42.81</definedName>
    <definedName name="____________can426">40.77</definedName>
    <definedName name="____________can427">40.92</definedName>
    <definedName name="____________can428">39.29</definedName>
    <definedName name="____________can429">45.19</definedName>
    <definedName name="____________can430">40.73</definedName>
    <definedName name="____________can431">42.52</definedName>
    <definedName name="____________can432">42.53</definedName>
    <definedName name="____________can433">43.69</definedName>
    <definedName name="____________can434">40.43</definedName>
    <definedName name="____________can435">43.3</definedName>
    <definedName name="____________CAN458">[21]PROCTOR!#REF!</definedName>
    <definedName name="____________CAN486">[21]PROCTOR!#REF!</definedName>
    <definedName name="____________CAN487">[21]PROCTOR!#REF!</definedName>
    <definedName name="____________CAN488">[21]PROCTOR!#REF!</definedName>
    <definedName name="____________CAN489">[21]PROCTOR!#REF!</definedName>
    <definedName name="____________CAN490">[21]PROCTOR!#REF!</definedName>
    <definedName name="____________CAN491">[21]PROCTOR!#REF!</definedName>
    <definedName name="____________CAN492">[21]PROCTOR!#REF!</definedName>
    <definedName name="____________CAN493">[21]PROCTOR!#REF!</definedName>
    <definedName name="____________CAN494">[21]PROCTOR!#REF!</definedName>
    <definedName name="____________CAN495">[21]PROCTOR!#REF!</definedName>
    <definedName name="____________CAN496">[21]PROCTOR!#REF!</definedName>
    <definedName name="____________CAN497">[21]PROCTOR!#REF!</definedName>
    <definedName name="____________CAN498">[21]PROCTOR!#REF!</definedName>
    <definedName name="____________CAN499">[21]PROCTOR!#REF!</definedName>
    <definedName name="____________CAN500">[21]PROCTOR!#REF!</definedName>
    <definedName name="____________CDG100">#REF!</definedName>
    <definedName name="____________CDG250">#REF!</definedName>
    <definedName name="____________CDG50">#REF!</definedName>
    <definedName name="____________CDG500">#REF!</definedName>
    <definedName name="____________CEM53">#REF!</definedName>
    <definedName name="____________col12">[1]Sheet1!$P$29</definedName>
    <definedName name="____________col15">[1]Sheet1!$S$29</definedName>
    <definedName name="____________col18">[1]Sheet1!$V$29</definedName>
    <definedName name="____________col21">[1]Sheet1!$Y$29</definedName>
    <definedName name="____________col24">[1]Sheet1!$AB$29</definedName>
    <definedName name="____________col27">[1]Sheet1!$AE$29</definedName>
    <definedName name="____________col3">[1]Sheet1!$G$29</definedName>
    <definedName name="____________col6">[1]Sheet1!$J$29</definedName>
    <definedName name="____________col9">[1]Sheet1!$M$29</definedName>
    <definedName name="____________CRN3">#REF!</definedName>
    <definedName name="____________CRN35">#REF!</definedName>
    <definedName name="____________CRN80">#REF!</definedName>
    <definedName name="____________dec05" localSheetId="18" hidden="1">{"'Sheet1'!$A$4386:$N$4591"}</definedName>
    <definedName name="____________dec05" localSheetId="20" hidden="1">{"'Sheet1'!$A$4386:$N$4591"}</definedName>
    <definedName name="____________dec05" localSheetId="4" hidden="1">{"'Sheet1'!$A$4386:$N$4591"}</definedName>
    <definedName name="____________dec05" hidden="1">{"'Sheet1'!$A$4386:$N$4591"}</definedName>
    <definedName name="____________dia1">#REF!</definedName>
    <definedName name="____________DOZ50">#REF!</definedName>
    <definedName name="____________DOZ80">#REF!</definedName>
    <definedName name="____________EXC20">'[29]21-Rate Analysis-1'!$E$51</definedName>
    <definedName name="____________ExV200">#REF!</definedName>
    <definedName name="____________GEN100">#REF!</definedName>
    <definedName name="____________GEN250">#REF!</definedName>
    <definedName name="____________GEN325">#REF!</definedName>
    <definedName name="____________GEN380">#REF!</definedName>
    <definedName name="____________GSB1">#REF!</definedName>
    <definedName name="____________GSB2">#REF!</definedName>
    <definedName name="____________GSB3">#REF!</definedName>
    <definedName name="____________HMP1">#REF!</definedName>
    <definedName name="____________HMP2">#REF!</definedName>
    <definedName name="____________HMP3">#REF!</definedName>
    <definedName name="____________HMP4">#REF!</definedName>
    <definedName name="____________HRC1">'[8]Pipe trench'!$V$23</definedName>
    <definedName name="____________HRC2">'[8]Pipe trench'!$V$24</definedName>
    <definedName name="____________HSE1">'[8]Pipe trench'!$V$11</definedName>
    <definedName name="____________lb1">#REF!</definedName>
    <definedName name="____________lb2">#REF!</definedName>
    <definedName name="____________mac2">200</definedName>
    <definedName name="____________MIX10">#REF!</definedName>
    <definedName name="____________MIX15">#REF!</definedName>
    <definedName name="____________MIX15150">'[5]Mix Design'!#REF!</definedName>
    <definedName name="____________MIX1540">'[5]Mix Design'!$P$11</definedName>
    <definedName name="____________MIX1580">'[5]Mix Design'!#REF!</definedName>
    <definedName name="____________MIX2">'[6]Mix Design'!$P$12</definedName>
    <definedName name="____________MIX20">#REF!</definedName>
    <definedName name="____________MIX2020">'[5]Mix Design'!$P$12</definedName>
    <definedName name="____________MIX2040">'[5]Mix Design'!$P$13</definedName>
    <definedName name="____________MIX25">#REF!</definedName>
    <definedName name="____________MIX2540">'[5]Mix Design'!$P$15</definedName>
    <definedName name="____________Mix255">'[7]Mix Design'!$P$13</definedName>
    <definedName name="____________MIX30">#REF!</definedName>
    <definedName name="____________MIX35">#REF!</definedName>
    <definedName name="____________MIX40">#REF!</definedName>
    <definedName name="____________MIX45">'[5]Mix Design'!#REF!</definedName>
    <definedName name="____________mm1">#REF!</definedName>
    <definedName name="____________mm2">#REF!</definedName>
    <definedName name="____________mm3">#REF!</definedName>
    <definedName name="____________MN1">#REF!</definedName>
    <definedName name="____________MUR5">#REF!</definedName>
    <definedName name="____________MUR8">#REF!</definedName>
    <definedName name="____________np3">'[26]Material '!$G$50</definedName>
    <definedName name="____________OPC43">#REF!</definedName>
    <definedName name="____________ORC1">'[8]Pipe trench'!$V$17</definedName>
    <definedName name="____________ORC2">'[8]Pipe trench'!$V$18</definedName>
    <definedName name="____________OSE1">'[8]Pipe trench'!$V$8</definedName>
    <definedName name="____________PPC53">'[29]21-Rate Analysis-1'!$E$19</definedName>
    <definedName name="____________sh1">90</definedName>
    <definedName name="____________sh2">120</definedName>
    <definedName name="____________sh3">150</definedName>
    <definedName name="____________sh4">180</definedName>
    <definedName name="____________SLV10025">'[28]ANAL-PIPE LINE'!#REF!</definedName>
    <definedName name="____________SLV20025">'[8]ANAL-PUMP HOUSE'!$I$58</definedName>
    <definedName name="____________SLV80010">'[8]ANAL-PUMP HOUSE'!$I$60</definedName>
    <definedName name="____________tab1">#REF!</definedName>
    <definedName name="____________tab2">#REF!</definedName>
    <definedName name="____________TIP1">#REF!</definedName>
    <definedName name="____________TIP2">#REF!</definedName>
    <definedName name="____________TIP3">#REF!</definedName>
    <definedName name="____________xh2256">[30]HDPE!$L$30</definedName>
    <definedName name="____________xh2506">[30]HDPE!$M$30</definedName>
    <definedName name="____________xh2806">[30]HDPE!$N$30</definedName>
    <definedName name="____________xh3156">[30]HDPE!$O$30</definedName>
    <definedName name="____________xh634">[30]HDPE!$C$16</definedName>
    <definedName name="____________xk7100">[30]DI!$C$37</definedName>
    <definedName name="____________xk7150">[30]DI!$D$37</definedName>
    <definedName name="____________xk7250">[30]DI!$F$37</definedName>
    <definedName name="____________xk7300">[30]DI!$G$37</definedName>
    <definedName name="____________xp11010">[30]pvc!$F$61</definedName>
    <definedName name="____________xp1104">[30]pvc!$F$31</definedName>
    <definedName name="____________xp1106">[30]pvc!$F$46</definedName>
    <definedName name="____________xp1254">[30]pvc!$G$31</definedName>
    <definedName name="____________xp1256">[30]pvc!$G$46</definedName>
    <definedName name="____________xp14010">[30]pvc!$H$61</definedName>
    <definedName name="____________xp1404">[30]pvc!$H$31</definedName>
    <definedName name="____________xp1406">[30]pvc!$H$46</definedName>
    <definedName name="____________xp1604">[30]pvc!$I$31</definedName>
    <definedName name="____________xp1606">[30]pvc!$I$46</definedName>
    <definedName name="____________xp1804">[30]pvc!$J$31</definedName>
    <definedName name="____________xp1806">[30]pvc!$J$46</definedName>
    <definedName name="____________xp2006">[30]pvc!$K$46</definedName>
    <definedName name="____________xp6310">[30]pvc!$C$61</definedName>
    <definedName name="____________xp636">[30]pvc!$C$46</definedName>
    <definedName name="____________xp7510">[30]pvc!$D$61</definedName>
    <definedName name="____________xp754">[30]pvc!$D$31</definedName>
    <definedName name="____________xp756">[30]pvc!$D$46</definedName>
    <definedName name="____________xp9010">[30]pvc!$E$61</definedName>
    <definedName name="____________xp904">[30]pvc!$E$31</definedName>
    <definedName name="____________xp906">[30]pvc!$E$46</definedName>
    <definedName name="___________A65537">#REF!</definedName>
    <definedName name="___________A65539">#REF!</definedName>
    <definedName name="___________A65800">#REF!</definedName>
    <definedName name="___________A66000">#REF!</definedName>
    <definedName name="___________A99999">#REF!</definedName>
    <definedName name="___________ABM10">#REF!</definedName>
    <definedName name="___________ABM40">#REF!</definedName>
    <definedName name="___________ABM6">#REF!</definedName>
    <definedName name="___________ACB10">#REF!</definedName>
    <definedName name="___________ACB20">#REF!</definedName>
    <definedName name="___________ACR10">#REF!</definedName>
    <definedName name="___________ACR20">#REF!</definedName>
    <definedName name="___________AGG10">#REF!</definedName>
    <definedName name="___________AGG40">#REF!</definedName>
    <definedName name="___________AGG6">#REF!</definedName>
    <definedName name="___________ARV8040">'[23]ANAL-PUMP HOUSE'!$I$55</definedName>
    <definedName name="___________ash1">[24]ANAL!#REF!</definedName>
    <definedName name="___________AWM10">#REF!</definedName>
    <definedName name="___________AWM40">#REF!</definedName>
    <definedName name="___________AWM6">#REF!</definedName>
    <definedName name="___________BLK2">[3]BLK2!$A$1:$IV$65536</definedName>
    <definedName name="___________BLK3">[3]BLK3!$A$1:$IV$65536</definedName>
    <definedName name="___________bol1">#REF!</definedName>
    <definedName name="___________BTV300">'[23]ANAL-PUMP HOUSE'!$I$52</definedName>
    <definedName name="___________BVD1">#REF!</definedName>
    <definedName name="___________BVD2">#REF!</definedName>
    <definedName name="___________CAN112">13.42</definedName>
    <definedName name="___________CAN113">12.98</definedName>
    <definedName name="___________CAN117">12.7</definedName>
    <definedName name="___________CAN118">13.27</definedName>
    <definedName name="___________CAN120">11.72</definedName>
    <definedName name="___________CAN210">10.38</definedName>
    <definedName name="___________CAN211">10.58</definedName>
    <definedName name="___________CAN213">10.56</definedName>
    <definedName name="___________CAN215">10.22</definedName>
    <definedName name="___________CAN216">9.61</definedName>
    <definedName name="___________CAN217">10.47</definedName>
    <definedName name="___________CAN219">10.91</definedName>
    <definedName name="___________CAN220">11.09</definedName>
    <definedName name="___________CAN221">11.25</definedName>
    <definedName name="___________CAN222">10.17</definedName>
    <definedName name="___________CAN223">9.89</definedName>
    <definedName name="___________CAN230">10.79</definedName>
    <definedName name="___________can421">40.2</definedName>
    <definedName name="___________can422">41.57</definedName>
    <definedName name="___________can423">43.9</definedName>
    <definedName name="___________can424">41.19</definedName>
    <definedName name="___________can425">42.81</definedName>
    <definedName name="___________can426">40.77</definedName>
    <definedName name="___________can427">40.92</definedName>
    <definedName name="___________can428">39.29</definedName>
    <definedName name="___________can429">45.19</definedName>
    <definedName name="___________can430">40.73</definedName>
    <definedName name="___________can431">42.52</definedName>
    <definedName name="___________can432">42.53</definedName>
    <definedName name="___________can433">43.69</definedName>
    <definedName name="___________can434">40.43</definedName>
    <definedName name="___________can435">43.3</definedName>
    <definedName name="___________CAN458">[21]PROCTOR!#REF!</definedName>
    <definedName name="___________CAN486">[21]PROCTOR!#REF!</definedName>
    <definedName name="___________CAN487">[21]PROCTOR!#REF!</definedName>
    <definedName name="___________CAN488">[21]PROCTOR!#REF!</definedName>
    <definedName name="___________CAN489">[21]PROCTOR!#REF!</definedName>
    <definedName name="___________CAN490">[21]PROCTOR!#REF!</definedName>
    <definedName name="___________CAN491">[21]PROCTOR!#REF!</definedName>
    <definedName name="___________CAN492">[21]PROCTOR!#REF!</definedName>
    <definedName name="___________CAN493">[21]PROCTOR!#REF!</definedName>
    <definedName name="___________CAN494">[21]PROCTOR!#REF!</definedName>
    <definedName name="___________CAN495">[21]PROCTOR!#REF!</definedName>
    <definedName name="___________CAN496">[21]PROCTOR!#REF!</definedName>
    <definedName name="___________CAN497">[21]PROCTOR!#REF!</definedName>
    <definedName name="___________CAN498">[21]PROCTOR!#REF!</definedName>
    <definedName name="___________CAN499">[21]PROCTOR!#REF!</definedName>
    <definedName name="___________CAN500">[21]PROCTOR!#REF!</definedName>
    <definedName name="___________CDG100">#REF!</definedName>
    <definedName name="___________CDG250">#REF!</definedName>
    <definedName name="___________CDG50">#REF!</definedName>
    <definedName name="___________CDG500">#REF!</definedName>
    <definedName name="___________CEM53">#REF!</definedName>
    <definedName name="___________col12">[1]Sheet1!$P$29</definedName>
    <definedName name="___________col15">[1]Sheet1!$S$29</definedName>
    <definedName name="___________col18">[1]Sheet1!$V$29</definedName>
    <definedName name="___________col21">[1]Sheet1!$Y$29</definedName>
    <definedName name="___________col24">[1]Sheet1!$AB$29</definedName>
    <definedName name="___________col27">[1]Sheet1!$AE$29</definedName>
    <definedName name="___________col3">[1]Sheet1!$G$29</definedName>
    <definedName name="___________col6">[1]Sheet1!$J$29</definedName>
    <definedName name="___________col9">[1]Sheet1!$M$29</definedName>
    <definedName name="___________CRN3">#REF!</definedName>
    <definedName name="___________CRN35">#REF!</definedName>
    <definedName name="___________CRN80">#REF!</definedName>
    <definedName name="___________dec05" localSheetId="18" hidden="1">{"'Sheet1'!$A$4386:$N$4591"}</definedName>
    <definedName name="___________dec05" localSheetId="20" hidden="1">{"'Sheet1'!$A$4386:$N$4591"}</definedName>
    <definedName name="___________dec05" localSheetId="4" hidden="1">{"'Sheet1'!$A$4386:$N$4591"}</definedName>
    <definedName name="___________dec05" hidden="1">{"'Sheet1'!$A$4386:$N$4591"}</definedName>
    <definedName name="___________dia1">#REF!</definedName>
    <definedName name="___________dim4">#REF!</definedName>
    <definedName name="___________DOZ50">#REF!</definedName>
    <definedName name="___________DOZ80">#REF!</definedName>
    <definedName name="___________EXC20">'[29]21-Rate Analysis-1'!$E$51</definedName>
    <definedName name="___________ExV200">#REF!</definedName>
    <definedName name="___________GEN100">#REF!</definedName>
    <definedName name="___________GEN250">#REF!</definedName>
    <definedName name="___________GEN325">#REF!</definedName>
    <definedName name="___________GEN380">#REF!</definedName>
    <definedName name="___________GSB1">#REF!</definedName>
    <definedName name="___________GSB2">#REF!</definedName>
    <definedName name="___________GSB3">#REF!</definedName>
    <definedName name="___________HMP1">#REF!</definedName>
    <definedName name="___________HMP2">#REF!</definedName>
    <definedName name="___________HMP3">#REF!</definedName>
    <definedName name="___________HMP4">#REF!</definedName>
    <definedName name="___________HRC1">'[23]Pipe trench'!$V$23</definedName>
    <definedName name="___________HRC2">'[23]Pipe trench'!$V$24</definedName>
    <definedName name="___________HSE1">'[23]Pipe trench'!$V$11</definedName>
    <definedName name="___________lb1">#REF!</definedName>
    <definedName name="___________lb2">#REF!</definedName>
    <definedName name="___________mac2">200</definedName>
    <definedName name="___________MIX10">#REF!</definedName>
    <definedName name="___________MIX15">#REF!</definedName>
    <definedName name="___________MIX15150">'[5]Mix Design'!#REF!</definedName>
    <definedName name="___________MIX1540">'[5]Mix Design'!$P$11</definedName>
    <definedName name="___________MIX1580">'[5]Mix Design'!#REF!</definedName>
    <definedName name="___________MIX2">'[6]Mix Design'!$P$12</definedName>
    <definedName name="___________MIX20">#REF!</definedName>
    <definedName name="___________MIX2020">'[5]Mix Design'!$P$12</definedName>
    <definedName name="___________MIX2040">'[5]Mix Design'!$P$13</definedName>
    <definedName name="___________MIX25">#REF!</definedName>
    <definedName name="___________MIX2540">'[5]Mix Design'!$P$15</definedName>
    <definedName name="___________Mix255">'[7]Mix Design'!$P$13</definedName>
    <definedName name="___________MIX30">#REF!</definedName>
    <definedName name="___________MIX35">#REF!</definedName>
    <definedName name="___________MIX40">#REF!</definedName>
    <definedName name="___________MIX45">'[5]Mix Design'!#REF!</definedName>
    <definedName name="___________mm1">#REF!</definedName>
    <definedName name="___________mm2">#REF!</definedName>
    <definedName name="___________mm3">#REF!</definedName>
    <definedName name="___________MN1">#REF!</definedName>
    <definedName name="___________MUR5">#REF!</definedName>
    <definedName name="___________MUR8">#REF!</definedName>
    <definedName name="___________np3">'[26]Material '!$G$50</definedName>
    <definedName name="___________OPC43">#REF!</definedName>
    <definedName name="___________ORC1">'[23]Pipe trench'!$V$17</definedName>
    <definedName name="___________ORC2">'[23]Pipe trench'!$V$18</definedName>
    <definedName name="___________OSE1">'[23]Pipe trench'!$V$8</definedName>
    <definedName name="___________PPC53">'[29]21-Rate Analysis-1'!$E$19</definedName>
    <definedName name="___________sh1">90</definedName>
    <definedName name="___________sh2">120</definedName>
    <definedName name="___________sh3">150</definedName>
    <definedName name="___________sh4">180</definedName>
    <definedName name="___________SLV10025">'[22]ANAL-PIPE LINE'!#REF!</definedName>
    <definedName name="___________SLV20025">'[23]ANAL-PUMP HOUSE'!$I$58</definedName>
    <definedName name="___________SLV80010">'[23]ANAL-PUMP HOUSE'!$I$60</definedName>
    <definedName name="___________tab1">#REF!</definedName>
    <definedName name="___________tab2">#REF!</definedName>
    <definedName name="___________TB2">'[31]SPT vs PHI'!$B$2:$C$65</definedName>
    <definedName name="___________TIP1">#REF!</definedName>
    <definedName name="___________TIP2">#REF!</definedName>
    <definedName name="___________TIP3">#REF!</definedName>
    <definedName name="___________WO1">#REF!</definedName>
    <definedName name="___________xh2256">[32]HDPE!$L$30</definedName>
    <definedName name="___________xh2506">[32]HDPE!$M$30</definedName>
    <definedName name="___________xh2806">[32]HDPE!$N$30</definedName>
    <definedName name="___________xh3156">[32]HDPE!$O$30</definedName>
    <definedName name="___________xh634">[32]HDPE!$C$16</definedName>
    <definedName name="___________xk7100">[32]DI!$C$37</definedName>
    <definedName name="___________xk7150">[32]DI!$D$37</definedName>
    <definedName name="___________xk7250">[32]DI!$F$37</definedName>
    <definedName name="___________xk7300">[32]DI!$G$37</definedName>
    <definedName name="___________xp11010">[32]pvc!$F$61</definedName>
    <definedName name="___________xp1104">[32]pvc!$F$31</definedName>
    <definedName name="___________xp1106">[32]pvc!$F$46</definedName>
    <definedName name="___________xp1254">[32]pvc!$G$31</definedName>
    <definedName name="___________xp1256">[32]pvc!$G$46</definedName>
    <definedName name="___________xp14010">[32]pvc!$H$61</definedName>
    <definedName name="___________xp1404">[32]pvc!$H$31</definedName>
    <definedName name="___________xp1406">[32]pvc!$H$46</definedName>
    <definedName name="___________xp1604">[32]pvc!$I$31</definedName>
    <definedName name="___________xp1606">[32]pvc!$I$46</definedName>
    <definedName name="___________xp1804">[32]pvc!$J$31</definedName>
    <definedName name="___________xp1806">[32]pvc!$J$46</definedName>
    <definedName name="___________xp2006">[32]pvc!$K$46</definedName>
    <definedName name="___________xp6310">[32]pvc!$C$61</definedName>
    <definedName name="___________xp636">[32]pvc!$C$46</definedName>
    <definedName name="___________xp7510">[32]pvc!$D$61</definedName>
    <definedName name="___________xp754">[32]pvc!$D$31</definedName>
    <definedName name="___________xp756">[32]pvc!$D$46</definedName>
    <definedName name="___________xp9010">[32]pvc!$E$61</definedName>
    <definedName name="___________xp904">[32]pvc!$E$31</definedName>
    <definedName name="___________xp906">[32]pvc!$E$46</definedName>
    <definedName name="__________A65537">#REF!</definedName>
    <definedName name="__________A65539">#REF!</definedName>
    <definedName name="__________A65800">#REF!</definedName>
    <definedName name="__________A66000">#REF!</definedName>
    <definedName name="__________A99999">#REF!</definedName>
    <definedName name="__________ABM10">#REF!</definedName>
    <definedName name="__________ABM40">#REF!</definedName>
    <definedName name="__________ABM6">#REF!</definedName>
    <definedName name="__________abs1">#REF!</definedName>
    <definedName name="__________ACB10">#REF!</definedName>
    <definedName name="__________ACB20">#REF!</definedName>
    <definedName name="__________ACR10">#REF!</definedName>
    <definedName name="__________ACR20">#REF!</definedName>
    <definedName name="__________AGG10">#REF!</definedName>
    <definedName name="__________AGG40">#REF!</definedName>
    <definedName name="__________AGG6">#REF!</definedName>
    <definedName name="__________ARV8040">'[23]ANAL-PUMP HOUSE'!$I$55</definedName>
    <definedName name="__________ash1">[24]ANAL!#REF!</definedName>
    <definedName name="__________AWM10">#REF!</definedName>
    <definedName name="__________AWM40">#REF!</definedName>
    <definedName name="__________AWM6">#REF!</definedName>
    <definedName name="__________BLK2">[3]BLK2!$A$1:$IV$65536</definedName>
    <definedName name="__________BLK3">[3]BLK3!$A$1:$IV$65536</definedName>
    <definedName name="__________bol1">#REF!</definedName>
    <definedName name="__________BTV300">'[23]ANAL-PUMP HOUSE'!$I$52</definedName>
    <definedName name="__________BVD1">#REF!</definedName>
    <definedName name="__________BVD2">#REF!</definedName>
    <definedName name="__________CAN112">13.42</definedName>
    <definedName name="__________CAN113">12.98</definedName>
    <definedName name="__________CAN117">12.7</definedName>
    <definedName name="__________CAN118">13.27</definedName>
    <definedName name="__________CAN120">11.72</definedName>
    <definedName name="__________CAN210">10.38</definedName>
    <definedName name="__________CAN211">10.58</definedName>
    <definedName name="__________CAN213">10.56</definedName>
    <definedName name="__________CAN215">10.22</definedName>
    <definedName name="__________CAN216">9.61</definedName>
    <definedName name="__________CAN217">10.47</definedName>
    <definedName name="__________CAN219">10.91</definedName>
    <definedName name="__________CAN220">11.09</definedName>
    <definedName name="__________CAN221">11.25</definedName>
    <definedName name="__________CAN222">10.17</definedName>
    <definedName name="__________CAN223">9.89</definedName>
    <definedName name="__________CAN230">10.79</definedName>
    <definedName name="__________can421">40.2</definedName>
    <definedName name="__________can422">41.57</definedName>
    <definedName name="__________can423">43.9</definedName>
    <definedName name="__________can424">41.19</definedName>
    <definedName name="__________can425">42.81</definedName>
    <definedName name="__________can426">40.77</definedName>
    <definedName name="__________can427">40.92</definedName>
    <definedName name="__________can428">39.29</definedName>
    <definedName name="__________can429">45.19</definedName>
    <definedName name="__________can430">40.73</definedName>
    <definedName name="__________can431">42.52</definedName>
    <definedName name="__________can432">42.53</definedName>
    <definedName name="__________can433">43.69</definedName>
    <definedName name="__________can434">40.43</definedName>
    <definedName name="__________can435">43.3</definedName>
    <definedName name="__________CAN458">[21]PROCTOR!#REF!</definedName>
    <definedName name="__________CAN486">[21]PROCTOR!#REF!</definedName>
    <definedName name="__________CAN487">[21]PROCTOR!#REF!</definedName>
    <definedName name="__________CAN488">[21]PROCTOR!#REF!</definedName>
    <definedName name="__________CAN489">[21]PROCTOR!#REF!</definedName>
    <definedName name="__________CAN490">[21]PROCTOR!#REF!</definedName>
    <definedName name="__________CAN491">[21]PROCTOR!#REF!</definedName>
    <definedName name="__________CAN492">[21]PROCTOR!#REF!</definedName>
    <definedName name="__________CAN493">[21]PROCTOR!#REF!</definedName>
    <definedName name="__________CAN494">[21]PROCTOR!#REF!</definedName>
    <definedName name="__________CAN495">[21]PROCTOR!#REF!</definedName>
    <definedName name="__________CAN496">[21]PROCTOR!#REF!</definedName>
    <definedName name="__________CAN497">[21]PROCTOR!#REF!</definedName>
    <definedName name="__________CAN498">[21]PROCTOR!#REF!</definedName>
    <definedName name="__________CAN499">[21]PROCTOR!#REF!</definedName>
    <definedName name="__________CAN500">[21]PROCTOR!#REF!</definedName>
    <definedName name="__________CDG100">#REF!</definedName>
    <definedName name="__________CDG250">#REF!</definedName>
    <definedName name="__________CDG50">#REF!</definedName>
    <definedName name="__________CDG500">#REF!</definedName>
    <definedName name="__________CEM53">#REF!</definedName>
    <definedName name="__________col12">[1]Sheet1!$P$29</definedName>
    <definedName name="__________col15">[1]Sheet1!$S$29</definedName>
    <definedName name="__________col18">[1]Sheet1!$V$29</definedName>
    <definedName name="__________col21">[1]Sheet1!$Y$29</definedName>
    <definedName name="__________col24">[1]Sheet1!$AB$29</definedName>
    <definedName name="__________col27">[1]Sheet1!$AE$29</definedName>
    <definedName name="__________col3">[1]Sheet1!$G$29</definedName>
    <definedName name="__________col6">[1]Sheet1!$J$29</definedName>
    <definedName name="__________col9">[1]Sheet1!$M$29</definedName>
    <definedName name="__________CRN3">#REF!</definedName>
    <definedName name="__________CRN35">#REF!</definedName>
    <definedName name="__________CRN80">#REF!</definedName>
    <definedName name="__________dec05" localSheetId="18" hidden="1">{"'Sheet1'!$A$4386:$N$4591"}</definedName>
    <definedName name="__________dec05" localSheetId="20" hidden="1">{"'Sheet1'!$A$4386:$N$4591"}</definedName>
    <definedName name="__________dec05" localSheetId="4" hidden="1">{"'Sheet1'!$A$4386:$N$4591"}</definedName>
    <definedName name="__________dec05" hidden="1">{"'Sheet1'!$A$4386:$N$4591"}</definedName>
    <definedName name="__________dia1">#REF!</definedName>
    <definedName name="__________dim4">#REF!</definedName>
    <definedName name="__________DOZ50">#REF!</definedName>
    <definedName name="__________DOZ80">#REF!</definedName>
    <definedName name="__________EXC20">'[29]21-Rate Analysis-1'!$E$51</definedName>
    <definedName name="__________ExV200">#REF!</definedName>
    <definedName name="__________GEN100">#REF!</definedName>
    <definedName name="__________GEN250">#REF!</definedName>
    <definedName name="__________GEN325">#REF!</definedName>
    <definedName name="__________GEN380">#REF!</definedName>
    <definedName name="__________GSB1">#REF!</definedName>
    <definedName name="__________GSB2">#REF!</definedName>
    <definedName name="__________GSB3">#REF!</definedName>
    <definedName name="__________HMP1">#REF!</definedName>
    <definedName name="__________HMP2">#REF!</definedName>
    <definedName name="__________HMP3">#REF!</definedName>
    <definedName name="__________HMP4">#REF!</definedName>
    <definedName name="__________HRC1">'[23]Pipe trench'!$V$23</definedName>
    <definedName name="__________HRC2">'[23]Pipe trench'!$V$24</definedName>
    <definedName name="__________HSE1">'[23]Pipe trench'!$V$11</definedName>
    <definedName name="__________lb1">#REF!</definedName>
    <definedName name="__________lb2">#REF!</definedName>
    <definedName name="__________mac2">200</definedName>
    <definedName name="__________MIX10">#REF!</definedName>
    <definedName name="__________MIX15">#REF!</definedName>
    <definedName name="__________MIX15150">'[5]Mix Design'!#REF!</definedName>
    <definedName name="__________MIX1540">'[5]Mix Design'!$P$11</definedName>
    <definedName name="__________MIX1580">'[5]Mix Design'!#REF!</definedName>
    <definedName name="__________MIX2">'[6]Mix Design'!$P$12</definedName>
    <definedName name="__________MIX20">#REF!</definedName>
    <definedName name="__________MIX2020">'[5]Mix Design'!$P$12</definedName>
    <definedName name="__________MIX2040">'[5]Mix Design'!$P$13</definedName>
    <definedName name="__________MIX25">#REF!</definedName>
    <definedName name="__________MIX2540">'[5]Mix Design'!$P$15</definedName>
    <definedName name="__________Mix255">'[7]Mix Design'!$P$13</definedName>
    <definedName name="__________MIX30">#REF!</definedName>
    <definedName name="__________MIX35">#REF!</definedName>
    <definedName name="__________MIX40">#REF!</definedName>
    <definedName name="__________MIX45">'[5]Mix Design'!#REF!</definedName>
    <definedName name="__________mm1">#REF!</definedName>
    <definedName name="__________mm2">#REF!</definedName>
    <definedName name="__________mm3">#REF!</definedName>
    <definedName name="__________MN1">#REF!</definedName>
    <definedName name="__________MUR5">#REF!</definedName>
    <definedName name="__________MUR8">#REF!</definedName>
    <definedName name="__________np3">'[26]Material '!$G$50</definedName>
    <definedName name="__________OPC43">#REF!</definedName>
    <definedName name="__________ORC1">'[23]Pipe trench'!$V$17</definedName>
    <definedName name="__________ORC2">'[23]Pipe trench'!$V$18</definedName>
    <definedName name="__________OSE1">'[23]Pipe trench'!$V$8</definedName>
    <definedName name="__________PPC53">'[29]21-Rate Analysis-1'!$E$19</definedName>
    <definedName name="__________sh1">90</definedName>
    <definedName name="__________sh2">120</definedName>
    <definedName name="__________sh3">150</definedName>
    <definedName name="__________sh4">180</definedName>
    <definedName name="__________SLV10025">'[22]ANAL-PIPE LINE'!#REF!</definedName>
    <definedName name="__________SLV20025">'[23]ANAL-PUMP HOUSE'!$I$58</definedName>
    <definedName name="__________SLV80010">'[23]ANAL-PUMP HOUSE'!$I$60</definedName>
    <definedName name="__________tab1">#REF!</definedName>
    <definedName name="__________tab2">#REF!</definedName>
    <definedName name="__________TB2">'[31]SPT vs PHI'!$B$2:$C$65</definedName>
    <definedName name="__________TIP1">#REF!</definedName>
    <definedName name="__________TIP2">#REF!</definedName>
    <definedName name="__________TIP3">#REF!</definedName>
    <definedName name="__________WO1">#REF!</definedName>
    <definedName name="__________xh2256">[33]HDPE!$L$30</definedName>
    <definedName name="__________xh2506">[33]HDPE!$M$30</definedName>
    <definedName name="__________xh2806">[33]HDPE!$N$30</definedName>
    <definedName name="__________xh3156">[33]HDPE!$O$30</definedName>
    <definedName name="__________xh634">[33]HDPE!$C$16</definedName>
    <definedName name="__________xk7100">[33]DI!$C$37</definedName>
    <definedName name="__________xk7150">[33]DI!$D$37</definedName>
    <definedName name="__________xk7250">[33]DI!$F$37</definedName>
    <definedName name="__________xk7300">[33]DI!$G$37</definedName>
    <definedName name="__________xp11010">[33]pvc!$F$61</definedName>
    <definedName name="__________xp1104">[33]pvc!$F$31</definedName>
    <definedName name="__________xp1106">[33]pvc!$F$46</definedName>
    <definedName name="__________xp1254">[33]pvc!$G$31</definedName>
    <definedName name="__________xp1256">[33]pvc!$G$46</definedName>
    <definedName name="__________xp14010">[33]pvc!$H$61</definedName>
    <definedName name="__________xp1404">[33]pvc!$H$31</definedName>
    <definedName name="__________xp1406">[33]pvc!$H$46</definedName>
    <definedName name="__________xp1604">[33]pvc!$I$31</definedName>
    <definedName name="__________xp1606">[33]pvc!$I$46</definedName>
    <definedName name="__________xp1804">[33]pvc!$J$31</definedName>
    <definedName name="__________xp1806">[33]pvc!$J$46</definedName>
    <definedName name="__________xp2006">[33]pvc!$K$46</definedName>
    <definedName name="__________xp6310">[33]pvc!$C$61</definedName>
    <definedName name="__________xp636">[33]pvc!$C$46</definedName>
    <definedName name="__________xp7510">[33]pvc!$D$61</definedName>
    <definedName name="__________xp754">[33]pvc!$D$31</definedName>
    <definedName name="__________xp756">[33]pvc!$D$46</definedName>
    <definedName name="__________xp9010">[33]pvc!$E$61</definedName>
    <definedName name="__________xp904">[33]pvc!$E$31</definedName>
    <definedName name="__________xp906">[33]pvc!$E$46</definedName>
    <definedName name="_________A65537">#REF!</definedName>
    <definedName name="_________A65539">#REF!</definedName>
    <definedName name="_________A65800">#REF!</definedName>
    <definedName name="_________A66000">#REF!</definedName>
    <definedName name="_________A99999">#REF!</definedName>
    <definedName name="_________ABM10">#REF!</definedName>
    <definedName name="_________ABM40">#REF!</definedName>
    <definedName name="_________ABM6">#REF!</definedName>
    <definedName name="_________abs1">#REF!</definedName>
    <definedName name="_________ACB10">#REF!</definedName>
    <definedName name="_________ACB20">#REF!</definedName>
    <definedName name="_________ACR10">#REF!</definedName>
    <definedName name="_________ACR20">#REF!</definedName>
    <definedName name="_________AGG10">'[29]21-Rate Analysis-1'!$E$22</definedName>
    <definedName name="_________AGG40">#REF!</definedName>
    <definedName name="_________AGG6">#REF!</definedName>
    <definedName name="_________ARV8040">'[23]ANAL-PUMP HOUSE'!$I$55</definedName>
    <definedName name="_________ash1">[24]ANAL!#REF!</definedName>
    <definedName name="_________AWM10">#REF!</definedName>
    <definedName name="_________AWM40">#REF!</definedName>
    <definedName name="_________AWM6">#REF!</definedName>
    <definedName name="_________BLK2">[2]BLK2!$A$1:$IV$65536</definedName>
    <definedName name="_________BLK3">[2]BLK3!$A$1:$IV$65536</definedName>
    <definedName name="_________bol1">#REF!</definedName>
    <definedName name="_________BTV300">'[23]ANAL-PUMP HOUSE'!$I$52</definedName>
    <definedName name="_________CAN112">13.42</definedName>
    <definedName name="_________CAN113">12.98</definedName>
    <definedName name="_________CAN117">12.7</definedName>
    <definedName name="_________CAN118">13.27</definedName>
    <definedName name="_________CAN120">11.72</definedName>
    <definedName name="_________CAN210">10.38</definedName>
    <definedName name="_________CAN211">10.58</definedName>
    <definedName name="_________CAN213">10.56</definedName>
    <definedName name="_________CAN215">10.22</definedName>
    <definedName name="_________CAN216">9.61</definedName>
    <definedName name="_________CAN217">10.47</definedName>
    <definedName name="_________CAN219">10.91</definedName>
    <definedName name="_________CAN220">11.09</definedName>
    <definedName name="_________CAN221">11.25</definedName>
    <definedName name="_________CAN222">10.17</definedName>
    <definedName name="_________CAN223">9.89</definedName>
    <definedName name="_________CAN230">10.79</definedName>
    <definedName name="_________can421">40.2</definedName>
    <definedName name="_________can422">41.57</definedName>
    <definedName name="_________can423">43.9</definedName>
    <definedName name="_________can424">41.19</definedName>
    <definedName name="_________can425">42.81</definedName>
    <definedName name="_________can426">40.77</definedName>
    <definedName name="_________can427">40.92</definedName>
    <definedName name="_________can428">39.29</definedName>
    <definedName name="_________can429">45.19</definedName>
    <definedName name="_________can430">40.73</definedName>
    <definedName name="_________can431">42.52</definedName>
    <definedName name="_________can432">42.53</definedName>
    <definedName name="_________can433">43.69</definedName>
    <definedName name="_________can434">40.43</definedName>
    <definedName name="_________can435">43.3</definedName>
    <definedName name="_________CAN458">[21]PROCTOR!#REF!</definedName>
    <definedName name="_________CAN486">[21]PROCTOR!#REF!</definedName>
    <definedName name="_________CAN487">[21]PROCTOR!#REF!</definedName>
    <definedName name="_________CAN488">[21]PROCTOR!#REF!</definedName>
    <definedName name="_________CAN489">[21]PROCTOR!#REF!</definedName>
    <definedName name="_________CAN490">[21]PROCTOR!#REF!</definedName>
    <definedName name="_________CAN491">[21]PROCTOR!#REF!</definedName>
    <definedName name="_________CAN492">[21]PROCTOR!#REF!</definedName>
    <definedName name="_________CAN493">[21]PROCTOR!#REF!</definedName>
    <definedName name="_________CAN494">[21]PROCTOR!#REF!</definedName>
    <definedName name="_________CAN495">[21]PROCTOR!#REF!</definedName>
    <definedName name="_________CAN496">[21]PROCTOR!#REF!</definedName>
    <definedName name="_________CAN497">[21]PROCTOR!#REF!</definedName>
    <definedName name="_________CAN498">[21]PROCTOR!#REF!</definedName>
    <definedName name="_________CAN499">[21]PROCTOR!#REF!</definedName>
    <definedName name="_________CAN500">[21]PROCTOR!#REF!</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CDG100">#REF!</definedName>
    <definedName name="_________CDG250">#REF!</definedName>
    <definedName name="_________CDG50">#REF!</definedName>
    <definedName name="_________CDG500">#REF!</definedName>
    <definedName name="_________CEM53">#REF!</definedName>
    <definedName name="_________col12">[1]Sheet1!$P$29</definedName>
    <definedName name="_________col15">[1]Sheet1!$S$29</definedName>
    <definedName name="_________col18">[1]Sheet1!$V$29</definedName>
    <definedName name="_________col21">[1]Sheet1!$Y$29</definedName>
    <definedName name="_________col24">[1]Sheet1!$AB$29</definedName>
    <definedName name="_________col27">[1]Sheet1!$AE$29</definedName>
    <definedName name="_________col3">[1]Sheet1!$G$29</definedName>
    <definedName name="_________col6">[1]Sheet1!$J$29</definedName>
    <definedName name="_________col9">[1]Sheet1!$M$29</definedName>
    <definedName name="_________CRN3">#REF!</definedName>
    <definedName name="_________CRN35">#REF!</definedName>
    <definedName name="_________CRN80">#REF!</definedName>
    <definedName name="_________dec05" localSheetId="18" hidden="1">{"'Sheet1'!$A$4386:$N$4591"}</definedName>
    <definedName name="_________dec05" localSheetId="20" hidden="1">{"'Sheet1'!$A$4386:$N$4591"}</definedName>
    <definedName name="_________dec05" localSheetId="4" hidden="1">{"'Sheet1'!$A$4386:$N$4591"}</definedName>
    <definedName name="_________dec05" hidden="1">{"'Sheet1'!$A$4386:$N$4591"}</definedName>
    <definedName name="_________dia1">#REF!</definedName>
    <definedName name="_________dim4">#REF!</definedName>
    <definedName name="_________DOZ50">#REF!</definedName>
    <definedName name="_________DOZ80">#REF!</definedName>
    <definedName name="_________EXC20">'[34]21-Rate Analysis-1'!$E$50</definedName>
    <definedName name="_________ExV200">#REF!</definedName>
    <definedName name="_________GEN100">#REF!</definedName>
    <definedName name="_________GEN250">#REF!</definedName>
    <definedName name="_________GEN325">#REF!</definedName>
    <definedName name="_________GEN380">#REF!</definedName>
    <definedName name="_________GSB1">#REF!</definedName>
    <definedName name="_________GSB2">#REF!</definedName>
    <definedName name="_________GSB3">#REF!</definedName>
    <definedName name="_________HMP1">#REF!</definedName>
    <definedName name="_________HMP2">#REF!</definedName>
    <definedName name="_________HMP3">#REF!</definedName>
    <definedName name="_________HMP4">#REF!</definedName>
    <definedName name="_________HRC1">'[23]Pipe trench'!$V$23</definedName>
    <definedName name="_________HRC2">'[23]Pipe trench'!$V$24</definedName>
    <definedName name="_________HSE1">'[23]Pipe trench'!$V$11</definedName>
    <definedName name="_________IDC2">#N/A</definedName>
    <definedName name="_________jj300">#REF!</definedName>
    <definedName name="_________lb1">#REF!</definedName>
    <definedName name="_________lb2">#REF!</definedName>
    <definedName name="_________loc1">#N/A</definedName>
    <definedName name="_________mac2">200</definedName>
    <definedName name="_________MIX10">#REF!</definedName>
    <definedName name="_________MIX15">#REF!</definedName>
    <definedName name="_________MIX15150">'[5]Mix Design'!#REF!</definedName>
    <definedName name="_________MIX1540">'[5]Mix Design'!$P$11</definedName>
    <definedName name="_________MIX1580">'[5]Mix Design'!#REF!</definedName>
    <definedName name="_________MIX2">'[6]Mix Design'!$P$12</definedName>
    <definedName name="_________MIX20">#REF!</definedName>
    <definedName name="_________MIX2020">'[5]Mix Design'!$P$12</definedName>
    <definedName name="_________MIX2040">'[5]Mix Design'!$P$13</definedName>
    <definedName name="_________MIX25">#REF!</definedName>
    <definedName name="_________MIX2540">'[5]Mix Design'!$P$15</definedName>
    <definedName name="_________Mix255">'[7]Mix Design'!$P$13</definedName>
    <definedName name="_________MIX30">#REF!</definedName>
    <definedName name="_________MIX35">#REF!</definedName>
    <definedName name="_________MIX40">#REF!</definedName>
    <definedName name="_________MIX45">'[5]Mix Design'!#REF!</definedName>
    <definedName name="_________mm1">#REF!</definedName>
    <definedName name="_________mm2">#REF!</definedName>
    <definedName name="_________mm3">#REF!</definedName>
    <definedName name="_________MN1">#REF!</definedName>
    <definedName name="_________MUR5">#REF!</definedName>
    <definedName name="_________MUR8">#REF!</definedName>
    <definedName name="_________np3">'[26]Material '!$G$50</definedName>
    <definedName name="_________OPC43">#REF!</definedName>
    <definedName name="_________ORC1">'[23]Pipe trench'!$V$17</definedName>
    <definedName name="_________ORC2">'[23]Pipe trench'!$V$18</definedName>
    <definedName name="_________OSE1">'[23]Pipe trench'!$V$8</definedName>
    <definedName name="_________PPC53">'[34]21-Rate Analysis-1'!$E$19</definedName>
    <definedName name="_________rim4">#REF!</definedName>
    <definedName name="_________rm4">#REF!</definedName>
    <definedName name="_________SCN6">#REF!</definedName>
    <definedName name="_________sdb2">#REF!</definedName>
    <definedName name="_________sh1">90</definedName>
    <definedName name="_________sh2">120</definedName>
    <definedName name="_________sh3">150</definedName>
    <definedName name="_________sh4">180</definedName>
    <definedName name="_________SLV10025">'[35]ANAL-PIPE LINE'!#REF!</definedName>
    <definedName name="_________SLV20025">'[23]ANAL-PUMP HOUSE'!$I$58</definedName>
    <definedName name="_________SLV80010">'[23]ANAL-PUMP HOUSE'!$I$60</definedName>
    <definedName name="_________tab1">#REF!</definedName>
    <definedName name="_________tab2">#REF!</definedName>
    <definedName name="_________TB2">'[31]SPT vs PHI'!$B$2:$C$65</definedName>
    <definedName name="_________TIP1">#REF!</definedName>
    <definedName name="_________TIP2">#REF!</definedName>
    <definedName name="_________TIP3">#REF!</definedName>
    <definedName name="_________xh2256">[33]HDPE!$L$30</definedName>
    <definedName name="_________xh2506">[33]HDPE!$M$30</definedName>
    <definedName name="_________xh2806">[33]HDPE!$N$30</definedName>
    <definedName name="_________xh3156">[33]HDPE!$O$30</definedName>
    <definedName name="_________xh634">[33]HDPE!$C$16</definedName>
    <definedName name="_________xk7100">[33]DI!$C$37</definedName>
    <definedName name="_________xk7150">[33]DI!$D$37</definedName>
    <definedName name="_________xk7250">[33]DI!$F$37</definedName>
    <definedName name="_________xk7300">[33]DI!$G$37</definedName>
    <definedName name="_________xp11010">[33]pvc!$F$61</definedName>
    <definedName name="_________xp1104">[33]pvc!$F$31</definedName>
    <definedName name="_________xp1106">[33]pvc!$F$46</definedName>
    <definedName name="_________xp1254">[33]pvc!$G$31</definedName>
    <definedName name="_________xp1256">[33]pvc!$G$46</definedName>
    <definedName name="_________xp14010">[33]pvc!$H$61</definedName>
    <definedName name="_________xp1404">[33]pvc!$H$31</definedName>
    <definedName name="_________xp1406">[33]pvc!$H$46</definedName>
    <definedName name="_________xp1604">[33]pvc!$I$31</definedName>
    <definedName name="_________xp1606">[33]pvc!$I$46</definedName>
    <definedName name="_________xp1804">[33]pvc!$J$31</definedName>
    <definedName name="_________xp1806">[33]pvc!$J$46</definedName>
    <definedName name="_________xp2006">[33]pvc!$K$46</definedName>
    <definedName name="_________xp6310">[33]pvc!$C$61</definedName>
    <definedName name="_________xp636">[33]pvc!$C$46</definedName>
    <definedName name="_________xp7510">[33]pvc!$D$61</definedName>
    <definedName name="_________xp754">[33]pvc!$D$31</definedName>
    <definedName name="_________xp756">[33]pvc!$D$46</definedName>
    <definedName name="_________xp9010">[33]pvc!$E$61</definedName>
    <definedName name="_________xp904">[33]pvc!$E$31</definedName>
    <definedName name="_________xp906">[33]pvc!$E$46</definedName>
    <definedName name="________A65537">#REF!</definedName>
    <definedName name="________A65539">#REF!</definedName>
    <definedName name="________A65555">#REF!</definedName>
    <definedName name="________A65658">#REF!</definedName>
    <definedName name="________A65800">#REF!</definedName>
    <definedName name="________A66000">#REF!</definedName>
    <definedName name="________A99999">#REF!</definedName>
    <definedName name="________ABM10">#REF!</definedName>
    <definedName name="________ABM40">#REF!</definedName>
    <definedName name="________ABM6">#REF!</definedName>
    <definedName name="________abs1">#REF!</definedName>
    <definedName name="________ACB10">#REF!</definedName>
    <definedName name="________ACB20">#REF!</definedName>
    <definedName name="________ACR10">#REF!</definedName>
    <definedName name="________ACR20">#REF!</definedName>
    <definedName name="________AGG10">'[29]21-Rate Analysis-1'!$E$22</definedName>
    <definedName name="________AGG40">#REF!</definedName>
    <definedName name="________AGG6">#REF!</definedName>
    <definedName name="________ARV8040">'[23]ANAL-PUMP HOUSE'!$I$55</definedName>
    <definedName name="________ash1">[24]ANAL!#REF!</definedName>
    <definedName name="________AWM10">#REF!</definedName>
    <definedName name="________AWM40">#REF!</definedName>
    <definedName name="________AWM6">#REF!</definedName>
    <definedName name="________BLK2">[2]BLK2!$A$1:$IV$65536</definedName>
    <definedName name="________BLK3">[2]BLK3!$A$1:$IV$65536</definedName>
    <definedName name="________bol1">#REF!</definedName>
    <definedName name="________BTV300">'[23]ANAL-PUMP HOUSE'!$I$52</definedName>
    <definedName name="________BVD1">#REF!</definedName>
    <definedName name="________BVD2">#REF!</definedName>
    <definedName name="________CAN112">13.42</definedName>
    <definedName name="________CAN113">12.98</definedName>
    <definedName name="________CAN117">12.7</definedName>
    <definedName name="________CAN118">13.27</definedName>
    <definedName name="________CAN120">11.72</definedName>
    <definedName name="________CAN210">10.38</definedName>
    <definedName name="________CAN211">10.58</definedName>
    <definedName name="________CAN213">10.56</definedName>
    <definedName name="________CAN215">10.22</definedName>
    <definedName name="________CAN216">9.61</definedName>
    <definedName name="________CAN217">10.47</definedName>
    <definedName name="________CAN219">10.91</definedName>
    <definedName name="________CAN220">11.09</definedName>
    <definedName name="________CAN221">11.25</definedName>
    <definedName name="________CAN222">10.17</definedName>
    <definedName name="________CAN223">9.89</definedName>
    <definedName name="________CAN230">10.79</definedName>
    <definedName name="________can421">40.2</definedName>
    <definedName name="________can422">41.57</definedName>
    <definedName name="________can423">43.9</definedName>
    <definedName name="________can424">41.19</definedName>
    <definedName name="________can425">42.81</definedName>
    <definedName name="________can426">40.77</definedName>
    <definedName name="________can427">40.92</definedName>
    <definedName name="________can428">39.29</definedName>
    <definedName name="________can429">45.19</definedName>
    <definedName name="________can430">40.73</definedName>
    <definedName name="________can431">42.52</definedName>
    <definedName name="________can432">42.53</definedName>
    <definedName name="________can433">43.69</definedName>
    <definedName name="________can434">40.43</definedName>
    <definedName name="________can435">43.3</definedName>
    <definedName name="________CAN458">[16]PROCTOR!#REF!</definedName>
    <definedName name="________CAN486">[16]PROCTOR!#REF!</definedName>
    <definedName name="________CAN487">[16]PROCTOR!#REF!</definedName>
    <definedName name="________CAN488">[16]PROCTOR!#REF!</definedName>
    <definedName name="________CAN489">[16]PROCTOR!#REF!</definedName>
    <definedName name="________CAN490">[16]PROCTOR!#REF!</definedName>
    <definedName name="________CAN491">[16]PROCTOR!#REF!</definedName>
    <definedName name="________CAN492">[16]PROCTOR!#REF!</definedName>
    <definedName name="________CAN493">[16]PROCTOR!#REF!</definedName>
    <definedName name="________CAN494">[16]PROCTOR!#REF!</definedName>
    <definedName name="________CAN495">[16]PROCTOR!#REF!</definedName>
    <definedName name="________CAN496">[16]PROCTOR!#REF!</definedName>
    <definedName name="________CAN497">[16]PROCTOR!#REF!</definedName>
    <definedName name="________CAN498">[16]PROCTOR!#REF!</definedName>
    <definedName name="________CAN499">[16]PROCTOR!#REF!</definedName>
    <definedName name="________CAN500">[16]PROCTOR!#REF!</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CDG100">#REF!</definedName>
    <definedName name="________CDG250">#REF!</definedName>
    <definedName name="________CDG50">#REF!</definedName>
    <definedName name="________CDG500">#REF!</definedName>
    <definedName name="________CEM53">#REF!</definedName>
    <definedName name="________col12">[1]Sheet1!$P$29</definedName>
    <definedName name="________col15">[1]Sheet1!$S$29</definedName>
    <definedName name="________col18">[1]Sheet1!$V$29</definedName>
    <definedName name="________col21">[1]Sheet1!$Y$29</definedName>
    <definedName name="________col24">[1]Sheet1!$AB$29</definedName>
    <definedName name="________col27">[1]Sheet1!$AE$29</definedName>
    <definedName name="________col3">[1]Sheet1!$G$29</definedName>
    <definedName name="________col6">[1]Sheet1!$J$29</definedName>
    <definedName name="________col9">[1]Sheet1!$M$29</definedName>
    <definedName name="________CRN3">#REF!</definedName>
    <definedName name="________CRN35">#REF!</definedName>
    <definedName name="________CRN80">#REF!</definedName>
    <definedName name="________dec05" localSheetId="18" hidden="1">{"'Sheet1'!$A$4386:$N$4591"}</definedName>
    <definedName name="________dec05" localSheetId="20" hidden="1">{"'Sheet1'!$A$4386:$N$4591"}</definedName>
    <definedName name="________dec05" localSheetId="4" hidden="1">{"'Sheet1'!$A$4386:$N$4591"}</definedName>
    <definedName name="________dec05" hidden="1">{"'Sheet1'!$A$4386:$N$4591"}</definedName>
    <definedName name="________dia1">#REF!</definedName>
    <definedName name="________dim4">#REF!</definedName>
    <definedName name="________DOZ50">#REF!</definedName>
    <definedName name="________DOZ80">#REF!</definedName>
    <definedName name="________EXC20">'[34]21-Rate Analysis-1'!$E$50</definedName>
    <definedName name="________ExV200">#REF!</definedName>
    <definedName name="________GEN100">#REF!</definedName>
    <definedName name="________GEN250">#REF!</definedName>
    <definedName name="________GEN325">#REF!</definedName>
    <definedName name="________GEN380">#REF!</definedName>
    <definedName name="________GSB1">#REF!</definedName>
    <definedName name="________GSB2">#REF!</definedName>
    <definedName name="________GSB3">#REF!</definedName>
    <definedName name="________HMP1">#REF!</definedName>
    <definedName name="________HMP2">#REF!</definedName>
    <definedName name="________HMP3">#REF!</definedName>
    <definedName name="________HMP4">#REF!</definedName>
    <definedName name="________HRC1">'[23]Pipe trench'!$V$23</definedName>
    <definedName name="________HRC2">'[23]Pipe trench'!$V$24</definedName>
    <definedName name="________HSE1">'[23]Pipe trench'!$V$11</definedName>
    <definedName name="________IDC2">#N/A</definedName>
    <definedName name="________jj300">#REF!</definedName>
    <definedName name="________knr2">#REF!</definedName>
    <definedName name="________lb1">#REF!</definedName>
    <definedName name="________lb2">#REF!</definedName>
    <definedName name="________loc1">#N/A</definedName>
    <definedName name="________mac2">200</definedName>
    <definedName name="________MIX10">#REF!</definedName>
    <definedName name="________MIX15">#REF!</definedName>
    <definedName name="________MIX15150">'[5]Mix Design'!#REF!</definedName>
    <definedName name="________MIX1540">'[5]Mix Design'!$P$11</definedName>
    <definedName name="________MIX1580">'[5]Mix Design'!#REF!</definedName>
    <definedName name="________MIX2">'[6]Mix Design'!$P$12</definedName>
    <definedName name="________MIX20">#REF!</definedName>
    <definedName name="________MIX2020">'[5]Mix Design'!$P$12</definedName>
    <definedName name="________MIX2040">'[5]Mix Design'!$P$13</definedName>
    <definedName name="________MIX25">#REF!</definedName>
    <definedName name="________MIX2540">'[5]Mix Design'!$P$15</definedName>
    <definedName name="________Mix255">'[7]Mix Design'!$P$13</definedName>
    <definedName name="________MIX30">#REF!</definedName>
    <definedName name="________MIX35">#REF!</definedName>
    <definedName name="________MIX40">#REF!</definedName>
    <definedName name="________MIX45">'[5]Mix Design'!#REF!</definedName>
    <definedName name="________mm1">#REF!</definedName>
    <definedName name="________mm2">#REF!</definedName>
    <definedName name="________mm3">#REF!</definedName>
    <definedName name="________MN1">#REF!</definedName>
    <definedName name="________MUR5">#REF!</definedName>
    <definedName name="________MUR8">#REF!</definedName>
    <definedName name="________np3">'[26]Material '!$G$50</definedName>
    <definedName name="________OPC43">#REF!</definedName>
    <definedName name="________ORC1">'[23]Pipe trench'!$V$17</definedName>
    <definedName name="________ORC2">'[23]Pipe trench'!$V$18</definedName>
    <definedName name="________OSE1">'[23]Pipe trench'!$V$8</definedName>
    <definedName name="________PPC53">'[34]21-Rate Analysis-1'!$E$19</definedName>
    <definedName name="________rim4">#REF!</definedName>
    <definedName name="________rm4">#REF!</definedName>
    <definedName name="________SCN6">#REF!</definedName>
    <definedName name="________sdb2">#REF!</definedName>
    <definedName name="________sh1">90</definedName>
    <definedName name="________sh2">120</definedName>
    <definedName name="________sh3">150</definedName>
    <definedName name="________sh4">180</definedName>
    <definedName name="________SLV10025">'[36]ANAL-PIPE LINE'!#REF!</definedName>
    <definedName name="________SLV20025">'[23]ANAL-PUMP HOUSE'!$I$58</definedName>
    <definedName name="________SLV80010">'[23]ANAL-PUMP HOUSE'!$I$60</definedName>
    <definedName name="________tab1">#REF!</definedName>
    <definedName name="________tab2">#REF!</definedName>
    <definedName name="________TB2">'[31]SPT vs PHI'!$B$2:$C$65</definedName>
    <definedName name="________TIP1">#REF!</definedName>
    <definedName name="________TIP2">#REF!</definedName>
    <definedName name="________TIP3">#REF!</definedName>
    <definedName name="________WO1">#REF!</definedName>
    <definedName name="________xh2256">[32]HDPE!$L$30</definedName>
    <definedName name="________xh2506">[32]HDPE!$M$30</definedName>
    <definedName name="________xh2806">[32]HDPE!$N$30</definedName>
    <definedName name="________xh3156">[32]HDPE!$O$30</definedName>
    <definedName name="________xh634">[32]HDPE!$C$16</definedName>
    <definedName name="________xk7100">[32]DI!$C$37</definedName>
    <definedName name="________xk7150">[32]DI!$D$37</definedName>
    <definedName name="________xk7250">[32]DI!$F$37</definedName>
    <definedName name="________xk7300">[32]DI!$G$37</definedName>
    <definedName name="________xp11010">[32]pvc!$F$61</definedName>
    <definedName name="________xp1104">[32]pvc!$F$31</definedName>
    <definedName name="________xp1106">[32]pvc!$F$46</definedName>
    <definedName name="________xp1254">[32]pvc!$G$31</definedName>
    <definedName name="________xp1256">[32]pvc!$G$46</definedName>
    <definedName name="________xp14010">[32]pvc!$H$61</definedName>
    <definedName name="________xp1404">[32]pvc!$H$31</definedName>
    <definedName name="________xp1406">[32]pvc!$H$46</definedName>
    <definedName name="________xp1604">[32]pvc!$I$31</definedName>
    <definedName name="________xp1606">[32]pvc!$I$46</definedName>
    <definedName name="________xp1804">[32]pvc!$J$31</definedName>
    <definedName name="________xp1806">[32]pvc!$J$46</definedName>
    <definedName name="________xp2006">[32]pvc!$K$46</definedName>
    <definedName name="________xp6310">[32]pvc!$C$61</definedName>
    <definedName name="________xp636">[32]pvc!$C$46</definedName>
    <definedName name="________xp7510">[32]pvc!$D$61</definedName>
    <definedName name="________xp754">[32]pvc!$D$31</definedName>
    <definedName name="________xp756">[32]pvc!$D$46</definedName>
    <definedName name="________xp9010">[32]pvc!$E$61</definedName>
    <definedName name="________xp904">[32]pvc!$E$31</definedName>
    <definedName name="________xp906">[32]pvc!$E$46</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BM10">#REF!</definedName>
    <definedName name="_______ABM40">#REF!</definedName>
    <definedName name="_______ABM6">#REF!</definedName>
    <definedName name="_______abs1">#REF!</definedName>
    <definedName name="_______ACB10">#REF!</definedName>
    <definedName name="_______ACB20">#REF!</definedName>
    <definedName name="_______ACR10">#REF!</definedName>
    <definedName name="_______ACR20">#REF!</definedName>
    <definedName name="_______AGG10">'[29]21-Rate Analysis-1'!$E$22</definedName>
    <definedName name="_______AGG40">#REF!</definedName>
    <definedName name="_______AGG6">#REF!</definedName>
    <definedName name="_______ARV8040">'[8]ANAL-PUMP HOUSE'!$I$55</definedName>
    <definedName name="_______ash1">[15]ANAL!#REF!</definedName>
    <definedName name="_______AWM10">#REF!</definedName>
    <definedName name="_______AWM40">#REF!</definedName>
    <definedName name="_______AWM6">#REF!</definedName>
    <definedName name="_______bbw1">[37]Prjt!$M$334</definedName>
    <definedName name="_______BLK2">[2]BLK2!$A$1:$IV$65536</definedName>
    <definedName name="_______BLK3">[2]BLK3!$A$1:$IV$65536</definedName>
    <definedName name="_______bol1">#REF!</definedName>
    <definedName name="_______BTV300">'[8]ANAL-PUMP HOUSE'!$I$52</definedName>
    <definedName name="_______CAN112">13.42</definedName>
    <definedName name="_______CAN113">12.98</definedName>
    <definedName name="_______CAN117">12.7</definedName>
    <definedName name="_______CAN118">13.27</definedName>
    <definedName name="_______CAN120">11.72</definedName>
    <definedName name="_______CAN210">10.38</definedName>
    <definedName name="_______CAN211">10.58</definedName>
    <definedName name="_______CAN213">10.56</definedName>
    <definedName name="_______CAN215">10.22</definedName>
    <definedName name="_______CAN216">9.61</definedName>
    <definedName name="_______CAN217">10.47</definedName>
    <definedName name="_______CAN219">10.91</definedName>
    <definedName name="_______CAN220">11.09</definedName>
    <definedName name="_______CAN221">11.25</definedName>
    <definedName name="_______CAN222">10.17</definedName>
    <definedName name="_______CAN223">9.89</definedName>
    <definedName name="_______CAN230">10.79</definedName>
    <definedName name="_______can421">40.2</definedName>
    <definedName name="_______can422">41.57</definedName>
    <definedName name="_______can423">43.9</definedName>
    <definedName name="_______can424">41.19</definedName>
    <definedName name="_______can425">42.81</definedName>
    <definedName name="_______can426">40.77</definedName>
    <definedName name="_______can427">40.92</definedName>
    <definedName name="_______can428">39.29</definedName>
    <definedName name="_______can429">45.19</definedName>
    <definedName name="_______can430">40.73</definedName>
    <definedName name="_______can431">42.52</definedName>
    <definedName name="_______can432">42.53</definedName>
    <definedName name="_______can433">43.69</definedName>
    <definedName name="_______can434">40.43</definedName>
    <definedName name="_______can435">43.3</definedName>
    <definedName name="_______CAN458">[16]PROCTOR!#REF!</definedName>
    <definedName name="_______CAN486">[16]PROCTOR!#REF!</definedName>
    <definedName name="_______CAN487">[16]PROCTOR!#REF!</definedName>
    <definedName name="_______CAN488">[16]PROCTOR!#REF!</definedName>
    <definedName name="_______CAN489">[16]PROCTOR!#REF!</definedName>
    <definedName name="_______CAN490">[16]PROCTOR!#REF!</definedName>
    <definedName name="_______CAN491">[16]PROCTOR!#REF!</definedName>
    <definedName name="_______CAN492">[16]PROCTOR!#REF!</definedName>
    <definedName name="_______CAN493">[16]PROCTOR!#REF!</definedName>
    <definedName name="_______CAN494">[16]PROCTOR!#REF!</definedName>
    <definedName name="_______CAN495">[16]PROCTOR!#REF!</definedName>
    <definedName name="_______CAN496">[16]PROCTOR!#REF!</definedName>
    <definedName name="_______CAN497">[16]PROCTOR!#REF!</definedName>
    <definedName name="_______CAN498">[16]PROCTOR!#REF!</definedName>
    <definedName name="_______CAN499">[16]PROCTOR!#REF!</definedName>
    <definedName name="_______CAN500">[16]PROCTOR!#REF!</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CDG100">#REF!</definedName>
    <definedName name="_______CDG250">#REF!</definedName>
    <definedName name="_______CDG50">#REF!</definedName>
    <definedName name="_______CDG500">#REF!</definedName>
    <definedName name="_______CEM53">#REF!</definedName>
    <definedName name="_______col12">[1]Sheet1!$P$29</definedName>
    <definedName name="_______col15">[1]Sheet1!$S$29</definedName>
    <definedName name="_______col18">[1]Sheet1!$V$29</definedName>
    <definedName name="_______col21">[1]Sheet1!$Y$29</definedName>
    <definedName name="_______col24">[1]Sheet1!$AB$29</definedName>
    <definedName name="_______col27">[1]Sheet1!$AE$29</definedName>
    <definedName name="_______col3">[1]Sheet1!$G$29</definedName>
    <definedName name="_______col6">[1]Sheet1!$J$29</definedName>
    <definedName name="_______col9">[1]Sheet1!$M$29</definedName>
    <definedName name="_______CRN3">#REF!</definedName>
    <definedName name="_______CRN35">#REF!</definedName>
    <definedName name="_______CRN80">#REF!</definedName>
    <definedName name="_______dec05" localSheetId="18" hidden="1">{"'Sheet1'!$A$4386:$N$4591"}</definedName>
    <definedName name="_______dec05" localSheetId="20" hidden="1">{"'Sheet1'!$A$4386:$N$4591"}</definedName>
    <definedName name="_______dec05" localSheetId="4" hidden="1">{"'Sheet1'!$A$4386:$N$4591"}</definedName>
    <definedName name="_______dec05" hidden="1">{"'Sheet1'!$A$4386:$N$4591"}</definedName>
    <definedName name="_______dia1">#REF!</definedName>
    <definedName name="_______dim4">#REF!</definedName>
    <definedName name="_______DOZ50">#REF!</definedName>
    <definedName name="_______DOZ80">#REF!</definedName>
    <definedName name="_______ewe1">#REF!</definedName>
    <definedName name="_______EXC20">'[38]21-Rate Analysis '!$E$50</definedName>
    <definedName name="_______ExV200">#REF!</definedName>
    <definedName name="_______GEN100">#REF!</definedName>
    <definedName name="_______GEN250">#REF!</definedName>
    <definedName name="_______GEN325">#REF!</definedName>
    <definedName name="_______GEN380">#REF!</definedName>
    <definedName name="_______GSB1">#REF!</definedName>
    <definedName name="_______GSB2">#REF!</definedName>
    <definedName name="_______GSB3">#REF!</definedName>
    <definedName name="_______HMP1">#REF!</definedName>
    <definedName name="_______HMP2">#REF!</definedName>
    <definedName name="_______HMP3">#REF!</definedName>
    <definedName name="_______HMP4">#REF!</definedName>
    <definedName name="_______HRC1">'[8]Pipe trench'!$V$23</definedName>
    <definedName name="_______HRC2">'[8]Pipe trench'!$V$24</definedName>
    <definedName name="_______HSE1">'[8]Pipe trench'!$V$11</definedName>
    <definedName name="_______IDC2">#N/A</definedName>
    <definedName name="_______jj300">#REF!</definedName>
    <definedName name="_______Ki1">#REF!</definedName>
    <definedName name="_______Ki2">#REF!</definedName>
    <definedName name="_______knr2">#REF!</definedName>
    <definedName name="_______lb1">#REF!</definedName>
    <definedName name="_______lb2">#REF!</definedName>
    <definedName name="_______loc1">#N/A</definedName>
    <definedName name="_______mac2">200</definedName>
    <definedName name="_______MIX10">#REF!</definedName>
    <definedName name="_______MIX15">#REF!</definedName>
    <definedName name="_______MIX15150">'[5]Mix Design'!#REF!</definedName>
    <definedName name="_______MIX1540">'[5]Mix Design'!$P$11</definedName>
    <definedName name="_______MIX1580">'[5]Mix Design'!#REF!</definedName>
    <definedName name="_______MIX2">'[6]Mix Design'!$P$12</definedName>
    <definedName name="_______MIX20">#REF!</definedName>
    <definedName name="_______MIX2020">'[5]Mix Design'!$P$12</definedName>
    <definedName name="_______MIX2040">'[5]Mix Design'!$P$13</definedName>
    <definedName name="_______MIX25">#REF!</definedName>
    <definedName name="_______MIX2540">'[5]Mix Design'!$P$15</definedName>
    <definedName name="_______Mix255">'[7]Mix Design'!$P$13</definedName>
    <definedName name="_______MIX30">#REF!</definedName>
    <definedName name="_______MIX35">#REF!</definedName>
    <definedName name="_______MIX40">#REF!</definedName>
    <definedName name="_______MIX45">'[5]Mix Design'!#REF!</definedName>
    <definedName name="_______mm1">#REF!</definedName>
    <definedName name="_______mm2">#REF!</definedName>
    <definedName name="_______mm3">#REF!</definedName>
    <definedName name="_______MN1">#REF!</definedName>
    <definedName name="_______MUR5">#REF!</definedName>
    <definedName name="_______MUR8">#REF!</definedName>
    <definedName name="_______np3">'[26]Material '!$G$50</definedName>
    <definedName name="_______OPC43">#REF!</definedName>
    <definedName name="_______ORC1">'[8]Pipe trench'!$V$17</definedName>
    <definedName name="_______ORC2">'[8]Pipe trench'!$V$18</definedName>
    <definedName name="_______OSE1">'[8]Pipe trench'!$V$8</definedName>
    <definedName name="_______PPC53">'[38]21-Rate Analysis '!$E$19</definedName>
    <definedName name="_______Re1">#REF!</definedName>
    <definedName name="_______rim4">#REF!</definedName>
    <definedName name="_______rm4">#REF!</definedName>
    <definedName name="_______Rs1">#REF!</definedName>
    <definedName name="_______SCN6">#REF!</definedName>
    <definedName name="_______sdb2">#REF!</definedName>
    <definedName name="_______sh1">90</definedName>
    <definedName name="_______sh2">120</definedName>
    <definedName name="_______sh3">150</definedName>
    <definedName name="_______sh4">180</definedName>
    <definedName name="_______SLV10025">'[36]ANAL-PIPE LINE'!#REF!</definedName>
    <definedName name="_______SLV20025">'[8]ANAL-PUMP HOUSE'!$I$58</definedName>
    <definedName name="_______SLV80010">'[8]ANAL-PUMP HOUSE'!$I$60</definedName>
    <definedName name="_______tab1">#REF!</definedName>
    <definedName name="_______tab2">#REF!</definedName>
    <definedName name="_______TB2">'[31]SPT vs PHI'!$B$2:$C$65</definedName>
    <definedName name="_______TIP1">#REF!</definedName>
    <definedName name="_______TIP2">#REF!</definedName>
    <definedName name="_______TIP3">#REF!</definedName>
    <definedName name="_______xh2256">[30]HDPE!$L$30</definedName>
    <definedName name="_______xh2506">[30]HDPE!$M$30</definedName>
    <definedName name="_______xh2806">[30]HDPE!$N$30</definedName>
    <definedName name="_______xh3156">[30]HDPE!$O$30</definedName>
    <definedName name="_______xh634">[30]HDPE!$C$16</definedName>
    <definedName name="_______xk7100">[30]DI!$C$37</definedName>
    <definedName name="_______xk7150">[30]DI!$D$37</definedName>
    <definedName name="_______xk7250">[30]DI!$F$37</definedName>
    <definedName name="_______xk7300">[30]DI!$G$37</definedName>
    <definedName name="_______xp11010">[30]pvc!$F$61</definedName>
    <definedName name="_______xp1104">[30]pvc!$F$31</definedName>
    <definedName name="_______xp1106">[30]pvc!$F$46</definedName>
    <definedName name="_______xp1254">[30]pvc!$G$31</definedName>
    <definedName name="_______xp1256">[30]pvc!$G$46</definedName>
    <definedName name="_______xp14010">[30]pvc!$H$61</definedName>
    <definedName name="_______xp1404">[30]pvc!$H$31</definedName>
    <definedName name="_______xp1406">[30]pvc!$H$46</definedName>
    <definedName name="_______xp1604">[30]pvc!$I$31</definedName>
    <definedName name="_______xp1606">[30]pvc!$I$46</definedName>
    <definedName name="_______xp1804">[30]pvc!$J$31</definedName>
    <definedName name="_______xp1806">[30]pvc!$J$46</definedName>
    <definedName name="_______xp2006">[30]pvc!$K$46</definedName>
    <definedName name="_______xp6310">[30]pvc!$C$61</definedName>
    <definedName name="_______xp636">[30]pvc!$C$46</definedName>
    <definedName name="_______xp7510">[30]pvc!$D$61</definedName>
    <definedName name="_______xp754">[30]pvc!$D$31</definedName>
    <definedName name="_______xp756">[30]pvc!$D$46</definedName>
    <definedName name="_______xp9010">[30]pvc!$E$61</definedName>
    <definedName name="_______xp904">[30]pvc!$E$31</definedName>
    <definedName name="_______xp906">[30]pvc!$E$46</definedName>
    <definedName name="_______zr9">[37]Prjt!$AB$196</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BM10">#REF!</definedName>
    <definedName name="______ABM40">#REF!</definedName>
    <definedName name="______ABM6">#REF!</definedName>
    <definedName name="______abs1">#REF!</definedName>
    <definedName name="______ACB10">#REF!</definedName>
    <definedName name="______ACB20">#REF!</definedName>
    <definedName name="______ACR10">#REF!</definedName>
    <definedName name="______ACR20">#REF!</definedName>
    <definedName name="______AGG10">'[29]21-Rate Analysis-1'!$E$22</definedName>
    <definedName name="______AGG40">#REF!</definedName>
    <definedName name="______AGG6">#REF!</definedName>
    <definedName name="______ARV8040">'[8]ANAL-PUMP HOUSE'!$I$55</definedName>
    <definedName name="______ash1">[15]ANAL!#REF!</definedName>
    <definedName name="______AWM10">#REF!</definedName>
    <definedName name="______AWM40">#REF!</definedName>
    <definedName name="______AWM6">#REF!</definedName>
    <definedName name="______bbw1">[37]Prjt!$M$334</definedName>
    <definedName name="______BLK2">[2]BLK2!$A$1:$IV$65536</definedName>
    <definedName name="______BLK3">[2]BLK3!$A$1:$IV$65536</definedName>
    <definedName name="______bol1">#REF!</definedName>
    <definedName name="______BTV300">'[8]ANAL-PUMP HOUSE'!$I$52</definedName>
    <definedName name="______BVD1">#REF!</definedName>
    <definedName name="______BVD2">#REF!</definedName>
    <definedName name="______CAN112">13.42</definedName>
    <definedName name="______CAN113">12.98</definedName>
    <definedName name="______CAN117">12.7</definedName>
    <definedName name="______CAN118">13.27</definedName>
    <definedName name="______CAN120">11.72</definedName>
    <definedName name="______CAN210">10.38</definedName>
    <definedName name="______CAN211">10.58</definedName>
    <definedName name="______CAN213">10.56</definedName>
    <definedName name="______CAN215">10.22</definedName>
    <definedName name="______CAN216">9.61</definedName>
    <definedName name="______CAN217">10.47</definedName>
    <definedName name="______CAN219">10.91</definedName>
    <definedName name="______CAN220">11.09</definedName>
    <definedName name="______CAN221">11.25</definedName>
    <definedName name="______CAN222">10.17</definedName>
    <definedName name="______CAN223">9.89</definedName>
    <definedName name="______CAN230">10.79</definedName>
    <definedName name="______can421">40.2</definedName>
    <definedName name="______can422">41.57</definedName>
    <definedName name="______can423">43.9</definedName>
    <definedName name="______can424">41.19</definedName>
    <definedName name="______can425">42.81</definedName>
    <definedName name="______can426">40.77</definedName>
    <definedName name="______can427">40.92</definedName>
    <definedName name="______can428">39.29</definedName>
    <definedName name="______can429">45.19</definedName>
    <definedName name="______can430">40.73</definedName>
    <definedName name="______can431">42.52</definedName>
    <definedName name="______can432">42.53</definedName>
    <definedName name="______can433">43.69</definedName>
    <definedName name="______can434">40.43</definedName>
    <definedName name="______can435">43.3</definedName>
    <definedName name="______CAN458">[16]PROCTOR!#REF!</definedName>
    <definedName name="______CAN486">[16]PROCTOR!#REF!</definedName>
    <definedName name="______CAN487">[16]PROCTOR!#REF!</definedName>
    <definedName name="______CAN488">[16]PROCTOR!#REF!</definedName>
    <definedName name="______CAN489">[16]PROCTOR!#REF!</definedName>
    <definedName name="______CAN490">[16]PROCTOR!#REF!</definedName>
    <definedName name="______CAN491">[16]PROCTOR!#REF!</definedName>
    <definedName name="______CAN492">[16]PROCTOR!#REF!</definedName>
    <definedName name="______CAN493">[16]PROCTOR!#REF!</definedName>
    <definedName name="______CAN494">[16]PROCTOR!#REF!</definedName>
    <definedName name="______CAN495">[16]PROCTOR!#REF!</definedName>
    <definedName name="______CAN496">[16]PROCTOR!#REF!</definedName>
    <definedName name="______CAN497">[16]PROCTOR!#REF!</definedName>
    <definedName name="______CAN498">[16]PROCTOR!#REF!</definedName>
    <definedName name="______CAN499">[16]PROCTOR!#REF!</definedName>
    <definedName name="______CAN500">[16]PROCTOR!#REF!</definedName>
    <definedName name="______cat12" hidden="1">{#N/A,#N/A,TRUE,"Front";#N/A,#N/A,TRUE,"Simple Letter";#N/A,#N/A,TRUE,"Inside";#N/A,#N/A,TRUE,"Contents";#N/A,#N/A,TRUE,"Basis";#N/A,#N/A,TRUE,"Inclusions";#N/A,#N/A,TRUE,"Exclusions";#N/A,#N/A,TRUE,"Areas";#N/A,#N/A,TRUE,"Summary";#N/A,#N/A,TRUE,"Detail"}</definedName>
    <definedName name="______cat123">#N/A</definedName>
    <definedName name="______cbr22">#REF!</definedName>
    <definedName name="______CDG100">#REF!</definedName>
    <definedName name="______CDG250">#REF!</definedName>
    <definedName name="______CDG50">#REF!</definedName>
    <definedName name="______CDG500">#REF!</definedName>
    <definedName name="______CEM53">#REF!</definedName>
    <definedName name="______col12">[1]Sheet1!$P$29</definedName>
    <definedName name="______col15">[1]Sheet1!$S$29</definedName>
    <definedName name="______col18">[1]Sheet1!$V$29</definedName>
    <definedName name="______col21">[1]Sheet1!$Y$29</definedName>
    <definedName name="______col24">[1]Sheet1!$AB$29</definedName>
    <definedName name="______col27">[1]Sheet1!$AE$29</definedName>
    <definedName name="______col3">[1]Sheet1!$G$29</definedName>
    <definedName name="______col6">[1]Sheet1!$J$29</definedName>
    <definedName name="______col9">[1]Sheet1!$M$29</definedName>
    <definedName name="______CRN3">#REF!</definedName>
    <definedName name="______CRN35">#REF!</definedName>
    <definedName name="______CRN80">#REF!</definedName>
    <definedName name="______dec05" localSheetId="18" hidden="1">{"'Sheet1'!$A$4386:$N$4591"}</definedName>
    <definedName name="______dec05" localSheetId="20" hidden="1">{"'Sheet1'!$A$4386:$N$4591"}</definedName>
    <definedName name="______dec05" localSheetId="4" hidden="1">{"'Sheet1'!$A$4386:$N$4591"}</definedName>
    <definedName name="______dec05" hidden="1">{"'Sheet1'!$A$4386:$N$4591"}</definedName>
    <definedName name="______dia1">#REF!</definedName>
    <definedName name="______dim4">#REF!</definedName>
    <definedName name="______DOZ50">#REF!</definedName>
    <definedName name="______DOZ80">#REF!</definedName>
    <definedName name="______ewe1">#REF!</definedName>
    <definedName name="______EXC10">'[29]21-Rate Analysis-1'!$E$53</definedName>
    <definedName name="______EXC20">'[39]21-Rate Analysis '!$E$50</definedName>
    <definedName name="______EXC7">'[29]21-Rate Analysis-1'!$E$54</definedName>
    <definedName name="______ExV200">#REF!</definedName>
    <definedName name="______GEN100">#REF!</definedName>
    <definedName name="______GEN250">#REF!</definedName>
    <definedName name="______GEN325">#REF!</definedName>
    <definedName name="______GEN380">#REF!</definedName>
    <definedName name="______GSB1">#REF!</definedName>
    <definedName name="______GSB2">#REF!</definedName>
    <definedName name="______GSB3">#REF!</definedName>
    <definedName name="______HED1">#REF!</definedName>
    <definedName name="______HED2">#REF!</definedName>
    <definedName name="______HMP1">#REF!</definedName>
    <definedName name="______HMP2">#REF!</definedName>
    <definedName name="______HMP3">#REF!</definedName>
    <definedName name="______HMP4">#REF!</definedName>
    <definedName name="______HRC1">'[8]Pipe trench'!$V$23</definedName>
    <definedName name="______HRC2">'[8]Pipe trench'!$V$24</definedName>
    <definedName name="______HSE1">'[8]Pipe trench'!$V$11</definedName>
    <definedName name="______IDC2">#N/A</definedName>
    <definedName name="______jj300">#REF!</definedName>
    <definedName name="______Ki1">#REF!</definedName>
    <definedName name="______Ki2">#REF!</definedName>
    <definedName name="______knr2">#REF!</definedName>
    <definedName name="______lb1">#REF!</definedName>
    <definedName name="______lb2">#REF!</definedName>
    <definedName name="______loc1">#N/A</definedName>
    <definedName name="______mac2">200</definedName>
    <definedName name="______MIX10">#REF!</definedName>
    <definedName name="______MIX15">#REF!</definedName>
    <definedName name="______MIX15150">'[5]Mix Design'!#REF!</definedName>
    <definedName name="______MIX1540">'[5]Mix Design'!$P$11</definedName>
    <definedName name="______MIX1580">'[5]Mix Design'!#REF!</definedName>
    <definedName name="______MIX2">'[6]Mix Design'!$P$12</definedName>
    <definedName name="______MIX20">#REF!</definedName>
    <definedName name="______MIX2020">'[5]Mix Design'!$P$12</definedName>
    <definedName name="______MIX2040">'[5]Mix Design'!$P$13</definedName>
    <definedName name="______MIX25">#REF!</definedName>
    <definedName name="______MIX2540">'[5]Mix Design'!$P$15</definedName>
    <definedName name="______Mix255">'[7]Mix Design'!$P$13</definedName>
    <definedName name="______MIX30">#REF!</definedName>
    <definedName name="______MIX35">#REF!</definedName>
    <definedName name="______MIX40">#REF!</definedName>
    <definedName name="______MIX45">'[5]Mix Design'!#REF!</definedName>
    <definedName name="______mm1">#REF!</definedName>
    <definedName name="______mm2">#REF!</definedName>
    <definedName name="______mm3">#REF!</definedName>
    <definedName name="______MN1">#REF!</definedName>
    <definedName name="______MUR5">#REF!</definedName>
    <definedName name="______MUR8">#REF!</definedName>
    <definedName name="______np3">'[26]Material '!$G$50</definedName>
    <definedName name="______OPC43">#REF!</definedName>
    <definedName name="______ORC1">'[8]Pipe trench'!$V$17</definedName>
    <definedName name="______ORC2">'[8]Pipe trench'!$V$18</definedName>
    <definedName name="______OSE1">'[8]Pipe trench'!$V$8</definedName>
    <definedName name="______PPC53">'[39]21-Rate Analysis '!$E$19</definedName>
    <definedName name="______Re1">#REF!</definedName>
    <definedName name="______rim4">#REF!</definedName>
    <definedName name="______rm4">#REF!</definedName>
    <definedName name="______Rs1">#REF!</definedName>
    <definedName name="______SCN6">#REF!</definedName>
    <definedName name="______sdb2">#REF!</definedName>
    <definedName name="______sh1">90</definedName>
    <definedName name="______sh2">120</definedName>
    <definedName name="______sh3">150</definedName>
    <definedName name="______sh4">180</definedName>
    <definedName name="______SLV10025">'[40]ANAL-PIPE LINE'!#REF!</definedName>
    <definedName name="______SLV20025">'[8]ANAL-PUMP HOUSE'!$I$58</definedName>
    <definedName name="______SLV80010">'[8]ANAL-PUMP HOUSE'!$I$60</definedName>
    <definedName name="______tab1">#REF!</definedName>
    <definedName name="______tab2">#REF!</definedName>
    <definedName name="______TB2">'[31]SPT vs PHI'!$B$2:$C$65</definedName>
    <definedName name="______TIP1">#REF!</definedName>
    <definedName name="______TIP2">#REF!</definedName>
    <definedName name="______TIP3">#REF!</definedName>
    <definedName name="______WO1">#REF!</definedName>
    <definedName name="______xh2256">[30]HDPE!$L$30</definedName>
    <definedName name="______xh2506">[30]HDPE!$M$30</definedName>
    <definedName name="______xh2806">[30]HDPE!$N$30</definedName>
    <definedName name="______xh3156">[30]HDPE!$O$30</definedName>
    <definedName name="______xh634">[30]HDPE!$C$16</definedName>
    <definedName name="______xk7100">[30]DI!$C$37</definedName>
    <definedName name="______xk7150">[30]DI!$D$37</definedName>
    <definedName name="______xk7250">[30]DI!$F$37</definedName>
    <definedName name="______xk7300">[30]DI!$G$37</definedName>
    <definedName name="______xp11010">[30]pvc!$F$61</definedName>
    <definedName name="______xp1104">[30]pvc!$F$31</definedName>
    <definedName name="______xp1106">[30]pvc!$F$46</definedName>
    <definedName name="______xp1254">[30]pvc!$G$31</definedName>
    <definedName name="______xp1256">[30]pvc!$G$46</definedName>
    <definedName name="______xp14010">[30]pvc!$H$61</definedName>
    <definedName name="______xp1404">[30]pvc!$H$31</definedName>
    <definedName name="______xp1406">[30]pvc!$H$46</definedName>
    <definedName name="______xp1604">[30]pvc!$I$31</definedName>
    <definedName name="______xp1606">[30]pvc!$I$46</definedName>
    <definedName name="______xp1804">[30]pvc!$J$31</definedName>
    <definedName name="______xp1806">[30]pvc!$J$46</definedName>
    <definedName name="______xp2006">[30]pvc!$K$46</definedName>
    <definedName name="______xp6310">[30]pvc!$C$61</definedName>
    <definedName name="______xp636">[30]pvc!$C$46</definedName>
    <definedName name="______xp7510">[30]pvc!$D$61</definedName>
    <definedName name="______xp754">[30]pvc!$D$31</definedName>
    <definedName name="______xp756">[30]pvc!$D$46</definedName>
    <definedName name="______xp9010">[30]pvc!$E$61</definedName>
    <definedName name="______xp904">[30]pvc!$E$31</definedName>
    <definedName name="______xp906">[30]pvc!$E$46</definedName>
    <definedName name="______zr9">[37]Prjt!$AB$196</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BM10">#REF!</definedName>
    <definedName name="_____ABM40">#REF!</definedName>
    <definedName name="_____ABM6">#REF!</definedName>
    <definedName name="_____abs1">#REF!</definedName>
    <definedName name="_____ACB10">#REF!</definedName>
    <definedName name="_____ACB20">#REF!</definedName>
    <definedName name="_____ACR10">#REF!</definedName>
    <definedName name="_____ACR20">#REF!</definedName>
    <definedName name="_____AGG10">#REF!</definedName>
    <definedName name="_____AGG40">#REF!</definedName>
    <definedName name="_____AGG6">#REF!</definedName>
    <definedName name="_____ARV8040">'[8]ANAL-PUMP HOUSE'!$I$55</definedName>
    <definedName name="_____ash1">[15]ANAL!#REF!</definedName>
    <definedName name="_____AWM10">#REF!</definedName>
    <definedName name="_____AWM40">#REF!</definedName>
    <definedName name="_____AWM6">#REF!</definedName>
    <definedName name="_____bbw1">[41]Prjt!$M$334</definedName>
    <definedName name="_____BLK2">[2]BLK2!$A$1:$IV$65536</definedName>
    <definedName name="_____BLK3">[2]BLK3!$A$1:$IV$65536</definedName>
    <definedName name="_____bol1">#REF!</definedName>
    <definedName name="_____bol1_2">#REF!</definedName>
    <definedName name="_____bol1_6">#REF!</definedName>
    <definedName name="_____bol1_7">#REF!</definedName>
    <definedName name="_____BTV300">'[8]ANAL-PUMP HOUSE'!$I$52</definedName>
    <definedName name="_____BVD1">#REF!</definedName>
    <definedName name="_____BVD2">#REF!</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[16]PROCTOR!#REF!</definedName>
    <definedName name="_____CAN486">[16]PROCTOR!#REF!</definedName>
    <definedName name="_____CAN487">[16]PROCTOR!#REF!</definedName>
    <definedName name="_____CAN488">[16]PROCTOR!#REF!</definedName>
    <definedName name="_____CAN489">[16]PROCTOR!#REF!</definedName>
    <definedName name="_____CAN490">[16]PROCTOR!#REF!</definedName>
    <definedName name="_____CAN491">[16]PROCTOR!#REF!</definedName>
    <definedName name="_____CAN492">[16]PROCTOR!#REF!</definedName>
    <definedName name="_____CAN493">[16]PROCTOR!#REF!</definedName>
    <definedName name="_____CAN494">[16]PROCTOR!#REF!</definedName>
    <definedName name="_____CAN495">[16]PROCTOR!#REF!</definedName>
    <definedName name="_____CAN496">[16]PROCTOR!#REF!</definedName>
    <definedName name="_____CAN497">[16]PROCTOR!#REF!</definedName>
    <definedName name="_____CAN498">[16]PROCTOR!#REF!</definedName>
    <definedName name="_____CAN499">[16]PROCTOR!#REF!</definedName>
    <definedName name="_____CAN500">[16]PROCTOR!#REF!</definedName>
    <definedName name="_____cat12" hidden="1">{#N/A,#N/A,TRUE,"Front";#N/A,#N/A,TRUE,"Simple Letter";#N/A,#N/A,TRUE,"Inside";#N/A,#N/A,TRUE,"Contents";#N/A,#N/A,TRUE,"Basis";#N/A,#N/A,TRUE,"Inclusions";#N/A,#N/A,TRUE,"Exclusions";#N/A,#N/A,TRUE,"Areas";#N/A,#N/A,TRUE,"Summary";#N/A,#N/A,TRUE,"Detail"}</definedName>
    <definedName name="_____cat123">#N/A</definedName>
    <definedName name="_____CDG100">#REF!</definedName>
    <definedName name="_____CDG250">#REF!</definedName>
    <definedName name="_____CDG50">#REF!</definedName>
    <definedName name="_____CDG500">#REF!</definedName>
    <definedName name="_____CEM53">#REF!</definedName>
    <definedName name="_____col12">[1]Sheet1!$P$29</definedName>
    <definedName name="_____col15">[1]Sheet1!$S$29</definedName>
    <definedName name="_____col18">[1]Sheet1!$V$29</definedName>
    <definedName name="_____col21">[1]Sheet1!$Y$29</definedName>
    <definedName name="_____col24">[1]Sheet1!$AB$29</definedName>
    <definedName name="_____col27">[1]Sheet1!$AE$29</definedName>
    <definedName name="_____col3">[1]Sheet1!$G$29</definedName>
    <definedName name="_____col6">[1]Sheet1!$J$29</definedName>
    <definedName name="_____col9">[1]Sheet1!$M$29</definedName>
    <definedName name="_____CRN3">#REF!</definedName>
    <definedName name="_____CRN35">#REF!</definedName>
    <definedName name="_____CRN80">#REF!</definedName>
    <definedName name="_____dec05" localSheetId="18" hidden="1">{"'Sheet1'!$A$4386:$N$4591"}</definedName>
    <definedName name="_____dec05" localSheetId="20" hidden="1">{"'Sheet1'!$A$4386:$N$4591"}</definedName>
    <definedName name="_____dec05" localSheetId="4" hidden="1">{"'Sheet1'!$A$4386:$N$4591"}</definedName>
    <definedName name="_____dec05" hidden="1">{"'Sheet1'!$A$4386:$N$4591"}</definedName>
    <definedName name="_____dia1">#REF!</definedName>
    <definedName name="_____dim4">#REF!</definedName>
    <definedName name="_____DOZ50">#REF!</definedName>
    <definedName name="_____DOZ80">#REF!</definedName>
    <definedName name="_____ewe1">#REF!</definedName>
    <definedName name="_____EXC10">'[29]21-Rate Analysis-1'!$E$53</definedName>
    <definedName name="_____EXC20">'[39]21-Rate Analysis '!$E$50</definedName>
    <definedName name="_____EXC7">'[29]21-Rate Analysis-1'!$E$54</definedName>
    <definedName name="_____ExV200">#REF!</definedName>
    <definedName name="_____GEN100">#REF!</definedName>
    <definedName name="_____GEN250">#REF!</definedName>
    <definedName name="_____GEN325">#REF!</definedName>
    <definedName name="_____GEN380">#REF!</definedName>
    <definedName name="_____GSB1">#REF!</definedName>
    <definedName name="_____GSB2">#REF!</definedName>
    <definedName name="_____GSB3">#REF!</definedName>
    <definedName name="_____HED1">#REF!</definedName>
    <definedName name="_____HED2">#REF!</definedName>
    <definedName name="_____HMP1">#REF!</definedName>
    <definedName name="_____HMP2">#REF!</definedName>
    <definedName name="_____HMP3">#REF!</definedName>
    <definedName name="_____HMP4">#REF!</definedName>
    <definedName name="_____HRC1">'[8]Pipe trench'!$V$23</definedName>
    <definedName name="_____HRC2">'[8]Pipe trench'!$V$24</definedName>
    <definedName name="_____HSE1">'[8]Pipe trench'!$V$11</definedName>
    <definedName name="_____IDC2">#N/A</definedName>
    <definedName name="_____jj300">#REF!</definedName>
    <definedName name="_____Ki1">#REF!</definedName>
    <definedName name="_____Ki2">#REF!</definedName>
    <definedName name="_____knr2">#REF!</definedName>
    <definedName name="_____lb1">#REF!</definedName>
    <definedName name="_____lb2">#REF!</definedName>
    <definedName name="_____loc1">#N/A</definedName>
    <definedName name="_____mac2">200</definedName>
    <definedName name="_____MIX10">#REF!</definedName>
    <definedName name="_____MIX15">#REF!</definedName>
    <definedName name="_____MIX15150">'[5]Mix Design'!#REF!</definedName>
    <definedName name="_____MIX1540">'[5]Mix Design'!$P$11</definedName>
    <definedName name="_____MIX1580">'[5]Mix Design'!#REF!</definedName>
    <definedName name="_____MIX2">'[6]Mix Design'!$P$12</definedName>
    <definedName name="_____MIX20">#REF!</definedName>
    <definedName name="_____MIX2020">'[5]Mix Design'!$P$12</definedName>
    <definedName name="_____MIX2040">'[5]Mix Design'!$P$13</definedName>
    <definedName name="_____MIX25">#REF!</definedName>
    <definedName name="_____MIX2540">'[5]Mix Design'!$P$15</definedName>
    <definedName name="_____Mix255">'[7]Mix Design'!$P$13</definedName>
    <definedName name="_____MIX30">#REF!</definedName>
    <definedName name="_____MIX35">#REF!</definedName>
    <definedName name="_____MIX40">#REF!</definedName>
    <definedName name="_____MIX45">'[5]Mix Design'!#REF!</definedName>
    <definedName name="_____mm1">#REF!</definedName>
    <definedName name="_____mm2">#REF!</definedName>
    <definedName name="_____mm3">#REF!</definedName>
    <definedName name="_____MN1">#REF!</definedName>
    <definedName name="_____MUR5">#REF!</definedName>
    <definedName name="_____MUR8">#REF!</definedName>
    <definedName name="_____np3">'[26]Material '!$G$50</definedName>
    <definedName name="_____OPC43">#REF!</definedName>
    <definedName name="_____ORC1">'[8]Pipe trench'!$V$17</definedName>
    <definedName name="_____ORC2">'[8]Pipe trench'!$V$18</definedName>
    <definedName name="_____OSE1">'[8]Pipe trench'!$V$8</definedName>
    <definedName name="_____PPC53">'[39]21-Rate Analysis '!$E$19</definedName>
    <definedName name="_____Re1">#REF!</definedName>
    <definedName name="_____rim4">#REF!</definedName>
    <definedName name="_____rm4">#REF!</definedName>
    <definedName name="_____Rs1">#REF!</definedName>
    <definedName name="_____SCN6">#REF!</definedName>
    <definedName name="_____sdb2">#REF!</definedName>
    <definedName name="_____sh1">90</definedName>
    <definedName name="_____sh2">120</definedName>
    <definedName name="_____sh3">150</definedName>
    <definedName name="_____sh4">180</definedName>
    <definedName name="_____SLV10025">'[22]ANAL-PIPE LINE'!#REF!</definedName>
    <definedName name="_____SLV20025">'[8]ANAL-PUMP HOUSE'!$I$58</definedName>
    <definedName name="_____SLV80010">'[8]ANAL-PUMP HOUSE'!$I$60</definedName>
    <definedName name="_____tab1">#REF!</definedName>
    <definedName name="_____tab2">#REF!</definedName>
    <definedName name="_____TB2">'[31]SPT vs PHI'!$B$2:$C$65</definedName>
    <definedName name="_____TIP1">#REF!</definedName>
    <definedName name="_____TIP2">#REF!</definedName>
    <definedName name="_____TIP3">#REF!</definedName>
    <definedName name="_____WO1">#REF!</definedName>
    <definedName name="_____xh2256">[32]HDPE!$L$30</definedName>
    <definedName name="_____xh2506">[32]HDPE!$M$30</definedName>
    <definedName name="_____xh2806">[32]HDPE!$N$30</definedName>
    <definedName name="_____xh3156">[32]HDPE!$O$30</definedName>
    <definedName name="_____xh634">[32]HDPE!$C$16</definedName>
    <definedName name="_____xk7100">[32]DI!$C$37</definedName>
    <definedName name="_____xk7150">[32]DI!$D$37</definedName>
    <definedName name="_____xk7250">[32]DI!$F$37</definedName>
    <definedName name="_____xk7300">[32]DI!$G$37</definedName>
    <definedName name="_____xp11010">[32]pvc!$F$61</definedName>
    <definedName name="_____xp1104">[32]pvc!$F$31</definedName>
    <definedName name="_____xp1106">[32]pvc!$F$46</definedName>
    <definedName name="_____xp1254">[32]pvc!$G$31</definedName>
    <definedName name="_____xp1256">[32]pvc!$G$46</definedName>
    <definedName name="_____xp14010">[32]pvc!$H$61</definedName>
    <definedName name="_____xp1404">[32]pvc!$H$31</definedName>
    <definedName name="_____xp1406">[32]pvc!$H$46</definedName>
    <definedName name="_____xp1604">[32]pvc!$I$31</definedName>
    <definedName name="_____xp1606">[32]pvc!$I$46</definedName>
    <definedName name="_____xp1804">[32]pvc!$J$31</definedName>
    <definedName name="_____xp1806">[32]pvc!$J$46</definedName>
    <definedName name="_____xp2006">[32]pvc!$K$46</definedName>
    <definedName name="_____xp6310">[32]pvc!$C$61</definedName>
    <definedName name="_____xp636">[32]pvc!$C$46</definedName>
    <definedName name="_____xp7510">[32]pvc!$D$61</definedName>
    <definedName name="_____xp754">[32]pvc!$D$31</definedName>
    <definedName name="_____xp756">[32]pvc!$D$46</definedName>
    <definedName name="_____xp9010">[32]pvc!$E$61</definedName>
    <definedName name="_____xp904">[32]pvc!$E$31</definedName>
    <definedName name="_____xp906">[32]pvc!$E$46</definedName>
    <definedName name="_____zr9">[41]Prjt!$AB$196</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BM10">#REF!</definedName>
    <definedName name="____ABM40">#REF!</definedName>
    <definedName name="____ABM6">#REF!</definedName>
    <definedName name="____ACB10">#REF!</definedName>
    <definedName name="____ACB20">#REF!</definedName>
    <definedName name="____ACR10">#REF!</definedName>
    <definedName name="____ACR20">#REF!</definedName>
    <definedName name="____AGG10">#REF!</definedName>
    <definedName name="____AGG40">#REF!</definedName>
    <definedName name="____AGG6">#REF!</definedName>
    <definedName name="____ARV8040">'[8]ANAL-PUMP HOUSE'!$I$55</definedName>
    <definedName name="____ash1">[15]ANAL!#REF!</definedName>
    <definedName name="____AWM10">#REF!</definedName>
    <definedName name="____AWM40">#REF!</definedName>
    <definedName name="____AWM6">#REF!</definedName>
    <definedName name="____bbw1">[42]Prjt!$M$334</definedName>
    <definedName name="____BLK2">[2]BLK2!$A$1:$IV$65536</definedName>
    <definedName name="____BLK3">[2]BLK3!$A$1:$IV$65536</definedName>
    <definedName name="____bol1">#REF!</definedName>
    <definedName name="____bol1_2">#REF!</definedName>
    <definedName name="____bol1_6">#REF!</definedName>
    <definedName name="____bol1_7">#REF!</definedName>
    <definedName name="____BTV300">'[8]ANAL-PUMP HOUSE'!$I$52</definedName>
    <definedName name="____BVD1">#REF!</definedName>
    <definedName name="____BVD2">#REF!</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[16]PROCTOR!#REF!</definedName>
    <definedName name="____CAN486">[16]PROCTOR!#REF!</definedName>
    <definedName name="____CAN487">[16]PROCTOR!#REF!</definedName>
    <definedName name="____CAN488">[16]PROCTOR!#REF!</definedName>
    <definedName name="____CAN489">[16]PROCTOR!#REF!</definedName>
    <definedName name="____CAN490">[16]PROCTOR!#REF!</definedName>
    <definedName name="____CAN491">[16]PROCTOR!#REF!</definedName>
    <definedName name="____CAN492">[16]PROCTOR!#REF!</definedName>
    <definedName name="____CAN493">[16]PROCTOR!#REF!</definedName>
    <definedName name="____CAN494">[16]PROCTOR!#REF!</definedName>
    <definedName name="____CAN495">[16]PROCTOR!#REF!</definedName>
    <definedName name="____CAN496">[16]PROCTOR!#REF!</definedName>
    <definedName name="____CAN497">[16]PROCTOR!#REF!</definedName>
    <definedName name="____CAN498">[16]PROCTOR!#REF!</definedName>
    <definedName name="____CAN499">[16]PROCTOR!#REF!</definedName>
    <definedName name="____CAN500">[16]PROCTOR!#REF!</definedName>
    <definedName name="____cat12" hidden="1">{#N/A,#N/A,TRUE,"Front";#N/A,#N/A,TRUE,"Simple Letter";#N/A,#N/A,TRUE,"Inside";#N/A,#N/A,TRUE,"Contents";#N/A,#N/A,TRUE,"Basis";#N/A,#N/A,TRUE,"Inclusions";#N/A,#N/A,TRUE,"Exclusions";#N/A,#N/A,TRUE,"Areas";#N/A,#N/A,TRUE,"Summary";#N/A,#N/A,TRUE,"Detail"}</definedName>
    <definedName name="____cat123">#N/A</definedName>
    <definedName name="____cbr22">#REF!</definedName>
    <definedName name="____CDG100">#REF!</definedName>
    <definedName name="____CDG250">#REF!</definedName>
    <definedName name="____CDG50">#REF!</definedName>
    <definedName name="____CDG500">#REF!</definedName>
    <definedName name="____CEM53">#REF!</definedName>
    <definedName name="____col12">[1]Sheet1!$P$29</definedName>
    <definedName name="____col15">[1]Sheet1!$S$29</definedName>
    <definedName name="____col18">[1]Sheet1!$V$29</definedName>
    <definedName name="____col21">[1]Sheet1!$Y$29</definedName>
    <definedName name="____col24">[1]Sheet1!$AB$29</definedName>
    <definedName name="____col27">[1]Sheet1!$AE$29</definedName>
    <definedName name="____col3">[1]Sheet1!$G$29</definedName>
    <definedName name="____col6">[1]Sheet1!$J$29</definedName>
    <definedName name="____col9">[1]Sheet1!$M$29</definedName>
    <definedName name="____CRN3">#REF!</definedName>
    <definedName name="____CRN35">#REF!</definedName>
    <definedName name="____CRN80">#REF!</definedName>
    <definedName name="____dec05" localSheetId="18" hidden="1">{"'Sheet1'!$A$4386:$N$4591"}</definedName>
    <definedName name="____dec05" localSheetId="20" hidden="1">{"'Sheet1'!$A$4386:$N$4591"}</definedName>
    <definedName name="____dec05" localSheetId="4" hidden="1">{"'Sheet1'!$A$4386:$N$4591"}</definedName>
    <definedName name="____dec05" hidden="1">{"'Sheet1'!$A$4386:$N$4591"}</definedName>
    <definedName name="____dia1">[43]CPIPE!$B$16:$B$31</definedName>
    <definedName name="____dim4">#REF!</definedName>
    <definedName name="____DOZ50">#REF!</definedName>
    <definedName name="____DOZ80">#REF!</definedName>
    <definedName name="____ewe1">#REF!</definedName>
    <definedName name="____EXC10">'[29]21-Rate Analysis-1'!$E$53</definedName>
    <definedName name="____EXC20">'[44]21-Rate Analysis-1'!$E$50</definedName>
    <definedName name="____EXC7">'[29]21-Rate Analysis-1'!$E$54</definedName>
    <definedName name="____ExV200">#REF!</definedName>
    <definedName name="____GEN100">#REF!</definedName>
    <definedName name="____GEN250">#REF!</definedName>
    <definedName name="____GEN325">#REF!</definedName>
    <definedName name="____GEN380">#REF!</definedName>
    <definedName name="____GSB1">#REF!</definedName>
    <definedName name="____GSB2">#REF!</definedName>
    <definedName name="____GSB3">#REF!</definedName>
    <definedName name="____HMP1">#REF!</definedName>
    <definedName name="____HMP2">#REF!</definedName>
    <definedName name="____HMP3">#REF!</definedName>
    <definedName name="____HMP4">#REF!</definedName>
    <definedName name="____HRC1">'[8]Pipe trench'!$V$23</definedName>
    <definedName name="____HRC2">'[8]Pipe trench'!$V$24</definedName>
    <definedName name="____HSE1">'[8]Pipe trench'!$V$11</definedName>
    <definedName name="____IDC2">#N/A</definedName>
    <definedName name="____jj300">#REF!</definedName>
    <definedName name="____Ki1">#REF!</definedName>
    <definedName name="____Ki2">#REF!</definedName>
    <definedName name="____knr2">#REF!</definedName>
    <definedName name="____lb1">#REF!</definedName>
    <definedName name="____lb2">#REF!</definedName>
    <definedName name="____loc1">#N/A</definedName>
    <definedName name="____mac2">200</definedName>
    <definedName name="____MIX10">#REF!</definedName>
    <definedName name="____MIX15">#REF!</definedName>
    <definedName name="____MIX15150">'[5]Mix Design'!#REF!</definedName>
    <definedName name="____MIX1540">'[5]Mix Design'!$P$11</definedName>
    <definedName name="____MIX1580">'[5]Mix Design'!#REF!</definedName>
    <definedName name="____MIX2">'[6]Mix Design'!$P$12</definedName>
    <definedName name="____MIX20">#REF!</definedName>
    <definedName name="____MIX2020">'[5]Mix Design'!$P$12</definedName>
    <definedName name="____MIX2040">'[5]Mix Design'!$P$13</definedName>
    <definedName name="____MIX25">#REF!</definedName>
    <definedName name="____MIX2540">'[5]Mix Design'!$P$15</definedName>
    <definedName name="____Mix255">'[7]Mix Design'!$P$13</definedName>
    <definedName name="____MIX30">#REF!</definedName>
    <definedName name="____MIX35">#REF!</definedName>
    <definedName name="____MIX40">#REF!</definedName>
    <definedName name="____MIX45">'[5]Mix Design'!#REF!</definedName>
    <definedName name="____mm1">#REF!</definedName>
    <definedName name="____mm2">#REF!</definedName>
    <definedName name="____mm3">#REF!</definedName>
    <definedName name="____MN1">#REF!</definedName>
    <definedName name="____MUR5">#REF!</definedName>
    <definedName name="____MUR8">#REF!</definedName>
    <definedName name="____np3">'[26]Material '!$G$50</definedName>
    <definedName name="____OPC43">#REF!</definedName>
    <definedName name="____ORC1">'[8]Pipe trench'!$V$17</definedName>
    <definedName name="____ORC2">'[8]Pipe trench'!$V$18</definedName>
    <definedName name="____OSE1">'[8]Pipe trench'!$V$8</definedName>
    <definedName name="____PPC53">'[44]21-Rate Analysis-1'!$E$19</definedName>
    <definedName name="____Re1">#REF!</definedName>
    <definedName name="____rim4">#REF!</definedName>
    <definedName name="____rm4">#REF!</definedName>
    <definedName name="____Rs1">#REF!</definedName>
    <definedName name="____SCN6">#REF!</definedName>
    <definedName name="____sdb2">#REF!</definedName>
    <definedName name="____sh1">90</definedName>
    <definedName name="____sh2">120</definedName>
    <definedName name="____sh3">150</definedName>
    <definedName name="____sh4">180</definedName>
    <definedName name="____SLV10025">'[22]ANAL-PIPE LINE'!#REF!</definedName>
    <definedName name="____SLV20025">'[8]ANAL-PUMP HOUSE'!$I$58</definedName>
    <definedName name="____SLV80010">'[8]ANAL-PUMP HOUSE'!$I$60</definedName>
    <definedName name="____tab1">#REF!</definedName>
    <definedName name="____tab2">#REF!</definedName>
    <definedName name="____TB2">'[31]SPT vs PHI'!$B$2:$C$65</definedName>
    <definedName name="____TB2_2">#REF!</definedName>
    <definedName name="____TIP1">#REF!</definedName>
    <definedName name="____TIP2">#REF!</definedName>
    <definedName name="____TIP3">#REF!</definedName>
    <definedName name="____WO1">#REF!</definedName>
    <definedName name="____xh2256">[33]HDPE!$L$30</definedName>
    <definedName name="____xh2506">[33]HDPE!$M$30</definedName>
    <definedName name="____xh2806">[33]HDPE!$N$30</definedName>
    <definedName name="____xh3156">[33]HDPE!$O$30</definedName>
    <definedName name="____xh634">[33]HDPE!$C$16</definedName>
    <definedName name="____xk7100">[33]DI!$C$37</definedName>
    <definedName name="____xk7150">[33]DI!$D$37</definedName>
    <definedName name="____xk7250">[33]DI!$F$37</definedName>
    <definedName name="____xk7300">[33]DI!$G$37</definedName>
    <definedName name="____xp11010">[33]pvc!$F$61</definedName>
    <definedName name="____xp1104">[33]pvc!$F$31</definedName>
    <definedName name="____xp1106">[33]pvc!$F$46</definedName>
    <definedName name="____xp1254">[33]pvc!$G$31</definedName>
    <definedName name="____xp1256">[33]pvc!$G$46</definedName>
    <definedName name="____xp14010">[33]pvc!$H$61</definedName>
    <definedName name="____xp1404">[33]pvc!$H$31</definedName>
    <definedName name="____xp1406">[33]pvc!$H$46</definedName>
    <definedName name="____xp1604">[33]pvc!$I$31</definedName>
    <definedName name="____xp1606">[33]pvc!$I$46</definedName>
    <definedName name="____xp1804">[33]pvc!$J$31</definedName>
    <definedName name="____xp1806">[33]pvc!$J$46</definedName>
    <definedName name="____xp2006">[33]pvc!$K$46</definedName>
    <definedName name="____xp6310">[33]pvc!$C$61</definedName>
    <definedName name="____xp636">[33]pvc!$C$46</definedName>
    <definedName name="____xp7510">[33]pvc!$D$61</definedName>
    <definedName name="____xp754">[33]pvc!$D$31</definedName>
    <definedName name="____xp756">[33]pvc!$D$46</definedName>
    <definedName name="____xp9010">[33]pvc!$E$61</definedName>
    <definedName name="____xp904">[33]pvc!$E$31</definedName>
    <definedName name="____xp906">[33]pvc!$E$46</definedName>
    <definedName name="____zr9">[42]Prjt!$AB$196</definedName>
    <definedName name="___A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6000">#REF!</definedName>
    <definedName name="___A66000_2">#REF!</definedName>
    <definedName name="___A66000_6">#REF!</definedName>
    <definedName name="___A66000_7">#REF!</definedName>
    <definedName name="___A8">#REF!</definedName>
    <definedName name="___A99999">#REF!</definedName>
    <definedName name="___A99999_2">#REF!</definedName>
    <definedName name="___A99999_6">#REF!</definedName>
    <definedName name="___A99999_7">#REF!</definedName>
    <definedName name="___ABM10">#REF!</definedName>
    <definedName name="___ABM40">#REF!</definedName>
    <definedName name="___ABM6">#REF!</definedName>
    <definedName name="___abs1">#REF!</definedName>
    <definedName name="___ACB10">#REF!</definedName>
    <definedName name="___ACB20">#REF!</definedName>
    <definedName name="___ACR10">#REF!</definedName>
    <definedName name="___ACR20">#REF!</definedName>
    <definedName name="___AGG10">#REF!</definedName>
    <definedName name="___AGG40">#REF!</definedName>
    <definedName name="___AGG6">#REF!</definedName>
    <definedName name="___ARV8040">'[8]ANAL-PUMP HOUSE'!$I$55</definedName>
    <definedName name="___ash1">[15]ANAL!#REF!</definedName>
    <definedName name="___AWM10">#REF!</definedName>
    <definedName name="___AWM40">#REF!</definedName>
    <definedName name="___AWM6">#REF!</definedName>
    <definedName name="___bbw1">[45]Prjt!$M$334</definedName>
    <definedName name="___BLK2">[2]BLK2!$A:$IV</definedName>
    <definedName name="___BLK2_2">#REF!</definedName>
    <definedName name="___BLK3">[2]BLK3!$A:$IV</definedName>
    <definedName name="___BLK3_2">#REF!</definedName>
    <definedName name="___bol1">#REF!</definedName>
    <definedName name="___bol1_2">#REF!</definedName>
    <definedName name="___bol1_6">#REF!</definedName>
    <definedName name="___bol1_7">#REF!</definedName>
    <definedName name="___BTV300">'[8]ANAL-PUMP HOUSE'!$I$52</definedName>
    <definedName name="___BVD1">#REF!</definedName>
    <definedName name="___BVD2">#REF!</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[16]PROCTOR!#REF!</definedName>
    <definedName name="___CAN486">[16]PROCTOR!#REF!</definedName>
    <definedName name="___CAN487">[16]PROCTOR!#REF!</definedName>
    <definedName name="___CAN488">[16]PROCTOR!#REF!</definedName>
    <definedName name="___CAN489">[16]PROCTOR!#REF!</definedName>
    <definedName name="___CAN490">[16]PROCTOR!#REF!</definedName>
    <definedName name="___CAN491">[16]PROCTOR!#REF!</definedName>
    <definedName name="___CAN492">[16]PROCTOR!#REF!</definedName>
    <definedName name="___CAN493">[16]PROCTOR!#REF!</definedName>
    <definedName name="___CAN494">[16]PROCTOR!#REF!</definedName>
    <definedName name="___CAN495">[16]PROCTOR!#REF!</definedName>
    <definedName name="___CAN496">[16]PROCTOR!#REF!</definedName>
    <definedName name="___CAN497">[16]PROCTOR!#REF!</definedName>
    <definedName name="___CAN498">[16]PROCTOR!#REF!</definedName>
    <definedName name="___CAN499">[16]PROCTOR!#REF!</definedName>
    <definedName name="___CAN500">[16]PROCTOR!#REF!</definedName>
    <definedName name="___cat12" hidden="1">{#N/A,#N/A,TRUE,"Front";#N/A,#N/A,TRUE,"Simple Letter";#N/A,#N/A,TRUE,"Inside";#N/A,#N/A,TRUE,"Contents";#N/A,#N/A,TRUE,"Basis";#N/A,#N/A,TRUE,"Inclusions";#N/A,#N/A,TRUE,"Exclusions";#N/A,#N/A,TRUE,"Areas";#N/A,#N/A,TRUE,"Summary";#N/A,#N/A,TRUE,"Detail"}</definedName>
    <definedName name="___cat123">#N/A</definedName>
    <definedName name="___cbr22">#REF!</definedName>
    <definedName name="___CDG100">#REF!</definedName>
    <definedName name="___CDG250">#REF!</definedName>
    <definedName name="___CDG50">#REF!</definedName>
    <definedName name="___CDG500">#REF!</definedName>
    <definedName name="___CEM53">#REF!</definedName>
    <definedName name="___col12">[1]Sheet1!$P$29</definedName>
    <definedName name="___col15">[1]Sheet1!$S$29</definedName>
    <definedName name="___col18">[1]Sheet1!$V$29</definedName>
    <definedName name="___col21">[1]Sheet1!$Y$29</definedName>
    <definedName name="___col24">[1]Sheet1!$AB$29</definedName>
    <definedName name="___col27">[1]Sheet1!$AE$29</definedName>
    <definedName name="___col3">[1]Sheet1!$G$29</definedName>
    <definedName name="___col6">[1]Sheet1!$J$29</definedName>
    <definedName name="___col9">[1]Sheet1!$M$29</definedName>
    <definedName name="___CRN3">#REF!</definedName>
    <definedName name="___CRN35">#REF!</definedName>
    <definedName name="___CRN80">#REF!</definedName>
    <definedName name="___dec05" localSheetId="18" hidden="1">{"'Sheet1'!$A$4386:$N$4591"}</definedName>
    <definedName name="___dec05" localSheetId="20" hidden="1">{"'Sheet1'!$A$4386:$N$4591"}</definedName>
    <definedName name="___dec05" localSheetId="4" hidden="1">{"'Sheet1'!$A$4386:$N$4591"}</definedName>
    <definedName name="___dec05" hidden="1">{"'Sheet1'!$A$4386:$N$4591"}</definedName>
    <definedName name="___dia1">[43]CPIPE!$B$16:$B$31</definedName>
    <definedName name="___dim4">#REF!</definedName>
    <definedName name="___DIN217">#REF!</definedName>
    <definedName name="___DOZ50">#REF!</definedName>
    <definedName name="___DOZ80">#REF!</definedName>
    <definedName name="___ewe1">#REF!</definedName>
    <definedName name="___EXC10">'[29]21-Rate Analysis-1'!$E$53</definedName>
    <definedName name="___EXC20">'[29]21-Rate Analysis-1'!$E$51</definedName>
    <definedName name="___EXC7">'[29]21-Rate Analysis-1'!$E$54</definedName>
    <definedName name="___ExV200">#REF!</definedName>
    <definedName name="___GEN100">#REF!</definedName>
    <definedName name="___GEN250">#REF!</definedName>
    <definedName name="___GEN325">#REF!</definedName>
    <definedName name="___GEN380">#REF!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GSB1">#REF!</definedName>
    <definedName name="___GSB2">#REF!</definedName>
    <definedName name="___GSB3">#REF!</definedName>
    <definedName name="___HMP1">#REF!</definedName>
    <definedName name="___HMP2">#REF!</definedName>
    <definedName name="___HMP3">#REF!</definedName>
    <definedName name="___HMP4">#REF!</definedName>
    <definedName name="___HRC1">'[8]Pipe trench'!$V$23</definedName>
    <definedName name="___HRC2">'[8]Pipe trench'!$V$24</definedName>
    <definedName name="___HSE1">'[8]Pipe trench'!$V$11</definedName>
    <definedName name="___IDC2">#N/A</definedName>
    <definedName name="___jj300">#REF!</definedName>
    <definedName name="___Ki1">#REF!</definedName>
    <definedName name="___Ki2">#REF!</definedName>
    <definedName name="___knr2">#REF!</definedName>
    <definedName name="___lb1">#REF!</definedName>
    <definedName name="___lb2">#REF!</definedName>
    <definedName name="___loc1">#N/A</definedName>
    <definedName name="___mac2">200</definedName>
    <definedName name="___MIX10">#REF!</definedName>
    <definedName name="___MIX15">#REF!</definedName>
    <definedName name="___MIX15150">'[5]Mix Design'!#REF!</definedName>
    <definedName name="___MIX1540">'[5]Mix Design'!$P$11</definedName>
    <definedName name="___MIX1580">'[5]Mix Design'!#REF!</definedName>
    <definedName name="___MIX2">'[6]Mix Design'!$P$12</definedName>
    <definedName name="___MIX20">#REF!</definedName>
    <definedName name="___MIX2020">'[5]Mix Design'!$P$12</definedName>
    <definedName name="___MIX2040">'[5]Mix Design'!$P$13</definedName>
    <definedName name="___MIX25">#REF!</definedName>
    <definedName name="___MIX2540">'[5]Mix Design'!$P$15</definedName>
    <definedName name="___Mix255">'[7]Mix Design'!$P$13</definedName>
    <definedName name="___MIX30">#REF!</definedName>
    <definedName name="___MIX35">#REF!</definedName>
    <definedName name="___MIX40">#REF!</definedName>
    <definedName name="___MIX45">'[5]Mix Design'!#REF!</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MUR5">#REF!</definedName>
    <definedName name="___MUR8">#REF!</definedName>
    <definedName name="___np3">'[26]Material '!$G$50</definedName>
    <definedName name="___OPC43">#REF!</definedName>
    <definedName name="___ORC1">'[8]Pipe trench'!$V$17</definedName>
    <definedName name="___ORC2">'[8]Pipe trench'!$V$18</definedName>
    <definedName name="___OSE1">'[8]Pipe trench'!$V$8</definedName>
    <definedName name="___PPC53">'[29]21-Rate Analysis-1'!$E$19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Re1">#REF!</definedName>
    <definedName name="___rim4">#REF!</definedName>
    <definedName name="___rm4">#REF!</definedName>
    <definedName name="___Rs1">#REF!</definedName>
    <definedName name="___SCN6">#REF!</definedName>
    <definedName name="___sdb2">#REF!</definedName>
    <definedName name="___sh1">90</definedName>
    <definedName name="___sh2">120</definedName>
    <definedName name="___sh3">150</definedName>
    <definedName name="___sh4">180</definedName>
    <definedName name="___SLV10025">'[46]ANAL-PIPE LINE'!#REF!</definedName>
    <definedName name="___SLV20025">'[8]ANAL-PUMP HOUSE'!$I$58</definedName>
    <definedName name="___SLV80010">'[8]ANAL-PUMP HOUSE'!$I$60</definedName>
    <definedName name="___tab1">#REF!</definedName>
    <definedName name="___tab2">#REF!</definedName>
    <definedName name="___TB2">'[31]SPT vs PHI'!$B$2:$C$65</definedName>
    <definedName name="___TB2_2">#REF!</definedName>
    <definedName name="___TIP1">#REF!</definedName>
    <definedName name="___TIP2">#REF!</definedName>
    <definedName name="___TIP3">#REF!</definedName>
    <definedName name="___WO1">#REF!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[47]HDPE!$L$30</definedName>
    <definedName name="___xh2258">#REF!</definedName>
    <definedName name="___xh25010">#REF!</definedName>
    <definedName name="___xh2504">#REF!</definedName>
    <definedName name="___xh2506">[47]HDPE!$M$30</definedName>
    <definedName name="___xh2508">#REF!</definedName>
    <definedName name="___xh28010">#REF!</definedName>
    <definedName name="___xh2804">#REF!</definedName>
    <definedName name="___xh2806">[47]HDPE!$N$30</definedName>
    <definedName name="___xh2808">#REF!</definedName>
    <definedName name="___xh31510">#REF!</definedName>
    <definedName name="___xh3154">#REF!</definedName>
    <definedName name="___xh3156">[47]HDPE!$O$30</definedName>
    <definedName name="___xh3158">#REF!</definedName>
    <definedName name="___xh3554">#REF!</definedName>
    <definedName name="___xh3556">#REF!</definedName>
    <definedName name="___xh6310">#REF!</definedName>
    <definedName name="___xh634">[47]HDPE!$C$16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[47]DI!$C$37</definedName>
    <definedName name="___xk7150">[47]DI!$D$37</definedName>
    <definedName name="___xk7200">#REF!</definedName>
    <definedName name="___xk7250">[47]DI!$F$37</definedName>
    <definedName name="___xk7300">[47]DI!$G$37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p11010">[47]pvc!$F$61</definedName>
    <definedName name="___xp1104">[47]pvc!$F$31</definedName>
    <definedName name="___xp1106">[47]pvc!$F$46</definedName>
    <definedName name="___xp12510">#REF!</definedName>
    <definedName name="___xp1254">[47]pvc!$G$31</definedName>
    <definedName name="___xp1256">[47]pvc!$G$46</definedName>
    <definedName name="___xp14010">[47]pvc!$H$61</definedName>
    <definedName name="___xp1404">[47]pvc!$H$31</definedName>
    <definedName name="___xp1406">[47]pvc!$H$46</definedName>
    <definedName name="___xp16010">#REF!</definedName>
    <definedName name="___xp1604">[47]pvc!$I$31</definedName>
    <definedName name="___xp1606">[47]pvc!$I$46</definedName>
    <definedName name="___xp18010">#REF!</definedName>
    <definedName name="___xp1804">[47]pvc!$J$31</definedName>
    <definedName name="___xp1806">[47]pvc!$J$46</definedName>
    <definedName name="___xp20010">#REF!</definedName>
    <definedName name="___xp2004">#REF!</definedName>
    <definedName name="___xp2006">[47]pvc!$K$46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[47]pvc!$C$61</definedName>
    <definedName name="___xp634">#REF!</definedName>
    <definedName name="___xp636">[47]pvc!$C$46</definedName>
    <definedName name="___xp7510">[47]pvc!$D$61</definedName>
    <definedName name="___xp754">[47]pvc!$D$31</definedName>
    <definedName name="___xp756">[47]pvc!$D$46</definedName>
    <definedName name="___xp9010">[47]pvc!$E$61</definedName>
    <definedName name="___xp904">[47]pvc!$E$31</definedName>
    <definedName name="___xp906">[47]pvc!$E$46</definedName>
    <definedName name="___zr9">[45]Prjt!$AB$196</definedName>
    <definedName name="__123Graph_A" hidden="1">[48]HWEQUIV!$B$57:$G$57</definedName>
    <definedName name="__123Graph_ACURRENT" hidden="1">[49]FitOutConfCentre!#REF!</definedName>
    <definedName name="__123Graph_B" hidden="1">'[50]P-Ins &amp; Bonds'!#REF!</definedName>
    <definedName name="__123Graph_C" hidden="1">[48]HWEQUIV!$B$61:$G$61</definedName>
    <definedName name="__123Graph_D" hidden="1">'[50]P-Ins &amp; Bonds'!#REF!</definedName>
    <definedName name="__123Graph_E" hidden="1">'[50]P-Ins &amp; Bonds'!#REF!</definedName>
    <definedName name="__123Graph_F" hidden="1">'[50]P-Ins &amp; Bonds'!#REF!</definedName>
    <definedName name="__123Graph_LBL_A" hidden="1">[48]HWEQUIV!$B$57:$G$57</definedName>
    <definedName name="__123Graph_LBL_B" hidden="1">[48]HWEQUIV!$B$59:$G$59</definedName>
    <definedName name="__123Graph_LBL_C" hidden="1">[48]HWEQUIV!$B$61:$G$61</definedName>
    <definedName name="__123Graph_LBL_D" hidden="1">[48]HWEQUIV!$B$65:$G$65</definedName>
    <definedName name="__123Graph_X" hidden="1">[48]HWEQUIV!$B$67:$G$67</definedName>
    <definedName name="__a1">#REF!</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6000">#REF!</definedName>
    <definedName name="__A66000_1">#REF!</definedName>
    <definedName name="__A66000_2">#REF!</definedName>
    <definedName name="__A66000_6">#REF!</definedName>
    <definedName name="__A66000_7">#REF!</definedName>
    <definedName name="__A8">#REF!</definedName>
    <definedName name="__A99999">#REF!</definedName>
    <definedName name="__A99999_1">#REF!</definedName>
    <definedName name="__A99999_2">#REF!</definedName>
    <definedName name="__A99999_6">#REF!</definedName>
    <definedName name="__A99999_7">#REF!</definedName>
    <definedName name="__ABM10">#REF!</definedName>
    <definedName name="__ABM40">#REF!</definedName>
    <definedName name="__ABM6">#REF!</definedName>
    <definedName name="__ACB10">#REF!</definedName>
    <definedName name="__ACB20">#REF!</definedName>
    <definedName name="__ACR10">#REF!</definedName>
    <definedName name="__ACR20">#REF!</definedName>
    <definedName name="__AGG10">#REF!</definedName>
    <definedName name="__AGG40">#REF!</definedName>
    <definedName name="__AGG6">#REF!</definedName>
    <definedName name="__am1">[51]Costcal!#REF!</definedName>
    <definedName name="__ARV8040">'[8]ANAL-PUMP HOUSE'!$I$55</definedName>
    <definedName name="__ash1">[15]ANAL!#REF!</definedName>
    <definedName name="__AWM10">#REF!</definedName>
    <definedName name="__AWM40">#REF!</definedName>
    <definedName name="__AWM6">#REF!</definedName>
    <definedName name="__bbw1">[45]Prjt!$M$334</definedName>
    <definedName name="__BLK2">[2]BLK2!$A:$IV</definedName>
    <definedName name="__BLK2_2">#REF!</definedName>
    <definedName name="__BLK3">[2]BLK3!$A:$IV</definedName>
    <definedName name="__BLK3_2">#REF!</definedName>
    <definedName name="__bo3">#REF!</definedName>
    <definedName name="__bo3_2">#REF!</definedName>
    <definedName name="__bo3_6">#REF!</definedName>
    <definedName name="__bo3_7">#REF!</definedName>
    <definedName name="__bol1">#REF!</definedName>
    <definedName name="__BTV300">'[8]ANAL-PUMP HOUSE'!$I$52</definedName>
    <definedName name="__BVD1">#REF!</definedName>
    <definedName name="__BVD2">#REF!</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[16]PROCTOR!#REF!</definedName>
    <definedName name="__CAN486">[16]PROCTOR!#REF!</definedName>
    <definedName name="__CAN487">[16]PROCTOR!#REF!</definedName>
    <definedName name="__CAN488">[16]PROCTOR!#REF!</definedName>
    <definedName name="__CAN489">[16]PROCTOR!#REF!</definedName>
    <definedName name="__CAN490">[16]PROCTOR!#REF!</definedName>
    <definedName name="__CAN491">[16]PROCTOR!#REF!</definedName>
    <definedName name="__CAN492">[16]PROCTOR!#REF!</definedName>
    <definedName name="__CAN493">[16]PROCTOR!#REF!</definedName>
    <definedName name="__CAN494">[16]PROCTOR!#REF!</definedName>
    <definedName name="__CAN495">[16]PROCTOR!#REF!</definedName>
    <definedName name="__CAN496">[16]PROCTOR!#REF!</definedName>
    <definedName name="__CAN497">[16]PROCTOR!#REF!</definedName>
    <definedName name="__CAN498">[16]PROCTOR!#REF!</definedName>
    <definedName name="__CAN499">[16]PROCTOR!#REF!</definedName>
    <definedName name="__CAN500">[16]PROCTOR!#REF!</definedName>
    <definedName name="__cat12" hidden="1">{#N/A,#N/A,TRUE,"Front";#N/A,#N/A,TRUE,"Simple Letter";#N/A,#N/A,TRUE,"Inside";#N/A,#N/A,TRUE,"Contents";#N/A,#N/A,TRUE,"Basis";#N/A,#N/A,TRUE,"Inclusions";#N/A,#N/A,TRUE,"Exclusions";#N/A,#N/A,TRUE,"Areas";#N/A,#N/A,TRUE,"Summary";#N/A,#N/A,TRUE,"Detail"}</definedName>
    <definedName name="__cat123">#N/A</definedName>
    <definedName name="__cbr22">#REF!</definedName>
    <definedName name="__CDG100">#REF!</definedName>
    <definedName name="__CDG250">#REF!</definedName>
    <definedName name="__CDG50">#REF!</definedName>
    <definedName name="__CDG500">#REF!</definedName>
    <definedName name="__CEM53">#REF!</definedName>
    <definedName name="__col12">[1]Sheet1!$P$29</definedName>
    <definedName name="__col15">[1]Sheet1!$S$29</definedName>
    <definedName name="__col18">[1]Sheet1!$V$29</definedName>
    <definedName name="__col21">[1]Sheet1!$Y$29</definedName>
    <definedName name="__col24">[1]Sheet1!$AB$29</definedName>
    <definedName name="__col27">[1]Sheet1!$AE$29</definedName>
    <definedName name="__col3">[1]Sheet1!$G$29</definedName>
    <definedName name="__col6">[1]Sheet1!$J$29</definedName>
    <definedName name="__col9">[1]Sheet1!$M$29</definedName>
    <definedName name="__CRN3">#REF!</definedName>
    <definedName name="__CRN35">#REF!</definedName>
    <definedName name="__CRN80">#REF!</definedName>
    <definedName name="__crp2">[52]Costcal!#REF!</definedName>
    <definedName name="__dec05" localSheetId="18" hidden="1">{"'Sheet1'!$A$4386:$N$4591"}</definedName>
    <definedName name="__dec05" localSheetId="20" hidden="1">{"'Sheet1'!$A$4386:$N$4591"}</definedName>
    <definedName name="__dec05" localSheetId="4" hidden="1">{"'Sheet1'!$A$4386:$N$4591"}</definedName>
    <definedName name="__dec05" hidden="1">{"'Sheet1'!$A$4386:$N$4591"}</definedName>
    <definedName name="__dia1">[43]CPIPE!$B$16:$B$31</definedName>
    <definedName name="__dim4">#REF!</definedName>
    <definedName name="__DIN217">#REF!</definedName>
    <definedName name="__DOZ50">#REF!</definedName>
    <definedName name="__DOZ80">#REF!</definedName>
    <definedName name="__ERA1">#REF!</definedName>
    <definedName name="__ERA10">#REF!</definedName>
    <definedName name="__ERA11">#REF!</definedName>
    <definedName name="__ERA2">#REF!</definedName>
    <definedName name="__ERA3">#REF!</definedName>
    <definedName name="__ERA4">#N/A</definedName>
    <definedName name="__ERA5">#REF!</definedName>
    <definedName name="__ERA6">#N/A</definedName>
    <definedName name="__ERA7">#N/A</definedName>
    <definedName name="__ERA8">#N/A</definedName>
    <definedName name="__ERA9">#REF!</definedName>
    <definedName name="__ewe1">#REF!</definedName>
    <definedName name="__EXC20">'[53]Rate Analysis '!$E$50</definedName>
    <definedName name="__ExV200">#REF!</definedName>
    <definedName name="__GEN100">#REF!</definedName>
    <definedName name="__GEN250">#REF!</definedName>
    <definedName name="__GEN325">#REF!</definedName>
    <definedName name="__GEN380">#REF!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SB1">#REF!</definedName>
    <definedName name="__GSB2">#REF!</definedName>
    <definedName name="__GSB3">#REF!</definedName>
    <definedName name="__HMP1">#REF!</definedName>
    <definedName name="__HMP2">#REF!</definedName>
    <definedName name="__HMP3">#REF!</definedName>
    <definedName name="__HMP4">#REF!</definedName>
    <definedName name="__HRC1">'[8]Pipe trench'!$V$23</definedName>
    <definedName name="__HRC2">'[8]Pipe trench'!$V$24</definedName>
    <definedName name="__HSE1">'[8]Pipe trench'!$V$11</definedName>
    <definedName name="__IDC2">#N/A</definedName>
    <definedName name="__IV65537">'[54]Steel-Circular'!#REF!</definedName>
    <definedName name="__jj300">#REF!</definedName>
    <definedName name="__Ki1">#REF!</definedName>
    <definedName name="__Ki2">#REF!</definedName>
    <definedName name="__knr2">#REF!</definedName>
    <definedName name="__lb1">#REF!</definedName>
    <definedName name="__lb2">#REF!</definedName>
    <definedName name="__ll17">#REF!</definedName>
    <definedName name="__loc1">#N/A</definedName>
    <definedName name="__mac2">200</definedName>
    <definedName name="__MIX10">#REF!</definedName>
    <definedName name="__MIX15">#REF!</definedName>
    <definedName name="__MIX15150">'[5]Mix Design'!#REF!</definedName>
    <definedName name="__MIX1540">'[5]Mix Design'!$P$11</definedName>
    <definedName name="__MIX1580">'[5]Mix Design'!#REF!</definedName>
    <definedName name="__MIX2">'[6]Mix Design'!$P$12</definedName>
    <definedName name="__MIX20">#REF!</definedName>
    <definedName name="__MIX2020">'[5]Mix Design'!$P$12</definedName>
    <definedName name="__MIX2040">'[5]Mix Design'!$P$13</definedName>
    <definedName name="__MIX25">#REF!</definedName>
    <definedName name="__MIX2540">'[5]Mix Design'!$P$15</definedName>
    <definedName name="__Mix255">'[7]Mix Design'!$P$13</definedName>
    <definedName name="__MIX30">#REF!</definedName>
    <definedName name="__MIX35">#REF!</definedName>
    <definedName name="__MIX40">#REF!</definedName>
    <definedName name="__MIX45">'[5]Mix Design'!#REF!</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MUR5">#REF!</definedName>
    <definedName name="__MUR8">#REF!</definedName>
    <definedName name="__np3">'[26]Material '!$G$50</definedName>
    <definedName name="__OPC43">#REF!</definedName>
    <definedName name="__ORC1">'[8]Pipe trench'!$V$17</definedName>
    <definedName name="__ORC2">'[8]Pipe trench'!$V$18</definedName>
    <definedName name="__OSE1">'[8]Pipe trench'!$V$8</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PC53">'[55]Rate Analysis '!$E$19</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ra3">#REF!</definedName>
    <definedName name="__ra3_2">#REF!</definedName>
    <definedName name="__ra3_6">#REF!</definedName>
    <definedName name="__ra3_7">#REF!</definedName>
    <definedName name="__Re1">#REF!</definedName>
    <definedName name="__rim4">#REF!</definedName>
    <definedName name="__rm4">#REF!</definedName>
    <definedName name="__Rs1">#REF!</definedName>
    <definedName name="__SCN6">#REF!</definedName>
    <definedName name="__sdb2">#REF!</definedName>
    <definedName name="__sh1">90</definedName>
    <definedName name="__sh2">120</definedName>
    <definedName name="__sh3">150</definedName>
    <definedName name="__sh4">180</definedName>
    <definedName name="__SLV10025">'[46]ANAL-PIPE LINE'!#REF!</definedName>
    <definedName name="__SLV20025">'[8]ANAL-PUMP HOUSE'!$I$58</definedName>
    <definedName name="__SLV80010">'[8]ANAL-PUMP HOUSE'!$I$60</definedName>
    <definedName name="__tab1">#REF!</definedName>
    <definedName name="__tab2">#REF!</definedName>
    <definedName name="__TB2">'[31]SPT vs PHI'!$B$2:$C$65</definedName>
    <definedName name="__TB2_2">#REF!</definedName>
    <definedName name="__TIP1">#REF!</definedName>
    <definedName name="__TIP2">#REF!</definedName>
    <definedName name="__TIP3">#REF!</definedName>
    <definedName name="__try1">[56]InputPO_Del!#REF!</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[47]HDPE!$L$30</definedName>
    <definedName name="__xh2258">#REF!</definedName>
    <definedName name="__xh25010">#REF!</definedName>
    <definedName name="__xh2504">#REF!</definedName>
    <definedName name="__xh2506">[47]HDPE!$M$30</definedName>
    <definedName name="__xh2508">#REF!</definedName>
    <definedName name="__xh28010">#REF!</definedName>
    <definedName name="__xh2804">#REF!</definedName>
    <definedName name="__xh2806">[47]HDPE!$N$30</definedName>
    <definedName name="__xh2808">#REF!</definedName>
    <definedName name="__xh31510">#REF!</definedName>
    <definedName name="__xh3154">#REF!</definedName>
    <definedName name="__xh3156">[47]HDPE!$O$30</definedName>
    <definedName name="__xh3158">#REF!</definedName>
    <definedName name="__xh3554">#REF!</definedName>
    <definedName name="__xh3556">#REF!</definedName>
    <definedName name="__xh6310">#REF!</definedName>
    <definedName name="__xh634">[47]HDPE!$C$16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k7100">[47]DI!$C$37</definedName>
    <definedName name="__xk7150">[47]DI!$D$37</definedName>
    <definedName name="__xk7200">#REF!</definedName>
    <definedName name="__xk7250">[47]DI!$F$37</definedName>
    <definedName name="__xk7300">[47]DI!$G$37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p11010">[47]pvc!$F$61</definedName>
    <definedName name="__xp1104">[47]pvc!$F$31</definedName>
    <definedName name="__xp1106">[47]pvc!$F$46</definedName>
    <definedName name="__xp12510">#REF!</definedName>
    <definedName name="__xp1254">[47]pvc!$G$31</definedName>
    <definedName name="__xp1256">[47]pvc!$G$46</definedName>
    <definedName name="__xp14010">[47]pvc!$H$61</definedName>
    <definedName name="__xp1404">[47]pvc!$H$31</definedName>
    <definedName name="__xp1406">[47]pvc!$H$46</definedName>
    <definedName name="__XP1407">[57]pvc!$H$46</definedName>
    <definedName name="__xp16010">#REF!</definedName>
    <definedName name="__xp1604">[47]pvc!$I$31</definedName>
    <definedName name="__xp1605">[57]pvc!$I$31</definedName>
    <definedName name="__xp1606">[47]pvc!$I$46</definedName>
    <definedName name="__xp18010">#REF!</definedName>
    <definedName name="__xp1804">[47]pvc!$J$31</definedName>
    <definedName name="__xp1806">[47]pvc!$J$46</definedName>
    <definedName name="__xp20010">#REF!</definedName>
    <definedName name="__xp2004">#REF!</definedName>
    <definedName name="__xp2006">[47]pvc!$K$46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[47]pvc!$C$61</definedName>
    <definedName name="__xp634">#REF!</definedName>
    <definedName name="__xp636">[47]pvc!$C$46</definedName>
    <definedName name="__xp7510">[47]pvc!$D$61</definedName>
    <definedName name="__xp754">[47]pvc!$D$31</definedName>
    <definedName name="__xp756">[47]pvc!$D$46</definedName>
    <definedName name="__xp9010">[47]pvc!$E$61</definedName>
    <definedName name="__xp904">[47]pvc!$E$31</definedName>
    <definedName name="__xp906">[47]pvc!$E$46</definedName>
    <definedName name="__zr9">[45]Prjt!$AB$196</definedName>
    <definedName name="_0">#REF!</definedName>
    <definedName name="_10__123Graph_XCHART_4" hidden="1">[58]CASHFLOWS!$B$15:$B$29</definedName>
    <definedName name="_2__123Graph_ACHART_3" hidden="1">[58]CASHFLOWS!#REF!</definedName>
    <definedName name="_2A1">'[50]P-Site fac'!#REF!</definedName>
    <definedName name="_2A3">'[50]P-Site fac'!#REF!</definedName>
    <definedName name="_2A4">'[50]P-Site fac'!#REF!</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B1">'[50]P-Ins &amp; Bonds'!#REF!</definedName>
    <definedName name="_3B2">'[50]P-Ins &amp; Bonds'!#REF!</definedName>
    <definedName name="_3B3">[59]PRELIM5!$F$17</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__123Graph_ACHART_4" hidden="1">[58]CASHFLOWS!#REF!</definedName>
    <definedName name="_5.0_Hire_and_running_charges_of_winch___grab">[60]SOR!#REF!</definedName>
    <definedName name="_5B5">'[50]P-Clients fac'!#REF!</definedName>
    <definedName name="_5B6">'[50]P-Clients fac'!#REF!</definedName>
    <definedName name="_5B7">'[50]P-Clients fac'!#REF!</definedName>
    <definedName name="_6__123Graph_BCHART_3" hidden="1">[58]CASHFLOWS!#REF!</definedName>
    <definedName name="_6B8">#REF!</definedName>
    <definedName name="_6B9">#REF!</definedName>
    <definedName name="_7C1">#REF!</definedName>
    <definedName name="_7C2">#REF!</definedName>
    <definedName name="_7C3">#REF!</definedName>
    <definedName name="_7D1">#REF!</definedName>
    <definedName name="_7D2">#REF!</definedName>
    <definedName name="_7D3">#REF!</definedName>
    <definedName name="_7D4">#REF!</definedName>
    <definedName name="_7D5">#REF!</definedName>
    <definedName name="_8__123Graph_BCHART_4" hidden="1">[58]CASHFLOWS!#REF!</definedName>
    <definedName name="_9__123Graph_XCHART_3" hidden="1">[58]CASHFLOWS!$B$15:$B$29</definedName>
    <definedName name="_96.12.30">#REF!</definedName>
    <definedName name="_A">#N/A</definedName>
    <definedName name="_a1">#REF!</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6000">#REF!</definedName>
    <definedName name="_A66000_1">#REF!</definedName>
    <definedName name="_A66000_2">#REF!</definedName>
    <definedName name="_A66000_6">#REF!</definedName>
    <definedName name="_A66000_7">#REF!</definedName>
    <definedName name="_A8">#REF!</definedName>
    <definedName name="_A99999">#REF!</definedName>
    <definedName name="_A99999_1">#REF!</definedName>
    <definedName name="_A99999_2">#REF!</definedName>
    <definedName name="_A99999_6">#REF!</definedName>
    <definedName name="_A99999_7">#REF!</definedName>
    <definedName name="_ABM10">#REF!</definedName>
    <definedName name="_ABM40">#REF!</definedName>
    <definedName name="_ABM6">#REF!</definedName>
    <definedName name="_abs1">#REF!</definedName>
    <definedName name="_ACB10">#REF!</definedName>
    <definedName name="_ACB20">#REF!</definedName>
    <definedName name="_ACR10">#REF!</definedName>
    <definedName name="_ACR20">#REF!</definedName>
    <definedName name="_AGG6">#REF!</definedName>
    <definedName name="_ALK210">#REF!</definedName>
    <definedName name="_am1">[51]Costcal!#REF!</definedName>
    <definedName name="_ARV8040">'[8]ANAL-PUMP HOUSE'!$I$55</definedName>
    <definedName name="_ash1">[15]ANAL!#REF!</definedName>
    <definedName name="_Ast1">#REF!</definedName>
    <definedName name="_Ast2">#REF!</definedName>
    <definedName name="_AWM10">#REF!</definedName>
    <definedName name="_AWM40">#REF!</definedName>
    <definedName name="_AWM6">#REF!</definedName>
    <definedName name="_AXX4">[61]Sheet1!#REF!</definedName>
    <definedName name="_axx5">[61]Sheet1!#REF!</definedName>
    <definedName name="_axx6">[61]Sheet1!#REF!</definedName>
    <definedName name="_AXX7">[61]Sheet1!#REF!</definedName>
    <definedName name="_axx8">[61]Sheet1!#REF!</definedName>
    <definedName name="_B">#N/A</definedName>
    <definedName name="_b17000">#REF!</definedName>
    <definedName name="_b18000">#REF!</definedName>
    <definedName name="_b19536">#REF!</definedName>
    <definedName name="_bbw1">[45]Prjt!$M$334</definedName>
    <definedName name="_BLK2">[2]BLK2!$A:$IV</definedName>
    <definedName name="_BLK2_2">#REF!</definedName>
    <definedName name="_BLK3">[2]BLK3!$A:$IV</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TV300">'[8]ANAL-PUMP HOUSE'!$I$52</definedName>
    <definedName name="_BVD1">#REF!</definedName>
    <definedName name="_BVD2">#REF!</definedName>
    <definedName name="_C">#REF!</definedName>
    <definedName name="_C_2">#REF!</definedName>
    <definedName name="_C_6">#REF!</definedName>
    <definedName name="_C_7">#REF!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[16]PROCTOR!#REF!</definedName>
    <definedName name="_CAN486">[16]PROCTOR!#REF!</definedName>
    <definedName name="_CAN487">[16]PROCTOR!#REF!</definedName>
    <definedName name="_CAN488">[16]PROCTOR!#REF!</definedName>
    <definedName name="_CAN489">[16]PROCTOR!#REF!</definedName>
    <definedName name="_CAN490">[16]PROCTOR!#REF!</definedName>
    <definedName name="_CAN491">[16]PROCTOR!#REF!</definedName>
    <definedName name="_CAN492">[16]PROCTOR!#REF!</definedName>
    <definedName name="_CAN493">[16]PROCTOR!#REF!</definedName>
    <definedName name="_CAN494">[16]PROCTOR!#REF!</definedName>
    <definedName name="_CAN495">[16]PROCTOR!#REF!</definedName>
    <definedName name="_CAN496">[16]PROCTOR!#REF!</definedName>
    <definedName name="_CAN497">[16]PROCTOR!#REF!</definedName>
    <definedName name="_CAN498">[16]PROCTOR!#REF!</definedName>
    <definedName name="_CAN499">[16]PROCTOR!#REF!</definedName>
    <definedName name="_CAN500">[16]PROCTOR!#REF!</definedName>
    <definedName name="_cat12" hidden="1">{#N/A,#N/A,TRUE,"Front";#N/A,#N/A,TRUE,"Simple Letter";#N/A,#N/A,TRUE,"Inside";#N/A,#N/A,TRUE,"Contents";#N/A,#N/A,TRUE,"Basis";#N/A,#N/A,TRUE,"Inclusions";#N/A,#N/A,TRUE,"Exclusions";#N/A,#N/A,TRUE,"Areas";#N/A,#N/A,TRUE,"Summary";#N/A,#N/A,TRUE,"Detail"}</definedName>
    <definedName name="_cat123">#N/A</definedName>
    <definedName name="_cbr22">#REF!</definedName>
    <definedName name="_CDG100">#REF!</definedName>
    <definedName name="_CDG250">#REF!</definedName>
    <definedName name="_CDG50">#REF!</definedName>
    <definedName name="_CDG500">#REF!</definedName>
    <definedName name="_CEM53">#REF!</definedName>
    <definedName name="_col12">[1]Sheet1!$P$29</definedName>
    <definedName name="_col15">[1]Sheet1!$S$29</definedName>
    <definedName name="_col18">[1]Sheet1!$V$29</definedName>
    <definedName name="_col21">[1]Sheet1!$Y$29</definedName>
    <definedName name="_col24">[1]Sheet1!$AB$29</definedName>
    <definedName name="_col27">[1]Sheet1!$AE$29</definedName>
    <definedName name="_col3">[1]Sheet1!$G$29</definedName>
    <definedName name="_col6">[1]Sheet1!$J$29</definedName>
    <definedName name="_col9">[1]Sheet1!$M$29</definedName>
    <definedName name="_CRN3">#REF!</definedName>
    <definedName name="_CRN35">#REF!</definedName>
    <definedName name="_CRN80">#REF!</definedName>
    <definedName name="_crp2">[52]Costcal!#REF!</definedName>
    <definedName name="_cvc" hidden="1">#REF!</definedName>
    <definedName name="_dec05" localSheetId="18" hidden="1">{"'Sheet1'!$A$4386:$N$4591"}</definedName>
    <definedName name="_dec05" localSheetId="20" hidden="1">{"'Sheet1'!$A$4386:$N$4591"}</definedName>
    <definedName name="_dec05" localSheetId="4" hidden="1">{"'Sheet1'!$A$4386:$N$4591"}</definedName>
    <definedName name="_dec05" hidden="1">{"'Sheet1'!$A$4386:$N$4591"}</definedName>
    <definedName name="_dia1">[43]CPIPE!$B$16:$B$31</definedName>
    <definedName name="_dim4">#REF!</definedName>
    <definedName name="_DIN217">#REF!</definedName>
    <definedName name="_DOZ50">#REF!</definedName>
    <definedName name="_DOZ80">#REF!</definedName>
    <definedName name="_ERA1">#REF!</definedName>
    <definedName name="_ERA10">#REF!</definedName>
    <definedName name="_ERA11">#REF!</definedName>
    <definedName name="_ERA2">#REF!</definedName>
    <definedName name="_ERA3">#REF!</definedName>
    <definedName name="_ERA4">#N/A</definedName>
    <definedName name="_ERA5">#REF!</definedName>
    <definedName name="_ERA6">#N/A</definedName>
    <definedName name="_ERA7">#N/A</definedName>
    <definedName name="_ERA8">#N/A</definedName>
    <definedName name="_ERA9">#REF!</definedName>
    <definedName name="_ewe1">#REF!</definedName>
    <definedName name="_EXC20">'[62]RA Civil'!$E$50</definedName>
    <definedName name="_ExV200">#REF!</definedName>
    <definedName name="_fcl1">[63]LD!#REF!</definedName>
    <definedName name="_fff1">#REF!</definedName>
    <definedName name="_Fill" hidden="1">#REF!</definedName>
    <definedName name="_Fill1" hidden="1">[64]BHANDUP!#REF!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GEN100">#REF!</definedName>
    <definedName name="_GEN250">#REF!</definedName>
    <definedName name="_GEN325">#REF!</definedName>
    <definedName name="_GEN380">#REF!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SB1">#REF!</definedName>
    <definedName name="_GSB2">#REF!</definedName>
    <definedName name="_GSB3">#REF!</definedName>
    <definedName name="_HED1">#REF!</definedName>
    <definedName name="_HED2">#REF!</definedName>
    <definedName name="_hfi2">[61]Sheet1!#REF!</definedName>
    <definedName name="_hfi4">[61]Sheet1!#REF!</definedName>
    <definedName name="_hfi5">[61]Sheet1!#REF!</definedName>
    <definedName name="_hfi6">[61]Sheet1!#REF!</definedName>
    <definedName name="_HFI7">[61]Sheet1!#REF!</definedName>
    <definedName name="_hfi8">[61]Sheet1!#REF!</definedName>
    <definedName name="_HMP1">#REF!</definedName>
    <definedName name="_HMP2">#REF!</definedName>
    <definedName name="_HMP3">#REF!</definedName>
    <definedName name="_HMP4">#REF!</definedName>
    <definedName name="_HRC1">'[8]Pipe trench'!$V$23</definedName>
    <definedName name="_HRC2">'[8]Pipe trench'!$V$24</definedName>
    <definedName name="_HSE1">'[8]Pipe trench'!$V$11</definedName>
    <definedName name="_IDC2">#N/A</definedName>
    <definedName name="_IV100000">#REF!</definedName>
    <definedName name="_IV65537">'[54]Steel-Circular'!#REF!</definedName>
    <definedName name="_jj300">#REF!</definedName>
    <definedName name="_Key1" hidden="1">#REF!</definedName>
    <definedName name="_Ki1">#REF!</definedName>
    <definedName name="_Ki2">#REF!</definedName>
    <definedName name="_knr2">#REF!</definedName>
    <definedName name="_lb1">#REF!</definedName>
    <definedName name="_lb2">#REF!</definedName>
    <definedName name="_ll17">#REF!</definedName>
    <definedName name="_lm1">#REF!</definedName>
    <definedName name="_LNK1">#REF!</definedName>
    <definedName name="_LNK10">#REF!</definedName>
    <definedName name="_LNK11">#REF!</definedName>
    <definedName name="_LNK12">#REF!</definedName>
    <definedName name="_LNK13">#REF!</definedName>
    <definedName name="_LNK136">[65]SHEET6!$G$49</definedName>
    <definedName name="_LNK137">[65]SHEET6!$G$50</definedName>
    <definedName name="_LNK14">#REF!</definedName>
    <definedName name="_LNK15">#REF!</definedName>
    <definedName name="_LNK16">#REF!</definedName>
    <definedName name="_LNK17">#REF!</definedName>
    <definedName name="_LNK18">#REF!</definedName>
    <definedName name="_LNK19">#REF!</definedName>
    <definedName name="_LNK2">#REF!</definedName>
    <definedName name="_LNK20">#REF!</definedName>
    <definedName name="_LNK21">#REF!</definedName>
    <definedName name="_LNK22">#REF!</definedName>
    <definedName name="_LNK23">#REF!</definedName>
    <definedName name="_LNK24">#REF!</definedName>
    <definedName name="_LNK25">#REF!</definedName>
    <definedName name="_LNK26">#REF!</definedName>
    <definedName name="_LNK27">#REF!</definedName>
    <definedName name="_LNK28">#REF!</definedName>
    <definedName name="_LNK29">#REF!</definedName>
    <definedName name="_LNK3">#REF!</definedName>
    <definedName name="_LNK30">#REF!</definedName>
    <definedName name="_LNK31">#REF!</definedName>
    <definedName name="_LNK32">#REF!</definedName>
    <definedName name="_LNK33">#REF!</definedName>
    <definedName name="_LNK34">#REF!</definedName>
    <definedName name="_LNK35">#REF!</definedName>
    <definedName name="_LNK36">#REF!</definedName>
    <definedName name="_LNK37">#REF!</definedName>
    <definedName name="_LNK38">#REF!</definedName>
    <definedName name="_LNK39">#REF!</definedName>
    <definedName name="_LNK4">#REF!</definedName>
    <definedName name="_LNK40">#REF!</definedName>
    <definedName name="_LNK41">#REF!</definedName>
    <definedName name="_LNK42">#REF!</definedName>
    <definedName name="_LNK43">#REF!</definedName>
    <definedName name="_LNK44">#REF!</definedName>
    <definedName name="_LNK45">#REF!</definedName>
    <definedName name="_LNK46">#REF!</definedName>
    <definedName name="_LNK47">#REF!</definedName>
    <definedName name="_LNK48">#REF!</definedName>
    <definedName name="_LNK49">#REF!</definedName>
    <definedName name="_LNK5">#REF!</definedName>
    <definedName name="_LNK50">#REF!</definedName>
    <definedName name="_LNK51">#REF!</definedName>
    <definedName name="_LNK52">#REF!</definedName>
    <definedName name="_LNK53">#REF!</definedName>
    <definedName name="_LNK54">#REF!</definedName>
    <definedName name="_LNK55">#REF!</definedName>
    <definedName name="_LNK56">#REF!</definedName>
    <definedName name="_LNK57">#REF!</definedName>
    <definedName name="_LNK6">#REF!</definedName>
    <definedName name="_LNK7">#REF!</definedName>
    <definedName name="_LNK8">#REF!</definedName>
    <definedName name="_LNK9">#REF!</definedName>
    <definedName name="_loc1">#N/A</definedName>
    <definedName name="_mac2">200</definedName>
    <definedName name="_MIX10">#REF!</definedName>
    <definedName name="_MIX15">#REF!</definedName>
    <definedName name="_MIX15150">'[5]Mix Design'!#REF!</definedName>
    <definedName name="_MIX1540">'[5]Mix Design'!$P$11</definedName>
    <definedName name="_MIX1580">'[5]Mix Design'!#REF!</definedName>
    <definedName name="_MIX2">'[6]Mix Design'!$P$12</definedName>
    <definedName name="_MIX20">#REF!</definedName>
    <definedName name="_MIX2020">'[5]Mix Design'!$P$12</definedName>
    <definedName name="_MIX2040">'[5]Mix Design'!$P$13</definedName>
    <definedName name="_MIX25">#REF!</definedName>
    <definedName name="_MIX2540">'[5]Mix Design'!$P$15</definedName>
    <definedName name="_Mix255">'[7]Mix Design'!$P$13</definedName>
    <definedName name="_MIX30">#REF!</definedName>
    <definedName name="_MIX35">#REF!</definedName>
    <definedName name="_MIX40">#REF!</definedName>
    <definedName name="_MIX45">'[5]Mix Design'!#REF!</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UR5">#REF!</definedName>
    <definedName name="_MUR8">#REF!</definedName>
    <definedName name="_nb1">#REF!</definedName>
    <definedName name="_nb2">#REF!</definedName>
    <definedName name="_new" hidden="1">#REF!</definedName>
    <definedName name="_np3">'[26]Material '!$G$50</definedName>
    <definedName name="_OPC43">#REF!</definedName>
    <definedName name="_ORC1">'[8]Pipe trench'!$V$17</definedName>
    <definedName name="_ORC2">'[8]Pipe trench'!$V$18</definedName>
    <definedName name="_Order1" hidden="1">255</definedName>
    <definedName name="_Order2" hidden="1">0</definedName>
    <definedName name="_OSE1">'[8]Pipe trench'!$V$8</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PC53">'[62]RA Civil'!$E$19</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ra3">#REF!</definedName>
    <definedName name="_ra3_2">#REF!</definedName>
    <definedName name="_ra3_6">#REF!</definedName>
    <definedName name="_ra3_7">#REF!</definedName>
    <definedName name="_Re1">#REF!</definedName>
    <definedName name="_Regression_Out" hidden="1">#REF!</definedName>
    <definedName name="_Regression_X" hidden="1">#REF!</definedName>
    <definedName name="_Regression_Y" hidden="1">#REF!</definedName>
    <definedName name="_rim4">#REF!</definedName>
    <definedName name="_rm4">#REF!</definedName>
    <definedName name="_Rs1">#REF!</definedName>
    <definedName name="_SCN6">#REF!</definedName>
    <definedName name="_sdb2">#REF!</definedName>
    <definedName name="_sh1">90</definedName>
    <definedName name="_SH1_2">#REF!</definedName>
    <definedName name="_SH1_6">#REF!</definedName>
    <definedName name="_SH1_7">#REF!</definedName>
    <definedName name="_sh2">120</definedName>
    <definedName name="_SH2_2">#REF!</definedName>
    <definedName name="_SH2_6">#REF!</definedName>
    <definedName name="_SH2_7">#REF!</definedName>
    <definedName name="_sh3">150</definedName>
    <definedName name="_SH3_2">#REF!</definedName>
    <definedName name="_SH3_6">#REF!</definedName>
    <definedName name="_SH3_7">#REF!</definedName>
    <definedName name="_sh4">180</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LV10025">'[66]ANAL-PIPE LINE'!#REF!</definedName>
    <definedName name="_SLV20025">'[8]ANAL-PUMP HOUSE'!$I$58</definedName>
    <definedName name="_SLV80010">'[8]ANAL-PUMP HOUSE'!$I$60</definedName>
    <definedName name="_Sort" hidden="1">#REF!</definedName>
    <definedName name="_SS">#REF!</definedName>
    <definedName name="_SSC1" localSheetId="18" hidden="1">{"'Typical Costs Estimates'!$C$158:$H$161"}</definedName>
    <definedName name="_SSC1" localSheetId="20" hidden="1">{"'Typical Costs Estimates'!$C$158:$H$161"}</definedName>
    <definedName name="_SSC1" localSheetId="4" hidden="1">{"'Typical Costs Estimates'!$C$158:$H$161"}</definedName>
    <definedName name="_SSC1" hidden="1">{"'Typical Costs Estimates'!$C$158:$H$161"}</definedName>
    <definedName name="_tab1">#REF!</definedName>
    <definedName name="_tab2">#REF!</definedName>
    <definedName name="_TB2">'[31]SPT vs PHI'!$B$2:$C$65</definedName>
    <definedName name="_TB2_2">#REF!</definedName>
    <definedName name="_TIP1">#REF!</definedName>
    <definedName name="_TIP2">#REF!</definedName>
    <definedName name="_TIP3">#REF!</definedName>
    <definedName name="_Toc101852991">'[67]CH-8'!#REF!</definedName>
    <definedName name="_Toc101852993">'[67]CH-8'!#REF!</definedName>
    <definedName name="_V1">[68]Voucher!$B$1</definedName>
    <definedName name="_V2">[68]Voucher!$R$1</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f1">#REF!</definedName>
    <definedName name="_Vf2">#REF!</definedName>
    <definedName name="_WO1">#REF!</definedName>
    <definedName name="_wp1">#REF!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[47]HDPE!$L$30</definedName>
    <definedName name="_xh2258">#REF!</definedName>
    <definedName name="_xh25010">#REF!</definedName>
    <definedName name="_xh2504">#REF!</definedName>
    <definedName name="_xh2506">[47]HDPE!$M$30</definedName>
    <definedName name="_xh2508">#REF!</definedName>
    <definedName name="_xh28010">#REF!</definedName>
    <definedName name="_xh2804">#REF!</definedName>
    <definedName name="_xh2806">[47]HDPE!$N$30</definedName>
    <definedName name="_xh2808">#REF!</definedName>
    <definedName name="_xh31510">#REF!</definedName>
    <definedName name="_xh3154">#REF!</definedName>
    <definedName name="_xh3156">[47]HDPE!$O$30</definedName>
    <definedName name="_xh3158">#REF!</definedName>
    <definedName name="_xh3554">#REF!</definedName>
    <definedName name="_xh3556">#REF!</definedName>
    <definedName name="_xh6310">#REF!</definedName>
    <definedName name="_xh634">[47]HDPE!$C$16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k7100">[47]DI!$C$37</definedName>
    <definedName name="_xk7150">[47]DI!$D$37</definedName>
    <definedName name="_xk7200">#REF!</definedName>
    <definedName name="_xk7250">[47]DI!$F$37</definedName>
    <definedName name="_xk7300">[47]DI!$G$37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[47]pvc!$F$61</definedName>
    <definedName name="_xp1104">[47]pvc!$F$31</definedName>
    <definedName name="_xp1106">[47]pvc!$F$46</definedName>
    <definedName name="_xp12510">#REF!</definedName>
    <definedName name="_xp1254">[47]pvc!$G$31</definedName>
    <definedName name="_xp1256">[47]pvc!$G$46</definedName>
    <definedName name="_xp14010">[47]pvc!$H$61</definedName>
    <definedName name="_xp1404">[47]pvc!$H$31</definedName>
    <definedName name="_xp1406">[47]pvc!$H$46</definedName>
    <definedName name="_XP1407">[57]pvc!$H$46</definedName>
    <definedName name="_xp16010">#REF!</definedName>
    <definedName name="_xp1604">[47]pvc!$I$31</definedName>
    <definedName name="_xp1605">[57]pvc!$I$31</definedName>
    <definedName name="_xp1606">[47]pvc!$I$46</definedName>
    <definedName name="_xp18010">#REF!</definedName>
    <definedName name="_xp1804">[47]pvc!$J$31</definedName>
    <definedName name="_xp1806">[47]pvc!$J$46</definedName>
    <definedName name="_xp20010">#REF!</definedName>
    <definedName name="_xp2004">#REF!</definedName>
    <definedName name="_xp2006">[47]pvc!$K$46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[47]pvc!$C$61</definedName>
    <definedName name="_xp634">#REF!</definedName>
    <definedName name="_xp636">[47]pvc!$C$46</definedName>
    <definedName name="_xp7510">[47]pvc!$D$61</definedName>
    <definedName name="_xp754">[47]pvc!$D$31</definedName>
    <definedName name="_xp756">[47]pvc!$D$46</definedName>
    <definedName name="_xp9010">[47]pvc!$E$61</definedName>
    <definedName name="_xp904">[47]pvc!$E$31</definedName>
    <definedName name="_xp906">[47]pvc!$E$46</definedName>
    <definedName name="_zr9">[45]Prjt!$AB$196</definedName>
    <definedName name="a" localSheetId="3">#REF!</definedName>
    <definedName name="a">[69]JACKWELL!#REF!</definedName>
    <definedName name="a._Trimmer">[60]SOR!#REF!</definedName>
    <definedName name="a__Labour_charges_for_cutting_bending__welding_including_materials.">[60]SOR!#REF!</definedName>
    <definedName name="a_1">#REF!</definedName>
    <definedName name="a_1_3">"$#REF!.$B$71"</definedName>
    <definedName name="a_12">#REF!</definedName>
    <definedName name="a_2">#REF!</definedName>
    <definedName name="a_2_3">"$#REF!.$B$71"</definedName>
    <definedName name="a_3">#REF!</definedName>
    <definedName name="a_3_1">#REF!</definedName>
    <definedName name="a_3_3">"$#REF!.$B$71"</definedName>
    <definedName name="a_6">#REF!</definedName>
    <definedName name="a_7">#REF!</definedName>
    <definedName name="a_8">#REF!</definedName>
    <definedName name="A0">#REF!</definedName>
    <definedName name="A1_">#REF!</definedName>
    <definedName name="A1__2">#REF!</definedName>
    <definedName name="A1__6">#REF!</definedName>
    <definedName name="A1__7">#REF!</definedName>
    <definedName name="A10_">#REF!</definedName>
    <definedName name="A10__2">#REF!</definedName>
    <definedName name="A10__6">#REF!</definedName>
    <definedName name="A10__7">#REF!</definedName>
    <definedName name="A13_">#REF!</definedName>
    <definedName name="A13__2">#REF!</definedName>
    <definedName name="A13__6">#REF!</definedName>
    <definedName name="A13__7">#REF!</definedName>
    <definedName name="a1o">#REF!</definedName>
    <definedName name="A2_">#REF!</definedName>
    <definedName name="A2__2">#REF!</definedName>
    <definedName name="A2__6">#REF!</definedName>
    <definedName name="A2__7">#REF!</definedName>
    <definedName name="A2O4">#REF!</definedName>
    <definedName name="A3_">#REF!</definedName>
    <definedName name="A3__2">#REF!</definedName>
    <definedName name="A3__6">#REF!</definedName>
    <definedName name="A3__7">#REF!</definedName>
    <definedName name="a34AI144">#REF!</definedName>
    <definedName name="A4_">#REF!</definedName>
    <definedName name="A4__2">#REF!</definedName>
    <definedName name="A4__6">#REF!</definedName>
    <definedName name="A4__7">#REF!</definedName>
    <definedName name="a45b45">#REF!</definedName>
    <definedName name="A5_">#REF!</definedName>
    <definedName name="A5__2">#REF!</definedName>
    <definedName name="A5__6">#REF!</definedName>
    <definedName name="A5__7">#REF!</definedName>
    <definedName name="A6_">#REF!</definedName>
    <definedName name="A6__2">#REF!</definedName>
    <definedName name="A6__6">#REF!</definedName>
    <definedName name="A6__7">#REF!</definedName>
    <definedName name="A7_">#REF!</definedName>
    <definedName name="A7__2">#REF!</definedName>
    <definedName name="A7__6">#REF!</definedName>
    <definedName name="A7__7">#REF!</definedName>
    <definedName name="A8_">#REF!</definedName>
    <definedName name="A8__2">#REF!</definedName>
    <definedName name="A8__6">#REF!</definedName>
    <definedName name="A8__7">#REF!</definedName>
    <definedName name="A9_">#REF!</definedName>
    <definedName name="A9__2">#REF!</definedName>
    <definedName name="A9__6">#REF!</definedName>
    <definedName name="A9__7">#REF!</definedName>
    <definedName name="aa" localSheetId="3">'[70]Flanged Beams'!#REF!</definedName>
    <definedName name="aa">#REF!</definedName>
    <definedName name="aaa">[69]JACKWELL!#REF!</definedName>
    <definedName name="aaa_11">#N/A</definedName>
    <definedName name="aaa_12">#N/A</definedName>
    <definedName name="aaa_2">#REF!</definedName>
    <definedName name="aaa_6">#REF!</definedName>
    <definedName name="aaa_7">#REF!</definedName>
    <definedName name="AAAA" localSheetId="18" hidden="1">{"form-D1",#N/A,FALSE,"FORM-D1";"form-D1_amt",#N/A,FALSE,"FORM-D1"}</definedName>
    <definedName name="AAAA" localSheetId="20" hidden="1">{"form-D1",#N/A,FALSE,"FORM-D1";"form-D1_amt",#N/A,FALSE,"FORM-D1"}</definedName>
    <definedName name="AAAA" localSheetId="4" hidden="1">{"form-D1",#N/A,FALSE,"FORM-D1";"form-D1_amt",#N/A,FALSE,"FORM-D1"}</definedName>
    <definedName name="AAAA" hidden="1">{"form-D1",#N/A,FALSE,"FORM-D1";"form-D1_amt",#N/A,FALSE,"FORM-D1"}</definedName>
    <definedName name="aaaa_2">#REF!</definedName>
    <definedName name="aaaa_6">#REF!</definedName>
    <definedName name="aaaa_7">#REF!</definedName>
    <definedName name="aaaaa">#REF!</definedName>
    <definedName name="AAAAAAA">[69]JACKWELL!#REF!</definedName>
    <definedName name="aaaaaaaaa" localSheetId="20">[71]Material!$D$125</definedName>
    <definedName name="AAAAAAAAA" localSheetId="3">#REF!</definedName>
    <definedName name="aaaaaaaaa">[72]Material!$D$125</definedName>
    <definedName name="aaaaaaaaaaaaaa">#REF!</definedName>
    <definedName name="aaaaaaaaaaaaaaaaaaaa">'[67]CH-8'!#REF!</definedName>
    <definedName name="aas">#REF!</definedName>
    <definedName name="aastrb">#REF!</definedName>
    <definedName name="ab">#REF!</definedName>
    <definedName name="abc" localSheetId="3">#REF!</definedName>
    <definedName name="abc">#REF!</definedName>
    <definedName name="abcd">#REF!</definedName>
    <definedName name="abcde">#REF!</definedName>
    <definedName name="ABD">#REF!</definedName>
    <definedName name="abdul">#REF!</definedName>
    <definedName name="abg">#REF!</definedName>
    <definedName name="About">#REF!</definedName>
    <definedName name="abs">[69]JACKWELL!#REF!</definedName>
    <definedName name="AbsEst_10000">#REF!</definedName>
    <definedName name="Absest_1LL_12">#REF!</definedName>
    <definedName name="Absest_1LL_7.5">#REF!</definedName>
    <definedName name="Absest_30000">#REF!</definedName>
    <definedName name="Absest_60000">#REF!</definedName>
    <definedName name="ABSR" localSheetId="3">#REF!</definedName>
    <definedName name="ABSR">#REF!</definedName>
    <definedName name="abstract" localSheetId="3">[69]JACKWELL!#REF!</definedName>
    <definedName name="abstract">'[73]Rate Analysis'!$G$154</definedName>
    <definedName name="ABSTRACT_2">#REF!</definedName>
    <definedName name="ABSTRACT_6">#REF!</definedName>
    <definedName name="ABSTRACT_7">#REF!</definedName>
    <definedName name="ABSTRACT_ESTIMATE">#REF!</definedName>
    <definedName name="ABUTCAP1">#REF!</definedName>
    <definedName name="ABUTCAP1_3">#REF!</definedName>
    <definedName name="ABUTCAP1_6">#REF!</definedName>
    <definedName name="ABUTCAP2">#REF!</definedName>
    <definedName name="ABUTCAP2_3">#REF!</definedName>
    <definedName name="ABUTCAP2_6">#REF!</definedName>
    <definedName name="abutcapbot">[74]Open!$F$67</definedName>
    <definedName name="abutcaptop">[74]Open!$F$66</definedName>
    <definedName name="abutwidth">'[75]Abut Cap'!$F$34</definedName>
    <definedName name="ABVBELOW">[76]DATA!$M$5</definedName>
    <definedName name="Ac">#REF!</definedName>
    <definedName name="acab">#REF!</definedName>
    <definedName name="acabl">#REF!</definedName>
    <definedName name="acb" localSheetId="3">#REF!</definedName>
    <definedName name="acb">#REF!</definedName>
    <definedName name="accab">#REF!</definedName>
    <definedName name="AccessDatabase" hidden="1">"D:\MIS\TALLY  31.09.04 sep\AS PER TALLY 31.09.04.mdb"</definedName>
    <definedName name="AcctName">#REF!</definedName>
    <definedName name="AcctPrio">#REF!</definedName>
    <definedName name="AcctPrio_Text">#REF!</definedName>
    <definedName name="ach">#REF!</definedName>
    <definedName name="acICC">#REF!</definedName>
    <definedName name="acon">#REF!</definedName>
    <definedName name="acr">#REF!</definedName>
    <definedName name="acs">#REF!</definedName>
    <definedName name="acvsssssssssssssssssssss">#REF!</definedName>
    <definedName name="ad">#REF!</definedName>
    <definedName name="Address" localSheetId="3">#REF!</definedName>
    <definedName name="Address">#REF!</definedName>
    <definedName name="adf">#REF!</definedName>
    <definedName name="adfadfadsfds">#REF!</definedName>
    <definedName name="adfgh_bgbb_1cum">'[77]Plant &amp;  Machinery'!$G$17</definedName>
    <definedName name="Admixture">#REF!</definedName>
    <definedName name="admn_off">#REF!</definedName>
    <definedName name="admn_site">#REF!</definedName>
    <definedName name="adsdf">#REF!</definedName>
    <definedName name="adsss">#REF!</definedName>
    <definedName name="ADUMP">'[78]Cost of O &amp; O'!$F$13</definedName>
    <definedName name="Advance">#REF!</definedName>
    <definedName name="ae">#REF!</definedName>
    <definedName name="AEA">[79]ANALYSIS!$C$18</definedName>
    <definedName name="Aee">[80]DATA1!$J$2</definedName>
    <definedName name="afsfdfs">[81]Design!#REF!</definedName>
    <definedName name="Ag">#REF!</definedName>
    <definedName name="Ag_2">[82]Design!#REF!</definedName>
    <definedName name="Ag_6">[83]Design!#REF!</definedName>
    <definedName name="Ag_7">[83]Design!#REF!</definedName>
    <definedName name="agad">#REF!</definedName>
    <definedName name="AGG">[84]ANAL!#REF!</definedName>
    <definedName name="aggr10" localSheetId="3">#REF!</definedName>
    <definedName name="aggr10">#REF!</definedName>
    <definedName name="aggr11" localSheetId="3">#REF!</definedName>
    <definedName name="aggr11">#REF!</definedName>
    <definedName name="aggr13" localSheetId="3">#REF!</definedName>
    <definedName name="aggr13">#REF!</definedName>
    <definedName name="aggr2" localSheetId="3">#REF!</definedName>
    <definedName name="aggr2">#REF!</definedName>
    <definedName name="aggr2.36" localSheetId="3">#REF!</definedName>
    <definedName name="aggr2.36">#REF!</definedName>
    <definedName name="aggr20" localSheetId="3">#REF!</definedName>
    <definedName name="aggr20">#REF!</definedName>
    <definedName name="aggr22" localSheetId="3">#REF!</definedName>
    <definedName name="aggr22">#REF!</definedName>
    <definedName name="aggr26" localSheetId="3">#REF!</definedName>
    <definedName name="aggr26">#REF!</definedName>
    <definedName name="aggr40" localSheetId="3">#REF!</definedName>
    <definedName name="aggr40">#REF!</definedName>
    <definedName name="aggr53" localSheetId="3">#REF!</definedName>
    <definedName name="aggr53">#REF!</definedName>
    <definedName name="aggr6" localSheetId="3">#REF!</definedName>
    <definedName name="aggr6">#REF!</definedName>
    <definedName name="aggr63" localSheetId="3">#REF!</definedName>
    <definedName name="aggr63">#REF!</definedName>
    <definedName name="aggr7">#REF!</definedName>
    <definedName name="AGGT">[84]ANAL!$E$14</definedName>
    <definedName name="AGGT1012">'[66]ANAL-PIPE LINE'!$E$20</definedName>
    <definedName name="AGGT20">'[22]ANAL-PIPE LINE'!$E$21</definedName>
    <definedName name="AGGTS">#REF!</definedName>
    <definedName name="Agr12mm">#REF!</definedName>
    <definedName name="Agr20mm">#REF!</definedName>
    <definedName name="Agr40mm">#REF!</definedName>
    <definedName name="Agr53mm">#REF!</definedName>
    <definedName name="Agr6mm">#REF!</definedName>
    <definedName name="agrP">#REF!</definedName>
    <definedName name="agrr10" localSheetId="3">#REF!</definedName>
    <definedName name="agrr10">#REF!</definedName>
    <definedName name="agrr63mm" localSheetId="3">#REF!</definedName>
    <definedName name="agrr63mm">#REF!</definedName>
    <definedName name="Agsur">#REF!</definedName>
    <definedName name="ai">#REF!</definedName>
    <definedName name="aii">#REF!</definedName>
    <definedName name="AIR">#REF!</definedName>
    <definedName name="Air_Conditioning">#REF!</definedName>
    <definedName name="AIRC">#REF!</definedName>
    <definedName name="aj17\">#REF!</definedName>
    <definedName name="ajjannavar">#REF!</definedName>
    <definedName name="ak">#REF!</definedName>
    <definedName name="alfa" localSheetId="3">#REF!</definedName>
    <definedName name="alfa">#REF!</definedName>
    <definedName name="alfa_12">#REF!</definedName>
    <definedName name="alfa_3">#REF!</definedName>
    <definedName name="alfa_6">#REF!</definedName>
    <definedName name="alfa_7">#REF!</definedName>
    <definedName name="alfa_8">#REF!</definedName>
    <definedName name="alfa1">#REF!</definedName>
    <definedName name="alfa1_3">#REF!</definedName>
    <definedName name="alfa1_6">#REF!</definedName>
    <definedName name="alpha">[85]DSLP!#REF!</definedName>
    <definedName name="ALPHA_3">#REF!</definedName>
    <definedName name="ALPHA_6">#REF!</definedName>
    <definedName name="alpha0">#REF!</definedName>
    <definedName name="alphar">#REF!</definedName>
    <definedName name="Alpr">#REF!</definedName>
    <definedName name="Alterations">#REF!</definedName>
    <definedName name="Alw">#REF!</definedName>
    <definedName name="alwarsump">#REF!</definedName>
    <definedName name="am">[51]Costcal!#REF!</definedName>
    <definedName name="amin">#REF!</definedName>
    <definedName name="Analysis">#REF!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7ll">#REF!</definedName>
    <definedName name="annex7llsump">#REF!</definedName>
    <definedName name="annexsump7">#REF!</definedName>
    <definedName name="annexsump7.">#REF!</definedName>
    <definedName name="annexsump7.1">#REF!</definedName>
    <definedName name="ANNX18">#REF!</definedName>
    <definedName name="anscount" hidden="1">1</definedName>
    <definedName name="APLANT">#REF!</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R" localSheetId="18" hidden="1">{"form-D1",#N/A,FALSE,"FORM-D1";"form-D1_amt",#N/A,FALSE,"FORM-D1"}</definedName>
    <definedName name="APR" localSheetId="20" hidden="1">{"form-D1",#N/A,FALSE,"FORM-D1";"form-D1_amt",#N/A,FALSE,"FORM-D1"}</definedName>
    <definedName name="APR" localSheetId="4" hidden="1">{"form-D1",#N/A,FALSE,"FORM-D1";"form-D1_amt",#N/A,FALSE,"FORM-D1"}</definedName>
    <definedName name="APR" hidden="1">{"form-D1",#N/A,FALSE,"FORM-D1";"form-D1_amt",#N/A,FALSE,"FORM-D1"}</definedName>
    <definedName name="april_qty">#REF!</definedName>
    <definedName name="APS">#N/A</definedName>
    <definedName name="ar">#REF!</definedName>
    <definedName name="Arb">#REF!</definedName>
    <definedName name="ARCHITECTURAL">#REF!</definedName>
    <definedName name="Area">#REF!</definedName>
    <definedName name="Area_Weightage">#REF!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ial" localSheetId="3">#REF!</definedName>
    <definedName name="arial">#REF!</definedName>
    <definedName name="arjun">#REF!</definedName>
    <definedName name="ARM">#REF!</definedName>
    <definedName name="arp">#REF!</definedName>
    <definedName name="array">#REF!</definedName>
    <definedName name="array_2">#REF!</definedName>
    <definedName name="array_6">#REF!</definedName>
    <definedName name="array_7">#REF!</definedName>
    <definedName name="as" localSheetId="3">[86]Labour!$D$4</definedName>
    <definedName name="as">[87]Labour!$D$4</definedName>
    <definedName name="AS_PER_TALLY_31_09_04_ONYX_List1">#REF!</definedName>
    <definedName name="asas">[88]factors!#REF!</definedName>
    <definedName name="asas2">[88]factors!#REF!</definedName>
    <definedName name="asbyds">#REF!</definedName>
    <definedName name="Asc">#REF!</definedName>
    <definedName name="asd">#REF!</definedName>
    <definedName name="asd_2">[89]Design!#REF!</definedName>
    <definedName name="asd_6">[89]Design!#REF!</definedName>
    <definedName name="asd_7">[89]Design!#REF!</definedName>
    <definedName name="Asda">#REF!</definedName>
    <definedName name="asdf">#REF!</definedName>
    <definedName name="asdfd">#REF!</definedName>
    <definedName name="asds">#REF!</definedName>
    <definedName name="asfadsfd">#REF!</definedName>
    <definedName name="asfs">[81]Design!#REF!</definedName>
    <definedName name="ash">#REF!</definedName>
    <definedName name="ASHOK">#REF!</definedName>
    <definedName name="ask" localSheetId="3">#REF!</definedName>
    <definedName name="ask">#REF!</definedName>
    <definedName name="asmin">#REF!</definedName>
    <definedName name="ASPAV">#REF!</definedName>
    <definedName name="asphalt">#REF!</definedName>
    <definedName name="asrrrrrr" hidden="1">#REF!</definedName>
    <definedName name="ass">[90]Material!$D$47</definedName>
    <definedName name="assaa">#REF!</definedName>
    <definedName name="asss">[91]Labour!$D$4</definedName>
    <definedName name="asssssssssss">'[77]Plant &amp;  Machinery'!$G$21</definedName>
    <definedName name="Ast">#REF!</definedName>
    <definedName name="Ast_prv">[92]slab!#REF!</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#REF!</definedName>
    <definedName name="athani">#REF!</definedName>
    <definedName name="av">#REF!</definedName>
    <definedName name="Average_annual_rainfall">#REF!</definedName>
    <definedName name="AVIBRA">'[78]Cost of O &amp; O'!$F$8</definedName>
    <definedName name="AVS">#REF!</definedName>
    <definedName name="aw" hidden="1">{#N/A,#N/A,FALSE,"str_title";#N/A,#N/A,FALSE,"SUM";#N/A,#N/A,FALSE,"Scope";#N/A,#N/A,FALSE,"PIE-Jn";#N/A,#N/A,FALSE,"PIE-Jn_Hz";#N/A,#N/A,FALSE,"Liq_Plan";#N/A,#N/A,FALSE,"S_Curve";#N/A,#N/A,FALSE,"Liq_Prof";#N/A,#N/A,FALSE,"Man_Pwr";#N/A,#N/A,FALSE,"Man_Prof"}</definedName>
    <definedName name="AxleLoad">[93]Sheet1!#REF!</definedName>
    <definedName name="az">#REF!</definedName>
    <definedName name="azx">#REF!</definedName>
    <definedName name="B">#REF!</definedName>
    <definedName name="B_12">#N/A</definedName>
    <definedName name="B_3">NA()</definedName>
    <definedName name="B_3_1">#REF!</definedName>
    <definedName name="B_3_3">"$#REF!.$B$71"</definedName>
    <definedName name="B_6">#N/A</definedName>
    <definedName name="B_7">#N/A</definedName>
    <definedName name="B_8">#N/A</definedName>
    <definedName name="B1Length">#REF!</definedName>
    <definedName name="B2Length">#REF!</definedName>
    <definedName name="B3Length">#REF!</definedName>
    <definedName name="b4b5">#REF!</definedName>
    <definedName name="B4B8">#REF!</definedName>
    <definedName name="B5Length">#REF!</definedName>
    <definedName name="B8Length">#REF!</definedName>
    <definedName name="BADCC" localSheetId="3">[69]JACKWELL!#REF!</definedName>
    <definedName name="BADCC">[69]JACKWELL!#REF!</definedName>
    <definedName name="Badeladku">#REF!</definedName>
    <definedName name="BAHADARWADI">#REF!</definedName>
    <definedName name="BALL">#REF!</definedName>
    <definedName name="BALL_2">#REF!</definedName>
    <definedName name="BALL_6">#REF!</definedName>
    <definedName name="BALL_7">#REF!</definedName>
    <definedName name="ballies">'[26]Material '!$G$31</definedName>
    <definedName name="BANK" localSheetId="3">#REF!</definedName>
    <definedName name="BANK">#REF!</definedName>
    <definedName name="Banquet">#REF!</definedName>
    <definedName name="Bar10dia">'[8]Qty Cal'!$M$421</definedName>
    <definedName name="Bar12dia">'[8]Qty Cal'!$M$422</definedName>
    <definedName name="Bar16dia">'[8]Qty Cal'!$M$423</definedName>
    <definedName name="Bar6dia">'[8]Qty Cal'!$M$419</definedName>
    <definedName name="Bar8dia">'[8]Qty Cal'!$M$420</definedName>
    <definedName name="basearea">[74]Open!$E$92</definedName>
    <definedName name="basew">#REF!</definedName>
    <definedName name="basew_12">#N/A</definedName>
    <definedName name="basew_2">#N/A</definedName>
    <definedName name="basew_3">NA()</definedName>
    <definedName name="basew_6">#N/A</definedName>
    <definedName name="basew_7">#N/A</definedName>
    <definedName name="basew_8">#N/A</definedName>
    <definedName name="Basin">'[94]Input Sheet'!$O$10</definedName>
    <definedName name="BATCH">#REF!</definedName>
    <definedName name="BATCH20">#REF!</definedName>
    <definedName name="BATCH30">#REF!</definedName>
    <definedName name="Batching_hot_mix_plant">[60]SOR!#REF!</definedName>
    <definedName name="bb">'[70]Flanged Beams'!#REF!</definedName>
    <definedName name="bbb">[69]JACKWELL!#REF!</definedName>
    <definedName name="BBBB">[69]JACKWELL!#REF!</definedName>
    <definedName name="BBOF">#REF!</definedName>
    <definedName name="BC">#REF!</definedName>
    <definedName name="bcc">[15]ANAL!#REF!</definedName>
    <definedName name="BCD">#REF!</definedName>
    <definedName name="bcv">#REF!</definedName>
    <definedName name="Bcw">[95]basdat!$D$5</definedName>
    <definedName name="Bcw_12">#N/A</definedName>
    <definedName name="Bcw_2">#N/A</definedName>
    <definedName name="Bcw_6">#N/A</definedName>
    <definedName name="Bcw_7">#N/A</definedName>
    <definedName name="Bcw_8">#N/A</definedName>
    <definedName name="bd">[96]app2!$E$21</definedName>
    <definedName name="bds" localSheetId="18" hidden="1">{"'Typical Costs Estimates'!$C$158:$H$161"}</definedName>
    <definedName name="bds" localSheetId="20" hidden="1">{"'Typical Costs Estimates'!$C$158:$H$161"}</definedName>
    <definedName name="bds" localSheetId="4" hidden="1">{"'Typical Costs Estimates'!$C$158:$H$161"}</definedName>
    <definedName name="bds" hidden="1">{"'Typical Costs Estimates'!$C$158:$H$161"}</definedName>
    <definedName name="Beam_Length">'[97]TOP SLAB-beams'!$C$6</definedName>
    <definedName name="beam3">[98]CONNECT!$N$86,[98]CONNECT!$N$100</definedName>
    <definedName name="BeamLength">#REF!</definedName>
    <definedName name="bearing">'[99]Material '!$G$30</definedName>
    <definedName name="Beg_Bal">#REF!</definedName>
    <definedName name="BeginBorder">#REF!</definedName>
    <definedName name="beldar">[100]Sheet2!#REF!</definedName>
    <definedName name="bellary">[69]JACKWELL!#REF!</definedName>
    <definedName name="bengalure">[69]JACKWELL!#REF!</definedName>
    <definedName name="beta">#REF!</definedName>
    <definedName name="beta_12">#REF!</definedName>
    <definedName name="beta_3">#REF!</definedName>
    <definedName name="beta_6">#REF!</definedName>
    <definedName name="beta_7">#REF!</definedName>
    <definedName name="beta_8">#REF!</definedName>
    <definedName name="Bf">[92]slab!#REF!</definedName>
    <definedName name="BfFD">#REF!</definedName>
    <definedName name="BGrP">#REF!</definedName>
    <definedName name="BH">[45]Prjt!$A$1</definedName>
    <definedName name="bheel">#REF!</definedName>
    <definedName name="bheel_12">#N/A</definedName>
    <definedName name="bheel_2">#N/A</definedName>
    <definedName name="bheel_3">NA()</definedName>
    <definedName name="bheel_6">#N/A</definedName>
    <definedName name="bheel_7">#N/A</definedName>
    <definedName name="bheel_8">#N/A</definedName>
    <definedName name="BHIS">#REF!</definedName>
    <definedName name="bhistee" localSheetId="3">#REF!</definedName>
    <definedName name="bhistee">#REF!</definedName>
    <definedName name="bhisti" localSheetId="3">#REF!</definedName>
    <definedName name="bhisti">#REF!</definedName>
    <definedName name="bhv">#REF!</definedName>
    <definedName name="bi">[45]Prjt!$AT$120</definedName>
    <definedName name="BidClass">#REF!</definedName>
    <definedName name="BidClass_Text">#REF!</definedName>
    <definedName name="BILL">[69]JACKWELL!#REF!</definedName>
    <definedName name="BillingFreq">#REF!</definedName>
    <definedName name="BillingTiming">#REF!</definedName>
    <definedName name="BIN">#REF!</definedName>
    <definedName name="BIND">#REF!</definedName>
    <definedName name="Bindingwire">#REF!</definedName>
    <definedName name="BIT">#REF!</definedName>
    <definedName name="BITDIST">#REF!</definedName>
    <definedName name="bitumen" localSheetId="3">#REF!</definedName>
    <definedName name="bitumen">#REF!</definedName>
    <definedName name="bitumen6070" localSheetId="3">#REF!</definedName>
    <definedName name="bitumen6070">#REF!</definedName>
    <definedName name="bitumenboiler" localSheetId="3">#REF!</definedName>
    <definedName name="bitumenboiler">#REF!</definedName>
    <definedName name="bitumenemul" localSheetId="3">#REF!</definedName>
    <definedName name="bitumenemul">#REF!</definedName>
    <definedName name="BL">[101]INPUT!$H$19</definedName>
    <definedName name="BLACKH">#REF!</definedName>
    <definedName name="blacksmith" localSheetId="3">#REF!</definedName>
    <definedName name="blacksmith">#REF!</definedName>
    <definedName name="blacksmithhelper" localSheetId="3">#REF!</definedName>
    <definedName name="blacksmithhelper">#REF!</definedName>
    <definedName name="blaster" localSheetId="3">#REF!</definedName>
    <definedName name="blaster">#REF!</definedName>
    <definedName name="BldgQty">#REF!</definedName>
    <definedName name="Block01">'[102]Detail 1A'!$B$84:$R$1759</definedName>
    <definedName name="Block02">#REF!</definedName>
    <definedName name="Block03">#REF!</definedName>
    <definedName name="Block04">#REF!</definedName>
    <definedName name="Block05">#REF!</definedName>
    <definedName name="Block06">#REF!</definedName>
    <definedName name="Block07">#REF!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m">'[103]BM-HOOP'!$D$5:$F$18</definedName>
    <definedName name="bmas">#REF!</definedName>
    <definedName name="bmcf">#REF!</definedName>
    <definedName name="bmcfo">#REF!</definedName>
    <definedName name="BMK2SWDEND">#REF!</definedName>
    <definedName name="bmm">#REF!</definedName>
    <definedName name="bmo">#REF!</definedName>
    <definedName name="bmpcf">#REF!</definedName>
    <definedName name="bmpcfo">#REF!</definedName>
    <definedName name="bn">#REF!</definedName>
    <definedName name="bol">#REF!</definedName>
    <definedName name="bol_2">#REF!</definedName>
    <definedName name="bol_6">#REF!</definedName>
    <definedName name="bol_7">#REF!</definedName>
    <definedName name="Bold">'[62]RA Civil'!$E$30</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ndstone">'[26]Material '!$G$40</definedName>
    <definedName name="book">[104]Design!#REF!</definedName>
    <definedName name="boot">#REF!</definedName>
    <definedName name="BOQ" hidden="1">#REF!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re">#REF!</definedName>
    <definedName name="BORE_HOLE_DATA">#REF!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OULD">#REF!</definedName>
    <definedName name="boulder" localSheetId="3">#REF!</definedName>
    <definedName name="boulder">#REF!</definedName>
    <definedName name="bp">#REF!</definedName>
    <definedName name="BR_Resou">[105]schedule1!#REF!</definedName>
    <definedName name="brace12">[1]Sheet1!$AT$30</definedName>
    <definedName name="brace15">[1]Sheet1!$AW$30</definedName>
    <definedName name="brace18">[1]Sheet1!$AZ$30</definedName>
    <definedName name="brace21">[1]Sheet1!$BC$30</definedName>
    <definedName name="brace24">[1]Sheet1!$BF$30</definedName>
    <definedName name="brace27">[1]Sheet1!$BI$30</definedName>
    <definedName name="brace3">[1]Sheet1!$AK$30</definedName>
    <definedName name="brace6">[1]Sheet1!$AN$30</definedName>
    <definedName name="brace9">[1]Sheet1!$AQ$30</definedName>
    <definedName name="Breaks">#REF!</definedName>
    <definedName name="Breaks_2">#REF!</definedName>
    <definedName name="Breaks_6">#REF!</definedName>
    <definedName name="Breaks_7">#REF!</definedName>
    <definedName name="bred">#REF!</definedName>
    <definedName name="BRIBAT">'[62]RA Civil'!$E$38</definedName>
    <definedName name="bricks" localSheetId="3">#REF!</definedName>
    <definedName name="bricks">#REF!</definedName>
    <definedName name="BRIDGE10">[106]Material!$D$50</definedName>
    <definedName name="BRIDGE11">[106]Material!$D$18</definedName>
    <definedName name="BROM">#REF!</definedName>
    <definedName name="broom">#REF!</definedName>
    <definedName name="bs">#REF!</definedName>
    <definedName name="bsf">#REF!</definedName>
    <definedName name="bsth">#REF!</definedName>
    <definedName name="bsthi">#REF!</definedName>
    <definedName name="bt">'[107]Plant &amp;  Machinery'!$G$53</definedName>
    <definedName name="btoe">#REF!</definedName>
    <definedName name="btoe_12">#N/A</definedName>
    <definedName name="btoe_2">#N/A</definedName>
    <definedName name="btoe_3">NA()</definedName>
    <definedName name="btoe_6">#N/A</definedName>
    <definedName name="btoe_7">#N/A</definedName>
    <definedName name="btoe_8">#N/A</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get">#REF!</definedName>
    <definedName name="BUILT">#REF!</definedName>
    <definedName name="BuiltIn_AutoFilter___1">#REF!</definedName>
    <definedName name="BuiltIn_AutoFilter___17">#REF!</definedName>
    <definedName name="BuiltIn_AutoFilter___19">#REF!</definedName>
    <definedName name="BuiltIn_Print_Area">#REF!</definedName>
    <definedName name="BuiltIn_Print_Area___0" localSheetId="3">#REF!</definedName>
    <definedName name="BuiltIn_Print_Area___0">#REF!</definedName>
    <definedName name="BuiltIn_Print_Area___0___0___0___0___0">[108]procurement!#REF!</definedName>
    <definedName name="BuiltIn_Print_Area___0___0___0___0___0___0">#REF!</definedName>
    <definedName name="BuiltIn_Print_Area___0_2">#REF!</definedName>
    <definedName name="BuiltIn_Print_Area___0_6">#REF!</definedName>
    <definedName name="BuiltIn_Print_Area___0_7">#REF!</definedName>
    <definedName name="BuiltIn_Print_Area_2">#REF!</definedName>
    <definedName name="BuiltIn_Print_Area_6">#REF!</definedName>
    <definedName name="BuiltIn_Print_Area_7">#REF!</definedName>
    <definedName name="BuiltIn_Print_Titles">#REF!</definedName>
    <definedName name="BuiltIn_Print_Titles___0___0___0___0">#REF!</definedName>
    <definedName name="BuiltIn_Print_Titles_2">#REF!</definedName>
    <definedName name="BuiltIn_Print_Titles_6">#REF!</definedName>
    <definedName name="BuiltIn_Print_Titles_7">#REF!</definedName>
    <definedName name="BundTopWidth_Existing">'[94]Input Sheet'!$O$12</definedName>
    <definedName name="BUSG">#REF!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#REF!</definedName>
    <definedName name="bw_12">#N/A</definedName>
    <definedName name="bw_2">#N/A</definedName>
    <definedName name="bw_3">NA()</definedName>
    <definedName name="bw_6">#N/A</definedName>
    <definedName name="bw_7">#N/A</definedName>
    <definedName name="bw_8">#N/A</definedName>
    <definedName name="BWIRE">#REF!</definedName>
    <definedName name="BWORK">#REF!</definedName>
    <definedName name="Bx">#REF!</definedName>
    <definedName name="bxn">#REF!</definedName>
    <definedName name="C_">#N/A</definedName>
    <definedName name="ca">[109]Data!#REF!</definedName>
    <definedName name="ca0">#REF!</definedName>
    <definedName name="ca10.3">#REF!</definedName>
    <definedName name="ca11.3">#REF!</definedName>
    <definedName name="ca12.3">#REF!</definedName>
    <definedName name="ca13.3">#REF!</definedName>
    <definedName name="ca14.3">#REF!</definedName>
    <definedName name="ca15.3">#REF!</definedName>
    <definedName name="ca16.3">#REF!</definedName>
    <definedName name="ca17.3">#REF!</definedName>
    <definedName name="ca18.3">#REF!</definedName>
    <definedName name="ca19.3">#REF!</definedName>
    <definedName name="ca20.3">#REF!</definedName>
    <definedName name="ca3.3">#REF!</definedName>
    <definedName name="ca4.3">#REF!</definedName>
    <definedName name="ca5.3">#REF!</definedName>
    <definedName name="ca6.3">#REF!</definedName>
    <definedName name="ca7.3">#REF!</definedName>
    <definedName name="ca8.3">#REF!</definedName>
    <definedName name="ca9.3">#REF!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inet">#REF!</definedName>
    <definedName name="cabl">#REF!</definedName>
    <definedName name="CABLE">#REF!</definedName>
    <definedName name="CABLE_A">'[110]LOCAL RATES'!$B$5:$G$19</definedName>
    <definedName name="CABLE_G">'[110]LOCAL RATES'!$A$5:$H$18</definedName>
    <definedName name="CABLE1">#REF!</definedName>
    <definedName name="cald">#REF!</definedName>
    <definedName name="CALf">#REF!</definedName>
    <definedName name="CALIMP">[88]factors!#REF!</definedName>
    <definedName name="CAm">[109]Data!$E$7</definedName>
    <definedName name="camber">#REF!</definedName>
    <definedName name="camber_sides">#REF!</definedName>
    <definedName name="cant">'[111]Staff Acco.'!#REF!</definedName>
    <definedName name="cant_6">'[112]Staff Acco.'!#REF!</definedName>
    <definedName name="cant_7">'[112]Staff Acco.'!#REF!</definedName>
    <definedName name="CAPAPR">#REF!</definedName>
    <definedName name="CAPAUG">#REF!</definedName>
    <definedName name="CAPDEC">#REF!</definedName>
    <definedName name="CAPFEB">#REF!</definedName>
    <definedName name="capital">#REF!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ptain" localSheetId="18" hidden="1">{"'Sheet1'!$A$4386:$N$4591"}</definedName>
    <definedName name="captain" localSheetId="20" hidden="1">{"'Sheet1'!$A$4386:$N$4591"}</definedName>
    <definedName name="captain" localSheetId="4" hidden="1">{"'Sheet1'!$A$4386:$N$4591"}</definedName>
    <definedName name="captain" hidden="1">{"'Sheet1'!$A$4386:$N$4591"}</definedName>
    <definedName name="car">[100]Sheet2!#REF!</definedName>
    <definedName name="carpenter" localSheetId="3">#REF!</definedName>
    <definedName name="carpenter">#REF!</definedName>
    <definedName name="carpenter1" localSheetId="3">#REF!</definedName>
    <definedName name="carpenter1">#REF!</definedName>
    <definedName name="carpenter2" localSheetId="3">#REF!</definedName>
    <definedName name="carpenter2">#REF!</definedName>
    <definedName name="carpenterI" localSheetId="3">#REF!</definedName>
    <definedName name="carpenterI">#REF!</definedName>
    <definedName name="carpenterII" localSheetId="3">#REF!</definedName>
    <definedName name="carpenterII">#REF!</definedName>
    <definedName name="cash" localSheetId="18" hidden="1">{"'Sheet1'!$A$4386:$N$4591"}</definedName>
    <definedName name="cash" localSheetId="20" hidden="1">{"'Sheet1'!$A$4386:$N$4591"}</definedName>
    <definedName name="cash" localSheetId="4" hidden="1">{"'Sheet1'!$A$4386:$N$4591"}</definedName>
    <definedName name="cash" hidden="1">{"'Sheet1'!$A$4386:$N$4591"}</definedName>
    <definedName name="cash_bank">#REF!</definedName>
    <definedName name="cashflow">#REF!</definedName>
    <definedName name="CASHFLOW_1">'[113]key dates'!#REF!</definedName>
    <definedName name="cashflow_3">#REF!</definedName>
    <definedName name="CASHFLOW_4">[113]Actuals!#REF!</definedName>
    <definedName name="cashflow_table_1">'[113]key dates'!#REF!</definedName>
    <definedName name="cashflow1">#REF!</definedName>
    <definedName name="CASINGDSSS">[76]DATA!$F$30</definedName>
    <definedName name="category">#REF!</definedName>
    <definedName name="category_1">#REF!</definedName>
    <definedName name="category_2">#REF!</definedName>
    <definedName name="category_6">#REF!</definedName>
    <definedName name="category_7">#REF!</definedName>
    <definedName name="cb">#REF!</definedName>
    <definedName name="CB1850D">'[22]MS Pipe Working'!$F$81</definedName>
    <definedName name="CB1850W">'[22]MS Pipe Working'!$E$81</definedName>
    <definedName name="CblFD">#REF!</definedName>
    <definedName name="cbr">#REF!</definedName>
    <definedName name="cc">#REF!</definedName>
    <definedName name="CCBP">#REF!</definedName>
    <definedName name="CCC">#REF!</definedName>
    <definedName name="cccc">'[62]RA Civil'!$E$57</definedName>
    <definedName name="cccccc" localSheetId="20">[71]Material!$D$17</definedName>
    <definedName name="cccccc" localSheetId="3">'[8]Pipe trench'!#REF!</definedName>
    <definedName name="cccccc">[72]Material!$D$17</definedName>
    <definedName name="cccccccccc">'[8]Pipe trench'!#REF!</definedName>
    <definedName name="cci">#REF!</definedName>
    <definedName name="CCRUSH">#REF!</definedName>
    <definedName name="Ccu">#REF!</definedName>
    <definedName name="cd" localSheetId="3">'[22]ANAL-PIPE LINE'!$E$51</definedName>
    <definedName name="CD">[69]JACKWELL!#REF!</definedName>
    <definedName name="cdd" localSheetId="3">#REF!</definedName>
    <definedName name="cdd">#REF!</definedName>
    <definedName name="cdds">#REF!</definedName>
    <definedName name="Cdi">'[114]220 11  BS '!#REF!</definedName>
    <definedName name="CDOZ">#REF!</definedName>
    <definedName name="cdv">#REF!</definedName>
    <definedName name="CDWSSM">[115]R2!$H$21:$H$27</definedName>
    <definedName name="CDWSSP">[115]R2!$I$21:$I$27</definedName>
    <definedName name="cdx">[116]Labour!$D$3</definedName>
    <definedName name="CE">#REF!</definedName>
    <definedName name="Ceiling_Fin">'[117]Fin Sum'!$I$1:$I$57</definedName>
    <definedName name="Ceiling_Finishes">#REF!</definedName>
    <definedName name="cem">#REF!</definedName>
    <definedName name="Cement" localSheetId="3">#REF!</definedName>
    <definedName name="Cement">#REF!</definedName>
    <definedName name="cementpaint">#REF!</definedName>
    <definedName name="Central_Services">#REF!</definedName>
    <definedName name="CEOffice">#REF!</definedName>
    <definedName name="Cert">#REF!</definedName>
    <definedName name="CEXC">#REF!</definedName>
    <definedName name="cf">#REF!</definedName>
    <definedName name="CFTi">'[62]RA Civil'!$E$41</definedName>
    <definedName name="cfv">#REF!</definedName>
    <definedName name="CGRD">#REF!</definedName>
    <definedName name="CGW">#REF!</definedName>
    <definedName name="ch">'[118]Plant &amp;  Machinery'!$G$51</definedName>
    <definedName name="CHAINAGE">#REF!</definedName>
    <definedName name="CHAINAGE_12">#REF!</definedName>
    <definedName name="CHAINAGE_3">#REF!</definedName>
    <definedName name="CHAINAGE_6">#REF!</definedName>
    <definedName name="CHAINAGEM">[119]HYDRAULICS!$H$2</definedName>
    <definedName name="CHAINAGEM_12">#N/A</definedName>
    <definedName name="CHAINAGEM_2">#N/A</definedName>
    <definedName name="CHAINAGEM_6">#N/A</definedName>
    <definedName name="CHAINAGEM_7">#N/A</definedName>
    <definedName name="CHAINAGEM_8">#N/A</definedName>
    <definedName name="Chandramauli">#REF!</definedName>
    <definedName name="chandramauli1">#REF!</definedName>
    <definedName name="CHANDRAMAULI1_12">#N/A</definedName>
    <definedName name="CHANDRAMAULI1_6">#REF!</definedName>
    <definedName name="CHANDRAMAULI2">[120]FACE!#REF!</definedName>
    <definedName name="CHANDRAMAULI2_12">#N/A</definedName>
    <definedName name="CHANDRAMAULI2_2">#N/A</definedName>
    <definedName name="CHANDRAMAULI2_3">NA()</definedName>
    <definedName name="CHANDRAMAULI2_6">#REF!</definedName>
    <definedName name="CHANDRAMAULI2_7">#N/A</definedName>
    <definedName name="CHANDRAMAULI2_8">#N/A</definedName>
    <definedName name="chandramauli3">#REF!</definedName>
    <definedName name="ChangeBy">#REF!</definedName>
    <definedName name="ChangeDate">#REF!</definedName>
    <definedName name="Charges_of_road_roller">[60]SOR!#REF!</definedName>
    <definedName name="Check">'[121]BOQ-Highways'!#REF!</definedName>
    <definedName name="checked">#REF!</definedName>
    <definedName name="checked_2">#REF!</definedName>
    <definedName name="checked_6">#REF!</definedName>
    <definedName name="checked_7">#REF!</definedName>
    <definedName name="CHECKLIST">'[122]Check List'!$A$2:$K$56</definedName>
    <definedName name="ChgFD">#REF!</definedName>
    <definedName name="chiseler" localSheetId="3">#REF!</definedName>
    <definedName name="chiseler">#REF!</definedName>
    <definedName name="CHMP">#REF!</definedName>
    <definedName name="Chmt">#REF!</definedName>
    <definedName name="CHW">#REF!</definedName>
    <definedName name="ci">#REF!</definedName>
    <definedName name="cii">#REF!</definedName>
    <definedName name="ciii">#REF!</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rcle">#REF!</definedName>
    <definedName name="City" localSheetId="3">#REF!</definedName>
    <definedName name="City">#REF!</definedName>
    <definedName name="Citylist">#REF!</definedName>
    <definedName name="CIVIL">#REF!</definedName>
    <definedName name="civilworks">#REF!</definedName>
    <definedName name="civilworks_1">#REF!</definedName>
    <definedName name="civilworks_2">#REF!</definedName>
    <definedName name="civilworks_6">#REF!</definedName>
    <definedName name="civilworks_7">#REF!</definedName>
    <definedName name="CJCB">#REF!</definedName>
    <definedName name="cl">150</definedName>
    <definedName name="CLASSS">#REF!</definedName>
    <definedName name="CLAY">#REF!</definedName>
    <definedName name="clearspan1">[120]FACE!#REF!</definedName>
    <definedName name="clearspan1_12">#N/A</definedName>
    <definedName name="clearspan1_2">#N/A</definedName>
    <definedName name="clearspan1_3">NA()</definedName>
    <definedName name="clearspan1_6">#REF!</definedName>
    <definedName name="clearspan1_7">#N/A</definedName>
    <definedName name="clearspan1_8">#N/A</definedName>
    <definedName name="clearspan11">#REF!</definedName>
    <definedName name="clearspan11_3">#REF!</definedName>
    <definedName name="clearspan11_6">#REF!</definedName>
    <definedName name="CLOAD">#REF!</definedName>
    <definedName name="cmain">#REF!</definedName>
    <definedName name="Cmd">#REF!</definedName>
    <definedName name="CMIX">#REF!</definedName>
    <definedName name="cmort3">'[27]Rates Basic'!$D$21</definedName>
    <definedName name="CmpJakOpo">#REF!</definedName>
    <definedName name="cnvert">#N/A</definedName>
    <definedName name="CO">#REF!</definedName>
    <definedName name="CO_D1">[123]D1_CO!$A$1:$D$201</definedName>
    <definedName name="CO_D2">[124]D2_CO!$A$1:$D$420</definedName>
    <definedName name="CO_I">#REF!</definedName>
    <definedName name="CO_Z1">[125]Z1_DATA!$B$4:$K$160</definedName>
    <definedName name="co_z2">'[126]zone-2'!$A$1:$D$434</definedName>
    <definedName name="co_z5">[127]co_5!$A$1:$D$620</definedName>
    <definedName name="co_z8">'[128]zone-8'!$A$1:$C$516</definedName>
    <definedName name="COARSE">#REF!</definedName>
    <definedName name="Coarsesand">#REF!</definedName>
    <definedName name="Code" localSheetId="3" hidden="1">#REF!</definedName>
    <definedName name="Code" hidden="1">#REF!</definedName>
    <definedName name="CODES">[115]R2!$C$39:$C$86</definedName>
    <definedName name="coimbatore">#REF!</definedName>
    <definedName name="columnLength">#REF!</definedName>
    <definedName name="Columns">#REF!</definedName>
    <definedName name="Columns_2">#REF!</definedName>
    <definedName name="Columns_6">#REF!</definedName>
    <definedName name="Columns_7">#REF!</definedName>
    <definedName name="Command">[109]Data!$E$11</definedName>
    <definedName name="comment">#REF!</definedName>
    <definedName name="Communications">#REF!</definedName>
    <definedName name="COMP">#REF!</definedName>
    <definedName name="comp2">[88]factors!#REF!</definedName>
    <definedName name="compactor" localSheetId="3">#REF!</definedName>
    <definedName name="compactor">#REF!</definedName>
    <definedName name="Company" localSheetId="3">#REF!</definedName>
    <definedName name="Company">#REF!</definedName>
    <definedName name="CompDate">#REF!</definedName>
    <definedName name="Compression">#REF!</definedName>
    <definedName name="con">#REF!</definedName>
    <definedName name="CON_SCH">#REF!</definedName>
    <definedName name="ConBlks">'[129]RA Civil'!$E$39</definedName>
    <definedName name="conc">#REF!</definedName>
    <definedName name="conc\">#N/A</definedName>
    <definedName name="conc_dens">#REF!</definedName>
    <definedName name="conc_dens_3">#REF!</definedName>
    <definedName name="conc_dens_6">#REF!</definedName>
    <definedName name="concgrade">[74]Open!$F$84</definedName>
    <definedName name="concondition">#N/A</definedName>
    <definedName name="ConcreteFlexuralStrength">[93]Sheet1!#REF!</definedName>
    <definedName name="ConcretePoissionsRatio">[93]Sheet1!#REF!</definedName>
    <definedName name="concretepump" localSheetId="3">#REF!</definedName>
    <definedName name="concretepump">#REF!</definedName>
    <definedName name="conden">#REF!</definedName>
    <definedName name="conden_12">#N/A</definedName>
    <definedName name="conden_2">#N/A</definedName>
    <definedName name="conden_3">NA()</definedName>
    <definedName name="conden_6">#N/A</definedName>
    <definedName name="conden_7">#N/A</definedName>
    <definedName name="conden_8">#N/A</definedName>
    <definedName name="conf">#REF!</definedName>
    <definedName name="config">[130]Sheet3!$A$1:$B$65536</definedName>
    <definedName name="conmsf">[131]factors!$J$8</definedName>
    <definedName name="constrn">#REF!</definedName>
    <definedName name="Construction_of_Bridge_at_Km._6.0_of_Kundal_Ghat_Road" localSheetId="18">#REF!</definedName>
    <definedName name="Construction_of_Bridge_at_Km._6.0_of_Kundal_Ghat_Road" localSheetId="17">#REF!</definedName>
    <definedName name="Construction_of_Bridge_at_Km._6.0_of_Kundal_Ghat_Road">#REF!</definedName>
    <definedName name="CONSUMPTION">[122]Consumption!$A$1:$K$35</definedName>
    <definedName name="ContAmt">#REF!</definedName>
    <definedName name="content">#REF!</definedName>
    <definedName name="Contigensi" localSheetId="3">#REF!</definedName>
    <definedName name="Contigensi">#REF!</definedName>
    <definedName name="ContWithAcct">#REF!</definedName>
    <definedName name="ContWithName">#REF!</definedName>
    <definedName name="ContWithPrio">#REF!</definedName>
    <definedName name="ContWithPrio_Text">#REF!</definedName>
    <definedName name="CONum">#REF!</definedName>
    <definedName name="copperplate" localSheetId="3">#REF!</definedName>
    <definedName name="copperplate">#REF!</definedName>
    <definedName name="copy">#REF!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#REF!</definedName>
    <definedName name="cost_estimate_B">#REF!</definedName>
    <definedName name="Cost_for_10_Hp_Hr.">[60]SOR!#REF!</definedName>
    <definedName name="Cost_of_water_including_filling_the_tanker">[60]SOR!#REF!</definedName>
    <definedName name="cost_sum">#REF!</definedName>
    <definedName name="cost_sum_3">'[132]Cashflow projection'!#REF!</definedName>
    <definedName name="COU">#REF!</definedName>
    <definedName name="Country" localSheetId="3">#REF!</definedName>
    <definedName name="Country">#REF!</definedName>
    <definedName name="Cover_blocks">[60]SOR!#REF!</definedName>
    <definedName name="COVERPAGE1">#REF!</definedName>
    <definedName name="CPFM">#REF!</definedName>
    <definedName name="CPFS">#REF!</definedName>
    <definedName name="CPM">#REF!</definedName>
    <definedName name="CPUMP">#REF!</definedName>
    <definedName name="crane" localSheetId="3">#REF!</definedName>
    <definedName name="crane">#REF!</definedName>
    <definedName name="CRAR">#REF!</definedName>
    <definedName name="crc">#REF!</definedName>
    <definedName name="Crest">#REF!</definedName>
    <definedName name="_xlnm.Criteria">#REF!</definedName>
    <definedName name="Critical">#REF!</definedName>
    <definedName name="crlbc">#REF!</definedName>
    <definedName name="CRMB60">#REF!</definedName>
    <definedName name="crsobpl">'[133]TBAL9697 -group wise  sdpl'!$A$34</definedName>
    <definedName name="CRUSH">#REF!</definedName>
    <definedName name="CRUSH1">#REF!</definedName>
    <definedName name="CRUSH2">#REF!</definedName>
    <definedName name="CS" localSheetId="3">[85]DSLP!#REF!</definedName>
    <definedName name="cs">[69]JACKWELL!#REF!</definedName>
    <definedName name="CSAND">#REF!</definedName>
    <definedName name="CSCP">#REF!</definedName>
    <definedName name="CSFP">#REF!</definedName>
    <definedName name="CSPREAD">#REF!</definedName>
    <definedName name="CSR_ID">'[134]rate analysis '!$A$4</definedName>
    <definedName name="CSR_MJP_C">'[134]rate analysis '!$G$4</definedName>
    <definedName name="CSR_MJP_EM">'[134]rate analysis '!$K$4</definedName>
    <definedName name="CSWP">#REF!</definedName>
    <definedName name="cth">#REF!</definedName>
    <definedName name="CTIP10">#REF!</definedName>
    <definedName name="CTIP20">#REF!</definedName>
    <definedName name="ctl">#REF!</definedName>
    <definedName name="CTM">#REF!</definedName>
    <definedName name="CTROL">#REF!</definedName>
    <definedName name="cu0">#REF!</definedName>
    <definedName name="cu10.3">#REF!</definedName>
    <definedName name="cu11.3">#REF!</definedName>
    <definedName name="cu12.3">#REF!</definedName>
    <definedName name="cu13.3">#REF!</definedName>
    <definedName name="cu14.3">#REF!</definedName>
    <definedName name="cu15.3">#REF!</definedName>
    <definedName name="cu16.3">#REF!</definedName>
    <definedName name="cu17.3">#REF!</definedName>
    <definedName name="cu18.3">#REF!</definedName>
    <definedName name="cu19.3">#REF!</definedName>
    <definedName name="cu20.3">#REF!</definedName>
    <definedName name="cu3.3">#REF!</definedName>
    <definedName name="cu4.3">#REF!</definedName>
    <definedName name="cu5.3">#REF!</definedName>
    <definedName name="cu6.3">#REF!</definedName>
    <definedName name="cu7.3">#REF!</definedName>
    <definedName name="cu8.3">#REF!</definedName>
    <definedName name="cu9.3">#REF!</definedName>
    <definedName name="cummeas_may1006">#REF!</definedName>
    <definedName name="cummeas_up_to_mar">#REF!</definedName>
    <definedName name="curr_liab_prov">#REF!</definedName>
    <definedName name="CurrencyRate">#REF!</definedName>
    <definedName name="current1">#REF!</definedName>
    <definedName name="current2">#REF!</definedName>
    <definedName name="current3">#REF!</definedName>
    <definedName name="current4">#REF!</definedName>
    <definedName name="current5">#REF!</definedName>
    <definedName name="cutback">'[135]Material '!$G$57</definedName>
    <definedName name="cutoutArea">#REF!</definedName>
    <definedName name="cutoutPerimeter">#REF!</definedName>
    <definedName name="cutstone">#REF!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PD">[136]Sheet1!#REF!</definedName>
    <definedName name="cvr">#REF!</definedName>
    <definedName name="cvr_12">#N/A</definedName>
    <definedName name="cvr_2">#N/A</definedName>
    <definedName name="cvr_3">NA()</definedName>
    <definedName name="cvr_6">#N/A</definedName>
    <definedName name="cvr_7">#N/A</definedName>
    <definedName name="cvr_8">#N/A</definedName>
    <definedName name="cvrheel">#REF!</definedName>
    <definedName name="cvrheel_12">#N/A</definedName>
    <definedName name="cvrheel_2">#N/A</definedName>
    <definedName name="cvrheel_3">NA()</definedName>
    <definedName name="cvrheel_6">#N/A</definedName>
    <definedName name="cvrheel_7">#N/A</definedName>
    <definedName name="cvrheel_8">#N/A</definedName>
    <definedName name="CVROL">#REF!</definedName>
    <definedName name="cvrtoe">#REF!</definedName>
    <definedName name="cvrtoe_12">#N/A</definedName>
    <definedName name="cvrtoe_2">#N/A</definedName>
    <definedName name="cvrtoe_3">NA()</definedName>
    <definedName name="cvrtoe_6">#N/A</definedName>
    <definedName name="cvrtoe_7">#N/A</definedName>
    <definedName name="cvrtoe_8">#N/A</definedName>
    <definedName name="cvs">#REF!</definedName>
    <definedName name="cw">[137]Labour!$D$5</definedName>
    <definedName name="CWMM">#REF!</definedName>
    <definedName name="CWTi">'[62]RA Civil'!$E$42</definedName>
    <definedName name="cxgjvoi">#REF!</definedName>
    <definedName name="CZFT">'[8]ANAL-PUMP HOUSE'!$E$36</definedName>
    <definedName name="CZWT">'[8]ANAL-PUMP HOUSE'!$E$37</definedName>
    <definedName name="d" localSheetId="3">'[138]Design of two-way slab'!$B$13</definedName>
    <definedName name="d">[69]JACKWELL!#REF!</definedName>
    <definedName name="d._Staging_to_keep_deflactometer___hire_charges_of_deflectometer">[60]SOR!#REF!</definedName>
    <definedName name="D_">#REF!</definedName>
    <definedName name="d_12">#N/A</definedName>
    <definedName name="d_2">#N/A</definedName>
    <definedName name="d_3">NA()</definedName>
    <definedName name="d_6">#N/A</definedName>
    <definedName name="d_7">#N/A</definedName>
    <definedName name="d_8">#N/A</definedName>
    <definedName name="d_jp" localSheetId="18" hidden="1">{"'Sheet1'!$A$4386:$N$4591"}</definedName>
    <definedName name="d_jp" localSheetId="20" hidden="1">{"'Sheet1'!$A$4386:$N$4591"}</definedName>
    <definedName name="d_jp" localSheetId="4" hidden="1">{"'Sheet1'!$A$4386:$N$4591"}</definedName>
    <definedName name="d_jp" hidden="1">{"'Sheet1'!$A$4386:$N$4591"}</definedName>
    <definedName name="D65536A1">#REF!</definedName>
    <definedName name="DAGG">#REF!</definedName>
    <definedName name="DAM_COST_AA">'[76]72'!$G$77</definedName>
    <definedName name="DAM_COST_REV">'[76]72'!$M$77</definedName>
    <definedName name="dara">#REF!</definedName>
    <definedName name="dasd" localSheetId="3" hidden="1">{"'Bill No. 7'!$A$1:$G$32"}</definedName>
    <definedName name="dasd">[139]Labour!$D$4</definedName>
    <definedName name="dasde" localSheetId="18" hidden="1">{"'Bill No. 7'!$A$1:$G$32"}</definedName>
    <definedName name="dasde" localSheetId="20" hidden="1">{"'Bill No. 7'!$A$1:$G$32"}</definedName>
    <definedName name="dasde" localSheetId="4" hidden="1">{"'Bill No. 7'!$A$1:$G$32"}</definedName>
    <definedName name="dasde" hidden="1">{"'Bill No. 7'!$A$1:$G$32"}</definedName>
    <definedName name="DASP">#REF!</definedName>
    <definedName name="Data">#REF!</definedName>
    <definedName name="data1" localSheetId="3" hidden="1">#REF!</definedName>
    <definedName name="data1" hidden="1">#REF!</definedName>
    <definedName name="DATA10">'[140]Data rough'!#REF!</definedName>
    <definedName name="DATA100">'[140]Data rough'!#REF!</definedName>
    <definedName name="DATA1011">'[140]Data rough'!#REF!</definedName>
    <definedName name="DATA1012">'[140]Data rough'!#REF!</definedName>
    <definedName name="DATA1013">'[140]Data rough'!#REF!</definedName>
    <definedName name="DATA1014">'[140]Data rough'!#REF!</definedName>
    <definedName name="DATA1015">'[140]Data rough'!#REF!</definedName>
    <definedName name="DATA102">'[140]Data rough'!#REF!</definedName>
    <definedName name="DATA103">'[140]Data rough'!#REF!</definedName>
    <definedName name="DATA104">'[140]Data rough'!#REF!</definedName>
    <definedName name="DATA105">'[140]Data rough'!#REF!</definedName>
    <definedName name="DATA106">'[140]Data rough'!#REF!</definedName>
    <definedName name="DATA107A">'[140]Data rough'!#REF!</definedName>
    <definedName name="DATA107B">'[140]Data rough'!#REF!</definedName>
    <definedName name="DATA107C">'[140]Data rough'!#REF!</definedName>
    <definedName name="DATA107D">'[140]Data rough'!#REF!</definedName>
    <definedName name="DATA107E">'[140]Data rough'!#REF!</definedName>
    <definedName name="DATA107F">'[140]Data rough'!#REF!</definedName>
    <definedName name="DATA107G">'[140]Data rough'!#REF!</definedName>
    <definedName name="DATA108A">'[140]Data rough'!#REF!</definedName>
    <definedName name="DATA108B">'[140]Data rough'!#REF!</definedName>
    <definedName name="DATA108C">'[140]Data rough'!#REF!</definedName>
    <definedName name="DATA108D">'[140]Data rough'!#REF!</definedName>
    <definedName name="DATA108E">'[140]Data rough'!#REF!</definedName>
    <definedName name="DATA108F">'[140]Data rough'!#REF!</definedName>
    <definedName name="DATA108G">'[140]Data rough'!#REF!</definedName>
    <definedName name="DATA108H">'[140]Data rough'!#REF!</definedName>
    <definedName name="DATA108I">'[140]Data rough'!#REF!</definedName>
    <definedName name="DATA108J">'[140]Data rough'!#REF!</definedName>
    <definedName name="DATA108K">'[140]Data rough'!#REF!</definedName>
    <definedName name="DATA108L">'[140]Data rough'!#REF!</definedName>
    <definedName name="DATA108M">'[140]Data rough'!#REF!</definedName>
    <definedName name="DATA108N">'[140]Data rough'!#REF!</definedName>
    <definedName name="DATA108O">'[140]Data rough'!#REF!</definedName>
    <definedName name="DATA108P">'[140]Data rough'!#REF!</definedName>
    <definedName name="DATA109A">'[140]Data rough'!#REF!</definedName>
    <definedName name="DATA109B">'[140]Data rough'!#REF!</definedName>
    <definedName name="DATA109C">'[140]Data rough'!#REF!</definedName>
    <definedName name="DATA109D">'[140]Data rough'!#REF!</definedName>
    <definedName name="DATA109E">'[140]Data rough'!#REF!</definedName>
    <definedName name="DATA109F">'[140]Data rough'!#REF!</definedName>
    <definedName name="DATA109G">'[140]Data rough'!#REF!</definedName>
    <definedName name="DATA109H">'[140]Data rough'!#REF!</definedName>
    <definedName name="DATA109I">'[140]Data rough'!#REF!</definedName>
    <definedName name="DATA109J">'[140]Data rough'!#REF!</definedName>
    <definedName name="DATA109K">'[140]Data rough'!#REF!</definedName>
    <definedName name="DATA109L">'[140]Data rough'!#REF!</definedName>
    <definedName name="DATA109M">'[140]Data rough'!#REF!</definedName>
    <definedName name="DATA109N">'[140]Data rough'!#REF!</definedName>
    <definedName name="DATA109O">'[140]Data rough'!#REF!</definedName>
    <definedName name="DATA109P">'[140]Data rough'!#REF!</definedName>
    <definedName name="DATA11">'[140]Data rough'!#REF!</definedName>
    <definedName name="DATA110A">'[140]Data rough'!#REF!</definedName>
    <definedName name="DATA110B">'[140]Data rough'!#REF!</definedName>
    <definedName name="DATA110C">'[140]Data rough'!#REF!</definedName>
    <definedName name="DATA110D">'[140]Data rough'!#REF!</definedName>
    <definedName name="DATA110E">'[140]Data rough'!#REF!</definedName>
    <definedName name="DATA110F">'[140]Data rough'!#REF!</definedName>
    <definedName name="DATA110G">'[140]Data rough'!#REF!</definedName>
    <definedName name="DATA110H">'[140]Data rough'!#REF!</definedName>
    <definedName name="DATA110I">'[140]Data rough'!#REF!</definedName>
    <definedName name="DATA110J">'[140]Data rough'!#REF!</definedName>
    <definedName name="DATA110K">'[140]Data rough'!#REF!</definedName>
    <definedName name="DATA110L">'[140]Data rough'!#REF!</definedName>
    <definedName name="DATA110M">'[140]Data rough'!#REF!</definedName>
    <definedName name="DATA110N">'[140]Data rough'!#REF!</definedName>
    <definedName name="DATA110O">'[140]Data rough'!#REF!</definedName>
    <definedName name="DATA110P">'[140]Data rough'!#REF!</definedName>
    <definedName name="DATA111A">'[140]Data rough'!#REF!</definedName>
    <definedName name="DATA111B">'[140]Data rough'!#REF!</definedName>
    <definedName name="DATA111C">'[140]Data rough'!#REF!</definedName>
    <definedName name="DATA111D">'[140]Data rough'!#REF!</definedName>
    <definedName name="DATA111E">'[140]Data rough'!#REF!</definedName>
    <definedName name="DATA111F">'[140]Data rough'!#REF!</definedName>
    <definedName name="DATA111G">'[140]Data rough'!#REF!</definedName>
    <definedName name="DATA111H">'[140]Data rough'!#REF!</definedName>
    <definedName name="DATA111I">'[140]Data rough'!#REF!</definedName>
    <definedName name="DATA111J">'[140]Data rough'!#REF!</definedName>
    <definedName name="DATA111K">'[140]Data rough'!#REF!</definedName>
    <definedName name="DATA111L">'[140]Data rough'!#REF!</definedName>
    <definedName name="DATA111M">'[140]Data rough'!#REF!</definedName>
    <definedName name="DATA111N">'[140]Data rough'!#REF!</definedName>
    <definedName name="DATA111O">'[140]Data rough'!#REF!</definedName>
    <definedName name="DATA111P">'[140]Data rough'!#REF!</definedName>
    <definedName name="DATA112A">'[140]Data rough'!#REF!</definedName>
    <definedName name="DATA112B">'[140]Data rough'!#REF!</definedName>
    <definedName name="DATA112C">'[140]Data rough'!#REF!</definedName>
    <definedName name="DATA112D">'[140]Data rough'!#REF!</definedName>
    <definedName name="DATA112E">'[140]Data rough'!#REF!</definedName>
    <definedName name="DATA112F">'[140]Data rough'!#REF!</definedName>
    <definedName name="DATA112G">'[140]Data rough'!#REF!</definedName>
    <definedName name="DATA112H">'[140]Data rough'!#REF!</definedName>
    <definedName name="DATA112I">'[140]Data rough'!#REF!</definedName>
    <definedName name="DATA112J">'[140]Data rough'!#REF!</definedName>
    <definedName name="DATA112K">'[140]Data rough'!#REF!</definedName>
    <definedName name="DATA112L">'[140]Data rough'!#REF!</definedName>
    <definedName name="DATA112M">'[140]Data rough'!#REF!</definedName>
    <definedName name="DATA112N">'[140]Data rough'!#REF!</definedName>
    <definedName name="DATA112O">'[140]Data rough'!#REF!</definedName>
    <definedName name="DATA112P">'[140]Data rough'!#REF!</definedName>
    <definedName name="DATA113A">'[140]Data rough'!#REF!</definedName>
    <definedName name="DATA113B">'[140]Data rough'!#REF!</definedName>
    <definedName name="DATA113C">'[140]Data rough'!#REF!</definedName>
    <definedName name="DATA113D">'[140]Data rough'!#REF!</definedName>
    <definedName name="DATA113E">'[140]Data rough'!#REF!</definedName>
    <definedName name="DATA113F">'[140]Data rough'!#REF!</definedName>
    <definedName name="DATA113G">'[140]Data rough'!#REF!</definedName>
    <definedName name="DATA113H">'[140]Data rough'!#REF!</definedName>
    <definedName name="DATA113I">'[140]Data rough'!#REF!</definedName>
    <definedName name="DATA113J">'[140]Data rough'!#REF!</definedName>
    <definedName name="DATA113K">'[140]Data rough'!#REF!</definedName>
    <definedName name="DATA114">'[140]Data rough'!#REF!</definedName>
    <definedName name="DATA115">'[140]Data rough'!#REF!</definedName>
    <definedName name="DATA116">'[140]Data rough'!#REF!</definedName>
    <definedName name="DATA117">'[140]Data rough'!#REF!</definedName>
    <definedName name="DATA118">'[140]Data rough'!#REF!</definedName>
    <definedName name="DATA119">'[140]Data rough'!#REF!</definedName>
    <definedName name="DATA12">'[140]Data rough'!#REF!</definedName>
    <definedName name="DATA120">'[140]Data rough'!#REF!</definedName>
    <definedName name="DATA121">'[140]Data rough'!#REF!</definedName>
    <definedName name="DATA122">'[140]Data rough'!#REF!</definedName>
    <definedName name="DATA123">'[140]Data rough'!#REF!</definedName>
    <definedName name="DATA124">'[140]Data rough'!#REF!</definedName>
    <definedName name="DATA125">'[140]Data rough'!#REF!</definedName>
    <definedName name="DATA126">'[140]Data rough'!#REF!</definedName>
    <definedName name="DATA127A">'[140]Data rough'!#REF!</definedName>
    <definedName name="DATA127B">'[140]Data rough'!#REF!</definedName>
    <definedName name="DATA127C">'[140]Data rough'!#REF!</definedName>
    <definedName name="DATA127D">'[140]Data rough'!#REF!</definedName>
    <definedName name="DATA127E">'[140]Data rough'!#REF!</definedName>
    <definedName name="DATA127F">'[140]Data rough'!#REF!</definedName>
    <definedName name="DATA127G">'[140]Data rough'!#REF!</definedName>
    <definedName name="DATA127H">'[140]Data rough'!#REF!</definedName>
    <definedName name="DATA127I">'[140]Data rough'!#REF!</definedName>
    <definedName name="DATA127J">'[140]Data rough'!#REF!</definedName>
    <definedName name="DATA128A">'[140]Data rough'!#REF!</definedName>
    <definedName name="DATA128B">'[140]Data rough'!#REF!</definedName>
    <definedName name="DATA128C">'[140]Data rough'!#REF!</definedName>
    <definedName name="DATA128D">'[140]Data rough'!#REF!</definedName>
    <definedName name="DATA128E">'[140]Data rough'!#REF!</definedName>
    <definedName name="DATA128F">'[140]Data rough'!#REF!</definedName>
    <definedName name="DATA128G">'[140]Data rough'!#REF!</definedName>
    <definedName name="DATA129A">'[140]Data rough'!#REF!</definedName>
    <definedName name="DATA129B">'[140]Data rough'!#REF!</definedName>
    <definedName name="DATA129C">'[140]Data rough'!#REF!</definedName>
    <definedName name="DATA129D">'[140]Data rough'!#REF!</definedName>
    <definedName name="DATA13">'[140]Data rough'!#REF!</definedName>
    <definedName name="DATA130A">'[140]Data rough'!#REF!</definedName>
    <definedName name="DATA130B">'[140]Data rough'!#REF!</definedName>
    <definedName name="DATA131">'[140]Data rough'!#REF!</definedName>
    <definedName name="DATA132">'[140]Data rough'!#REF!</definedName>
    <definedName name="DATA133">'[140]Data rough'!#REF!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'[140]Data rough'!#REF!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'[140]Data rough'!#REF!</definedName>
    <definedName name="DATA144">'[140]Data rough'!#REF!</definedName>
    <definedName name="DATA145">'[140]Data rough'!#REF!</definedName>
    <definedName name="DATA146">'[140]Data rough'!#REF!</definedName>
    <definedName name="DATA147">'[140]Data rough'!#REF!</definedName>
    <definedName name="DATA148">'[140]Data rough'!#REF!</definedName>
    <definedName name="DATA149">'[140]Data rough'!#REF!</definedName>
    <definedName name="DATA150">'[140]Data rough'!#REF!</definedName>
    <definedName name="DATA152">'[140]Data rough'!#REF!</definedName>
    <definedName name="DATA153">'[140]Data rough'!#REF!</definedName>
    <definedName name="DATA154">'[140]Data rough'!#REF!</definedName>
    <definedName name="DATA156">'[140]Data rough'!#REF!</definedName>
    <definedName name="DATA157">'[140]Data rough'!#REF!</definedName>
    <definedName name="DATA158">'[140]Data rough'!#REF!</definedName>
    <definedName name="DATA159A">'[140]Data rough'!#REF!</definedName>
    <definedName name="DATA159B">'[140]Data rough'!#REF!</definedName>
    <definedName name="DATA159C">'[140]Data rough'!#REF!</definedName>
    <definedName name="DATA159D">'[140]Data rough'!#REF!</definedName>
    <definedName name="DATA16">'[140]Data rough'!#REF!</definedName>
    <definedName name="DATA160">'[140]Data rough'!#REF!</definedName>
    <definedName name="DATA161">'[140]Data rough'!#REF!</definedName>
    <definedName name="DATA162">'[140]Data rough'!#REF!</definedName>
    <definedName name="DATA163">'[140]Data rough'!#REF!</definedName>
    <definedName name="DATA18">'[140]Data rough'!#REF!</definedName>
    <definedName name="DATA19">'[140]Data rough'!#REF!</definedName>
    <definedName name="data2" localSheetId="3" hidden="1">#REF!</definedName>
    <definedName name="data2" hidden="1">#REF!</definedName>
    <definedName name="DATA20">'[140]Data rough'!#REF!</definedName>
    <definedName name="DATA21">'[140]Data rough'!#REF!</definedName>
    <definedName name="DATA22">'[140]Data rough'!#REF!</definedName>
    <definedName name="DATA23">'[140]Data rough'!#REF!</definedName>
    <definedName name="DATA24">'[140]Data rough'!#REF!</definedName>
    <definedName name="DATA26">'[140]Data rough'!#REF!</definedName>
    <definedName name="DATA27">'[140]Data rough'!#REF!</definedName>
    <definedName name="DATA29">'[140]Data rough'!#REF!</definedName>
    <definedName name="data3" localSheetId="3" hidden="1">#REF!</definedName>
    <definedName name="data3" hidden="1">#REF!</definedName>
    <definedName name="DATA30">'[140]Data rough'!#REF!</definedName>
    <definedName name="DATA31">'[140]Data rough'!#REF!</definedName>
    <definedName name="DATA32">'[140]Data rough'!#REF!</definedName>
    <definedName name="DATA33">'[140]Data rough'!#REF!</definedName>
    <definedName name="DATA34">'[140]Data rough'!#REF!</definedName>
    <definedName name="DATA35">'[140]Data rough'!#REF!</definedName>
    <definedName name="DATA36">'[140]Data rough'!#REF!</definedName>
    <definedName name="DATA37">'[140]Data rough'!#REF!</definedName>
    <definedName name="DATA38">'[140]Data rough'!#REF!</definedName>
    <definedName name="DATA39">'[140]Data rough'!#REF!</definedName>
    <definedName name="DATA4">'[140]Data rough'!#REF!</definedName>
    <definedName name="DATA40">'[140]Data rough'!#REF!</definedName>
    <definedName name="DATA41">'[140]Data rough'!#REF!</definedName>
    <definedName name="DATA42">'[140]Data rough'!#REF!</definedName>
    <definedName name="DATA43">'[140]Data rough'!#REF!</definedName>
    <definedName name="DATA44">'[140]Data rough'!#REF!</definedName>
    <definedName name="DATA45">'[140]Data rough'!#REF!</definedName>
    <definedName name="DATA46">'[140]Data rough'!#REF!</definedName>
    <definedName name="DATA47">'[140]Data rough'!#REF!</definedName>
    <definedName name="DATA48">'[140]Data rough'!#REF!</definedName>
    <definedName name="DATA49">'[140]Data rough'!#REF!</definedName>
    <definedName name="DATA5">'[140]Data rough'!#REF!</definedName>
    <definedName name="DATA50">'[140]Data rough'!#REF!</definedName>
    <definedName name="DATA51">'[140]Data rough'!#REF!</definedName>
    <definedName name="DATA52">'[140]Data rough'!#REF!</definedName>
    <definedName name="DATA53">'[140]Data rough'!#REF!</definedName>
    <definedName name="DATA54">'[140]Data rough'!#REF!</definedName>
    <definedName name="DATA56">'[140]Data rough'!#REF!</definedName>
    <definedName name="DATA57">'[140]Data rough'!#REF!</definedName>
    <definedName name="DATA58">'[140]Data rough'!#REF!</definedName>
    <definedName name="DATA59">'[140]Data rough'!#REF!</definedName>
    <definedName name="DATA6">'[140]Data rough'!#REF!</definedName>
    <definedName name="DATA60">'[140]Data rough'!#REF!</definedName>
    <definedName name="DATA61">'[140]Data rough'!#REF!</definedName>
    <definedName name="DATA63">'[140]Data rough'!#REF!</definedName>
    <definedName name="DATA64">'[140]Data rough'!#REF!</definedName>
    <definedName name="DATA65">'[140]Data rough'!#REF!</definedName>
    <definedName name="DATA66">'[140]Data rough'!#REF!</definedName>
    <definedName name="DATA67">'[140]Data rough'!#REF!</definedName>
    <definedName name="DATA68">'[140]Data rough'!#REF!</definedName>
    <definedName name="DATA69">'[140]Data rough'!#REF!</definedName>
    <definedName name="DATA7">'[140]Data rough'!#REF!</definedName>
    <definedName name="DATA70">'[140]Data rough'!#REF!</definedName>
    <definedName name="DATA71">'[140]Data rough'!#REF!</definedName>
    <definedName name="DATA72">'[140]Data rough'!#REF!</definedName>
    <definedName name="DATA73">'[140]Data rough'!#REF!</definedName>
    <definedName name="DATA74">'[140]Data rough'!#REF!</definedName>
    <definedName name="DATA76">'[140]Data rough'!#REF!</definedName>
    <definedName name="DATA77A">'[140]Data rough'!#REF!</definedName>
    <definedName name="DATA77B">'[140]Data rough'!#REF!</definedName>
    <definedName name="DATA78">'[140]Data rough'!#REF!</definedName>
    <definedName name="DATA79A">'[140]Data rough'!#REF!</definedName>
    <definedName name="DATA79B">'[140]Data rough'!#REF!</definedName>
    <definedName name="DATA79C">'[140]Data rough'!#REF!</definedName>
    <definedName name="DATA8">'[140]Data rough'!#REF!</definedName>
    <definedName name="DATA80A">'[140]Data rough'!#REF!</definedName>
    <definedName name="DATA80B">'[140]Data rough'!#REF!</definedName>
    <definedName name="DATA80C">'[140]Data rough'!#REF!</definedName>
    <definedName name="DATA81">'[140]Data rough'!#REF!</definedName>
    <definedName name="DATA82">'[140]Data rough'!#REF!</definedName>
    <definedName name="DATA84">'[140]Data rough'!#REF!</definedName>
    <definedName name="DATA85">'[140]Data rough'!#REF!</definedName>
    <definedName name="DATA86">'[140]Data rough'!#REF!</definedName>
    <definedName name="DATA87">'[140]Data rough'!#REF!</definedName>
    <definedName name="DATA88">'[140]Data rough'!#REF!</definedName>
    <definedName name="DATA89">'[140]Data rough'!#REF!</definedName>
    <definedName name="DATA9">'[140]Data rough'!#REF!</definedName>
    <definedName name="DATA90">'[140]Data rough'!#REF!</definedName>
    <definedName name="DATA92">'[140]Data rough'!#REF!</definedName>
    <definedName name="DATA93">'[140]Data rough'!#REF!</definedName>
    <definedName name="DATA94">'[140]Data rough'!#REF!</definedName>
    <definedName name="DATA95">'[140]Data rough'!#REF!</definedName>
    <definedName name="DATA98">'[140]Data rough'!#REF!</definedName>
    <definedName name="DATA99">'[140]Data rough'!#REF!</definedName>
    <definedName name="_xlnm.Database">'[141]N- Ward Codes'!$B$3:$E$357</definedName>
    <definedName name="Date">'[142]Fill this out first...'!$D$14</definedName>
    <definedName name="datonators" localSheetId="3">#REF!</definedName>
    <definedName name="datonators">#REF!</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ayworks">'[143]Dayworks Bill'!$F$32</definedName>
    <definedName name="db">#REF!</definedName>
    <definedName name="dbas">#REF!</definedName>
    <definedName name="dbbs">#REF!</definedName>
    <definedName name="dbbsb">#REF!</definedName>
    <definedName name="dbc">#REF!</definedName>
    <definedName name="dbd">#REF!</definedName>
    <definedName name="dbh">#REF!</definedName>
    <definedName name="dbi">#REF!</definedName>
    <definedName name="DBIT">#REF!</definedName>
    <definedName name="DBM">#REF!</definedName>
    <definedName name="dbo">#REF!</definedName>
    <definedName name="dbrb">#REF!</definedName>
    <definedName name="dbs">#REF!</definedName>
    <definedName name="dbsi">#REF!</definedName>
    <definedName name="dbst">#REF!</definedName>
    <definedName name="dbt">#REF!</definedName>
    <definedName name="dc">#REF!</definedName>
    <definedName name="dc_2">#REF!</definedName>
    <definedName name="dc_6">#REF!</definedName>
    <definedName name="dc_7">#REF!</definedName>
    <definedName name="dcd">#REF!</definedName>
    <definedName name="dcdeff">#REF!</definedName>
    <definedName name="dceff">#REF!</definedName>
    <definedName name="DcFD">#REF!</definedName>
    <definedName name="DCI" hidden="1">{#N/A,#N/A,TRUE,"Front";#N/A,#N/A,TRUE,"Simple Letter";#N/A,#N/A,TRUE,"Inside";#N/A,#N/A,TRUE,"Contents";#N/A,#N/A,TRUE,"Basis";#N/A,#N/A,TRUE,"Inclusions";#N/A,#N/A,TRUE,"Exclusions";#N/A,#N/A,TRUE,"Areas";#N/A,#N/A,TRUE,"Summary";#N/A,#N/A,TRUE,"Detail"}</definedName>
    <definedName name="DCLAY">'[5]Cost of O &amp; O'!$F$14</definedName>
    <definedName name="DCOARSE">#REF!</definedName>
    <definedName name="dcrw">#REF!</definedName>
    <definedName name="DCSAND">#REF!</definedName>
    <definedName name="dd">#REF!</definedName>
    <definedName name="DD_6">#N/A</definedName>
    <definedName name="DDD">#REF!</definedName>
    <definedName name="dddd">[144]Labour!$D$4</definedName>
    <definedName name="dddd_11">#N/A</definedName>
    <definedName name="dddd_12">#N/A</definedName>
    <definedName name="dddd1">#N/A</definedName>
    <definedName name="dddd1_11">#N/A</definedName>
    <definedName name="dddd1_12">#N/A</definedName>
    <definedName name="ddgfdfggg">#REF!</definedName>
    <definedName name="DE">#REF!</definedName>
    <definedName name="deb">#REF!</definedName>
    <definedName name="Deck_hh">#REF!</definedName>
    <definedName name="Deck_hh_3">#REF!</definedName>
    <definedName name="Deck_hh_6">#REF!</definedName>
    <definedName name="Deck_hv">#REF!</definedName>
    <definedName name="Deck_hv_3">#REF!</definedName>
    <definedName name="Deck_hv_6">#REF!</definedName>
    <definedName name="deckrlcentre">[74]Open!$F$64</definedName>
    <definedName name="deded">#REF!</definedName>
    <definedName name="DEF" localSheetId="3">#REF!</definedName>
    <definedName name="DEF">#REF!</definedName>
    <definedName name="deff">'[138]Design of two-way slab'!#REF!</definedName>
    <definedName name="delta">#REF!</definedName>
    <definedName name="delta_12">#REF!</definedName>
    <definedName name="delta_3">#REF!</definedName>
    <definedName name="delta_6">#REF!</definedName>
    <definedName name="delta_7">#REF!</definedName>
    <definedName name="delta_8">#REF!</definedName>
    <definedName name="DELTA20">#REF!</definedName>
    <definedName name="deltak">#REF!</definedName>
    <definedName name="deltam">#REF!</definedName>
    <definedName name="DeluxeArea">#REF!</definedName>
    <definedName name="DeluxePerimeter">#REF!</definedName>
    <definedName name="dep">#REF!</definedName>
    <definedName name="Depn">#REF!</definedName>
    <definedName name="depth">[145]Graphs!$B$6:$IV$7</definedName>
    <definedName name="depth_3">NA()</definedName>
    <definedName name="depth_6">#N/A</definedName>
    <definedName name="DES_CHKEDBY">[76]DATA!$F$88</definedName>
    <definedName name="DES_PREPDBY">[76]DATA!$F$86</definedName>
    <definedName name="DESC100">'[140]Data rough'!#REF!</definedName>
    <definedName name="DESC101">'[140]Data rough'!#REF!</definedName>
    <definedName name="DESC1011">'[140]Data rough'!#REF!</definedName>
    <definedName name="DESC1012">'[140]Data rough'!#REF!</definedName>
    <definedName name="DESC1013">'[140]Data rough'!#REF!</definedName>
    <definedName name="DESC1014">'[140]Data rough'!#REF!</definedName>
    <definedName name="DESC1015">'[140]Data rough'!#REF!</definedName>
    <definedName name="DESC102">'[140]Data rough'!#REF!</definedName>
    <definedName name="DESC103">'[140]Data rough'!#REF!</definedName>
    <definedName name="DESC104">'[140]Data rough'!#REF!</definedName>
    <definedName name="DESC105">'[140]Data rough'!#REF!</definedName>
    <definedName name="DESC106">'[140]Data rough'!#REF!</definedName>
    <definedName name="DESC107">'[140]Data rough'!#REF!</definedName>
    <definedName name="DESC107A">'[140]Data rough'!#REF!</definedName>
    <definedName name="DESC107B">'[140]Data rough'!#REF!</definedName>
    <definedName name="DESC107C">'[140]Data rough'!#REF!</definedName>
    <definedName name="DESC107D">'[140]Data rough'!#REF!</definedName>
    <definedName name="DESC107E">'[140]Data rough'!#REF!</definedName>
    <definedName name="DESC107F">'[140]Data rough'!#REF!</definedName>
    <definedName name="DESC107G">'[140]Data rough'!#REF!</definedName>
    <definedName name="DESC108">'[140]Data rough'!#REF!</definedName>
    <definedName name="DESC108A">'[140]Data rough'!#REF!</definedName>
    <definedName name="DESC108B">'[140]Data rough'!#REF!</definedName>
    <definedName name="DESC108C">'[140]Data rough'!#REF!</definedName>
    <definedName name="DESC108D">'[140]Data rough'!#REF!</definedName>
    <definedName name="DESC108E">'[140]Data rough'!#REF!</definedName>
    <definedName name="DESC108F">'[140]Data rough'!#REF!</definedName>
    <definedName name="DESC108G">'[140]Data rough'!#REF!</definedName>
    <definedName name="DESC108H">'[140]Data rough'!#REF!</definedName>
    <definedName name="DESC108I">'[140]Data rough'!#REF!</definedName>
    <definedName name="DESC108J">'[140]Data rough'!#REF!</definedName>
    <definedName name="DESC108K">'[140]Data rough'!#REF!</definedName>
    <definedName name="DESC108L">'[140]Data rough'!#REF!</definedName>
    <definedName name="DESC108M">'[140]Data rough'!#REF!</definedName>
    <definedName name="DESC108N">'[140]Data rough'!#REF!</definedName>
    <definedName name="DESC108O">'[140]Data rough'!#REF!</definedName>
    <definedName name="DESC108P">'[140]Data rough'!#REF!</definedName>
    <definedName name="DESC109">'[140]Data rough'!#REF!</definedName>
    <definedName name="DESC109A">'[140]Data rough'!#REF!</definedName>
    <definedName name="DESC109B">'[140]Data rough'!#REF!</definedName>
    <definedName name="DESC109C">'[140]Data rough'!#REF!</definedName>
    <definedName name="DESC109D">'[140]Data rough'!#REF!</definedName>
    <definedName name="DESC109E">'[140]Data rough'!#REF!</definedName>
    <definedName name="DESC109F">'[140]Data rough'!#REF!</definedName>
    <definedName name="DESC109G">'[140]Data rough'!#REF!</definedName>
    <definedName name="DESC109H">'[140]Data rough'!#REF!</definedName>
    <definedName name="DESC109I">'[140]Data rough'!#REF!</definedName>
    <definedName name="DESC109J">'[140]Data rough'!#REF!</definedName>
    <definedName name="DESC109K">'[140]Data rough'!#REF!</definedName>
    <definedName name="DESC109L">'[140]Data rough'!#REF!</definedName>
    <definedName name="DESC109M">'[140]Data rough'!#REF!</definedName>
    <definedName name="DESC109N">'[140]Data rough'!#REF!</definedName>
    <definedName name="DESC109O">'[140]Data rough'!#REF!</definedName>
    <definedName name="DESC109P">'[140]Data rough'!#REF!</definedName>
    <definedName name="DESC110">'[140]Data rough'!#REF!</definedName>
    <definedName name="DESC110A">'[140]Data rough'!#REF!</definedName>
    <definedName name="DESC110B">'[140]Data rough'!#REF!</definedName>
    <definedName name="DESC110C">'[140]Data rough'!#REF!</definedName>
    <definedName name="DESC110D">'[140]Data rough'!#REF!</definedName>
    <definedName name="DESC110E">'[140]Data rough'!#REF!</definedName>
    <definedName name="DESC110F">'[140]Data rough'!#REF!</definedName>
    <definedName name="DESC110G">'[140]Data rough'!#REF!</definedName>
    <definedName name="DESC110H">'[140]Data rough'!#REF!</definedName>
    <definedName name="DESC110I">'[140]Data rough'!#REF!</definedName>
    <definedName name="DESC110J">'[140]Data rough'!#REF!</definedName>
    <definedName name="DESC110K">'[140]Data rough'!#REF!</definedName>
    <definedName name="DESC110L">'[140]Data rough'!#REF!</definedName>
    <definedName name="DESC110M">'[140]Data rough'!#REF!</definedName>
    <definedName name="DESC110N">'[140]Data rough'!#REF!</definedName>
    <definedName name="DESC110O">'[140]Data rough'!#REF!</definedName>
    <definedName name="DESC110P">'[140]Data rough'!#REF!</definedName>
    <definedName name="DESC111">'[140]Data rough'!#REF!</definedName>
    <definedName name="DESC111A">'[140]Data rough'!#REF!</definedName>
    <definedName name="DESC111B">'[140]Data rough'!#REF!</definedName>
    <definedName name="DESC111C">'[140]Data rough'!#REF!</definedName>
    <definedName name="DESC111D">'[140]Data rough'!#REF!</definedName>
    <definedName name="DESC111E">'[140]Data rough'!#REF!</definedName>
    <definedName name="DESC111F">'[140]Data rough'!#REF!</definedName>
    <definedName name="DESC111G">'[140]Data rough'!#REF!</definedName>
    <definedName name="DESC111H">'[140]Data rough'!#REF!</definedName>
    <definedName name="DESC111I">'[140]Data rough'!#REF!</definedName>
    <definedName name="DESC111J">'[140]Data rough'!#REF!</definedName>
    <definedName name="DESC111K">'[140]Data rough'!#REF!</definedName>
    <definedName name="DESC111L">'[140]Data rough'!#REF!</definedName>
    <definedName name="DESC111M">'[140]Data rough'!#REF!</definedName>
    <definedName name="DESC111N">'[140]Data rough'!#REF!</definedName>
    <definedName name="DESC111O">'[140]Data rough'!#REF!</definedName>
    <definedName name="DESC111P">'[140]Data rough'!#REF!</definedName>
    <definedName name="DESC112">'[140]Data rough'!#REF!</definedName>
    <definedName name="DESC112A">'[140]Data rough'!#REF!</definedName>
    <definedName name="DESC112B">'[140]Data rough'!#REF!</definedName>
    <definedName name="DESC112C">'[140]Data rough'!#REF!</definedName>
    <definedName name="DESC112D">'[140]Data rough'!#REF!</definedName>
    <definedName name="DESC112E">'[140]Data rough'!#REF!</definedName>
    <definedName name="DESC112F">'[140]Data rough'!#REF!</definedName>
    <definedName name="DESC112G">'[140]Data rough'!#REF!</definedName>
    <definedName name="DESC112H">'[140]Data rough'!#REF!</definedName>
    <definedName name="DESC112I">'[140]Data rough'!#REF!</definedName>
    <definedName name="DESC112J">'[140]Data rough'!#REF!</definedName>
    <definedName name="DESC112K">'[140]Data rough'!#REF!</definedName>
    <definedName name="DESC112L">'[140]Data rough'!#REF!</definedName>
    <definedName name="DESC112M">'[140]Data rough'!#REF!</definedName>
    <definedName name="DESC112N">'[140]Data rough'!#REF!</definedName>
    <definedName name="DESC112O">'[140]Data rough'!#REF!</definedName>
    <definedName name="DESC112P">'[140]Data rough'!#REF!</definedName>
    <definedName name="DESC113">'[140]Data rough'!#REF!</definedName>
    <definedName name="DESC113A">'[140]Data rough'!#REF!</definedName>
    <definedName name="DESC113B">'[140]Data rough'!#REF!</definedName>
    <definedName name="DESC113C">'[140]Data rough'!#REF!</definedName>
    <definedName name="DESC113D">'[140]Data rough'!#REF!</definedName>
    <definedName name="DESC113E">'[140]Data rough'!#REF!</definedName>
    <definedName name="DESC113F">'[140]Data rough'!#REF!</definedName>
    <definedName name="DESC113G">'[140]Data rough'!#REF!</definedName>
    <definedName name="DESC113H">'[140]Data rough'!#REF!</definedName>
    <definedName name="DESC113I">'[140]Data rough'!#REF!</definedName>
    <definedName name="DESC113J">'[140]Data rough'!#REF!</definedName>
    <definedName name="DESC113K">'[140]Data rough'!#REF!</definedName>
    <definedName name="DESC114">'[140]Data rough'!#REF!</definedName>
    <definedName name="DESC115">'[140]Data rough'!#REF!</definedName>
    <definedName name="DESC116">'[140]Data rough'!#REF!</definedName>
    <definedName name="DESC117">'[140]Data rough'!#REF!</definedName>
    <definedName name="DESC118">'[140]Data rough'!#REF!</definedName>
    <definedName name="DESC119">'[140]Data rough'!#REF!</definedName>
    <definedName name="DESC120">'[140]Data rough'!#REF!</definedName>
    <definedName name="DESC121">'[140]Data rough'!#REF!</definedName>
    <definedName name="DESC122">'[140]Data rough'!#REF!</definedName>
    <definedName name="DESC123">'[140]Data rough'!#REF!</definedName>
    <definedName name="DESC124">'[140]Data rough'!#REF!</definedName>
    <definedName name="DESC125">'[140]Data rough'!#REF!</definedName>
    <definedName name="DESC126">'[140]Data rough'!#REF!</definedName>
    <definedName name="DESC127">'[140]Data rough'!#REF!</definedName>
    <definedName name="DESC127A">'[140]Data rough'!#REF!</definedName>
    <definedName name="DESC127B">'[140]Data rough'!#REF!</definedName>
    <definedName name="DESC127C">'[140]Data rough'!#REF!</definedName>
    <definedName name="DESC127D">'[140]Data rough'!#REF!</definedName>
    <definedName name="DESC127E">'[140]Data rough'!#REF!</definedName>
    <definedName name="DESC127F">'[140]Data rough'!#REF!</definedName>
    <definedName name="DESC127G">'[140]Data rough'!#REF!</definedName>
    <definedName name="DESC127H">'[140]Data rough'!#REF!</definedName>
    <definedName name="DESC127I">'[140]Data rough'!#REF!</definedName>
    <definedName name="DESC127J">'[140]Data rough'!#REF!</definedName>
    <definedName name="DESC128">'[140]Data rough'!#REF!</definedName>
    <definedName name="DESC128A">'[140]Data rough'!#REF!</definedName>
    <definedName name="DESC128B">'[140]Data rough'!#REF!</definedName>
    <definedName name="DESC128C">'[140]Data rough'!#REF!</definedName>
    <definedName name="DESC128D">'[140]Data rough'!#REF!</definedName>
    <definedName name="DESC128E">'[140]Data rough'!#REF!</definedName>
    <definedName name="DESC128F">'[140]Data rough'!#REF!</definedName>
    <definedName name="DESC128G">'[140]Data rough'!#REF!</definedName>
    <definedName name="DESC129">'[140]Data rough'!#REF!</definedName>
    <definedName name="DESC129A">'[140]Data rough'!#REF!</definedName>
    <definedName name="DESC129B">'[140]Data rough'!#REF!</definedName>
    <definedName name="DESC129C">'[140]Data rough'!#REF!</definedName>
    <definedName name="DESC129D">'[140]Data rough'!#REF!</definedName>
    <definedName name="DESC130">'[140]Data rough'!#REF!</definedName>
    <definedName name="DESC130A">'[140]Data rough'!#REF!</definedName>
    <definedName name="DESC130B">'[140]Data rough'!#REF!</definedName>
    <definedName name="DESC131">'[140]Data rough'!#REF!</definedName>
    <definedName name="DESC132">'[140]Data rough'!#REF!</definedName>
    <definedName name="DESC133">'[140]Data rough'!#REF!</definedName>
    <definedName name="DESC14">'[140]Data rough'!#REF!</definedName>
    <definedName name="DESC143">'[140]Data rough'!#REF!</definedName>
    <definedName name="DESC144">'[140]Data rough'!#REF!</definedName>
    <definedName name="DESC145">'[140]Data rough'!#REF!</definedName>
    <definedName name="DESC146">'[140]Data rough'!#REF!</definedName>
    <definedName name="DESC147">'[140]Data rough'!#REF!</definedName>
    <definedName name="DESC148">'[140]Data rough'!#REF!</definedName>
    <definedName name="DESC149">'[140]Data rough'!#REF!</definedName>
    <definedName name="DESC150">'[140]Data rough'!#REF!</definedName>
    <definedName name="DESC152">'[140]Data rough'!#REF!</definedName>
    <definedName name="DESC153">'[140]Data rough'!#REF!</definedName>
    <definedName name="DESC154">'[140]Data rough'!#REF!</definedName>
    <definedName name="DESC155">'[140]Data rough'!#REF!</definedName>
    <definedName name="DESC156">'[140]Data rough'!#REF!</definedName>
    <definedName name="DESC157">'[140]Data rough'!#REF!</definedName>
    <definedName name="DESC158">'[140]Data rough'!#REF!</definedName>
    <definedName name="DESC16">'[140]Data rough'!#REF!</definedName>
    <definedName name="DESC18">'[140]Data rough'!#REF!</definedName>
    <definedName name="DESC19">'[140]Data rough'!#REF!</definedName>
    <definedName name="DESC20">'[140]Data rough'!#REF!</definedName>
    <definedName name="DESC21">'[140]Data rough'!#REF!</definedName>
    <definedName name="DESC22">'[140]Data rough'!#REF!</definedName>
    <definedName name="DESC23">'[140]Data rough'!#REF!</definedName>
    <definedName name="DESC24">'[140]Data rough'!#REF!</definedName>
    <definedName name="DESC26">'[140]Data rough'!#REF!</definedName>
    <definedName name="DESC27">'[140]Data rough'!#REF!</definedName>
    <definedName name="DESC29">'[140]Data rough'!#REF!</definedName>
    <definedName name="DESC30">'[140]Data rough'!#REF!</definedName>
    <definedName name="DESC31">'[140]Data rough'!#REF!</definedName>
    <definedName name="DESC32">'[140]Data rough'!#REF!</definedName>
    <definedName name="DESC33">'[140]Data rough'!#REF!</definedName>
    <definedName name="DESC34">'[140]Data rough'!#REF!</definedName>
    <definedName name="DESC35">'[140]Data rough'!#REF!</definedName>
    <definedName name="DESC36">'[140]Data rough'!#REF!</definedName>
    <definedName name="DESC37">'[140]Data rough'!#REF!</definedName>
    <definedName name="DESC38">'[140]Data rough'!#REF!</definedName>
    <definedName name="DESC39">'[140]Data rough'!#REF!</definedName>
    <definedName name="DESC40">'[140]Data rough'!#REF!</definedName>
    <definedName name="DESC41">'[140]Data rough'!#REF!</definedName>
    <definedName name="DESC42">'[140]Data rough'!#REF!</definedName>
    <definedName name="DESC43">'[140]Data rough'!#REF!</definedName>
    <definedName name="DESC44">'[140]Data rough'!#REF!</definedName>
    <definedName name="DESC45">'[140]Data rough'!#REF!</definedName>
    <definedName name="DESC46">'[140]Data rough'!#REF!</definedName>
    <definedName name="DESC47">'[140]Data rough'!#REF!</definedName>
    <definedName name="DESC48">'[140]Data rough'!#REF!</definedName>
    <definedName name="DESC49">'[140]Data rough'!#REF!</definedName>
    <definedName name="DESC50">'[140]Data rough'!#REF!</definedName>
    <definedName name="DESC51">'[140]Data rough'!#REF!</definedName>
    <definedName name="DESC52">'[140]Data rough'!#REF!</definedName>
    <definedName name="DESC54">'[140]Data rough'!#REF!</definedName>
    <definedName name="DESC56">'[140]Data rough'!#REF!</definedName>
    <definedName name="DESC57">'[140]Data rough'!#REF!</definedName>
    <definedName name="DESC58">'[140]Data rough'!#REF!</definedName>
    <definedName name="DESC59">'[140]Data rough'!#REF!</definedName>
    <definedName name="DESC60">'[140]Data rough'!#REF!</definedName>
    <definedName name="DESC61">'[140]Data rough'!#REF!</definedName>
    <definedName name="DESC63">'[140]Data rough'!#REF!</definedName>
    <definedName name="DESC64">'[140]Data rough'!#REF!</definedName>
    <definedName name="DESC65">'[140]Data rough'!#REF!</definedName>
    <definedName name="DESC66">'[140]Data rough'!#REF!</definedName>
    <definedName name="DESC68">'[140]Data rough'!#REF!</definedName>
    <definedName name="DESC69">'[140]Data rough'!#REF!</definedName>
    <definedName name="DESC7">'[140]Data rough'!#REF!</definedName>
    <definedName name="DESC70">'[140]Data rough'!#REF!</definedName>
    <definedName name="DESC71">'[140]Data rough'!#REF!</definedName>
    <definedName name="DESC72">'[140]Data rough'!#REF!</definedName>
    <definedName name="DESC73">'[140]Data rough'!#REF!</definedName>
    <definedName name="DESC74">'[140]Data rough'!#REF!</definedName>
    <definedName name="DESC77">'[140]Data rough'!#REF!</definedName>
    <definedName name="DESC78">'[140]Data rough'!#REF!</definedName>
    <definedName name="DESC79">'[140]Data rough'!#REF!</definedName>
    <definedName name="DESC79A">'[140]Data rough'!#REF!</definedName>
    <definedName name="DESC79B">'[140]Data rough'!#REF!</definedName>
    <definedName name="DESC79C">'[140]Data rough'!#REF!</definedName>
    <definedName name="DESC80">'[140]Data rough'!#REF!</definedName>
    <definedName name="DESC80A">'[140]Data rough'!#REF!</definedName>
    <definedName name="DESC80B">'[140]Data rough'!#REF!</definedName>
    <definedName name="DESC80C">'[140]Data rough'!#REF!</definedName>
    <definedName name="DESC81">'[140]Data rough'!#REF!</definedName>
    <definedName name="DESC82">'[140]Data rough'!#REF!</definedName>
    <definedName name="DESC85">'[140]Data rough'!#REF!</definedName>
    <definedName name="DESC86">'[140]Data rough'!#REF!</definedName>
    <definedName name="DESC87">'[140]Data rough'!#REF!</definedName>
    <definedName name="DESC88">'[140]Data rough'!#REF!</definedName>
    <definedName name="DESC92">'[140]Data rough'!#REF!</definedName>
    <definedName name="DESC93">'[140]Data rough'!#REF!</definedName>
    <definedName name="DESC94">'[140]Data rough'!#REF!</definedName>
    <definedName name="DESC95">'[140]Data rough'!#REF!</definedName>
    <definedName name="DESC98">'[140]Data rough'!#REF!</definedName>
    <definedName name="DESC99">'[140]Data rough'!#REF!</definedName>
    <definedName name="designed">#REF!</definedName>
    <definedName name="designed_2">#REF!</definedName>
    <definedName name="designed_6">#REF!</definedName>
    <definedName name="designed_7">#REF!</definedName>
    <definedName name="DesignPeriod">[136]Sheet1!#REF!</definedName>
    <definedName name="DesignTraffic">[136]Sheet1!#REF!</definedName>
    <definedName name="Details">'[146]Details- ref'!$A$5:$P$1048576</definedName>
    <definedName name="Detest_10000">#REF!</definedName>
    <definedName name="Detest_1LL_12">#REF!</definedName>
    <definedName name="Detest_1LL_7.5">#REF!</definedName>
    <definedName name="Detest_30000">#REF!</definedName>
    <definedName name="Detest_60000">#REF!</definedName>
    <definedName name="Detonator" localSheetId="3">#REF!</definedName>
    <definedName name="Detonator">#REF!</definedName>
    <definedName name="dev">[88]factors!#REF!</definedName>
    <definedName name="DF">#REF!</definedName>
    <definedName name="Df_12">#N/A</definedName>
    <definedName name="Df_2">#N/A</definedName>
    <definedName name="Df_6">#N/A</definedName>
    <definedName name="Df_7">#N/A</definedName>
    <definedName name="Df_8">#N/A</definedName>
    <definedName name="dfadsfgtertgc">#REF!</definedName>
    <definedName name="dfafdasdf">#REF!</definedName>
    <definedName name="dfda">[88]factors!#REF!</definedName>
    <definedName name="DFDFD">#REF!</definedName>
    <definedName name="dfdfdfd">[147]Material!$D$95</definedName>
    <definedName name="dfdfs" localSheetId="18" hidden="1">{"'Sheet1'!$A$4386:$N$4591"}</definedName>
    <definedName name="dfdfs" localSheetId="20" hidden="1">{"'Sheet1'!$A$4386:$N$4591"}</definedName>
    <definedName name="dfdfs" localSheetId="4" hidden="1">{"'Sheet1'!$A$4386:$N$4591"}</definedName>
    <definedName name="dfdfs" hidden="1">{"'Sheet1'!$A$4386:$N$4591"}</definedName>
    <definedName name="dfdsa">#REF!</definedName>
    <definedName name="dffd">#N/A</definedName>
    <definedName name="dffd_11">#N/A</definedName>
    <definedName name="dffd_12">#N/A</definedName>
    <definedName name="dffgdgd">#REF!</definedName>
    <definedName name="dffsdagdf">#REF!</definedName>
    <definedName name="dfggdg">'[148]FS-BOREWELL'!#REF!</definedName>
    <definedName name="DFINE">'[5]Cost of O &amp; O'!$F$15</definedName>
    <definedName name="DFRTRGFG">[69]JACKWELL!#REF!</definedName>
    <definedName name="dfsdfds">#REF!</definedName>
    <definedName name="dfsg">#REF!</definedName>
    <definedName name="DFVS" hidden="1">#REF!</definedName>
    <definedName name="dfwdefwewerw">'[149]Plant &amp;  Machinery'!$G$34</definedName>
    <definedName name="dg">#REF!</definedName>
    <definedName name="dg_2">#REF!</definedName>
    <definedName name="dg_6">#REF!</definedName>
    <definedName name="dg_7">#REF!</definedName>
    <definedName name="DG_KVA_RATING">'[150]WORK TABLE'!$A$1:$B$24</definedName>
    <definedName name="dgdfgdhdh">'[151]Pier Design(with offset)'!#REF!</definedName>
    <definedName name="dgdfgsd">#REF!</definedName>
    <definedName name="dgdhhhhhesr">'[148]FS-KKC-EST'!#REF!</definedName>
    <definedName name="dghkl" localSheetId="18" hidden="1">{"'Bill No. 7'!$A$1:$G$32"}</definedName>
    <definedName name="dghkl" localSheetId="20" hidden="1">{"'Bill No. 7'!$A$1:$G$32"}</definedName>
    <definedName name="dghkl" localSheetId="4" hidden="1">{"'Bill No. 7'!$A$1:$G$32"}</definedName>
    <definedName name="dghkl" hidden="1">{"'Bill No. 7'!$A$1:$G$32"}</definedName>
    <definedName name="dgl">#REF!</definedName>
    <definedName name="dgs">#REF!</definedName>
    <definedName name="DGSB">#REF!</definedName>
    <definedName name="dgsgg" localSheetId="20">[152]Labour!$D$4</definedName>
    <definedName name="dgsgg">[153]Labour!$D$4</definedName>
    <definedName name="DHROCK">#REF!</definedName>
    <definedName name="DHTML" localSheetId="18" hidden="1">{"'Sheet1'!$A$4386:$N$4591"}</definedName>
    <definedName name="DHTML" localSheetId="20" hidden="1">{"'Sheet1'!$A$4386:$N$4591"}</definedName>
    <definedName name="DHTML" localSheetId="4" hidden="1">{"'Sheet1'!$A$4386:$N$4591"}</definedName>
    <definedName name="DHTML" hidden="1">{"'Sheet1'!$A$4386:$N$4591"}</definedName>
    <definedName name="Di">#REF!</definedName>
    <definedName name="dia">[154]Sheet2!$A$1:$B$9</definedName>
    <definedName name="DIAA">#REF!</definedName>
    <definedName name="diacon">#REF!</definedName>
    <definedName name="Diameter">#REF!</definedName>
    <definedName name="diesel" localSheetId="3">#REF!</definedName>
    <definedName name="diesel">#REF!</definedName>
    <definedName name="dim4e">#REF!</definedName>
    <definedName name="dimc">#REF!</definedName>
    <definedName name="DIN">#REF!</definedName>
    <definedName name="DIns">[85]DSLP!#REF!</definedName>
    <definedName name="DIP">#REF!</definedName>
    <definedName name="DISCHARGE_DESIGNED">[155]DATA!$D$25</definedName>
    <definedName name="Discount" localSheetId="3" hidden="1">#REF!</definedName>
    <definedName name="Discount" hidden="1">#REF!</definedName>
    <definedName name="display_area_2" localSheetId="3" hidden="1">#REF!</definedName>
    <definedName name="display_area_2" hidden="1">#REF!</definedName>
    <definedName name="dist">[109]Data!$E$3</definedName>
    <definedName name="Distrib">'[156]SCurv (3)'!$B$6:$BJ$65</definedName>
    <definedName name="distspc">#REF!</definedName>
    <definedName name="div">#REF!</definedName>
    <definedName name="Division">#REF!</definedName>
    <definedName name="dk">#REF!</definedName>
    <definedName name="dk_2">#REF!</definedName>
    <definedName name="dk_6">#REF!</definedName>
    <definedName name="dk_7">#REF!</definedName>
    <definedName name="dl">#REF!</definedName>
    <definedName name="DLCThickness">[136]Sheet1!#REF!</definedName>
    <definedName name="dm">#REF!</definedName>
    <definedName name="DMUCK">'[5]Cost of O &amp; O'!$F$17</definedName>
    <definedName name="DMUR">#REF!</definedName>
    <definedName name="Do">#REF!</definedName>
    <definedName name="docu">#REF!</definedName>
    <definedName name="docu_2">#REF!</definedName>
    <definedName name="docu_6">#REF!</definedName>
    <definedName name="docu_7">#REF!</definedName>
    <definedName name="DOW_CORNING_789_SILICONE_SEALANT" localSheetId="3">#REF!</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OZ">#REF!</definedName>
    <definedName name="dozer" localSheetId="3">#REF!</definedName>
    <definedName name="dozer">#REF!</definedName>
    <definedName name="dozer200" localSheetId="3">#REF!</definedName>
    <definedName name="dozer200">#REF!</definedName>
    <definedName name="dpr">#REF!</definedName>
    <definedName name="dq">#REF!</definedName>
    <definedName name="dq_2">#REF!</definedName>
    <definedName name="dq_6">#REF!</definedName>
    <definedName name="dq_7">#REF!</definedName>
    <definedName name="dqww"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rain">#REF!</definedName>
    <definedName name="drains">#REF!</definedName>
    <definedName name="Drawing">#REF!</definedName>
    <definedName name="dref">#REF!</definedName>
    <definedName name="dreq">#REF!</definedName>
    <definedName name="DRES">#REF!</definedName>
    <definedName name="dresser" localSheetId="3">#REF!</definedName>
    <definedName name="dresser">#REF!</definedName>
    <definedName name="DRILL">#REF!</definedName>
    <definedName name="driller" localSheetId="3">#REF!</definedName>
    <definedName name="driller">#REF!</definedName>
    <definedName name="drillingequipment" localSheetId="3">#REF!</definedName>
    <definedName name="drillingequipment">#REF!</definedName>
    <definedName name="DRIP">'[5]Cost of O &amp; O'!$F$18</definedName>
    <definedName name="DRIV">#REF!</definedName>
    <definedName name="DROCK">#REF!</definedName>
    <definedName name="drod">#REF!</definedName>
    <definedName name="ds">'[70]Rectangular Beam'!#REF!</definedName>
    <definedName name="DSAF">#REF!</definedName>
    <definedName name="DSAND">#REF!</definedName>
    <definedName name="dsat">#REF!</definedName>
    <definedName name="dsd">'[70]Rectangular Beam'!#REF!</definedName>
    <definedName name="dsda">#REF!</definedName>
    <definedName name="dsdb">#REF!</definedName>
    <definedName name="dsdf">#REF!</definedName>
    <definedName name="dsds">#REF!</definedName>
    <definedName name="dsds_2">#REF!</definedName>
    <definedName name="dsds_6">#REF!</definedName>
    <definedName name="dsds_7">#REF!</definedName>
    <definedName name="dsdswaaadaaa">[157]Labour!$D$4</definedName>
    <definedName name="dsfdsfdsfdasfdfs">#REF!</definedName>
    <definedName name="dsgfredt">[104]Design!#REF!</definedName>
    <definedName name="dsgfredt_2">[158]Design!#REF!</definedName>
    <definedName name="dsm">#REF!</definedName>
    <definedName name="DSOIL">#REF!</definedName>
    <definedName name="DSROCK">#REF!</definedName>
    <definedName name="DStorage">#REF!</definedName>
    <definedName name="dt" localSheetId="3">#REF!</definedName>
    <definedName name="dt">#REF!</definedName>
    <definedName name="dtrb">#REF!</definedName>
    <definedName name="DTS">#REF!</definedName>
    <definedName name="DUB">#REF!</definedName>
    <definedName name="DUMP">#REF!</definedName>
    <definedName name="Durgavva">[159]Labour!$D$3</definedName>
    <definedName name="Dust" localSheetId="3">#REF!</definedName>
    <definedName name="Dust">#REF!</definedName>
    <definedName name="dvv">#REF!</definedName>
    <definedName name="dw">#REF!</definedName>
    <definedName name="DWGREG">#REF!</definedName>
    <definedName name="Dx">#REF!</definedName>
    <definedName name="Dx_3">#REF!</definedName>
    <definedName name="Dx_6">#REF!</definedName>
    <definedName name="Dy">#REF!</definedName>
    <definedName name="Dy_3">#REF!</definedName>
    <definedName name="Dy_6">#REF!</definedName>
    <definedName name="E">#REF!</definedName>
    <definedName name="E_AND_R">'[2]E &amp; R'!$A:$IV</definedName>
    <definedName name="E_AND_R_2">#REF!</definedName>
    <definedName name="E_span">#REF!</definedName>
    <definedName name="E_span_3">#REF!</definedName>
    <definedName name="E_span_6">#REF!</definedName>
    <definedName name="EAGG">#REF!</definedName>
    <definedName name="EAR">'[62]RA Civil'!$E$21</definedName>
    <definedName name="Earth">#REF!</definedName>
    <definedName name="earthld">[160]leads!$A$1:$N$203</definedName>
    <definedName name="ECLAY">#REF!</definedName>
    <definedName name="ECOARSE">#REF!</definedName>
    <definedName name="ECON">#REF!</definedName>
    <definedName name="ECSAND">#REF!</definedName>
    <definedName name="ED">[161]HPCL_Vizag!$B$5</definedName>
    <definedName name="edf">#REF!</definedName>
    <definedName name="edswi">#REF!</definedName>
    <definedName name="edwfds">#REF!</definedName>
    <definedName name="ee" localSheetId="3">#REF!</definedName>
    <definedName name="ee">#REF!</definedName>
    <definedName name="eee">#REF!</definedName>
    <definedName name="EEEE" localSheetId="3" hidden="1">{"form-D1",#N/A,FALSE,"FORM-D1";"form-D1_amt",#N/A,FALSE,"FORM-D1"}</definedName>
    <definedName name="eeee">[137]Material!$D$17</definedName>
    <definedName name="eeeee">[137]Labour!$D$17</definedName>
    <definedName name="eeeeeeeeee">[162]Labour!$D$16</definedName>
    <definedName name="eehr">#REF!</definedName>
    <definedName name="eehrw">#REF!</definedName>
    <definedName name="eela">#REF!</definedName>
    <definedName name="eer">#REF!</definedName>
    <definedName name="eff._span">'[163]Abt Foundation '!$I$41</definedName>
    <definedName name="Eff.kofDLCSubbase">[136]Sheet1!#REF!</definedName>
    <definedName name="effectivespan1">[120]FACE!#REF!</definedName>
    <definedName name="effectivespan1_12">#N/A</definedName>
    <definedName name="effectivespan1_2">#N/A</definedName>
    <definedName name="effectivespan1_3">NA()</definedName>
    <definedName name="effectivespan1_6">#REF!</definedName>
    <definedName name="effectivespan1_7">#N/A</definedName>
    <definedName name="effectivespan1_8">#N/A</definedName>
    <definedName name="EFINE">'[5]Cost of O &amp; O'!$F$7</definedName>
    <definedName name="efwrw">[157]Labour!$D$4</definedName>
    <definedName name="EGSB">#REF!</definedName>
    <definedName name="EHM">#REF!</definedName>
    <definedName name="EHROCK">#REF!</definedName>
    <definedName name="Electric_Light___Power">#REF!</definedName>
    <definedName name="ELECTRICAL">#REF!</definedName>
    <definedName name="electrician" localSheetId="3">#REF!</definedName>
    <definedName name="electrician">#REF!</definedName>
    <definedName name="Elesum">#REF!</definedName>
    <definedName name="Em">#REF!</definedName>
    <definedName name="Email" localSheetId="3">#REF!</definedName>
    <definedName name="Email">#REF!</definedName>
    <definedName name="EMB">#REF!</definedName>
    <definedName name="Embankment">#REF!</definedName>
    <definedName name="EMDIST">#REF!</definedName>
    <definedName name="Emf">#REF!</definedName>
    <definedName name="EMUCK">'[5]Cost of O &amp; O'!$F$9</definedName>
    <definedName name="EMUL">#REF!</definedName>
    <definedName name="emulsion" localSheetId="3">#REF!</definedName>
    <definedName name="emulsion">#REF!</definedName>
    <definedName name="EMUR">#REF!</definedName>
    <definedName name="End_Bal">#REF!</definedName>
    <definedName name="EndBorder">#REF!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ofConcrete">[93]Sheet1!#REF!</definedName>
    <definedName name="epi">#REF!</definedName>
    <definedName name="equip">[164]Analysis!#REF!</definedName>
    <definedName name="er" localSheetId="3">[165]JACKWELL!#REF!</definedName>
    <definedName name="er">[69]JACKWELL!#REF!</definedName>
    <definedName name="ERA6_11">#N/A</definedName>
    <definedName name="ERA6_12">#N/A</definedName>
    <definedName name="ERA6_5">#N/A</definedName>
    <definedName name="ERA6_7">#N/A</definedName>
    <definedName name="ERA6_8">#N/A</definedName>
    <definedName name="ERA6_9">#N/A</definedName>
    <definedName name="ERA7_11">#N/A</definedName>
    <definedName name="ERA7_12">#N/A</definedName>
    <definedName name="ERA7_5">#N/A</definedName>
    <definedName name="ERA7_7">#N/A</definedName>
    <definedName name="ERA7_8">#N/A</definedName>
    <definedName name="ERA7_9">#N/A</definedName>
    <definedName name="ERA8_11">#N/A</definedName>
    <definedName name="ERA8_12">#N/A</definedName>
    <definedName name="ERA8_5">#N/A</definedName>
    <definedName name="ERA8_7">#N/A</definedName>
    <definedName name="ERA8_8">#N/A</definedName>
    <definedName name="ERA8_9">#N/A</definedName>
    <definedName name="ERECT">#REF!</definedName>
    <definedName name="ERIP">'[5]Cost of O &amp; O'!$F$10</definedName>
    <definedName name="EROCK">#REF!</definedName>
    <definedName name="erqewtrwqetwetwetrwetwte">'[166]Plant &amp;  Machinery'!$G$17</definedName>
    <definedName name="ERR">'[167]tab1&amp;2'!#REF!</definedName>
    <definedName name="ert">#REF!</definedName>
    <definedName name="ERUB">#REF!</definedName>
    <definedName name="eryuj">#REF!</definedName>
    <definedName name="es" localSheetId="3">[168]Material!$D$51</definedName>
    <definedName name="es">[169]Material!$D$51</definedName>
    <definedName name="Esa">#REF!</definedName>
    <definedName name="ESAND">#REF!</definedName>
    <definedName name="ESOIL">#REF!</definedName>
    <definedName name="ESROCK">#REF!</definedName>
    <definedName name="ess">#REF!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Cost">#REF!</definedName>
    <definedName name="Estimate">[170]Data!$D$3</definedName>
    <definedName name="EstimateAcad">'[171]5.Data_Princi_GF'!$C$3</definedName>
    <definedName name="esv">#REF!</definedName>
    <definedName name="Et">#REF!</definedName>
    <definedName name="Eta">#REF!</definedName>
    <definedName name="etgret">#REF!</definedName>
    <definedName name="eth">#REF!</definedName>
    <definedName name="Ett">#REF!</definedName>
    <definedName name="etta">#REF!</definedName>
    <definedName name="eu">#REF!</definedName>
    <definedName name="Evaporative_Cooling">#REF!</definedName>
    <definedName name="ew">#REF!</definedName>
    <definedName name="ewr23tr523r2">[166]Material!$D$65</definedName>
    <definedName name="EXC">#REF!</definedName>
    <definedName name="EXC20B">'[62]RA Civil'!$E$51</definedName>
    <definedName name="EXC20BPOL">'[62]RA Civil'!$F$51</definedName>
    <definedName name="EXC20POL">'[62]RA Civil'!$F$50</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[172]GBW!#REF!</definedName>
    <definedName name="excavator" localSheetId="3">#REF!</definedName>
    <definedName name="excavator">#REF!</definedName>
    <definedName name="excavcl">#REF!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_1">#REF!</definedName>
    <definedName name="Excel_BuiltIn__FilterDatabase_8">#REF!</definedName>
    <definedName name="Excel_BuiltIn_Database">NA()</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 localSheetId="18">#REF!</definedName>
    <definedName name="EXCEL_BUILTIN_P" localSheetId="0">#REF!</definedName>
    <definedName name="EXCEL_BUILTIN_P" localSheetId="17">#REF!</definedName>
    <definedName name="EXCEL_BUILTIN_P" localSheetId="1">#REF!</definedName>
    <definedName name="EXCEL_BUILTIN_P" localSheetId="2">#REF!</definedName>
    <definedName name="EXCEL_BUILTIN_P" localSheetId="3">#REF!</definedName>
    <definedName name="EXCEL_BUILTIN_P">#REF!</definedName>
    <definedName name="Excel_BuiltIn_Print_Area" localSheetId="18">#REF!</definedName>
    <definedName name="Excel_BuiltIn_Print_Area" localSheetId="0">#REF!</definedName>
    <definedName name="Excel_BuiltIn_Print_Area" localSheetId="17">#REF!</definedName>
    <definedName name="Excel_BuiltIn_Print_Area" localSheetId="1">#REF!</definedName>
    <definedName name="Excel_BuiltIn_Print_Area" localSheetId="2">#REF!</definedName>
    <definedName name="Excel_BuiltIn_Print_Area" localSheetId="3">#REF!</definedName>
    <definedName name="Excel_BuiltIn_Print_Area">#REF!</definedName>
    <definedName name="Excel_BuiltIn_Print_Area_1">"$#REF!.$A$1:$L$10"</definedName>
    <definedName name="Excel_BuiltIn_Print_Area_1_1">([173]QUOT_1!$A$1:$G$47,[173]QUOT_1!$I$1:$R$67)</definedName>
    <definedName name="Excel_BuiltIn_Print_Area_1_1_1">NA()</definedName>
    <definedName name="Excel_BuiltIn_Print_Area_10">#REF!</definedName>
    <definedName name="Excel_BuiltIn_Print_Area_12">'[174]FS-BBC-EST'!#REF!</definedName>
    <definedName name="Excel_BuiltIn_Print_Area_13">'[174]FS-BB-SC-EST'!#REF!</definedName>
    <definedName name="Excel_BuiltIn_Print_Area_14">#REF!</definedName>
    <definedName name="Excel_BuiltIn_Print_Area_16">'[174]FS-HIGH JUMP'!#REF!</definedName>
    <definedName name="Excel_BuiltIn_Print_Area_17">'[174]FS-KC-EST'!#REF!</definedName>
    <definedName name="Excel_BuiltIn_Print_Area_17_1">#REF!</definedName>
    <definedName name="Excel_BuiltIn_Print_Area_18">'[174]FS-KKC-EST'!#REF!</definedName>
    <definedName name="Excel_BuiltIn_Print_Area_19">'[175]FS-BB-SC-EST'!#REF!</definedName>
    <definedName name="Excel_BuiltIn_Print_Area_19_1">'[174]FS-LONG JUMP'!#REF!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0">'[175]FS-BOREWELL'!#REF!</definedName>
    <definedName name="Excel_BuiltIn_Print_Area_20_1">'[176]FS-BOREWELL'!#REF!</definedName>
    <definedName name="Excel_BuiltIn_Print_Area_22">'[174]FS-SPORTS'!#REF!</definedName>
    <definedName name="Excel_BuiltIn_Print_Area_23">'[175]FS-HIGH JUMP'!#REF!</definedName>
    <definedName name="Excel_BuiltIn_Print_Area_23_1">#REF!</definedName>
    <definedName name="Excel_BuiltIn_Print_Area_24">#REF!</definedName>
    <definedName name="Excel_BuiltIn_Print_Area_24_1">'[174]FS-VBC-EST'!#REF!</definedName>
    <definedName name="Excel_BuiltIn_Print_Area_25">#REF!</definedName>
    <definedName name="Excel_BuiltIn_Print_Area_27">'[175]FS-KC-EST'!#REF!</definedName>
    <definedName name="Excel_BuiltIn_Print_Area_27_1">'[176]FS-KC-EST'!#REF!</definedName>
    <definedName name="Excel_BuiltIn_Print_Area_28">'[175]FS-KKC-EST'!#REF!</definedName>
    <definedName name="Excel_BuiltIn_Print_Area_28_1">'[176]FS-KKC-EST'!#REF!</definedName>
    <definedName name="Excel_BuiltIn_Print_Area_29">'[175]FS-LONG JUMP'!#REF!</definedName>
    <definedName name="Excel_BuiltIn_Print_Area_29_1">'[176]FS-LONG JUMP'!#REF!</definedName>
    <definedName name="Excel_BuiltIn_Print_Area_3">#REF!</definedName>
    <definedName name="Excel_BuiltIn_Print_Area_3_1">(#REF!,#REF!)</definedName>
    <definedName name="Excel_BuiltIn_Print_Area_3_1_1">#REF!</definedName>
    <definedName name="Excel_BuiltIn_Print_Area_34">'[175]FS-SPORTS'!#REF!</definedName>
    <definedName name="Excel_BuiltIn_Print_Area_34_1">'[176]FS-SPORTS'!#REF!</definedName>
    <definedName name="Excel_BuiltIn_Print_Area_37">'[175]FS-VBC-EST'!#REF!</definedName>
    <definedName name="Excel_BuiltIn_Print_Area_37_1">'[176]FS-VBC-EST'!#REF!</definedName>
    <definedName name="Excel_BuiltIn_Print_Area_38">'[175]FS-VBC-EST'!#REF!</definedName>
    <definedName name="Excel_BuiltIn_Print_Area_39">'[175]KHO-KHO PLAY GROUND '!#REF!</definedName>
    <definedName name="Excel_BuiltIn_Print_Area_39_1">'[176]KHO-KHO PLAY GROUND '!#REF!</definedName>
    <definedName name="Excel_BuiltIn_Print_Area_4">"$#REF!.$A$1:$I$34"</definedName>
    <definedName name="Excel_BuiltIn_Print_Area_4_1">#REF!</definedName>
    <definedName name="Excel_BuiltIn_Print_Area_4_1_1">#REF!</definedName>
    <definedName name="Excel_BuiltIn_Print_Area_40">'[175]KHO-KHO PLAY GROUND '!#REF!</definedName>
    <definedName name="Excel_BuiltIn_Print_Area_5">"$#REF!.$A$1:$S$18"</definedName>
    <definedName name="Excel_BuiltIn_Print_Area_5_1">#REF!</definedName>
    <definedName name="Excel_BuiltIn_Print_Area_6">"$#REF!.$A$1:$I$64"</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1_1_24">#REF!</definedName>
    <definedName name="Excel_BuiltIn_Print_Titles_10">#REF!</definedName>
    <definedName name="Excel_BuiltIn_Print_Titles_10_1">#REF!</definedName>
    <definedName name="Excel_BuiltIn_Print_Titles_11">#REF!</definedName>
    <definedName name="Excel_BuiltIn_Print_Titles_12">#REF!</definedName>
    <definedName name="Excel_BuiltIn_Print_Titles_12_1">#REF!</definedName>
    <definedName name="Excel_BuiltIn_Print_Titles_13">#REF!</definedName>
    <definedName name="Excel_BuiltIn_Print_Titles_14">'[175]BALL BADMINTON SHUTTLE COCK'!#REF!</definedName>
    <definedName name="Excel_BuiltIn_Print_Titles_14_1">#REF!</definedName>
    <definedName name="Excel_BuiltIn_Print_Titles_14_1_5">"$#REF!.$A$5:$IS$5"</definedName>
    <definedName name="Excel_BuiltIn_Print_Titles_15">#REF!</definedName>
    <definedName name="Excel_BuiltIn_Print_Titles_15_1">'[176]BASKET BALL COURT '!#REF!</definedName>
    <definedName name="Excel_BuiltIn_Print_Titles_16">#REF!</definedName>
    <definedName name="Excel_BuiltIn_Print_Titles_16_1">'[176]BBC ABSTRACT'!#REF!</definedName>
    <definedName name="Excel_BuiltIn_Print_Titles_17">#REF!</definedName>
    <definedName name="Excel_BuiltIn_Print_Titles_17_1">'[176]BB-SC ABSTRACT'!#REF!</definedName>
    <definedName name="Excel_BuiltIn_Print_Titles_18">#REF!</definedName>
    <definedName name="Excel_BuiltIn_Print_Titles_18_1">'[176]BOREWELL RECHARGE'!#REF!</definedName>
    <definedName name="Excel_BuiltIn_Print_Titles_19">'[175]BOREWELL RECHARGEABSTRACT'!#REF!</definedName>
    <definedName name="Excel_BuiltIn_Print_Titles_19_1">'[176]BOREWELL RECHARGEABSTRACT'!#REF!</definedName>
    <definedName name="Excel_BuiltIn_Print_Titles_2">#REF!</definedName>
    <definedName name="Excel_BuiltIn_Print_Titles_20">#REF!</definedName>
    <definedName name="Excel_BuiltIn_Print_Titles_21">#REF!</definedName>
    <definedName name="Excel_BuiltIn_Print_Titles_22">#REF!</definedName>
    <definedName name="Excel_BuiltIn_Print_Titles_23">#REF!</definedName>
    <definedName name="Excel_BuiltIn_Print_Titles_24">#REF!</definedName>
    <definedName name="Excel_BuiltIn_Print_Titles_25">#REF!</definedName>
    <definedName name="Excel_BuiltIn_Print_Titles_26">#REF!</definedName>
    <definedName name="Excel_BuiltIn_Print_Titles_27">#REF!</definedName>
    <definedName name="Excel_BuiltIn_Print_Titles_28">#REF!</definedName>
    <definedName name="Excel_BuiltIn_Print_Titles_28_1">'[176]KABADDI COURT'!#REF!</definedName>
    <definedName name="Excel_BuiltIn_Print_Titles_29">#REF!</definedName>
    <definedName name="Excel_BuiltIn_Print_Titles_29_1">'[176]KC ABSTRACT'!#REF!</definedName>
    <definedName name="Excel_BuiltIn_Print_Titles_3">#REF!</definedName>
    <definedName name="Excel_BuiltIn_Print_Titles_3_1">#REF!</definedName>
    <definedName name="Excel_BuiltIn_Print_Titles_30">'[175]KHO-KHO ABSTRACT'!#REF!</definedName>
    <definedName name="Excel_BuiltIn_Print_Titles_30_1">'[176]KHO-KHO ABSTRACT'!#REF!</definedName>
    <definedName name="Excel_BuiltIn_Print_Titles_31">#REF!</definedName>
    <definedName name="Excel_BuiltIn_Print_Titles_31_1">'[176]KHO-KHO PLAY GROUND '!#REF!</definedName>
    <definedName name="Excel_BuiltIn_Print_Titles_32">#REF!</definedName>
    <definedName name="Excel_BuiltIn_Print_Titles_33">#REF!</definedName>
    <definedName name="Excel_BuiltIn_Print_Titles_34">#REF!</definedName>
    <definedName name="Excel_BuiltIn_Print_Titles_36">#REF!</definedName>
    <definedName name="Excel_BuiltIn_Print_Titles_37">#REF!</definedName>
    <definedName name="Excel_BuiltIn_Print_Titles_4">#REF!</definedName>
    <definedName name="Excel_BuiltIn_Print_Titles_4_1">"$#REF!.$A$10:$IV$10"</definedName>
    <definedName name="Excel_BuiltIn_Print_Titles_42">'[175]LONG JUMP GROUND '!#REF!</definedName>
    <definedName name="Excel_BuiltIn_Print_Titles_42_1">'[176]LONG JUMP GROUND '!#REF!</definedName>
    <definedName name="Excel_BuiltIn_Print_Titles_5">#REF!</definedName>
    <definedName name="Excel_BuiltIn_Print_Titles_6">#REF!</definedName>
    <definedName name="Excel_BuiltIn_Print_Titles_69">'[175]VBC ABSTRACT'!#REF!</definedName>
    <definedName name="Excel_BuiltIn_Print_Titles_69_1">'[176]VBC ABSTRACT'!#REF!</definedName>
    <definedName name="Excel_BuiltIn_Print_Titles_7">#REF!</definedName>
    <definedName name="Excel_BuiltIn_Print_Titles_7_1">#REF!</definedName>
    <definedName name="Excel_BuiltIn_Print_Titles_70">'[175]VOLLEY BALL COURT'!#REF!</definedName>
    <definedName name="Excel_BuiltIn_Print_Titles_70_1">'[176]VOLLEY BALL COURT'!#REF!</definedName>
    <definedName name="Excel_BuiltIn_Print_Titles_8">#REF!</definedName>
    <definedName name="Excel_BuiltIn_Print_Titles_8_1">#REF!</definedName>
    <definedName name="Excel_BuiltIn_Print_Titles_9_1">#REF!</definedName>
    <definedName name="Excel_BuiltIn_Recorder">#N/A</definedName>
    <definedName name="Excel_BuiltIn_Recorder_1">NA()</definedName>
    <definedName name="Excel_BuiltIn_Recorder_12">#N/A</definedName>
    <definedName name="Excel_BuiltIn_Recorder_2">#N/A</definedName>
    <definedName name="Excel_BuiltIn_Recorder_3">"$#REF!.$A$1:$A$65535"</definedName>
    <definedName name="Excel_BuiltIn_Recorder_6">#REF!</definedName>
    <definedName name="Excel_BuiltIn_Recorder_7">#N/A</definedName>
    <definedName name="Excel_BuiltIn_Recorder_8">#N/A</definedName>
    <definedName name="exd">[161]HPCL_Vizag!$B$5</definedName>
    <definedName name="Exe">[80]DATA1!$J$5</definedName>
    <definedName name="EXIT">#REF!</definedName>
    <definedName name="EXIT_2">#REF!</definedName>
    <definedName name="EXIT_6">#REF!</definedName>
    <definedName name="EXIT_7">#REF!</definedName>
    <definedName name="Expded">#REF!</definedName>
    <definedName name="Expded_2">#REF!</definedName>
    <definedName name="Expded_6">#REF!</definedName>
    <definedName name="Expded_7">#REF!</definedName>
    <definedName name="External">#REF!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Sewer">#REF!</definedName>
    <definedName name="External_Special_Services">#REF!</definedName>
    <definedName name="External_Stormwater">#REF!</definedName>
    <definedName name="External_Walls">#REF!</definedName>
    <definedName name="Extra_Pay">#REF!</definedName>
    <definedName name="EXTRW">[115]R2!$C$20</definedName>
    <definedName name="eyrc">#REF!</definedName>
    <definedName name="f">#REF!</definedName>
    <definedName name="F_6">#N/A</definedName>
    <definedName name="fa">35.31*13</definedName>
    <definedName name="FabricatedTMT">#REF!</definedName>
    <definedName name="facia" localSheetId="3">#REF!</definedName>
    <definedName name="facia">#REF!</definedName>
    <definedName name="faciastone">'[26]Material '!$G$51</definedName>
    <definedName name="facom">'[133]TBAL9697 -group wise  sdpl'!$A$34</definedName>
    <definedName name="fafur">'[133]TBAL9697 -group wise  sdpl'!$A$34</definedName>
    <definedName name="faofeq">'[133]TBAL9697 -group wise  sdpl'!$A$34</definedName>
    <definedName name="faplm">'[133]TBAL9697 -group wise  sdpl'!$A$34</definedName>
    <definedName name="fapms">'[133]TBAL9697 -group wise  sdpl'!$A$34</definedName>
    <definedName name="FASF">#REF!</definedName>
    <definedName name="faveh">'[133]TBAL9697 -group wise  sdpl'!$A$34</definedName>
    <definedName name="Fax" localSheetId="3">#REF!</definedName>
    <definedName name="Fax">#REF!</definedName>
    <definedName name="Fb">#REF!</definedName>
    <definedName name="FBLbearing14">#REF!</definedName>
    <definedName name="FBLbearing14_3">#REF!</definedName>
    <definedName name="FBLbearing14_6">#REF!</definedName>
    <definedName name="FBLclearspan">[120]FACE!#REF!</definedName>
    <definedName name="FBLclearspan_12">#N/A</definedName>
    <definedName name="FBLclearspan_2">#N/A</definedName>
    <definedName name="FBLclearspan_3">NA()</definedName>
    <definedName name="FBLclearspan_6">#REF!</definedName>
    <definedName name="FBLclearspan_7">#N/A</definedName>
    <definedName name="FBLclearspan_8">#N/A</definedName>
    <definedName name="FBLclearspan11">#REF!</definedName>
    <definedName name="FBLclearspan11_3">#REF!</definedName>
    <definedName name="FBLclearspan11_6">#REF!</definedName>
    <definedName name="FBLeffectivespan">[120]FACE!#REF!</definedName>
    <definedName name="FBLeffectivespan_12">#N/A</definedName>
    <definedName name="FBLeffectivespan_2">#N/A</definedName>
    <definedName name="FBLeffectivespan_3">NA()</definedName>
    <definedName name="FBLeffectivespan_6">#REF!</definedName>
    <definedName name="FBLeffectivespan_7">#N/A</definedName>
    <definedName name="FBLeffectivespan_8">#N/A</definedName>
    <definedName name="FBLeffectivespan12">#REF!</definedName>
    <definedName name="FBLeffectivespan12_3">#REF!</definedName>
    <definedName name="FBLeffectivespan12_6">#REF!</definedName>
    <definedName name="FBLoverallspan">[120]FACE!#REF!</definedName>
    <definedName name="FBLoverallspan_12">#N/A</definedName>
    <definedName name="FBLoverallspan_2">#N/A</definedName>
    <definedName name="FBLoverallspan_3">NA()</definedName>
    <definedName name="FBLoverallspan_6">#REF!</definedName>
    <definedName name="FBLoverallspan_7">#N/A</definedName>
    <definedName name="FBLoverallspan_8">#N/A</definedName>
    <definedName name="FBLoverallspan13">#REF!</definedName>
    <definedName name="FBLoverallspan13_3">#REF!</definedName>
    <definedName name="FBLoverallspan13_6">#REF!</definedName>
    <definedName name="fbWth">#REF!</definedName>
    <definedName name="fc">#REF!</definedName>
    <definedName name="fc_3">NA()</definedName>
    <definedName name="fc_6">#N/A</definedName>
    <definedName name="fcf">#REF!</definedName>
    <definedName name="fck">#REF!</definedName>
    <definedName name="FCK_12">#N/A</definedName>
    <definedName name="FCK_2">#N/A</definedName>
    <definedName name="FCK_6">#N/A</definedName>
    <definedName name="FCK_7">#N/A</definedName>
    <definedName name="FCK_8">#N/A</definedName>
    <definedName name="FCL">'[114]220 11  BS '!#REF!</definedName>
    <definedName name="FCode" localSheetId="3" hidden="1">#REF!</definedName>
    <definedName name="FCode" hidden="1">#REF!</definedName>
    <definedName name="fcompany">#REF!</definedName>
    <definedName name="FCON">#REF!</definedName>
    <definedName name="FCR">[63]LD!#REF!</definedName>
    <definedName name="Fcu">#REF!</definedName>
    <definedName name="fd">[96]app2!$E$20</definedName>
    <definedName name="fdate">#REF!</definedName>
    <definedName name="fdevise">#REF!</definedName>
    <definedName name="fdf">#REF!</definedName>
    <definedName name="fdfd">#REF!</definedName>
    <definedName name="fdfdf">#REF!</definedName>
    <definedName name="fdfdfd">#REF!</definedName>
    <definedName name="fdfdfdf">#REF!</definedName>
    <definedName name="fdfrerrere">[136]Sheet1!#REF!</definedName>
    <definedName name="fdfs">#REF!</definedName>
    <definedName name="fdgsfgtrh">#REF!</definedName>
    <definedName name="Fdl">'[114]220 11  BS '!#REF!</definedName>
    <definedName name="Fdr">'[114]220 11  BS '!#REF!</definedName>
    <definedName name="fds">#REF!</definedName>
    <definedName name="fdsf">#REF!</definedName>
    <definedName name="fdsgg">#REF!</definedName>
    <definedName name="fdsghfsg">#REF!</definedName>
    <definedName name="feb_qty_rev_3">#REF!</definedName>
    <definedName name="feb_rev4_qty">#REF!</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evreer">#REF!</definedName>
    <definedName name="ff" localSheetId="3">#REF!</definedName>
    <definedName name="ff">#REF!</definedName>
    <definedName name="FF_2">#REF!</definedName>
    <definedName name="FF_6">#REF!</definedName>
    <definedName name="FF_7">#REF!</definedName>
    <definedName name="fff">#REF!</definedName>
    <definedName name="ffff">#REF!</definedName>
    <definedName name="fffff">#REF!</definedName>
    <definedName name="fffffff">#REF!</definedName>
    <definedName name="ffffffffffff">#REF!</definedName>
    <definedName name="FFN">#REF!</definedName>
    <definedName name="FFV">#REF!</definedName>
    <definedName name="fg">#REF!</definedName>
    <definedName name="fgdfgfgfg">#REF!</definedName>
    <definedName name="fgf">#REF!</definedName>
    <definedName name="fgf_2">#REF!</definedName>
    <definedName name="fgf_6">#REF!</definedName>
    <definedName name="fgf_7">#REF!</definedName>
    <definedName name="FGH">#REF!</definedName>
    <definedName name="fghghg">[69]JACKWELL!#REF!</definedName>
    <definedName name="fgsdfgdf">#REF!</definedName>
    <definedName name="fgyhuj">#N/A</definedName>
    <definedName name="Fh">#REF!</definedName>
    <definedName name="Fha">#REF!</definedName>
    <definedName name="FHL">#REF!</definedName>
    <definedName name="FHM">#REF!</definedName>
    <definedName name="Fhwa">#REF!</definedName>
    <definedName name="Fhwl">#REF!</definedName>
    <definedName name="fi">#REF!</definedName>
    <definedName name="fi_12">#REF!</definedName>
    <definedName name="fi_3">#REF!</definedName>
    <definedName name="fi_6">#REF!</definedName>
    <definedName name="fi_7">#REF!</definedName>
    <definedName name="fi_8">#REF!</definedName>
    <definedName name="fiberboard" localSheetId="3">#REF!</definedName>
    <definedName name="fiberboard">#REF!</definedName>
    <definedName name="fiberboard20" localSheetId="3">#REF!</definedName>
    <definedName name="fiberboard20">#REF!</definedName>
    <definedName name="fiberboard5" localSheetId="3">#REF!</definedName>
    <definedName name="fiberboard5">#REF!</definedName>
    <definedName name="fibreboard12" localSheetId="3">#REF!</definedName>
    <definedName name="fibreboard12">#REF!</definedName>
    <definedName name="File_Used">#REF!</definedName>
    <definedName name="FilSnd">'[8]ANAL-PUMP HOUSE'!$E$24</definedName>
    <definedName name="fin_year_expend">'[177]CFForecast detail'!#REF!</definedName>
    <definedName name="fin_year_expend_4">[113]Actuals!#REF!</definedName>
    <definedName name="FINAL">#REF!</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E">#REF!</definedName>
    <definedName name="finI_1">#REF!</definedName>
    <definedName name="finI_10">#REF!</definedName>
    <definedName name="finI_11">#REF!</definedName>
    <definedName name="finI_12">#REF!</definedName>
    <definedName name="finI_13">#REF!</definedName>
    <definedName name="finI_14">#REF!</definedName>
    <definedName name="finI_15">#REF!</definedName>
    <definedName name="finI_16">#REF!</definedName>
    <definedName name="finI_17">#REF!</definedName>
    <definedName name="finI_18">#REF!</definedName>
    <definedName name="finI_19">#REF!</definedName>
    <definedName name="finI_2">#REF!</definedName>
    <definedName name="finI_20">#REF!</definedName>
    <definedName name="finI_21">#REF!</definedName>
    <definedName name="finI_22">#REF!</definedName>
    <definedName name="finI_23">#REF!</definedName>
    <definedName name="finI_24">#REF!</definedName>
    <definedName name="finI_25">#REF!</definedName>
    <definedName name="finI_26">#REF!</definedName>
    <definedName name="finI_27">#REF!</definedName>
    <definedName name="finI_28">#REF!</definedName>
    <definedName name="finI_29">#REF!</definedName>
    <definedName name="finI_3">#REF!</definedName>
    <definedName name="finI_30">#REF!</definedName>
    <definedName name="finI_31">#REF!</definedName>
    <definedName name="finI_32">#REF!</definedName>
    <definedName name="finI_33">#REF!</definedName>
    <definedName name="finI_34">#REF!</definedName>
    <definedName name="finI_35">#REF!</definedName>
    <definedName name="finI_36">#REF!</definedName>
    <definedName name="finI_37">#REF!</definedName>
    <definedName name="finI_38">#REF!</definedName>
    <definedName name="finI_39">#REF!</definedName>
    <definedName name="finI_4">#REF!</definedName>
    <definedName name="finI_40">#REF!</definedName>
    <definedName name="finI_41">#REF!</definedName>
    <definedName name="finI_42">#REF!</definedName>
    <definedName name="finI_43">#REF!</definedName>
    <definedName name="finI_44">#REF!</definedName>
    <definedName name="finI_45">#REF!</definedName>
    <definedName name="finI_46">#REF!</definedName>
    <definedName name="finI_47">#REF!</definedName>
    <definedName name="finI_48">#REF!</definedName>
    <definedName name="finI_49">#REF!</definedName>
    <definedName name="finI_5">#REF!</definedName>
    <definedName name="finI_50">#REF!</definedName>
    <definedName name="finI_51">#REF!</definedName>
    <definedName name="finI_52">#REF!</definedName>
    <definedName name="finI_53">#REF!</definedName>
    <definedName name="finI_54">#REF!</definedName>
    <definedName name="finI_55">#REF!</definedName>
    <definedName name="finI_56">#REF!</definedName>
    <definedName name="finI_57">#REF!</definedName>
    <definedName name="finI_58">#REF!</definedName>
    <definedName name="finI_59">#REF!</definedName>
    <definedName name="finI_6">#REF!</definedName>
    <definedName name="finI_60">#REF!</definedName>
    <definedName name="finI_61">#REF!</definedName>
    <definedName name="finI_62">#REF!</definedName>
    <definedName name="finI_63">#REF!</definedName>
    <definedName name="finI_64">#REF!</definedName>
    <definedName name="finI_65">#REF!</definedName>
    <definedName name="finI_66">#REF!</definedName>
    <definedName name="finI_7">#REF!</definedName>
    <definedName name="finI_8">#REF!</definedName>
    <definedName name="finI_9">#REF!</definedName>
    <definedName name="finishesArea">#REF!</definedName>
    <definedName name="finishesPerimeter">#REF!</definedName>
    <definedName name="finR_1">#REF!</definedName>
    <definedName name="finR_10">#REF!</definedName>
    <definedName name="finR_11">#REF!</definedName>
    <definedName name="finR_12">#REF!</definedName>
    <definedName name="finR_13">#REF!</definedName>
    <definedName name="finR_14">#REF!</definedName>
    <definedName name="finR_15">#REF!</definedName>
    <definedName name="finR_16">#REF!</definedName>
    <definedName name="finR_17">#REF!</definedName>
    <definedName name="finR_18">#REF!</definedName>
    <definedName name="finR_19">#REF!</definedName>
    <definedName name="finR_2">#REF!</definedName>
    <definedName name="finR_20">#REF!</definedName>
    <definedName name="finR_21">#REF!</definedName>
    <definedName name="finR_22">#REF!</definedName>
    <definedName name="finR_23">#REF!</definedName>
    <definedName name="finR_24">#REF!</definedName>
    <definedName name="finR_25">#REF!</definedName>
    <definedName name="finR_26">#REF!</definedName>
    <definedName name="finR_27">#REF!</definedName>
    <definedName name="finR_28">#REF!</definedName>
    <definedName name="finR_29">#REF!</definedName>
    <definedName name="finR_3">#REF!</definedName>
    <definedName name="finR_30">#REF!</definedName>
    <definedName name="finR_31">#REF!</definedName>
    <definedName name="finR_32">#REF!</definedName>
    <definedName name="finR_33">#REF!</definedName>
    <definedName name="finR_34">#REF!</definedName>
    <definedName name="finR_35">#REF!</definedName>
    <definedName name="finR_36">#REF!</definedName>
    <definedName name="finR_37">#REF!</definedName>
    <definedName name="finR_38">#REF!</definedName>
    <definedName name="finR_39">#REF!</definedName>
    <definedName name="finR_4">#REF!</definedName>
    <definedName name="finR_40">#REF!</definedName>
    <definedName name="finR_41">#REF!</definedName>
    <definedName name="finR_42">#REF!</definedName>
    <definedName name="finR_43">#REF!</definedName>
    <definedName name="finR_44">#REF!</definedName>
    <definedName name="finR_45">#REF!</definedName>
    <definedName name="finR_46">#REF!</definedName>
    <definedName name="finR_47">#REF!</definedName>
    <definedName name="finR_48">#REF!</definedName>
    <definedName name="finR_49">#REF!</definedName>
    <definedName name="finR_5">#REF!</definedName>
    <definedName name="finR_50">#REF!</definedName>
    <definedName name="finR_51">#REF!</definedName>
    <definedName name="finR_52">#REF!</definedName>
    <definedName name="finR_53">#REF!</definedName>
    <definedName name="finR_54">#REF!</definedName>
    <definedName name="finR_55">#REF!</definedName>
    <definedName name="finR_56">#REF!</definedName>
    <definedName name="finR_57">#REF!</definedName>
    <definedName name="finR_58">#REF!</definedName>
    <definedName name="finR_59">#REF!</definedName>
    <definedName name="finR_6">#REF!</definedName>
    <definedName name="finR_60">#REF!</definedName>
    <definedName name="finR_61">#REF!</definedName>
    <definedName name="finR_62">#REF!</definedName>
    <definedName name="finR_63">#REF!</definedName>
    <definedName name="finR_64">#REF!</definedName>
    <definedName name="finR_65">#REF!</definedName>
    <definedName name="finR_66">#REF!</definedName>
    <definedName name="finR_7">#REF!</definedName>
    <definedName name="finR_8">#REF!</definedName>
    <definedName name="finR_9">#REF!</definedName>
    <definedName name="FIRE">#REF!</definedName>
    <definedName name="Fire_Protection">#REF!</definedName>
    <definedName name="FirstFloor">'[178]18.DataBoysFF'!$D$3</definedName>
    <definedName name="FirstFlr">#REF!</definedName>
    <definedName name="FiscalIDNum">#REF!</definedName>
    <definedName name="FIT">#REF!</definedName>
    <definedName name="FITH">#REF!</definedName>
    <definedName name="Fitments">#REF!</definedName>
    <definedName name="fitter" localSheetId="3">#REF!</definedName>
    <definedName name="fitter">#REF!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hgfd" localSheetId="18" hidden="1">{"'Sheet1'!$A$4386:$N$4591"}</definedName>
    <definedName name="fjhgfd" localSheetId="20" hidden="1">{"'Sheet1'!$A$4386:$N$4591"}</definedName>
    <definedName name="fjhgfd" localSheetId="4" hidden="1">{"'Sheet1'!$A$4386:$N$4591"}</definedName>
    <definedName name="fjhgfd" hidden="1">{"'Sheet1'!$A$4386:$N$4591"}</definedName>
    <definedName name="fkpsir">[88]factors!#REF!</definedName>
    <definedName name="FL">#REF!</definedName>
    <definedName name="flag1">#REF!</definedName>
    <definedName name="flag1_2">#REF!</definedName>
    <definedName name="flag1_6">#REF!</definedName>
    <definedName name="flag1_7">#REF!</definedName>
    <definedName name="Flood_Lift">[109]Designs!$D$145</definedName>
    <definedName name="Floor_Fin">#REF!</definedName>
    <definedName name="Floor_Finishes">#REF!</definedName>
    <definedName name="Floorsqty">#REF!</definedName>
    <definedName name="Fm">'[179]220 17.6 BS '!#REF!</definedName>
    <definedName name="FMAZ">#REF!</definedName>
    <definedName name="fme">#REF!</definedName>
    <definedName name="Fmg">#REF!</definedName>
    <definedName name="FML">'[62]RA Civil'!$E$9</definedName>
    <definedName name="Fmr">'[114]220 11  BS '!#REF!</definedName>
    <definedName name="fmw">#REF!</definedName>
    <definedName name="fn">#REF!</definedName>
    <definedName name="fo">#REF!</definedName>
    <definedName name="foa">#REF!</definedName>
    <definedName name="FOOTERLFT">#REF!</definedName>
    <definedName name="FOOTERLFT_12">#N/A</definedName>
    <definedName name="FOOTERLFT_6">NA()</definedName>
    <definedName name="FOOTERLFT_7">#REF!</definedName>
    <definedName name="FOOTERLFT_8">#REF!</definedName>
    <definedName name="FOOTERLFT1">#REF!</definedName>
    <definedName name="FOOTERLFT1_12">#REF!</definedName>
    <definedName name="FOOTERLFT1_2">#REF!</definedName>
    <definedName name="FOOTERLFT1_3">#REF!</definedName>
    <definedName name="FOOTERLFT1_6">#REF!</definedName>
    <definedName name="FOOTERLFT1_7">#REF!</definedName>
    <definedName name="FOOTERLFT1_8">#REF!</definedName>
    <definedName name="FOOTERLFT2">#REF!</definedName>
    <definedName name="FOOTERLFT2_1">#REF!</definedName>
    <definedName name="FOOTERLFT2_1_1">#REF!</definedName>
    <definedName name="FOOTERLFT2_12">#N/A</definedName>
    <definedName name="FOOTERLFT2_2">#REF!</definedName>
    <definedName name="FOOTERLFT2_3">NA()</definedName>
    <definedName name="FOOTERLFT2_3_1">#REF!</definedName>
    <definedName name="FOOTERLFT2_3_3">"$#REF!.$J$6"</definedName>
    <definedName name="FOOTERLFT2_6">#REF!</definedName>
    <definedName name="FOOTERLFT2_7">#N/A</definedName>
    <definedName name="FOOTERLFT2_8">#N/A</definedName>
    <definedName name="FOOTERLFT3">#REF!</definedName>
    <definedName name="FOOTERLFT3_3">#REF!</definedName>
    <definedName name="FOOTERLFT3_6">#REF!</definedName>
    <definedName name="FOOTERLFTM">#REF!</definedName>
    <definedName name="FOOTERLFTM_12">#REF!</definedName>
    <definedName name="FOOTERLFTM_2">#REF!</definedName>
    <definedName name="FOOTERLFTM_3">#REF!</definedName>
    <definedName name="FOOTERLFTM_6">#REF!</definedName>
    <definedName name="FOOTERLFTM_7">#REF!</definedName>
    <definedName name="FOOTERLFTM_8">#REF!</definedName>
    <definedName name="FOOTERRGHT">#REF!</definedName>
    <definedName name="FOOTERRGHT_3">#REF!</definedName>
    <definedName name="FOOTERRGHT_6">#REF!</definedName>
    <definedName name="FOOTERRGHT1">#REF!</definedName>
    <definedName name="FOOTERRGHT1_3">#REF!</definedName>
    <definedName name="FOOTERRGHT1_6">#REF!</definedName>
    <definedName name="FOOTERRGT">#REF!</definedName>
    <definedName name="FOOTERRGT_12">#N/A</definedName>
    <definedName name="FOOTERRGT_6">#N/A</definedName>
    <definedName name="FOOTERRGT_7">#N/A</definedName>
    <definedName name="FOOTERRGT_8">#N/A</definedName>
    <definedName name="footingwidth">[74]Open!$E$42</definedName>
    <definedName name="form">#REF!</definedName>
    <definedName name="Format">#REF!</definedName>
    <definedName name="FormTitle">#REF!</definedName>
    <definedName name="formu">#REF!</definedName>
    <definedName name="formula">#REF!</definedName>
    <definedName name="found_th">#REF!</definedName>
    <definedName name="Foundation">#REF!</definedName>
    <definedName name="foundingrl">[74]Open!$M$67</definedName>
    <definedName name="fp">#REF!</definedName>
    <definedName name="fpikg">#REF!</definedName>
    <definedName name="fpikn">#REF!</definedName>
    <definedName name="Fr">'[114]220 11  BS '!#REF!</definedName>
    <definedName name="fRch">#REF!</definedName>
    <definedName name="fred">'[177]CFForecast detail'!#REF!</definedName>
    <definedName name="fred_4">[113]Actuals!#REF!</definedName>
    <definedName name="FreeBoard_Proposed">'[94]Input Sheet'!$O$4</definedName>
    <definedName name="freq">#REF!</definedName>
    <definedName name="Frl">'[114]220 11  BS '!#REF!</definedName>
    <definedName name="frncis">#REF!</definedName>
    <definedName name="Frr">'[114]220 11  BS '!#REF!</definedName>
    <definedName name="FRT">[180]horizontal!#REF!</definedName>
    <definedName name="Fs">[85]DSLP!#REF!</definedName>
    <definedName name="Fsc">#REF!</definedName>
    <definedName name="fscc">#REF!</definedName>
    <definedName name="fsda">#REF!</definedName>
    <definedName name="fsg">#REF!</definedName>
    <definedName name="fsg_2">#REF!</definedName>
    <definedName name="fsg_6">#REF!</definedName>
    <definedName name="fsg_7">#REF!</definedName>
    <definedName name="FSL">[120]FACE!#REF!</definedName>
    <definedName name="FSLbearing14">#REF!</definedName>
    <definedName name="FSLbearing14_3">#REF!</definedName>
    <definedName name="FSLbearing14_6">#REF!</definedName>
    <definedName name="FSLclearspan">[120]FACE!#REF!</definedName>
    <definedName name="FSLclearspan_12">#N/A</definedName>
    <definedName name="FSLclearspan_2">#N/A</definedName>
    <definedName name="FSLclearspan_3">NA()</definedName>
    <definedName name="FSLclearspan_6">#REF!</definedName>
    <definedName name="FSLclearspan_7">#N/A</definedName>
    <definedName name="FSLclearspan_8">#N/A</definedName>
    <definedName name="FSLclearspan11">#REF!</definedName>
    <definedName name="FSLclearspan11_3">#REF!</definedName>
    <definedName name="FSLclearspan11_6">#REF!</definedName>
    <definedName name="FSLeffectivespan">[120]FACE!#REF!</definedName>
    <definedName name="FSLeffectivespan_12">#N/A</definedName>
    <definedName name="FSLeffectivespan_2">#N/A</definedName>
    <definedName name="FSLeffectivespan_3">NA()</definedName>
    <definedName name="FSLeffectivespan_6">#REF!</definedName>
    <definedName name="FSLeffectivespan_7">#N/A</definedName>
    <definedName name="FSLeffectivespan_8">#N/A</definedName>
    <definedName name="FSLeffectivespan12">#REF!</definedName>
    <definedName name="FSLeffectivespan12_3">#REF!</definedName>
    <definedName name="FSLeffectivespan12_6">#REF!</definedName>
    <definedName name="FSLnew">[120]FACE!#REF!</definedName>
    <definedName name="FSLoverallspan">[120]FACE!#REF!</definedName>
    <definedName name="FSLoverallspan_12">#N/A</definedName>
    <definedName name="FSLoverallspan_2">#N/A</definedName>
    <definedName name="FSLoverallspan_3">NA()</definedName>
    <definedName name="FSLoverallspan_6">#REF!</definedName>
    <definedName name="FSLoverallspan_7">#N/A</definedName>
    <definedName name="FSLoverallspan_8">#N/A</definedName>
    <definedName name="FSLoverallspan13">#REF!</definedName>
    <definedName name="FSLoverallspan13_3">#REF!</definedName>
    <definedName name="FSLoverallspan13_6">#REF!</definedName>
    <definedName name="fst">#REF!</definedName>
    <definedName name="FST.">#REF!</definedName>
    <definedName name="FST._12">#N/A</definedName>
    <definedName name="FST._2">#N/A</definedName>
    <definedName name="FST._3">NA()</definedName>
    <definedName name="FST._6">#N/A</definedName>
    <definedName name="FST._7">#N/A</definedName>
    <definedName name="FST._8">#N/A</definedName>
    <definedName name="ft">#REF!</definedName>
    <definedName name="FTL">[109]Data!#REF!</definedName>
    <definedName name="FTV">#REF!</definedName>
    <definedName name="FTVN">#REF!</definedName>
    <definedName name="fuji">#REF!</definedName>
    <definedName name="Full_Print">#REF!</definedName>
    <definedName name="fullview">#REF!</definedName>
    <definedName name="funds" localSheetId="18" hidden="1">{"'Sheet1'!$A$4386:$N$4591"}</definedName>
    <definedName name="funds" localSheetId="20" hidden="1">{"'Sheet1'!$A$4386:$N$4591"}</definedName>
    <definedName name="funds" localSheetId="4" hidden="1">{"'Sheet1'!$A$4386:$N$4591"}</definedName>
    <definedName name="funds" hidden="1">{"'Sheet1'!$A$4386:$N$4591"}</definedName>
    <definedName name="furht">#REF!</definedName>
    <definedName name="furth">#REF!</definedName>
    <definedName name="fusewire" localSheetId="3">#REF!</definedName>
    <definedName name="fusewire">#REF!</definedName>
    <definedName name="Fv">#REF!</definedName>
    <definedName name="fVF">#REF!</definedName>
    <definedName name="Fvl">'[114]220 11  BS '!#REF!</definedName>
    <definedName name="Fvr">'[114]220 11  BS '!#REF!</definedName>
    <definedName name="fvv">#REF!</definedName>
    <definedName name="fw">[96]app2!$E$19</definedName>
    <definedName name="Fwi">'[114]220 11  BS '!#REF!</definedName>
    <definedName name="fym">#REF!</definedName>
    <definedName name="fys">#REF!</definedName>
    <definedName name="fytr">#REF!</definedName>
    <definedName name="g">#REF!</definedName>
    <definedName name="g_2">#REF!</definedName>
    <definedName name="G_3">NA()</definedName>
    <definedName name="G_6">#REF!</definedName>
    <definedName name="g_7">#REF!</definedName>
    <definedName name="G_ÿ_P_">'[181]Site Dev BOQ'!#REF!</definedName>
    <definedName name="GA">#REF!</definedName>
    <definedName name="gaja">#REF!</definedName>
    <definedName name="gama">#REF!</definedName>
    <definedName name="gama_12">#N/A</definedName>
    <definedName name="gama_2">#N/A</definedName>
    <definedName name="gama_3">NA()</definedName>
    <definedName name="gama_6">#N/A</definedName>
    <definedName name="gama_7">#N/A</definedName>
    <definedName name="gama_8">#N/A</definedName>
    <definedName name="gamah">#REF!</definedName>
    <definedName name="gamma">#REF!</definedName>
    <definedName name="GANESH">#REF!</definedName>
    <definedName name="GANGA">#REF!</definedName>
    <definedName name="Gas_Service">#REF!</definedName>
    <definedName name="gbhb">#N/A</definedName>
    <definedName name="Gc">'[114]220 11  BS '!#REF!</definedName>
    <definedName name="Gci">'[114]220 11  BS '!#REF!</definedName>
    <definedName name="gcl">#REF!</definedName>
    <definedName name="gdf">#REF!</definedName>
    <definedName name="GDFAC">[115]R2!$F$21:$F$32</definedName>
    <definedName name="gdfsgf">#REF!</definedName>
    <definedName name="gdsf">#REF!</definedName>
    <definedName name="gelatine" localSheetId="3">#REF!</definedName>
    <definedName name="gelatine">#REF!</definedName>
    <definedName name="GEN">#REF!</definedName>
    <definedName name="geofabric" localSheetId="3">#REF!</definedName>
    <definedName name="geofabric">#REF!</definedName>
    <definedName name="Gera">'[121]BOQ-Highways'!#REF!</definedName>
    <definedName name="gf">#REF!</definedName>
    <definedName name="GFAArea">#REF!</definedName>
    <definedName name="GFAPerimeter">#REF!</definedName>
    <definedName name="gfd">[182]Labour!$D$4</definedName>
    <definedName name="gfdsg">[69]JACKWELL!#REF!</definedName>
    <definedName name="gfdsgfgsdfg">#REF!</definedName>
    <definedName name="gffg">#REF!</definedName>
    <definedName name="gfhdgf">#REF!</definedName>
    <definedName name="GG">#REF!</definedName>
    <definedName name="ggg">#REF!</definedName>
    <definedName name="gggg">#N/A</definedName>
    <definedName name="GH">#REF!</definedName>
    <definedName name="ghhgjh">#REF!</definedName>
    <definedName name="GI">#REF!</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ird_depth">[101]INPUT!$H$40</definedName>
    <definedName name="GlassFactors">#REF!</definedName>
    <definedName name="GlassType">#REF!</definedName>
    <definedName name="GlassTypeMenu">#REF!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s">'[183]Nspt-smp-final-ORIGINAL'!$U$8:$U$56</definedName>
    <definedName name="GlsFD">#REF!</definedName>
    <definedName name="GLSR">#REF!</definedName>
    <definedName name="GMAmount">#REF!</definedName>
    <definedName name="GMPercent">#REF!</definedName>
    <definedName name="gola">'[184]Plant &amp;  Machinery'!$G$20</definedName>
    <definedName name="goo">#REF!</definedName>
    <definedName name="GRAD">#REF!</definedName>
    <definedName name="grader" localSheetId="3">#REF!</definedName>
    <definedName name="grader">#REF!</definedName>
    <definedName name="GrandSuiteArea">#REF!</definedName>
    <definedName name="GrandSuitePerimeter">#REF!</definedName>
    <definedName name="grav">#REF!</definedName>
    <definedName name="Gravel_incl_transport">#REF!</definedName>
    <definedName name="grit">#REF!</definedName>
    <definedName name="GRLvl">#REF!</definedName>
    <definedName name="GroundTeaching">#REF!</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ROUT">'[5]Cost of O &amp; O'!$F$34</definedName>
    <definedName name="GrowthRate">[93]Sheet1!#REF!</definedName>
    <definedName name="gs">#REF!</definedName>
    <definedName name="gs_2">#REF!</definedName>
    <definedName name="gs_6">#REF!</definedName>
    <definedName name="gs_7">#REF!</definedName>
    <definedName name="GSB">#REF!</definedName>
    <definedName name="GSBP">#REF!</definedName>
    <definedName name="gsdfgzdrgftwegd">#REF!</definedName>
    <definedName name="GStorage">[109]Designs!$F$117</definedName>
    <definedName name="gtr" hidden="1">#REF!</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Gw">#REF!</definedName>
    <definedName name="h">#REF!</definedName>
    <definedName name="H_P_PUMP">[155]DATA!$H$27</definedName>
    <definedName name="H0">#REF!</definedName>
    <definedName name="h1i">#REF!</definedName>
    <definedName name="habs">#REF!</definedName>
    <definedName name="HAMM">#REF!</definedName>
    <definedName name="Hammerman" localSheetId="3">#REF!</definedName>
    <definedName name="Hammerman">#REF!</definedName>
    <definedName name="HARTIKOTE">[69]JACKWELL!#REF!</definedName>
    <definedName name="hbgl">#REF!</definedName>
    <definedName name="HbkFD">#REF!</definedName>
    <definedName name="HBLACK">#REF!</definedName>
    <definedName name="hc">#REF!</definedName>
    <definedName name="HCAR">#REF!</definedName>
    <definedName name="hd">#REF!</definedName>
    <definedName name="hdpe_ratespe100">[185]hdpe_ratespe100!$D$3:$J$48</definedName>
    <definedName name="hdpepvrate">'[186]hdpe-rates'!$C$7:$I$59</definedName>
    <definedName name="hdperates">'[187]HDPE-pipe-rates'!$I$33:$Z$38</definedName>
    <definedName name="hdpewts">'[188]hdpe weights'!$B$1:$F$53</definedName>
    <definedName name="hdpewtspe100">[185]hdpewts_pe100!$B$1:$F$54</definedName>
    <definedName name="he">#REF!</definedName>
    <definedName name="headblacksmith" localSheetId="3">#REF!</definedName>
    <definedName name="headblacksmith">#REF!</definedName>
    <definedName name="Header_Row">ROW(#REF!)</definedName>
    <definedName name="HEADERGHT">#REF!</definedName>
    <definedName name="HEADERGHT_11">#N/A</definedName>
    <definedName name="HEADERGHT_12">#REF!</definedName>
    <definedName name="HEADERGHT_2">#REF!</definedName>
    <definedName name="HEADERGHT_3">#REF!</definedName>
    <definedName name="HEADERGHT_5">#N/A</definedName>
    <definedName name="HEADERGHT_6">#N/A</definedName>
    <definedName name="HEADERGHT_7">#REF!</definedName>
    <definedName name="HEADERGHT_8">#REF!</definedName>
    <definedName name="HEADERGHT_9">#N/A</definedName>
    <definedName name="HEADERGT">#REF!</definedName>
    <definedName name="HEADERGT_3">#REF!</definedName>
    <definedName name="HEADERGT_6">#REF!</definedName>
    <definedName name="HEADERLFT">#REF!</definedName>
    <definedName name="HEADERLFT_11">#N/A</definedName>
    <definedName name="HEADERLFT_12">#N/A</definedName>
    <definedName name="HEADERLFT_5">#N/A</definedName>
    <definedName name="HEADERLFT_6">#N/A</definedName>
    <definedName name="HEADERLFT_7">#REF!</definedName>
    <definedName name="HEADERLFT_8">#REF!</definedName>
    <definedName name="HEADERLFT_9">#N/A</definedName>
    <definedName name="HEADERLFT2">#REF!</definedName>
    <definedName name="HEADERLFT2_1">#REF!</definedName>
    <definedName name="HEADERLFT2_1_1">#REF!</definedName>
    <definedName name="HEADERLFT2_1_3">"$'Detailed Estimate'.$#REF!$#REF!"</definedName>
    <definedName name="HEADERLFT2_12">#N/A</definedName>
    <definedName name="HEADERLFT2_2">#N/A</definedName>
    <definedName name="HEADERLFT2_3">NA()</definedName>
    <definedName name="HEADERLFT2_3_1">#REF!</definedName>
    <definedName name="HEADERLFT2_3_3">"$#REF!.$J$2"</definedName>
    <definedName name="HEADERLFT2_6">#REF!</definedName>
    <definedName name="HEADERLFT2_7">#N/A</definedName>
    <definedName name="HEADERLFT2_8">#N/A</definedName>
    <definedName name="HEADERLFT3">#REF!</definedName>
    <definedName name="HEADERLFT3_3">#REF!</definedName>
    <definedName name="HEADERLFT3_6">#REF!</definedName>
    <definedName name="HEADERRGT">#REF!</definedName>
    <definedName name="HEADERRGT_11">#N/A</definedName>
    <definedName name="HEADERRGT_12">#N/A</definedName>
    <definedName name="HEADERRGT_5">#N/A</definedName>
    <definedName name="HEADERRGT_6">#N/A</definedName>
    <definedName name="HEADERRGT_7">#REF!</definedName>
    <definedName name="HEADERRGT_8">#REF!</definedName>
    <definedName name="HEADERRGT_9">#N/A</definedName>
    <definedName name="HEADERRT2">#REF!</definedName>
    <definedName name="HEADERRT2_1">#REF!</definedName>
    <definedName name="HEADERRT2_1_1">#REF!</definedName>
    <definedName name="HEADERRT2_12">#N/A</definedName>
    <definedName name="HEADERRT2_2">#REF!</definedName>
    <definedName name="HEADERRT2_2_3">"$'Abstract '.$#REF!$#REF!"</definedName>
    <definedName name="HEADERRT2_3">NA()</definedName>
    <definedName name="HEADERRT2_3_1">#REF!</definedName>
    <definedName name="HEADERRT2_3_3">"$#REF!.$J$4"</definedName>
    <definedName name="HEADERRT2_6">#REF!</definedName>
    <definedName name="HEADERRT2_7">#N/A</definedName>
    <definedName name="HEADERRT2_8">#N/A</definedName>
    <definedName name="HEADERRT3">[189]ABSTRACT!$G$4</definedName>
    <definedName name="HEADERRT3_12">#N/A</definedName>
    <definedName name="HEADERRT3_2">#N/A</definedName>
    <definedName name="HEADERRT3_6">#REF!</definedName>
    <definedName name="HEADERRT3_7">#N/A</definedName>
    <definedName name="HEADERRT3_8">#N/A</definedName>
    <definedName name="headmason" localSheetId="3">#REF!</definedName>
    <definedName name="headmason">#REF!</definedName>
    <definedName name="HEARTINGDSSS">[76]DATA!$I$30</definedName>
    <definedName name="HEARTINHUSSS">[76]DATA!$I$29</definedName>
    <definedName name="hebbur">#REF!</definedName>
    <definedName name="HED1_12">#N/A</definedName>
    <definedName name="HED1_2">#N/A</definedName>
    <definedName name="HED1_3">NA()</definedName>
    <definedName name="HED1_6">#N/A</definedName>
    <definedName name="HED1_7">#N/A</definedName>
    <definedName name="HED1_8">#N/A</definedName>
    <definedName name="HED2_12">#N/A</definedName>
    <definedName name="HED2_2">#N/A</definedName>
    <definedName name="HED2_3">NA()</definedName>
    <definedName name="HED2_6">#N/A</definedName>
    <definedName name="HED2_7">#N/A</definedName>
    <definedName name="HED2_8">#N/A</definedName>
    <definedName name="heellength">[74]Open!$E$23</definedName>
    <definedName name="heelroot">[74]Open!$E$24</definedName>
    <definedName name="heeltip">[74]Open!$E$25</definedName>
    <definedName name="her">[63]LD!#REF!</definedName>
    <definedName name="hf">#REF!</definedName>
    <definedName name="hf_2">#REF!</definedName>
    <definedName name="hf_6">#REF!</definedName>
    <definedName name="hf_7">#REF!</definedName>
    <definedName name="hfhh">'[190]FS-BB-SC-EST'!#REF!</definedName>
    <definedName name="hfl">[74]Open!$M$64</definedName>
    <definedName name="hg">#REF!</definedName>
    <definedName name="hgf">#REF!</definedName>
    <definedName name="hgh">#N/A</definedName>
    <definedName name="hgh_11">#N/A</definedName>
    <definedName name="hgh_12">#N/A</definedName>
    <definedName name="hghtyyu">#REF!</definedName>
    <definedName name="hgle">#REF!</definedName>
    <definedName name="hgle1">#REF!</definedName>
    <definedName name="hh">#REF!</definedName>
    <definedName name="hhfjjjkh">'[148]FS-VBC-EST'!#REF!</definedName>
    <definedName name="hhh">#REF!</definedName>
    <definedName name="hhhh">#REF!</definedName>
    <definedName name="hhhhh">#REF!</definedName>
    <definedName name="hhr">'[191]Pier Design(with offset)'!#REF!</definedName>
    <definedName name="hhr_11">#N/A</definedName>
    <definedName name="hhr_12">#N/A</definedName>
    <definedName name="hhr_3">NA()</definedName>
    <definedName name="hhr_5">#N/A</definedName>
    <definedName name="hhr_6">#N/A</definedName>
    <definedName name="hhr_7">#N/A</definedName>
    <definedName name="hhr_8">#N/A</definedName>
    <definedName name="hhr_9">#N/A</definedName>
    <definedName name="hhs">#REF!</definedName>
    <definedName name="hi">[85]DSLP!#REF!</definedName>
    <definedName name="HiddenRows" localSheetId="3" hidden="1">#REF!</definedName>
    <definedName name="HiddenRows" hidden="1">#REF!</definedName>
    <definedName name="hidecolumns">#REF!,#REF!,#REF!,#REF!,#REF!,#REF!,#REF!,#REF!,#REF!,#REF!,#REF!,#REF!,#REF!,#REF!,#REF!,#REF!,#REF!,#REF!,#REF!</definedName>
    <definedName name="hidecolumns2">#REF!,#REF!,#REF!,#REF!,#REF!,#REF!,#REF!,#REF!,#REF!,#REF!,#REF!,#REF!,#REF!,#REF!,#REF!,#REF!,#REF!,#REF!</definedName>
    <definedName name="HIns">[85]DSLP!#REF!</definedName>
    <definedName name="his">#REF!</definedName>
    <definedName name="Hiway">[68]Voucher!$R$1</definedName>
    <definedName name="hjhgj">#REF!</definedName>
    <definedName name="hjhgj_2">#REF!</definedName>
    <definedName name="hjhgj_6">#REF!</definedName>
    <definedName name="hjhgj_7">#REF!</definedName>
    <definedName name="hjhj">'[175]FS-KC-EST'!#REF!</definedName>
    <definedName name="hjhjjjjjjjjjjj">#REF!</definedName>
    <definedName name="HJK">[192]DETAILED!$J$6</definedName>
    <definedName name="HJK_6">NA()</definedName>
    <definedName name="HMAS">#REF!</definedName>
    <definedName name="hmplant" localSheetId="3">#REF!</definedName>
    <definedName name="hmplant">#REF!</definedName>
    <definedName name="hmplant10" localSheetId="3">#REF!</definedName>
    <definedName name="hmplant10">#REF!</definedName>
    <definedName name="hmplant30" localSheetId="3">#REF!</definedName>
    <definedName name="hmplant30">#REF!</definedName>
    <definedName name="ho">#REF!</definedName>
    <definedName name="hoi">[85]DSLP!#REF!</definedName>
    <definedName name="HollywoodTwinArea">#REF!</definedName>
    <definedName name="HollywoodTwinPerimeter">#REF!</definedName>
    <definedName name="HomeCell">#REF!</definedName>
    <definedName name="hoop">'[103]BM-HOOP'!$A$5:$B$18</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otmixmidium" localSheetId="3">#REF!</definedName>
    <definedName name="hotmixmidium">#REF!</definedName>
    <definedName name="hotmixplant" localSheetId="3">#REF!</definedName>
    <definedName name="hotmixplant">#REF!</definedName>
    <definedName name="hotmixsmall" localSheetId="3">#REF!</definedName>
    <definedName name="hotmixsmall">#REF!</definedName>
    <definedName name="HPC">#REF!</definedName>
    <definedName name="hr">'[191]Pier Design(with offset)'!#REF!</definedName>
    <definedName name="hr_11">#N/A</definedName>
    <definedName name="hr_12">#N/A</definedName>
    <definedName name="hr_3">NA()</definedName>
    <definedName name="hr_5">#N/A</definedName>
    <definedName name="hr_6">#N/A</definedName>
    <definedName name="hr_7">#N/A</definedName>
    <definedName name="hr_8">#N/A</definedName>
    <definedName name="hr_9">#N/A</definedName>
    <definedName name="hS">#REF!</definedName>
    <definedName name="HSD">'[62]RA Civil'!$E$40</definedName>
    <definedName name="HSE1B">'[8]Pipe trench'!$V$14</definedName>
    <definedName name="HSE2B">'[8]Pipe trench'!$V$15</definedName>
    <definedName name="hso">#REF!</definedName>
    <definedName name="hsp">#REF!</definedName>
    <definedName name="HSPF">#REF!</definedName>
    <definedName name="HT">[69]JACKWELL!$V$13:$V$45</definedName>
    <definedName name="HT_12">#N/A</definedName>
    <definedName name="HT_2">#N/A</definedName>
    <definedName name="HT_3">NA()</definedName>
    <definedName name="HT_6">#N/A</definedName>
    <definedName name="HT_7">#N/A</definedName>
    <definedName name="HT_8">#N/A</definedName>
    <definedName name="HTA">#REF!</definedName>
    <definedName name="HTA_12">#N/A</definedName>
    <definedName name="HTA_2">#N/A</definedName>
    <definedName name="HTA_3">NA()</definedName>
    <definedName name="HTA_6">#N/A</definedName>
    <definedName name="HTA_7">#N/A</definedName>
    <definedName name="HTA_8">#N/A</definedName>
    <definedName name="HTML_CodePage" hidden="1">1252</definedName>
    <definedName name="HTML_Control" localSheetId="18" hidden="1">{"'Bill No. 7'!$A$1:$G$32"}</definedName>
    <definedName name="HTML_Control" localSheetId="20" hidden="1">{"'Bill No. 7'!$A$1:$G$32"}</definedName>
    <definedName name="HTML_Control" localSheetId="4" hidden="1">{"'Bill No. 7'!$A$1:$G$32"}</definedName>
    <definedName name="HTML_Control" hidden="1">{"'Bill No. 7'!$A$1:$G$32"}</definedName>
    <definedName name="HTML_control2" localSheetId="18" hidden="1">{"'Sheet1'!$A$4386:$N$4591"}</definedName>
    <definedName name="HTML_control2" localSheetId="20" hidden="1">{"'Sheet1'!$A$4386:$N$4591"}</definedName>
    <definedName name="HTML_control2" localSheetId="4" hidden="1">{"'Sheet1'!$A$4386:$N$4591"}</definedName>
    <definedName name="HTML_control2" hidden="1">{"'Sheet1'!$A$4386:$N$4591"}</definedName>
    <definedName name="HTML_Description" hidden="1">""</definedName>
    <definedName name="HTML_Email" hidden="1">""</definedName>
    <definedName name="HTML_Header" hidden="1">"Bill No. 7"</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4" hidden="1">TRUE</definedName>
    <definedName name="HTML_OS" hidden="1">0</definedName>
    <definedName name="HTML_PathFile" hidden="1">"c:\myHTML.htm"</definedName>
    <definedName name="HTML_Title" hidden="1">"BOQ"</definedName>
    <definedName name="htr">'[151]Pier Design(with offset)'!#REF!</definedName>
    <definedName name="htr_11">#N/A</definedName>
    <definedName name="htr_12">#N/A</definedName>
    <definedName name="htr_3">NA()</definedName>
    <definedName name="htr_5">#N/A</definedName>
    <definedName name="htr_6">#N/A</definedName>
    <definedName name="htr_7">#N/A</definedName>
    <definedName name="htr_8">#N/A</definedName>
    <definedName name="htr_9">#N/A</definedName>
    <definedName name="HTS">#REF!</definedName>
    <definedName name="htwo">[61]Sheet1!#REF!</definedName>
    <definedName name="Hu">#REF!</definedName>
    <definedName name="Hume_pipe_culvert">[193]Culverts!#REF!</definedName>
    <definedName name="humepipe1000" localSheetId="3">#REF!</definedName>
    <definedName name="humepipe1000">#REF!</definedName>
    <definedName name="humepipe1200">'[26]Material '!$G$48</definedName>
    <definedName name="Humepipe600" localSheetId="3">#REF!</definedName>
    <definedName name="Humepipe600">#REF!</definedName>
    <definedName name="Humepipe900" localSheetId="3">#REF!</definedName>
    <definedName name="Humepipe900">#REF!</definedName>
    <definedName name="humepipenp3">'[26]Material '!$G$49</definedName>
    <definedName name="HV">#REF!</definedName>
    <definedName name="hvacrates">#REF!</definedName>
    <definedName name="hvacrates_2">#REF!</definedName>
    <definedName name="hvacrates_6">#REF!</definedName>
    <definedName name="hvacrates_7">#REF!</definedName>
    <definedName name="Hw">#REF!</definedName>
    <definedName name="HX">[61]Sheet1!#REF!</definedName>
    <definedName name="hxb">[85]DSLP!#REF!</definedName>
    <definedName name="hxd">[61]Sheet1!#REF!</definedName>
    <definedName name="hxi">[85]DSLP!#REF!</definedName>
    <definedName name="HYOUSHI">#REF!</definedName>
    <definedName name="HYSD">'[194]LOCAL RATES'!$H$14</definedName>
    <definedName name="i" hidden="1">#REF!</definedName>
    <definedName name="I.WALLLength">#REF!</definedName>
    <definedName name="I_CO">'[195]I-CO'!$A$1:$D$487</definedName>
    <definedName name="I_D_LEADS">'[196]Leads 08-09'!$B$8:$R$112</definedName>
    <definedName name="IAM" localSheetId="18" hidden="1">{"'Sheet1'!$A$4386:$N$4591"}</definedName>
    <definedName name="IAM" localSheetId="20" hidden="1">{"'Sheet1'!$A$4386:$N$4591"}</definedName>
    <definedName name="IAM" localSheetId="4" hidden="1">{"'Sheet1'!$A$4386:$N$4591"}</definedName>
    <definedName name="IAM" hidden="1">{"'Sheet1'!$A$4386:$N$4591"}</definedName>
    <definedName name="ic">5%</definedName>
    <definedName name="ICS_DISCUSSION_C_ISSUES_List">#REF!</definedName>
    <definedName name="idc" hidden="1">{#N/A,#N/A,TRUE,"Front";#N/A,#N/A,TRUE,"Simple Letter";#N/A,#N/A,TRUE,"Inside";#N/A,#N/A,TRUE,"Contents";#N/A,#N/A,TRUE,"Basis";#N/A,#N/A,TRUE,"Inclusions";#N/A,#N/A,TRUE,"Exclusions";#N/A,#N/A,TRUE,"Areas";#N/A,#N/A,TRUE,"Summary";#N/A,#N/A,TRUE,"Detail"}</definedName>
    <definedName name="IDCGK">#N/A</definedName>
    <definedName name="If">#REF!</definedName>
    <definedName name="if_12">#N/A</definedName>
    <definedName name="if_2">#N/A</definedName>
    <definedName name="if_3">NA()</definedName>
    <definedName name="if_6">#N/A</definedName>
    <definedName name="if_7">#N/A</definedName>
    <definedName name="if_8">#N/A</definedName>
    <definedName name="Ig">#REF!</definedName>
    <definedName name="Ik">#REF!</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ayat">[197]Material!$D$95</definedName>
    <definedName name="income">#REF!</definedName>
    <definedName name="Index">[198]FIRST!$H$1</definedName>
    <definedName name="Index_12">#N/A</definedName>
    <definedName name="Index_2">#N/A</definedName>
    <definedName name="Index_6">#REF!</definedName>
    <definedName name="Index_7">#N/A</definedName>
    <definedName name="Index_8">#N/A</definedName>
    <definedName name="indf">#REF!</definedName>
    <definedName name="IndoorGrains">#REF!</definedName>
    <definedName name="INFRASTRUCTURE_ENTRY">'[199]INPUT SHEET'!$B$833:$F$858</definedName>
    <definedName name="INFRASTRUCTURE_ENTRY_1">#REF!</definedName>
    <definedName name="INFRASTRUCTURE_ENTRY_2">#REF!</definedName>
    <definedName name="INFRASTRUCTURE_ENTRY_6">#REF!</definedName>
    <definedName name="INFRASTRUCTURE_ENTRY_7">#REF!</definedName>
    <definedName name="INPUT_VALVE">#REF!</definedName>
    <definedName name="INSCON">#REF!</definedName>
    <definedName name="inserplate_joint_1">#REF!</definedName>
    <definedName name="insertplate_and_exp_joint">#REF!</definedName>
    <definedName name="InstBillingMethod">#REF!</definedName>
    <definedName name="instf">#REF!</definedName>
    <definedName name="Int">#REF!</definedName>
    <definedName name="Interest_Rate">#REF!</definedName>
    <definedName name="Interior">#REF!</definedName>
    <definedName name="Internal_Doors">#REF!</definedName>
    <definedName name="Internal_Screens">#REF!</definedName>
    <definedName name="Internal_Walls">#REF!</definedName>
    <definedName name="invert">#REF!</definedName>
    <definedName name="investment">#REF!</definedName>
    <definedName name="IOLIST">'[200]IO LIST'!$A$1:$O$134</definedName>
    <definedName name="ip">#REF!</definedName>
    <definedName name="ipc">#REF!</definedName>
    <definedName name="ipu">#REF!</definedName>
    <definedName name="Is">#REF!</definedName>
    <definedName name="Isc">#REF!</definedName>
    <definedName name="Iscc">#REF!</definedName>
    <definedName name="IssueRate">[201]SoR!$K$5:$M$1048576</definedName>
    <definedName name="Item">#N/A</definedName>
    <definedName name="Item_no._Bh1___Providing_and_fixing_25_mm_dia._G.I._Pipe_railing_of_four_rows_fitted_with_1_section_of_75_mm_X_50_mm_size__100_cm_high_from_the_foundation_level___2_mtr_c_c_including_all_fixtures_and_fastenings__base_concrete_1_2_4_etc._including_cutting">#REF!</definedName>
    <definedName name="Item_no._C_17___Providing_and_constructing_grouted_rubble_pitching_23_cm_thick_in_C.M.___25___1_5_with_large_size_rubble_of_approved_quality_including_hand_packing__filling_morteretc._Complete.">#REF!</definedName>
    <definedName name="Item_no._C_18___Providing_and_constructing_grouted_rubble_pitching_30_cm_thick_in_C.M.___25___1_5_with_large_size_rubble_of_approved_quality_including_hand_packing__filling_morteretc._Complete.">#REF!</definedName>
    <definedName name="Item_no._Kh_1__Filling_cut_off_trench_with_selected_material_obtained_from_borrow_area_including_transporting_the_material_up_to_a_lead_of_15_mtr_and_lift_up_to_1.5_mtr__including_laying_in_layers__levelling__breaking_clods__watering_and_consolidation_etc">#REF!</definedName>
    <definedName name="Item_no._Kh_10__Providing_turfing_on_the_slope_of_embankment_including_watering_for_3_months_lead_for_water_up_to_1_Km.">#REF!</definedName>
    <definedName name="Item_no._Kh_12__Providing_225_mm_thick_trapezoidal_chute_drains_of_size_450mm_X300_mm__width_and_depth_respectively_with_1_1_side_slope_of_rubble_for_drainage_out_leakage_and_rain_water_including_hand_packing_of_rubble__cement_pointing_in_c.m.1_5_includin">#REF!</definedName>
    <definedName name="Item_no._Kh_2___Construction_of_embankment_for_hearting_zone_with_selected_material_from_borrow_area_including_transporting_the_material_up_to_a_lead_of_15_mtr_and_lift_up_to_1.5_mtr__laying_in_layers__levelling__spreading__breaking_clods__including_water">#REF!</definedName>
    <definedName name="Item_no._Kh_20__Providing_and_constructing_rock_toe_with_large_size_15_cm_to_23_cm_rubble_of_approved_quality_including_hand_packing__compaction__etc._complete_with_a_lead_of_50_mtr._And_lift_up_to_1.5_mtr.">#REF!</definedName>
    <definedName name="Item_no._Kh_21___Providing_and_filling_leakage_drains_with_sand_including_dressing__etc._complete_withn_a_lead_of_30_mtr._And_lift_up_to_1.5_mtr.">#REF!</definedName>
    <definedName name="Item_no._Kh_22___Providing_and_filling_leakage_drains_with_approved_material_like_sand__gravel_and_stone_chips_including_hand_packing_dressing__etc._complete_withn_a_lead_of_30_mtr._And_lift_up_to_1.5_mtr.">#REF!</definedName>
    <definedName name="Item_no._Kh_23___Providing_and_filling_leakage_drains_with_metal_of_25_mm_to_40_mm_gauge_size_including_hand_packing_dressing__etc._complete_withn_a_lead_of_30_mtr._And_lift_up_to_1.5_mtr.">#REF!</definedName>
    <definedName name="Item_no._Kh_3___Construction_of_embankment_for_casing_zone_with_selected_material_from_borrow_area_including_transporting_the_material_up_to_a_lead_of_15_mtr_and_lift_up_to_1.5_mtr__laying_in_layers__levelling_and_dressing_the_bank_work__including_waterin">#REF!</definedName>
    <definedName name="Item_no._Kh_5___Providing_embankment_from_already_deposited_spoils_for_hearting_zone_including_transporting_the_material_up_to_a_lead_of_15_mtr_and_lift_up_to_1.5_mtr__laying_in_layers__levelling_the_bank_work__including_watering_and_consolidation_etc._co">#REF!</definedName>
    <definedName name="Item_no._Kh_6___Providing_embankment_from_already_deposited_spoils_for_casing_zone_including_transporting_the_material_up_to_a_lead_of_15_mtr_and_lift_up_to_1.5_mtr__laying_in_layers__levelling_the_bank_work__including_watering_and_consolidation_etc._comp">#REF!</definedName>
    <definedName name="Item_no._Kh_7___Construction_of_embankment_of_hearting_zone_with_selected_material_directlyfrom_available_material_of_excavation_including_conveying_the_material_up_to_a_lead_of_15_mtr_and_lift_up_to_1.5_mtr__laying_in_layers__levelling_the_bank_work__bre">#REF!</definedName>
    <definedName name="Item_no._Kh_8___Construction_of_embankment_of_casing_zone_with_selected_material_directlyfrom_available_material_of_excavation_including_conveying_the_material_up_to_a_lead_of_15_mtr_and_lift_up_to_1.5_mtr__laying_in_layers__watering_and_consolidation_etc">#REF!</definedName>
    <definedName name="Item_no._Kh_9__Providing_and_laying_drainage_blanket_or_mat_of_sand_of_approved_quality_for_inclined_filter_in_casing_zone_including_excavation__spreading_in_layers_of_15_cm_to_23_cm_thick__picking_roots_etc._with_dressing_etc._complete_with_30_mtr_lead_a">#REF!</definedName>
    <definedName name="Item_no.B__1__Excavation_in_soils_silt_soft_murum_lime_shadu_for_width_exceeding_1.5_m._including_dressing_the_sides__stacking_and__disposing_the_excavated_material_as_and_where_directed_with_15_m._lead_and_1.5_m._lift_etc._complete">#REF!</definedName>
    <definedName name="Item_no.B__2__Excavation_in_hard_murum_kankar_pebbles___including_boulders_of_size_less_than_0.1_cubic_meter___for_width_exceeding_1.5_m._including_dressing_the_sides__stacking_and__disposing_the_excavated_material_as_and_where_directed_with_15_m._lead_an">#REF!</definedName>
    <definedName name="Item_no.B_3__Excavation_in_soft_rock__for_width_exceeding_1.5_m._including_dressing_the_sides__stacking_and__disposing_the_excavated_material_as_and_where_directed_with_15_m._lead_and_1.5_m._lift_etc._complete">#REF!</definedName>
    <definedName name="Item_no.B_4__Excavation_in_hard_rock_by_blasting__for_width_exceeding_1.5_m._including_dressing_the_sides__stacking_and__disposing_the_excavated_material_as_and_where_directed_with_15_m._lead_and_1.5_m._lift_etc._complete">#REF!</definedName>
    <definedName name="Item_no.B_5__Excavation_in_hard_rock_by_chiselling__including_dressing_the_sides__stacking_and__disposing_the_excavated_material_as_and_where_directed_with_15_m._lead_and_1.5_m._lift_etc._complete">#REF!</definedName>
    <definedName name="Item_no.B_6__Excavation_in_hard_rock_by_controlled_blasting__including_dressing_the_sides__stacking_and__disposing_the_excavated_material_as_and_where_directed_with_15_m._lead_and_1.5_m._lift_etc._complete">#REF!</definedName>
    <definedName name="Item_no.C_2___Providing_and_construction_of_C.R.Masonary_of_grade_1_in_cement_morter__31___including_watering__striking_joints_etc._complete_excluding_pointing_and_plastering">#REF!</definedName>
    <definedName name="Item_no.R_27__Labour_for_removing_average_growth_of_grass__shrubs__weeds_etc._complete.">#REF!</definedName>
    <definedName name="Item_no.R_36___Providing_and_fixing_boundary_stone_of_size_900_X_150_X_150_mm_fixed_in_cement_concrete_1_4_8_including_excavation__refilling_the_trench__painting__etc._complete.">#REF!</definedName>
    <definedName name="Item_no.R_7___Watering_and_ramming_of_embankment_of_earth__murum_by__annual_labour.">#REF!</definedName>
    <definedName name="Item_no.R_8___Construction_of_bank_work_with_power_roller_to_95___of_proctor_density_including_Watering">#REF!</definedName>
    <definedName name="Item_no.R_9__Watering_the_embankment_in_proper_layers_by_tanker_including_a_lead_of_water_up_to_1_Km.">#REF!</definedName>
    <definedName name="Item_no.R34___Providing_and_fixing_wheel_guard_stone_of_size_600_X_200_X_150_mm_fixed_in_cement_concrete_1_4_8_including_excavation__refilling_the_trench__painting__etc._complete.">#REF!</definedName>
    <definedName name="Item_no_B_14___Dewatering_by_pump_sets.">#REF!</definedName>
    <definedName name="Item_no_Bh_5___Providing_and_erecting_1.2_mtr_high_wire_fencing_with_5_rows_of_barbed_wires_supported_on_M.S._angle_posts_of_50_mm_X_50_mm_X_6_mm_size___2_Mt_c_c_including_excavation__fixing_the_posts_in_cement_concrete_1_4_8_fastening_the_wires_to_the_po">#REF!</definedName>
    <definedName name="Item_no_C_11__Proding_and_construction_of_dry_rubble_stone_masonry_retaining_wall_including_hand_packing__etc._complete.">#REF!</definedName>
    <definedName name="Item_no_C_12____Proding_and_construction_of_dry_rubble_pitching_23_cm_thick_with_large_size_rubble_of_approved_quality_including_hand_packing__filling_etc._complete.">#REF!</definedName>
    <definedName name="Item_no_C_13____Proding_and_laying_dry_rubble_pitching_30_cm_thick_to_side_slope_of_embankment__including_the_bank">#REF!</definedName>
    <definedName name="Item_no_C_20__Providing_and_laying_over_size_bedding_of_metal_of_size_50_to_75_mm_below_stone_pitching_including_hand_packing_to_required_size_etc._complete.">#REF!</definedName>
    <definedName name="Item_no_C_21___Providing_and_laying_quarry_spoules_below_stone_pitching_including_hand_packing_etc._complete.">#REF!</definedName>
    <definedName name="Item_no_C_23__Providing_and_finishing_tuck_cement_pointing_in_C.M._1_3_to_stone_masonry_inclyding_racking_out_joints__curing_etc._complete.">#REF!</definedName>
    <definedName name="Item_no_C_7___Providing_U.C.R.masonry_in_C.M._1_5_for_dams_and_water_retaining_structures__45___morter__with_50_mtr.lead_and_1.5_mtr_lift_including_striking_joints__curing_etc_complete">#REF!</definedName>
    <definedName name="Item_no_C_9___Providing_khandki_facing_to_the_face_of_stone_masonary_with_pointing_C.M._1_2_including_finishing_to_required_shape_and_slope_with_necessary_scaffolding__curing_etc._complete_with_lead_up_to_50_mtr._And_lift_up_to_1.5_mtr.">#REF!</definedName>
    <definedName name="Item_no_E_1___Providing_and_laying_in_situ_cement_concrete_of_grade_M_150__20_msa_of_trap__granite__gneiss__quarzite__graded_metal_including_compaction__curing_etc._complete_with_an__initial_lead_of_50_mtr_and_lift_of_1.5_mtr__proportion_1_2_4__Cement_7.2">#REF!</definedName>
    <definedName name="Item_no_E_10___Providing_and_laying__cement_concrete_1_2_4__40_msa__for_caps_over_piers_and_abutment__including_necessary_scaffolding__centering__formwork__vibrating__finishing__curing__etc._complete__excluding_reinforcement__Cement_6.54_Bags__Cu.m">#REF!</definedName>
    <definedName name="Item_no_E_11___Providing_and_laying__cement_concrete__grade_M_100__1_3_6__40_msa__for_caps_over_piers_and_abutment__including_necessary_scaffolding__centering__formwork__vibrating__finishing__curing__etc._complete__excluding_reinforcement__Cement_4.60_Bag">#REF!</definedName>
    <definedName name="Item_no_E_12___Providing_and_laying_in_situ_cement_concrete__of_grade_M_100__1_3_6__40_msa__of_trap__granite__gneiss__quartzite__graded_metal__compacting__curing__etc._complete_with_an_initial_lead_of_50_mtr_and_lift_of_1.5_mtr__excluding_reinforcement__C">#REF!</definedName>
    <definedName name="Item_no_E_13___Providing_and_laying_plum_concrete_1_3_6_with_75__metal_of_40_mm_gauge_and_25__plum_of_rubble_of_150_mm_size_including_placing__vibrating__curing__finishing__etc._complete__cement_3.57_bags_Cu.m.">#REF!</definedName>
    <definedName name="Item_no_E_14___Providing_and_laying_in_situ_cement_concrete__of_grade_M_75_1_4_8__40_msa__of_trap__granite__gneiss__quartzite__graded_metal_including__compacting__curing__etc._complete_with_an_initial_lead_of_50_mtr_and_lift_of_1.5_mtr__Cement_4.60_Bags">#REF!</definedName>
    <definedName name="Item_no_E_16___Providing_and_laying_75_mm_thick_wearing_coat_of_cement_concrete_1_2_4__20_msa__gauge_metal_from_broken_hard_stone_including_placing__vibrating___curing__finishing_formwork_etc._complete____Cement_7.24_Bags__Cu.m.">#REF!</definedName>
    <definedName name="Item_no_E_17___Providing_M.S.reinforcement_including_cutting__bending__binding__hooking__fixing_in_position_as_per_design_for_R.C.C.beams__slabs__chajjas__cantiliver__canopies__columns__etc._complete_including_the_cost_of_binding_wire.">#REF!</definedName>
    <definedName name="Item_no_E_18___Providing_High_Yield_stress_deformed_bars_for_reinforcement_including_cutting__bending__fixing_in_position_as_per_design_for_R.C.C.beams__slabs__chajjas__cantiliver__canopies__columns__footings_etc._complete_including_the_cost_of_binding_wi">#REF!</definedName>
    <definedName name="Item_no_E_2___Providing_and_laying_in_situ_cement_concrete_of_grade_M_150__40_msa_of_trap__granite__gneiss__quarzite__graded_metal_for_foundation_and_bedding_including_compaction__curing_etc._complete_with_an_initial_lead_of_50_mtr_and_lift_of_1.5_mtr__pr">#REF!</definedName>
    <definedName name="Item_no_E_7__Providing__errecting_and_laying_wooden_form_work_for_curved_surface__making_surface_suitable_for_concreting_including_dismentling.">#REF!</definedName>
    <definedName name="Item_no_E_8__Providing__errecting_and_laying_wooden_form_work_for_plain__surface__making_surface_suitable_for_concreting_including_dismentling.">#REF!</definedName>
    <definedName name="Item_no_E_9___Providing_and_errecting_staging_for_formwork_including_dismentling.">#REF!</definedName>
    <definedName name="Item_no_R_17___Providing_and_laying_75_mm_thick_cement_concrete_1_3_6_for_canal_lining_with_12mm_to_40_mm_gauge_metal_from_broken_hard_stone_including_placing__finishing__ramming__curing__formwork__etc._complete_with_a_lead_of_30_mtr._And_lift_up_to_1.5_m">#REF!</definedName>
    <definedName name="Item_no_R_18___Providing_and_laying_75_mm_thick_cement_concrete_1_4_8_for_canal_lining_with_12mm_to_40_mm_gauge_metal_from_broken_hard_stone_including_placing__finishing__ramming__curing__formwork__etc._complete_with_a_lead_of_30_mtr._And_lift_up_to_1.5_m">#REF!</definedName>
    <definedName name="Item_no_R_26__Labour_for_removing_thick_and_tall_grass__shrubs_weeds__etc._including_dressing_of_bank_removal_of_grass__etc._complete.">#REF!</definedName>
    <definedName name="iu">#REF!</definedName>
    <definedName name="iuwediwqtedwye">#REF!</definedName>
    <definedName name="iuyiuyoo">#REF!</definedName>
    <definedName name="iz">[96]app2!$E$22</definedName>
    <definedName name="J">#REF!</definedName>
    <definedName name="J_12">#N/A</definedName>
    <definedName name="J_2">#N/A</definedName>
    <definedName name="J_3">NA()</definedName>
    <definedName name="J_6">#N/A</definedName>
    <definedName name="J_7">#N/A</definedName>
    <definedName name="J_8">#N/A</definedName>
    <definedName name="JACK">'[5]Cost of O &amp; O'!$F$32</definedName>
    <definedName name="janalava" localSheetId="18" hidden="1">{"'Sheet1'!$A$4386:$N$4591"}</definedName>
    <definedName name="janalava" localSheetId="20" hidden="1">{"'Sheet1'!$A$4386:$N$4591"}</definedName>
    <definedName name="janalava" localSheetId="4" hidden="1">{"'Sheet1'!$A$4386:$N$4591"}</definedName>
    <definedName name="janalava" hidden="1">{"'Sheet1'!$A$4386:$N$4591"}</definedName>
    <definedName name="JCB">#REF!</definedName>
    <definedName name="JCBPOL">'[62]RA Civil'!$F$48</definedName>
    <definedName name="JDTRH">[202]DETAILED!$J$6</definedName>
    <definedName name="JDTRH_6">NA()</definedName>
    <definedName name="jey">#REF!</definedName>
    <definedName name="jey_12">#N/A</definedName>
    <definedName name="jey_2">#N/A</definedName>
    <definedName name="jey_3">NA()</definedName>
    <definedName name="jey_6">#N/A</definedName>
    <definedName name="jey_7">#N/A</definedName>
    <definedName name="jey_8">#N/A</definedName>
    <definedName name="jh">#REF!</definedName>
    <definedName name="jhk">#REF!</definedName>
    <definedName name="jj">#REF!</definedName>
    <definedName name="JK">#REF!</definedName>
    <definedName name="jk_11">#N/A</definedName>
    <definedName name="jk_12">#N/A</definedName>
    <definedName name="jkiysoheqoeu">[162]Material!$D$18</definedName>
    <definedName name="jkjkjkj">#REF!</definedName>
    <definedName name="jkl">#REF!</definedName>
    <definedName name="Jn">[203]DATA!$A$3:$A$201</definedName>
    <definedName name="JobID">#REF!</definedName>
    <definedName name="JobID_2">#REF!</definedName>
    <definedName name="JobID_6">#REF!</definedName>
    <definedName name="JobID_7">#REF!</definedName>
    <definedName name="JOI_RATE">#REF!</definedName>
    <definedName name="jos">#REF!</definedName>
    <definedName name="JUMBO">'[5]Cost of O &amp; O'!$F$39</definedName>
    <definedName name="june">#REF!</definedName>
    <definedName name="jva">#REF!</definedName>
    <definedName name="JYOTI">#REF!</definedName>
    <definedName name="K" localSheetId="3">#REF!</definedName>
    <definedName name="k">#REF!</definedName>
    <definedName name="k0">#REF!</definedName>
    <definedName name="k1_table">#REF!</definedName>
    <definedName name="k1_table_2">#REF!</definedName>
    <definedName name="k1_table_6">#REF!</definedName>
    <definedName name="k1_table_7">#REF!</definedName>
    <definedName name="k1s">#REF!</definedName>
    <definedName name="k1x">[204]Design!#REF!</definedName>
    <definedName name="k1x_2">[82]Design!#REF!</definedName>
    <definedName name="k1x_6">[83]Design!#REF!</definedName>
    <definedName name="k1x_7">[83]Design!#REF!</definedName>
    <definedName name="k1y">[204]Design!#REF!</definedName>
    <definedName name="k1y_2">[82]Design!#REF!</definedName>
    <definedName name="k1y_6">[83]Design!#REF!</definedName>
    <definedName name="k1y_7">[83]Design!#REF!</definedName>
    <definedName name="k2s">#REF!</definedName>
    <definedName name="k2x">[204]Design!#REF!</definedName>
    <definedName name="k2x_2">[82]Design!#REF!</definedName>
    <definedName name="k2x_6">[83]Design!#REF!</definedName>
    <definedName name="k2x_7">[83]Design!#REF!</definedName>
    <definedName name="k2y">[204]Design!#REF!</definedName>
    <definedName name="k2y_2">[82]Design!#REF!</definedName>
    <definedName name="k2y_6">[83]Design!#REF!</definedName>
    <definedName name="k2y_7">[83]Design!#REF!</definedName>
    <definedName name="ka">#REF!</definedName>
    <definedName name="Ka_12">#REF!</definedName>
    <definedName name="Ka_3">#REF!</definedName>
    <definedName name="Ka_6">#REF!</definedName>
    <definedName name="Ka_7">#REF!</definedName>
    <definedName name="Ka_8">#REF!</definedName>
    <definedName name="kas">#REF!</definedName>
    <definedName name="kas_2">#REF!</definedName>
    <definedName name="kas_6">#REF!</definedName>
    <definedName name="kas_7">#REF!</definedName>
    <definedName name="kasdfjhd" localSheetId="18" hidden="1">{"'Typical Costs Estimates'!$C$158:$H$161"}</definedName>
    <definedName name="kasdfjhd" localSheetId="20" hidden="1">{"'Typical Costs Estimates'!$C$158:$H$161"}</definedName>
    <definedName name="kasdfjhd" localSheetId="4" hidden="1">{"'Typical Costs Estimates'!$C$158:$H$161"}</definedName>
    <definedName name="kasdfjhd" hidden="1">{"'Typical Costs Estimates'!$C$158:$H$161"}</definedName>
    <definedName name="kb">#REF!</definedName>
    <definedName name="kbavl">'[205]Av.G Level'!$Q$8:$T$681</definedName>
    <definedName name="kc">#REF!</definedName>
    <definedName name="kcpl">#REF!</definedName>
    <definedName name="KCVAlues">[206]kC!$AD$7:$BC$31</definedName>
    <definedName name="KERB">#REF!</definedName>
    <definedName name="KEY">#REF!</definedName>
    <definedName name="key_dates">'[177]CFForecast detail'!#REF!</definedName>
    <definedName name="key_dates_4">[113]Actuals!#REF!</definedName>
    <definedName name="keydates">'[177]CFForecast detail'!#REF!</definedName>
    <definedName name="keydates_4">[113]Actuals!#REF!</definedName>
    <definedName name="kghu">#REF!</definedName>
    <definedName name="Kh">#REF!</definedName>
    <definedName name="KHAL">#REF!</definedName>
    <definedName name="khalasi" localSheetId="3">#REF!</definedName>
    <definedName name="khalasi">#REF!</definedName>
    <definedName name="khd">#REF!</definedName>
    <definedName name="khf">#REF!</definedName>
    <definedName name="Ki">#REF!</definedName>
    <definedName name="Kii">#REF!</definedName>
    <definedName name="kiid">#REF!</definedName>
    <definedName name="Kim">#REF!</definedName>
    <definedName name="Kis">#REF!</definedName>
    <definedName name="KitchenEstimate">'[178]23.DataK&amp;D'!$C$3</definedName>
    <definedName name="kj">#REF!</definedName>
    <definedName name="kjhk">#REF!</definedName>
    <definedName name="kk">#REF!</definedName>
    <definedName name="kk_2">#REF!</definedName>
    <definedName name="kk_6">#REF!</definedName>
    <definedName name="kk_7">#REF!</definedName>
    <definedName name="kkk">#REF!</definedName>
    <definedName name="kkkkkkkkkkkk">[137]Labour!$D$14</definedName>
    <definedName name="kl">#N/A</definedName>
    <definedName name="kl_11">#N/A</definedName>
    <definedName name="kl_12">#N/A</definedName>
    <definedName name="Km">#REF!</definedName>
    <definedName name="KnownX" localSheetId="3">#REF!</definedName>
    <definedName name="KnownX">#REF!</definedName>
    <definedName name="KnownY" localSheetId="3">#REF!</definedName>
    <definedName name="KnownY">#REF!</definedName>
    <definedName name="Knr">#REF!</definedName>
    <definedName name="Ko">#REF!</definedName>
    <definedName name="kone">#REF!</definedName>
    <definedName name="KOTASTN">'[62]RA Civil'!$E$43</definedName>
    <definedName name="Kp">#REF!</definedName>
    <definedName name="Kp_3">#REF!</definedName>
    <definedName name="Kp_6">#REF!</definedName>
    <definedName name="Ks">#REF!</definedName>
    <definedName name="ksd">#REF!</definedName>
    <definedName name="ksdrgtjrwt">#REF!</definedName>
    <definedName name="ksf">#REF!</definedName>
    <definedName name="kslask">[81]Design!#REF!</definedName>
    <definedName name="kslask_2">[89]Design!#REF!</definedName>
    <definedName name="kslask_6">[89]Design!#REF!</definedName>
    <definedName name="kslask_7">[89]Design!#REF!</definedName>
    <definedName name="ktwo">#REF!</definedName>
    <definedName name="kumar" localSheetId="18" hidden="1">{"'Sheet1'!$A$4386:$N$4591"}</definedName>
    <definedName name="kumar" localSheetId="20" hidden="1">{"'Sheet1'!$A$4386:$N$4591"}</definedName>
    <definedName name="kumar" localSheetId="4" hidden="1">{"'Sheet1'!$A$4386:$N$4591"}</definedName>
    <definedName name="kumar" hidden="1">{"'Sheet1'!$A$4386:$N$4591"}</definedName>
    <definedName name="kw">[63]LD!#REF!</definedName>
    <definedName name="L">#REF!</definedName>
    <definedName name="L.fllmfm">[159]Labour!$D$3</definedName>
    <definedName name="L_Bhisti" localSheetId="3">[207]Labour!$D$3</definedName>
    <definedName name="L_Bhisti">[208]Labour!$D$3</definedName>
    <definedName name="L_BitumenSprayer" localSheetId="3">[207]Labour!$D$4</definedName>
    <definedName name="L_BitumenSprayer">[209]Labour!$D$4</definedName>
    <definedName name="L_Blacksmith" localSheetId="3">[210]Labour!$D$5</definedName>
    <definedName name="L_Blacksmith">[208]Labour!$D$5</definedName>
    <definedName name="L_Blaster" localSheetId="3">[211]Labour!$D$6</definedName>
    <definedName name="L_Blaster">[208]Labour!$D$6</definedName>
    <definedName name="L_Carpenter_1stClass">[212]Labour!$D$7</definedName>
    <definedName name="L_ChipsSpreader">[107]Labour!$D$8</definedName>
    <definedName name="L_Chiseller">[213]Labour!$D$9</definedName>
    <definedName name="L_Dresser_Skilled">[214]Labour!$D$10</definedName>
    <definedName name="L_Driller" localSheetId="3">[211]Labour!$D$11</definedName>
    <definedName name="L_Driller">[208]Labour!$D$11</definedName>
    <definedName name="L_Electrician_Lineman">[213]Labour!$D$12</definedName>
    <definedName name="L_Fitter">[213]Labour!$D$13</definedName>
    <definedName name="L_Mason_1stClass" localSheetId="3">[207]Labour!$D$14</definedName>
    <definedName name="L_Mason_1stClass">[208]Labour!$D$14</definedName>
    <definedName name="L_Mason_2ndClass" localSheetId="3">[210]Labour!$D$15</definedName>
    <definedName name="L_Mason_2ndClass">[215]Labour!$D$15</definedName>
    <definedName name="L_Mate" localSheetId="3">[149]Labour!$D$16</definedName>
    <definedName name="L_Mate">[208]Labour!$D$16</definedName>
    <definedName name="L_Mazdoor" localSheetId="3">[149]Labour!$D$17</definedName>
    <definedName name="L_Mazdoor">[208]Labour!$D$17</definedName>
    <definedName name="L_Mazdoor_Semi" localSheetId="3">[207]Labour!$D$18</definedName>
    <definedName name="L_Mazdoor_Semi">[209]Labour!$D$18</definedName>
    <definedName name="L_Mazdoor_Skilled">[149]Labour!$D$19</definedName>
    <definedName name="L_Painter_1stClass">[213]Labour!$D$20</definedName>
    <definedName name="L_Plumber">[213]Labour!$D$21</definedName>
    <definedName name="L_Surveyor" localSheetId="3">[210]Labour!$D$22</definedName>
    <definedName name="L_Surveyor">[215]Labour!$D$22</definedName>
    <definedName name="L_WhiteWasher">[213]Labour!$D$23</definedName>
    <definedName name="La">#REF!</definedName>
    <definedName name="LAB_RATE">#REF!</definedName>
    <definedName name="LABM1">#REF!</definedName>
    <definedName name="LABM2">#REF!</definedName>
    <definedName name="LABM3">#REF!</definedName>
    <definedName name="LABM4">#REF!</definedName>
    <definedName name="LABM5">#REF!</definedName>
    <definedName name="LABM6">#REF!</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[216]S2groupcode!$G$2</definedName>
    <definedName name="LACB1">#REF!</definedName>
    <definedName name="LACB2">#REF!</definedName>
    <definedName name="LACB3">#REF!</definedName>
    <definedName name="LACB4">#REF!</definedName>
    <definedName name="LACB5">#REF!</definedName>
    <definedName name="LACB6">#REF!</definedName>
    <definedName name="LACR1">#REF!</definedName>
    <definedName name="LACR2">#REF!</definedName>
    <definedName name="LACR3">#REF!</definedName>
    <definedName name="LACR4">#REF!</definedName>
    <definedName name="LACR5">#REF!</definedName>
    <definedName name="LACR6">#REF!</definedName>
    <definedName name="LACS">[217]PLAN_FEB97!$A$2</definedName>
    <definedName name="LAGG1">#REF!</definedName>
    <definedName name="LAGG2">#REF!</definedName>
    <definedName name="LAGG3">#REF!</definedName>
    <definedName name="LAGG6">#REF!</definedName>
    <definedName name="LAMP">#REF!</definedName>
    <definedName name="land">#REF!</definedName>
    <definedName name="Land_adv">#REF!</definedName>
    <definedName name="Landscaping">#REF!</definedName>
    <definedName name="Last_Row">#N/A</definedName>
    <definedName name="Lateral">[218]Input!$A$3</definedName>
    <definedName name="LAWM1">#REF!</definedName>
    <definedName name="LAWM2">#REF!</definedName>
    <definedName name="LAWM3">#REF!</definedName>
    <definedName name="LAWM4">#REF!</definedName>
    <definedName name="LAWM5">#REF!</definedName>
    <definedName name="LAWM6">#REF!</definedName>
    <definedName name="Lb">#REF!</definedName>
    <definedName name="Lbc">#REF!</definedName>
    <definedName name="Lbe">#REF!</definedName>
    <definedName name="lbl">[74]Open!$M$65</definedName>
    <definedName name="LBLA">[137]Labour!$D$6</definedName>
    <definedName name="LBM">#REF!</definedName>
    <definedName name="LBMod">#REF!</definedName>
    <definedName name="LBMod_3">#REF!</definedName>
    <definedName name="LBMod_6">#REF!</definedName>
    <definedName name="LBOULD">#REF!</definedName>
    <definedName name="Lbpb">#REF!</definedName>
    <definedName name="Lbpl">#REF!</definedName>
    <definedName name="Lbr">#REF!</definedName>
    <definedName name="lbrod">#REF!</definedName>
    <definedName name="lc">#REF!</definedName>
    <definedName name="LCON">#REF!</definedName>
    <definedName name="lcr">#REF!</definedName>
    <definedName name="lcs">#REF!</definedName>
    <definedName name="LCSAND1">#REF!</definedName>
    <definedName name="LCSAND2">#REF!</definedName>
    <definedName name="LCSAND3">#REF!</definedName>
    <definedName name="LCSAND6">#REF!</definedName>
    <definedName name="le">#REF!</definedName>
    <definedName name="lead">'[219]Material '!$S$11</definedName>
    <definedName name="LeadASandDtr">[109]lead!$H$10</definedName>
    <definedName name="LeadASandStr">[109]lead!$H$10</definedName>
    <definedName name="LeadCement">[109]lead!$H$8</definedName>
    <definedName name="Leadcsg">[109]lead!$H$18</definedName>
    <definedName name="Leadcsg1">[109]lead!$H$18</definedName>
    <definedName name="LeadcsgBA">[109]lead!$H$19</definedName>
    <definedName name="LeadHrtg1">[109]lead!$H$16</definedName>
    <definedName name="LeadHrtgBA">[109]lead!$H$17</definedName>
    <definedName name="LeadMeatlStr">[109]lead!$H$14</definedName>
    <definedName name="LeadMetal">[109]lead!$H$13</definedName>
    <definedName name="LeadSand">[109]lead!$H$9</definedName>
    <definedName name="LeadSteel">[109]lead!$H$20</definedName>
    <definedName name="LeadStn">[109]lead!$H$11</definedName>
    <definedName name="LeadStoneStr">[109]lead!$H$12</definedName>
    <definedName name="least">#REF!</definedName>
    <definedName name="lef">#REF!</definedName>
    <definedName name="lef_2">#REF!</definedName>
    <definedName name="lef_6">#REF!</definedName>
    <definedName name="lef_7">#REF!</definedName>
    <definedName name="Leff">[95]basdat!$D$4</definedName>
    <definedName name="Leff_12">#N/A</definedName>
    <definedName name="Leff_2">#N/A</definedName>
    <definedName name="Leff_6">#N/A</definedName>
    <definedName name="Leff_7">#N/A</definedName>
    <definedName name="Leff_8">#N/A</definedName>
    <definedName name="lel">#REF!</definedName>
    <definedName name="lel_2">#REF!</definedName>
    <definedName name="lel_6">#REF!</definedName>
    <definedName name="lel_7">#REF!</definedName>
    <definedName name="len">#REF!</definedName>
    <definedName name="Lencon">#REF!</definedName>
    <definedName name="length">#REF!</definedName>
    <definedName name="LENGTH_D110">[155]DATA!$Q$23</definedName>
    <definedName name="LENGTH_D90">[155]DATA!$Q$24</definedName>
    <definedName name="LENGTH_DISRTI">[155]DATA!$Q$25</definedName>
    <definedName name="length_pier">#REF!</definedName>
    <definedName name="LENGTH_R_110">[155]DATA!$Q$20</definedName>
    <definedName name="LENGTH_R140">[155]DATA!$Q$19</definedName>
    <definedName name="LENGTH_R160">[155]DATA!$Q$18</definedName>
    <definedName name="LENGTH_R180">[155]DATA!$Q$17</definedName>
    <definedName name="LENGTH_R200">[155]DATA!$Q$16</definedName>
    <definedName name="Lenin">#REF!</definedName>
    <definedName name="level">#REF!</definedName>
    <definedName name="LGSB1">#REF!</definedName>
    <definedName name="LGSB2">#REF!</definedName>
    <definedName name="LGSB3">#REF!</definedName>
    <definedName name="LGSB4">#REF!</definedName>
    <definedName name="LGSB5">#REF!</definedName>
    <definedName name="LGSB6">#REF!</definedName>
    <definedName name="Liasoning">#REF!</definedName>
    <definedName name="Lift_Lobby">#REF!</definedName>
    <definedName name="Lifts__EGS___I_D">'[196]Leads 08-09'!$AG$183:$AI$207</definedName>
    <definedName name="limcount" hidden="1">1</definedName>
    <definedName name="link">#REF!</definedName>
    <definedName name="lkjkl">#REF!</definedName>
    <definedName name="ll">#REF!</definedName>
    <definedName name="ll_11">#N/A</definedName>
    <definedName name="ll_12">#N/A</definedName>
    <definedName name="LLCCOPY">#REF!</definedName>
    <definedName name="lLIM">#REF!</definedName>
    <definedName name="LLL">#REF!</definedName>
    <definedName name="llllllllllllllllllll">#REF!</definedName>
    <definedName name="Lm">#REF!</definedName>
    <definedName name="LMPAMT">[115]R2!$G$39:$G$86</definedName>
    <definedName name="LMPO1">[115]R2!$C$10</definedName>
    <definedName name="LMPRT">[115]R2!$F$39:$F$86</definedName>
    <definedName name="LMPSUM">[115]R2!$G$87</definedName>
    <definedName name="LMPTOT">[115]R2!$C$5</definedName>
    <definedName name="LMUR1">#REF!</definedName>
    <definedName name="LMUR2">#REF!</definedName>
    <definedName name="LMUR3">#REF!</definedName>
    <definedName name="LMUR4">#REF!</definedName>
    <definedName name="LMUR5">#REF!</definedName>
    <definedName name="LMUR6">#REF!</definedName>
    <definedName name="LNK56A">#REF!</definedName>
    <definedName name="LOAD">#REF!</definedName>
    <definedName name="LOAD1">#REF!</definedName>
    <definedName name="loader" localSheetId="3">#REF!</definedName>
    <definedName name="loader">#REF!</definedName>
    <definedName name="Loan_Amount">#REF!</definedName>
    <definedName name="Loan_Start">#REF!</definedName>
    <definedName name="Loan_Years">#REF!</definedName>
    <definedName name="loans_adv">#REF!</definedName>
    <definedName name="Lobby">#REF!</definedName>
    <definedName name="LOCAL_STAFF">'[199]RES-PLANNING'!$A$452:$D$478</definedName>
    <definedName name="LOCAL_STAFF_1">#REF!</definedName>
    <definedName name="LOCAL_STAFF_2">'[220]RES-PLANNING'!#REF!</definedName>
    <definedName name="LOCAL_STAFF_6">'[220]RES-PLANNING'!#REF!</definedName>
    <definedName name="LOCAL_STAFF_7">'[220]RES-PLANNING'!#REF!</definedName>
    <definedName name="LOCAL_STAFF_ENTRY">'[199]INPUT SHEET'!$B$437:$B$461</definedName>
    <definedName name="LOCAL_STAFF_ENTRY_1">#REF!</definedName>
    <definedName name="LOCAL_STAFF_ENTRY_2">#REF!</definedName>
    <definedName name="LOCAL_STAFF_ENTRY_6">#REF!</definedName>
    <definedName name="LOCAL_STAFF_ENTRY_7">#REF!</definedName>
    <definedName name="Location">#N/A</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CO">'[5]Cost of O &amp; O'!$F$40</definedName>
    <definedName name="lok">#REF!</definedName>
    <definedName name="LOKI">#REF!</definedName>
    <definedName name="look">#REF!</definedName>
    <definedName name="LOOP">#REF!</definedName>
    <definedName name="losts">#REF!</definedName>
    <definedName name="Lr">#REF!</definedName>
    <definedName name="LRUB1">#REF!</definedName>
    <definedName name="LRUB2">#REF!</definedName>
    <definedName name="LRUB3">#REF!</definedName>
    <definedName name="LRUB4">#REF!</definedName>
    <definedName name="LRUB5">#REF!</definedName>
    <definedName name="LRUB6">#REF!</definedName>
    <definedName name="ls">#REF!</definedName>
    <definedName name="LSAND1">#REF!</definedName>
    <definedName name="LSAND2">#REF!</definedName>
    <definedName name="LSAND3">#REF!</definedName>
    <definedName name="LSAND6">#REF!</definedName>
    <definedName name="LSANDB1">#REF!</definedName>
    <definedName name="LSANDB2">#REF!</definedName>
    <definedName name="LSANDB3">#REF!</definedName>
    <definedName name="LSANDB4">#REF!</definedName>
    <definedName name="LSANDB5">#REF!</definedName>
    <definedName name="LSANDB6">#REF!</definedName>
    <definedName name="LSANDR1">#REF!</definedName>
    <definedName name="LSANDR2">#REF!</definedName>
    <definedName name="LSANDR3">#REF!</definedName>
    <definedName name="LSANDR4">#REF!</definedName>
    <definedName name="LSANDR5">#REF!</definedName>
    <definedName name="LSANDR6">#REF!</definedName>
    <definedName name="LSF">[93]Sheet1!#REF!</definedName>
    <definedName name="LSNO1">[221]Lead!$N$6</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[222]Lead!#REF!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[222]Lead!#REF!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[222]Lead!#REF!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[222]Lead!#REF!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[222]Lead!#REF!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[222]Lead!#REF!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[222]Lead!#REF!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[222]Lead!#REF!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[222]Lead!#REF!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[222]Lead!#REF!</definedName>
    <definedName name="LSNO20">[222]Lead!#REF!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[222]Lead!#REF!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[222]Lead!#REF!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[222]Lead!#REF!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[222]Lead!#REF!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[222]Lead!#REF!</definedName>
    <definedName name="LSNO27">[222]Lead!#REF!</definedName>
    <definedName name="LSNO28">[222]Lead!#REF!</definedName>
    <definedName name="LSNO29">[222]Lead!#REF!</definedName>
    <definedName name="LSNO3">[221]Lead!$N$8</definedName>
    <definedName name="LSNO30">[222]Lead!#REF!</definedName>
    <definedName name="LSNO31">[222]Lead!#REF!</definedName>
    <definedName name="LSNO32">[222]Lead!#REF!</definedName>
    <definedName name="LSNO33">[222]Lead!#REF!</definedName>
    <definedName name="LSNO34">[222]Lead!#REF!</definedName>
    <definedName name="LSNO35">[222]Lead!#REF!</definedName>
    <definedName name="LSNO36">[222]Lead!#REF!</definedName>
    <definedName name="LSNO37">#REF!</definedName>
    <definedName name="LSNO38">#REF!</definedName>
    <definedName name="LSNO39">#REF!</definedName>
    <definedName name="LSNO4">[221]Lead!$N$9</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[222]Lead!#REF!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[222]Lead!#REF!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tf">#REF!</definedName>
    <definedName name="LStorage">#REF!</definedName>
    <definedName name="lt">'[191]Pier Design(with offset)'!#REF!</definedName>
    <definedName name="lt_11">#N/A</definedName>
    <definedName name="lt_12">#N/A</definedName>
    <definedName name="lt_3">NA()</definedName>
    <definedName name="lt_5">#N/A</definedName>
    <definedName name="lt_6">#N/A</definedName>
    <definedName name="lt_7">#N/A</definedName>
    <definedName name="lt_8">#N/A</definedName>
    <definedName name="lt_9">#N/A</definedName>
    <definedName name="ltf">#REF!</definedName>
    <definedName name="ltr">'[151]Pier Design(with offset)'!#REF!</definedName>
    <definedName name="ltr_11">#N/A</definedName>
    <definedName name="ltr_12">#N/A</definedName>
    <definedName name="ltr_3">NA()</definedName>
    <definedName name="ltr_5">#N/A</definedName>
    <definedName name="ltr_6">#N/A</definedName>
    <definedName name="ltr_7">#N/A</definedName>
    <definedName name="ltr_8">#N/A</definedName>
    <definedName name="ltr_9">#N/A</definedName>
    <definedName name="LUMEN">#REF!</definedName>
    <definedName name="LUX">#REF!</definedName>
    <definedName name="LVA">#REF!</definedName>
    <definedName name="lvhb">#REF!</definedName>
    <definedName name="LVL_Z1">[125]MHNO_LEV!$A$1:$B$158</definedName>
    <definedName name="LWL">#REF!</definedName>
    <definedName name="LWMM">#REF!</definedName>
    <definedName name="Lx">#REF!</definedName>
    <definedName name="M" localSheetId="3">#REF!</definedName>
    <definedName name="m">[69]JACKWELL!#REF!</definedName>
    <definedName name="m_12">#N/A</definedName>
    <definedName name="m_2">#N/A</definedName>
    <definedName name="M_25_box_Culvert">#REF!</definedName>
    <definedName name="m_3">NA()</definedName>
    <definedName name="m_6">#N/A</definedName>
    <definedName name="m_7">#N/A</definedName>
    <definedName name="m_8">#N/A</definedName>
    <definedName name="M_ACPipe_100">[213]Material!$D$3</definedName>
    <definedName name="M_Aggregate_10" localSheetId="3">[207]Material!$D$17</definedName>
    <definedName name="M_Aggregate_10">[208]Material!$D$17</definedName>
    <definedName name="M_Aggregate_20" localSheetId="3">[207]Material!$D$18</definedName>
    <definedName name="M_Aggregate_20">[208]Material!$D$18</definedName>
    <definedName name="M_aggregate_200">[77]Material!$D$18</definedName>
    <definedName name="M_Aggregate_224_236m_WMM">[214]Material!$D$26</definedName>
    <definedName name="M_Aggregate_375mmMaximum_224_56mm" localSheetId="3">[210]Material!$D$4</definedName>
    <definedName name="M_Aggregate_375mmMaximum_224_56mm">[215]Material!$D$4</definedName>
    <definedName name="M_Aggregate_375mmMaximum_45_225mm">[213]Material!$D$5</definedName>
    <definedName name="M_Aggregate_375mmMaximum_Below_56mm">[213]Material!$D$6</definedName>
    <definedName name="M_Aggregate_40" localSheetId="3">[211]Material!$D$19</definedName>
    <definedName name="M_Aggregate_40">[208]Material!$D$19</definedName>
    <definedName name="M_Aggregate_45_224m_WMM">[214]Material!$D$27</definedName>
    <definedName name="M_Aggregate_53mmMaximum_225_56mm">[213]Material!$D$7</definedName>
    <definedName name="M_Aggregate_53mmMaximum_63_45mm">[213]Material!$D$8</definedName>
    <definedName name="M_Aggregate_53mmMaximum_below_56mm">[213]Material!$D$9</definedName>
    <definedName name="M_Aggregate_Crushable_GradeI">[213]Material!$D$20</definedName>
    <definedName name="M_Aggregate_Crushable_GradeII">[214]Material!$D$21</definedName>
    <definedName name="M_Aggregate_Crushable_GradeIII">[214]Material!$D$22</definedName>
    <definedName name="M_Aggregate_GradeI_40mmNominal_10_5mm">[213]Material!$D$10</definedName>
    <definedName name="M_Aggregate_GradeI_40mmNominal_25_10mm">[213]Material!$D$11</definedName>
    <definedName name="M_Aggregate_GradeI_40mmNominal_3725_25mm">[213]Material!$D$12</definedName>
    <definedName name="M_Aggregate_GradeI_40mmNominal_5mm">[213]Material!$D$13</definedName>
    <definedName name="M_Aggregate_GradeI_90_45mm">[213]Material!$D$23</definedName>
    <definedName name="M_Aggregate_GradeII_19mmNominal_10_5mm">[107]Material!$D$14</definedName>
    <definedName name="M_Aggregate_GradeII_19mmNominal_25_10mm">[223]Material!$D$15</definedName>
    <definedName name="M_Aggregate_GradeII_19mmNominal_5mm_below">[223]Material!$D$16</definedName>
    <definedName name="M_Aggregate_GradeII_63_45mm">[213]Material!$D$24</definedName>
    <definedName name="M_Aggregate_GradeIII_53_224mm">[213]Material!$D$25</definedName>
    <definedName name="M_AluminiumSheeting_15mm">[224]Material!$D$28</definedName>
    <definedName name="M_AluminiumStuds_100_100_Lense">[213]Material!$D$29</definedName>
    <definedName name="M_Bamboo_1stClass_85_100mm_25m_long">[213]Material!$D$31</definedName>
    <definedName name="M_Bamboo_1stClass_85_100mm_2m_long">[213]Material!$D$30</definedName>
    <definedName name="M_Bamboo_1stClass_85_100mm_3m_long">[213]Material!$D$32</definedName>
    <definedName name="M_Bamboo_1stClass_85_100mm_45_55m_long">[213]Material!$D$33</definedName>
    <definedName name="M_Bamboo_2ndClass_75mm_18_25m_long">[213]Material!$D$34</definedName>
    <definedName name="M_Bamboo_2ndClass_75mm_21_30m_long">[213]Material!$D$35</definedName>
    <definedName name="M_BarbedWire">[213]Material!$D$36</definedName>
    <definedName name="M_BindingMaterial">[213]Material!$D$37</definedName>
    <definedName name="M_BindingWire" localSheetId="3">[211]Material!$D$38</definedName>
    <definedName name="M_BindingWire">[208]Material!$D$38</definedName>
    <definedName name="M_Bitumen_CRM" localSheetId="3">[207]Material!$D$39</definedName>
    <definedName name="M_Bitumen_CRM">[209]Material!$D$39</definedName>
    <definedName name="M_Bitumen_NRM" localSheetId="3">[207]Material!$D$40</definedName>
    <definedName name="M_Bitumen_NRM">[209]Material!$D$40</definedName>
    <definedName name="M_Bitumen_PM" localSheetId="3">[207]Material!$D$41</definedName>
    <definedName name="M_Bitumen_PM">[209]Material!$D$41</definedName>
    <definedName name="M_Bitumen_S65" localSheetId="3">[207]Material!$D$42</definedName>
    <definedName name="M_Bitumen_S65">[209]Material!$D$42</definedName>
    <definedName name="M_Bitumen_S90" localSheetId="3">[207]Material!$D$43</definedName>
    <definedName name="M_Bitumen_S90">[209]Material!$D$43</definedName>
    <definedName name="M_BitumenEmulsion_RS1">[107]Material!$D$44</definedName>
    <definedName name="M_BitumenEmulsion_SS1" localSheetId="3">[210]Material!$D$45</definedName>
    <definedName name="M_BitumenEmulsion_SS1">[215]Material!$D$45</definedName>
    <definedName name="M_BitumenSealant" localSheetId="3">[210]Material!$D$46</definedName>
    <definedName name="M_BitumenSealant">[215]Material!$D$46</definedName>
    <definedName name="M_Blasted_Rubble" localSheetId="3">[211]Material!$D$47</definedName>
    <definedName name="M_Blasted_Rubble">[208]Material!$D$47</definedName>
    <definedName name="M_BlastingMaterial" localSheetId="3">[211]Material!$D$48</definedName>
    <definedName name="M_BlastingMaterial">[208]Material!$D$48</definedName>
    <definedName name="M_BondStone_400_150_150mm" localSheetId="3">[211]Material!$D$49</definedName>
    <definedName name="M_BondStone_400_150_150mm">[208]Material!$D$49</definedName>
    <definedName name="M_Brick_1stClass" localSheetId="3">[211]Material!$D$50</definedName>
    <definedName name="M_Brick_1stClass">[208]Material!$D$50</definedName>
    <definedName name="M_Cement" localSheetId="3">[207]Material!$D$51</definedName>
    <definedName name="M_Cement">[208]Material!$D$51</definedName>
    <definedName name="M_CementPrimer">[213]Material!$D$52</definedName>
    <definedName name="M_ChlorpreneElastomer_OR_ClosedCellFoamSealingElement">[213]Material!$D$53</definedName>
    <definedName name="M_CompensationForEarthTakenFromPrivateLand">[225]Material!$D$54</definedName>
    <definedName name="M_CompressibleFibreBoard">[213]Material!$D$55</definedName>
    <definedName name="M_CopperPlate">[213]Material!$D$56</definedName>
    <definedName name="M_CorbellingStones_300_150_150mm">[213]Material!$D$57</definedName>
    <definedName name="M_CorrosionResistantStructuralSteelGrating">[213]Material!$D$58</definedName>
    <definedName name="M_CreditForExcavatedRock">[226]Material!$D$59</definedName>
    <definedName name="M_CrowBars_40mm">[214]Material!$D$60</definedName>
    <definedName name="M_CrushedSand_OR_Grit" localSheetId="3">[207]Material!$D$61</definedName>
    <definedName name="M_CrushedSand_OR_Grit">[209]Material!$D$61</definedName>
    <definedName name="M_CrushedSlag">[213]Material!$D$62</definedName>
    <definedName name="M_CrushedStoneAggregate_265_75">[213]Material!$D$63</definedName>
    <definedName name="M_CrushedStoneChipping_132" localSheetId="3">[227]Material!$D$64</definedName>
    <definedName name="M_CrushedStoneChipping_132">[184]Material!$D$64</definedName>
    <definedName name="M_CrushedStoneChipping_67mm_100Passing_112mm" localSheetId="3">[207]Material!$D$65</definedName>
    <definedName name="M_CrushedStoneChipping_67mm_100Passing_112mm">[209]Material!$D$65</definedName>
    <definedName name="M_CrushedStoneChipping_67mm_100Passing_95mm" localSheetId="3">[207]Material!$D$66</definedName>
    <definedName name="M_CrushedStoneChipping_67mm_100Passing_95mm">[209]Material!$D$66</definedName>
    <definedName name="M_CrushedStoneChipping_95">[107]Material!$D$67</definedName>
    <definedName name="M_CrushedStoneCoarseAggregatePassing_53mm">[223]Material!$D$68</definedName>
    <definedName name="M_CuringCompound" localSheetId="3">[210]Material!$D$69</definedName>
    <definedName name="M_CuringCompound">[215]Material!$D$69</definedName>
    <definedName name="M_DebondingStrips" localSheetId="3">[210]Material!$D$70</definedName>
    <definedName name="M_DebondingStrips">[215]Material!$D$70</definedName>
    <definedName name="M_EdgeStone_450_350_100mm">[213]Material!$D$71</definedName>
    <definedName name="M_EdgeStone_450_350_200mm">[213]Material!$D$72</definedName>
    <definedName name="M_ElastomericBearingAssembly">[213]Material!$D$73</definedName>
    <definedName name="M_ElectricDetonator" localSheetId="3">[211]Material!$D$74</definedName>
    <definedName name="M_ElectricDetonator">[208]Material!$D$74</definedName>
    <definedName name="M_EpoxyPaint">[213]Material!$D$75</definedName>
    <definedName name="M_FarmyardManure">[213]Material!$D$77</definedName>
    <definedName name="M_FevicolAdhesive">[213]Material!$D$78</definedName>
    <definedName name="M_FilterMedia">[213]Material!$D$79</definedName>
    <definedName name="M_FineAggregate_CrushedSand">[214]Material!$D$80</definedName>
    <definedName name="M_GalvanisedAngle">[213]Material!$D$81</definedName>
    <definedName name="M_Gelatine_80">[213]Material!$D$83</definedName>
    <definedName name="M_GIPipe_100mm">[213]Material!$D$84</definedName>
    <definedName name="M_GIPipe_50mm">[213]Material!$D$85</definedName>
    <definedName name="M_GIWires">[213]Material!$D$86</definedName>
    <definedName name="M_GradedStoneAggregate">[213]Material!$D$87</definedName>
    <definedName name="M_GranularMaterial" localSheetId="3">[210]Material!$D$88</definedName>
    <definedName name="M_GranularMaterial">[215]Material!$D$88</definedName>
    <definedName name="M_HandBrokenMetal_40mm">[107]Material!$D$89</definedName>
    <definedName name="M_Indigo">[213]Material!$D$90</definedName>
    <definedName name="M_InterlockingBlocks_60mm" localSheetId="3">[210]Material!$D$91</definedName>
    <definedName name="M_InterlockingBlocks_60mm">[215]Material!$D$91</definedName>
    <definedName name="M_InterlockingBlocks_80mm" localSheetId="3">[210]Material!$D$92</definedName>
    <definedName name="M_InterlockingBlocks_80mm">[215]Material!$D$92</definedName>
    <definedName name="M_JointFillerBoard" localSheetId="3">[210]Material!$D$93</definedName>
    <definedName name="M_JointFillerBoard">[215]Material!$D$93</definedName>
    <definedName name="M_JuteNetting_OpenWeave_25mm">[213]Material!$D$94</definedName>
    <definedName name="M_JuteRope_12mm" localSheetId="3">[210]Material!$D$95</definedName>
    <definedName name="M_JuteRope_12mm">[215]Material!$D$95</definedName>
    <definedName name="M_KeyAggregatesPassing_224mm">[107]Material!$D$96</definedName>
    <definedName name="M_Lime" localSheetId="3">[211]Material!$D$97</definedName>
    <definedName name="M_Lime">[208]Material!$D$97</definedName>
    <definedName name="M_LocalWoodPiles_1stClass">[213]Material!$D$99</definedName>
    <definedName name="M_LocalWoodPiles_1stClass_100_75mm">[213]Material!$D$100</definedName>
    <definedName name="M_LooseStone">[213]Material!$D$101</definedName>
    <definedName name="M_MS_Sheet_15mm">[213]Material!$D$105</definedName>
    <definedName name="M_MS_Sheet_2mm">[213]Material!$D$106</definedName>
    <definedName name="M_MSClamps">[213]Material!$D$102</definedName>
    <definedName name="M_MSFlat_StructuralSteel">[213]Material!$D$103</definedName>
    <definedName name="M_MSSheetTube_47_47mm_12_SWG">[213]Material!$D$104</definedName>
    <definedName name="M_Nuts_Bolts_Rivets">[213]Material!$D$107</definedName>
    <definedName name="M_Paint_SyntheticEnamel">[213]Material!$D$108</definedName>
    <definedName name="M_Plasticizer" localSheetId="3">[210]Material!$D$109</definedName>
    <definedName name="M_Plasticizer">[215]Material!$D$109</definedName>
    <definedName name="M_PolytheneSheet_125" localSheetId="3">[210]Material!$D$110</definedName>
    <definedName name="M_PolytheneSheet_125">[215]Material!$D$110</definedName>
    <definedName name="M_PolytheneSheething" localSheetId="3">[210]Material!$D$111</definedName>
    <definedName name="M_PolytheneSheething">[215]Material!$D$111</definedName>
    <definedName name="M_QuarriedStone_150_200mm">[213]Material!$D$112</definedName>
    <definedName name="M_RCCPipeNP3_1000mm" localSheetId="3">[211]Material!$D$114</definedName>
    <definedName name="M_RCCPipeNP3_1000mm">[208]Material!$D$114</definedName>
    <definedName name="M_RCCPipeNP3_1200mm" localSheetId="3">[211]Material!$D$113</definedName>
    <definedName name="M_RCCPipeNP3_1200mm">[208]Material!$D$113</definedName>
    <definedName name="M_RCCPipeNP3_500mm" localSheetId="3">[211]Material!$D$117</definedName>
    <definedName name="M_RCCPipeNP3_500mm">[208]Material!$D$117</definedName>
    <definedName name="M_RCCPipeNP3_750mm" localSheetId="3">[211]Material!$D$115</definedName>
    <definedName name="M_RCCPipeNP3_750mm">[208]Material!$D$115</definedName>
    <definedName name="M_RCCPipeNP4_1000mm" localSheetId="3">[211]Material!$D$119</definedName>
    <definedName name="M_RCCPipeNP4_1000mm">[208]Material!$D$119</definedName>
    <definedName name="M_RCCPipeNP4_1200mm" localSheetId="3">[211]Material!$D$118</definedName>
    <definedName name="M_RCCPipeNP4_1200mm">[208]Material!$D$118</definedName>
    <definedName name="M_RCCPipeNP4_500mm" localSheetId="3">[211]Material!$D$122</definedName>
    <definedName name="M_RCCPipeNP4_500mm">[208]Material!$D$122</definedName>
    <definedName name="M_RCCPipeNP4_750mm" localSheetId="3">[211]Material!$D$120</definedName>
    <definedName name="M_RCCPipeNP4_750mm">[208]Material!$D$120</definedName>
    <definedName name="M_RedOxidePrimer">[213]Material!$D$123</definedName>
    <definedName name="M_RoadMarkingPaint">[213]Material!$D$124</definedName>
    <definedName name="M_Sand_Coarse" localSheetId="3">[207]Material!$D$125</definedName>
    <definedName name="M_Sand_Coarse">[208]Material!$D$125</definedName>
    <definedName name="M_Sand_Fine" localSheetId="3">[211]Material!$D$126</definedName>
    <definedName name="M_Sand_Fine">[208]Material!$D$126</definedName>
    <definedName name="M_Seeds">[213]Material!$D$127</definedName>
    <definedName name="M_SteelPipe_500mm">[213]Material!$D$128</definedName>
    <definedName name="M_SteelReinforcement_HYSDBars" localSheetId="3">[211]Material!$D$129</definedName>
    <definedName name="M_SteelReinforcement_HYSDBars">[208]Material!$D$129</definedName>
    <definedName name="M_SteelReinforcement_MSRoundBars" localSheetId="3">[210]Material!$D$130</definedName>
    <definedName name="M_SteelReinforcement_MSRoundBars">[208]Material!$D$130</definedName>
    <definedName name="M_SteelReinforcement_TMTBars" localSheetId="3">[211]Material!$D$131</definedName>
    <definedName name="M_SteelReinforcement_TMTBars">[208]Material!$D$131</definedName>
    <definedName name="M_StoneBoulder_150mm_below">[213]Material!$D$132</definedName>
    <definedName name="M_StoneChips_12mm">[107]Material!$D$133</definedName>
    <definedName name="M_StoneCrushedAggregate_112_009mm">[223]Material!$D$135</definedName>
    <definedName name="M_StoneForCoarseRubbleMasonry_1stSort" localSheetId="3">[211]Material!$D$136</definedName>
    <definedName name="M_StoneForCoarseRubbleMasonry_1stSort">[208]Material!$D$136</definedName>
    <definedName name="M_StoneForCoarseRubbleMasonry_2ndSort" localSheetId="3">[228]Material!$D$137</definedName>
    <definedName name="M_StoneForCoarseRubbleMasonry_2ndSort">[208]Material!$D$137</definedName>
    <definedName name="M_StoneForRandomRubbleMasonry" localSheetId="3">[211]Material!$D$138</definedName>
    <definedName name="M_StoneForRandomRubbleMasonry">[208]Material!$D$138</definedName>
    <definedName name="M_StoneForStoneSetPavement">[213]Material!$D$139</definedName>
    <definedName name="M_StoneScreening_TypeA_132mm_Grade1">[213]Material!$D$140</definedName>
    <definedName name="M_StoneScreening_TypeB_112mm_Grade2">[213]Material!$D$142</definedName>
    <definedName name="M_StoneScreening_TypeB_112mm_Grade3">[213]Material!$D$143</definedName>
    <definedName name="M_StoneSpalls" localSheetId="3">[228]Material!$D$144</definedName>
    <definedName name="M_StoneSpalls">[229]Material!$D$144</definedName>
    <definedName name="M_TrafficCones">[213]Material!$D$145</definedName>
    <definedName name="M_Water">[149]Material!$D$146</definedName>
    <definedName name="M_WellGradedGranularBaseMaterial_GradeA_236mm">[214]Material!$D$147</definedName>
    <definedName name="M_WellGradedGranularBaseMaterial_GradeA_265_475mm">[214]Material!$D$148</definedName>
    <definedName name="M_WellGradedGranularBaseMaterial_GradeA_53_265mm">[214]Material!$D$149</definedName>
    <definedName name="M_WellGradedGranularBaseMaterial_GradeB_236mm_below">[213]Material!$D$150</definedName>
    <definedName name="M_WellGradedGranularBaseMaterial_GradeB_265_475mm">[213]Material!$D$151</definedName>
    <definedName name="M_WellGradedGranularBaseMaterial_GradeC_236mm_below">[214]Material!$D$152</definedName>
    <definedName name="M_WellGradedGranularBaseMaterial_GradeC_95_475mm">[214]Material!$D$153</definedName>
    <definedName name="M_WellGradedMateralForSubbase_GradeI_236mm_below">[149]Material!$D$154</definedName>
    <definedName name="M_WellGradedMateralForSubbase_GradeI_53_95mm">[149]Material!$D$155</definedName>
    <definedName name="M_WellGradedMateralForSubbase_GradeI_95_236mm">[149]Material!$D$156</definedName>
    <definedName name="M_WellGradedMateralForSubbase_GradeII_236mm_below">[214]Material!$D$157</definedName>
    <definedName name="M_WellGradedMateralForSubbase_GradeII_265_95mm">[214]Material!$D$158</definedName>
    <definedName name="M_WellGradedMateralForSubbase_GradeII_95_236mm">[214]Material!$D$159</definedName>
    <definedName name="M_WellGradedMateralForSubbase_GradeIII_236mm_below">[214]Material!$D$160</definedName>
    <definedName name="M_WellGradedMateralForSubbase_GradeIII_475_236mm">[214]Material!$D$161</definedName>
    <definedName name="M_WellGradedMateralForSubbase_GradeIII_95_475mm">[214]Material!$D$162</definedName>
    <definedName name="M_WoodenSleepers">[214]Material!$D$163</definedName>
    <definedName name="M0">#REF!</definedName>
    <definedName name="m1.5bgl">#REF!</definedName>
    <definedName name="m10.98agl">#REF!</definedName>
    <definedName name="m10.98bgl">#REF!</definedName>
    <definedName name="M10cement">#REF!</definedName>
    <definedName name="m14.64agl">#REF!</definedName>
    <definedName name="m14.64bgl">#REF!</definedName>
    <definedName name="M15cement">#REF!</definedName>
    <definedName name="M15Grd">#REF!</definedName>
    <definedName name="m18.3agl">#REF!</definedName>
    <definedName name="m18.3bgl">#REF!</definedName>
    <definedName name="M1x">[204]Design!#REF!</definedName>
    <definedName name="M1x_2">[82]Design!#REF!</definedName>
    <definedName name="M1x_6">[83]Design!#REF!</definedName>
    <definedName name="M1x_7">[83]Design!#REF!</definedName>
    <definedName name="M1y">[204]Design!#REF!</definedName>
    <definedName name="M1y_2">[82]Design!#REF!</definedName>
    <definedName name="M1y_6">[83]Design!#REF!</definedName>
    <definedName name="M1y_7">[83]Design!#REF!</definedName>
    <definedName name="M20Grd">#REF!</definedName>
    <definedName name="M20PCCcement">#REF!</definedName>
    <definedName name="M20RCCcement">#REF!</definedName>
    <definedName name="m21.96agl">#REF!</definedName>
    <definedName name="m21.96bgl">#REF!</definedName>
    <definedName name="M25Grd">#REF!</definedName>
    <definedName name="M25PCCcement">#REF!</definedName>
    <definedName name="M25RCCcement">#REF!</definedName>
    <definedName name="M2x">[204]Design!#REF!</definedName>
    <definedName name="M2x_2">[82]Design!#REF!</definedName>
    <definedName name="M2x_6">[83]Design!#REF!</definedName>
    <definedName name="M2x_7">[83]Design!#REF!</definedName>
    <definedName name="M2y">[204]Design!#REF!</definedName>
    <definedName name="M2y_2">[82]Design!#REF!</definedName>
    <definedName name="M2y_6">[83]Design!#REF!</definedName>
    <definedName name="M2y_7">[83]Design!#REF!</definedName>
    <definedName name="M30cement">#REF!</definedName>
    <definedName name="M30Grd">#REF!</definedName>
    <definedName name="M35cement">#REF!</definedName>
    <definedName name="M35PILE">'[5]Mix Design'!#REF!</definedName>
    <definedName name="m4.5agl">#REF!</definedName>
    <definedName name="m4.5bgl">#REF!</definedName>
    <definedName name="M40cement">#REF!</definedName>
    <definedName name="M50cement">#REF!</definedName>
    <definedName name="m7.32agl">#REF!</definedName>
    <definedName name="m7.32bgl">#REF!</definedName>
    <definedName name="mac">75</definedName>
    <definedName name="MACHINE_EQUIPMENT">'[199]RES-PLANNING'!$M$452:$P$478</definedName>
    <definedName name="MACHINE_EQUIPMENT_1">#REF!</definedName>
    <definedName name="MACHINE_EQUIPMENT_2">'[220]RES-PLANNING'!#REF!</definedName>
    <definedName name="MACHINE_EQUIPMENT_6">'[220]RES-PLANNING'!#REF!</definedName>
    <definedName name="MACHINE_EQUIPMENT_7">'[220]RES-PLANNING'!#REF!</definedName>
    <definedName name="MACHINE_EQUIPMENT_ENTRY">'[199]INPUT SHEET'!$B$487:$B$511</definedName>
    <definedName name="MACHINE_EQUIPMENT_ENTRY_1">#REF!</definedName>
    <definedName name="MACHINE_EQUIPMENT_ENTRY_2">#REF!</definedName>
    <definedName name="MACHINE_EQUIPMENT_ENTRY_6">#REF!</definedName>
    <definedName name="MACHINE_EQUIPMENT_ENTRY_7">#REF!</definedName>
    <definedName name="machinery">[230]Analysis!$C$18</definedName>
    <definedName name="Macro1_12">#N/A</definedName>
    <definedName name="Macro1_2">#N/A</definedName>
    <definedName name="Macro1_3">NA()</definedName>
    <definedName name="Macro1_6">#N/A</definedName>
    <definedName name="Macro1_7">#N/A</definedName>
    <definedName name="Macro1_8">#N/A</definedName>
    <definedName name="Mai" localSheetId="18" hidden="1">{"'Sheet1'!$A$4386:$N$4591"}</definedName>
    <definedName name="Mai" localSheetId="20" hidden="1">{"'Sheet1'!$A$4386:$N$4591"}</definedName>
    <definedName name="Mai" localSheetId="4" hidden="1">{"'Sheet1'!$A$4386:$N$4591"}</definedName>
    <definedName name="Mai" hidden="1">{"'Sheet1'!$A$4386:$N$4591"}</definedName>
    <definedName name="mainroad">#REF!</definedName>
    <definedName name="Mainroad1">#REF!</definedName>
    <definedName name="man">#REF!</definedName>
    <definedName name="Mannual_Leads_EGS___I_D">'[196]Leads 08-09'!$AC$183:$AE$205</definedName>
    <definedName name="manohar">[231]Labour!$D$11</definedName>
    <definedName name="manpower_details">#REF!</definedName>
    <definedName name="manpower_details_1">#REF!</definedName>
    <definedName name="manpower_details_2">#REF!</definedName>
    <definedName name="manpower_details_6">#REF!</definedName>
    <definedName name="manpower_details_7">#REF!</definedName>
    <definedName name="march_qty">#REF!</definedName>
    <definedName name="MARGIN">[69]JACKWELL!$U$13:$U$45</definedName>
    <definedName name="MarketType">#REF!</definedName>
    <definedName name="MarketType_Text">#REF!</definedName>
    <definedName name="Mascon">#REF!</definedName>
    <definedName name="mason" localSheetId="3">#REF!</definedName>
    <definedName name="mason">#REF!</definedName>
    <definedName name="mason1">'[26]Labour &amp; Plant'!$C$14</definedName>
    <definedName name="mason2">'[26]Labour &amp; Plant'!$C$15</definedName>
    <definedName name="masonhelper" localSheetId="3">#REF!</definedName>
    <definedName name="masonhelper">#REF!</definedName>
    <definedName name="masspc">#REF!</definedName>
    <definedName name="mat" hidden="1">{#N/A,#N/A,TRUE,"Front";#N/A,#N/A,TRUE,"Simple Letter";#N/A,#N/A,TRUE,"Inside";#N/A,#N/A,TRUE,"Contents";#N/A,#N/A,TRUE,"Basis";#N/A,#N/A,TRUE,"Inclusions";#N/A,#N/A,TRUE,"Exclusions";#N/A,#N/A,TRUE,"Areas";#N/A,#N/A,TRUE,"Summary";#N/A,#N/A,TRUE,"Detail"}</definedName>
    <definedName name="MAT_RATE_ENTRY">'[199]INPUT SHEET'!$B$540:$D$555</definedName>
    <definedName name="MAT_RATE_ENTRY_2">#REF!</definedName>
    <definedName name="Mate" localSheetId="3">#REF!</definedName>
    <definedName name="Mate">#REF!</definedName>
    <definedName name="material">#REF!</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s">#REF!</definedName>
    <definedName name="MaxSNo">[68]Data!$J$3</definedName>
    <definedName name="MAY03PH2">#REF!</definedName>
    <definedName name="MAY03PH2_1">#REF!</definedName>
    <definedName name="MAY03PH2_2">#REF!</definedName>
    <definedName name="MAY03PH2_6">#REF!</definedName>
    <definedName name="MAY03PH2_7">#REF!</definedName>
    <definedName name="MAZ">#REF!</definedName>
    <definedName name="Mazdoor" localSheetId="3">#REF!</definedName>
    <definedName name="Mazdoor">#REF!</definedName>
    <definedName name="Mb">#REF!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BIT">#REF!</definedName>
    <definedName name="mbm">#REF!</definedName>
    <definedName name="mbmi">#REF!</definedName>
    <definedName name="MCAR">'[5]Cost of O &amp; O'!$F$41</definedName>
    <definedName name="mci">[81]Design!#REF!</definedName>
    <definedName name="mci_2">[89]Design!#REF!</definedName>
    <definedName name="mci_6">[89]Design!#REF!</definedName>
    <definedName name="mci_7">[89]Design!#REF!</definedName>
    <definedName name="mcl">#REF!</definedName>
    <definedName name="MCOOK">#REF!</definedName>
    <definedName name="MCS" localSheetId="18" hidden="1">{"wwww",#N/A,FALSE,"Final_ RATE ANALYSIS "}</definedName>
    <definedName name="MCS" localSheetId="20" hidden="1">{"wwww",#N/A,FALSE,"Final_ RATE ANALYSIS "}</definedName>
    <definedName name="MCS" localSheetId="4" hidden="1">{"wwww",#N/A,FALSE,"Final_ RATE ANALYSIS "}</definedName>
    <definedName name="MCS" hidden="1">{"wwww",#N/A,FALSE,"Final_ RATE ANALYSIS "}</definedName>
    <definedName name="me">#REF!</definedName>
    <definedName name="MEASUREMENT" localSheetId="3">#REF!</definedName>
    <definedName name="MEASUREMENT">#REF!</definedName>
    <definedName name="MEASUREMENTS">[69]JACKWELL!$I$13</definedName>
    <definedName name="mech">#REF!</definedName>
    <definedName name="Mechanical">#REF!</definedName>
    <definedName name="Median">#REF!</definedName>
    <definedName name="Menu">#REF!</definedName>
    <definedName name="MER">'[232]Project Budget Worksheet'!$A$1:$H$106</definedName>
    <definedName name="MET">[79]ANALYSIS!$C$9</definedName>
    <definedName name="METAL">#REF!</definedName>
    <definedName name="metal10_s">'[99]Material '!$G$14</definedName>
    <definedName name="Metal12mm">'[233]LOCAL RATES'!$H$28</definedName>
    <definedName name="metal20_s">'[99]Material '!$G$11</definedName>
    <definedName name="Metal20mm">'[233]LOCAL RATES'!$H$27</definedName>
    <definedName name="Metal40mm">'[233]LOCAL RATES'!$H$26</definedName>
    <definedName name="Metal6mm">'[233]LOCAL RATES'!$H$29</definedName>
    <definedName name="MF">#REF!</definedName>
    <definedName name="mfl">#REF!</definedName>
    <definedName name="mgf">#REF!</definedName>
    <definedName name="mhc">#REF!</definedName>
    <definedName name="mhjj" localSheetId="18" hidden="1">{"'Bill No. 7'!$A$1:$G$32"}</definedName>
    <definedName name="mhjj" localSheetId="20" hidden="1">{"'Bill No. 7'!$A$1:$G$32"}</definedName>
    <definedName name="mhjj" localSheetId="4" hidden="1">{"'Bill No. 7'!$A$1:$G$32"}</definedName>
    <definedName name="mhjj" hidden="1">{"'Bill No. 7'!$A$1:$G$32"}</definedName>
    <definedName name="mhr">#REF!</definedName>
    <definedName name="MILD">#REF!</definedName>
    <definedName name="minpc">#REF!</definedName>
    <definedName name="MinSNo">[68]Data!$J$2</definedName>
    <definedName name="MISADN">[115]R2!$C$14</definedName>
    <definedName name="MIST">#REF!</definedName>
    <definedName name="MIX">#REF!</definedName>
    <definedName name="Mix_15">'[7]Mix Design'!$P$11</definedName>
    <definedName name="Mix_30">'[7]Mix Design'!$P$14</definedName>
    <definedName name="MIX10B">#REF!</definedName>
    <definedName name="MIX10R">#REF!</definedName>
    <definedName name="MIX15B">#REF!</definedName>
    <definedName name="MIX15R">#REF!</definedName>
    <definedName name="MIX20B">#REF!</definedName>
    <definedName name="MIX20R">#REF!</definedName>
    <definedName name="MIX25B">#REF!</definedName>
    <definedName name="MIX25R">#REF!</definedName>
    <definedName name="MIX30B">#REF!</definedName>
    <definedName name="MIX30R">#REF!</definedName>
    <definedName name="MIX35B">#REF!</definedName>
    <definedName name="MIX35R">#REF!</definedName>
    <definedName name="MIX40B">#REF!</definedName>
    <definedName name="MIX45B">#REF!</definedName>
    <definedName name="mixer" localSheetId="3">#REF!</definedName>
    <definedName name="mixer">#REF!</definedName>
    <definedName name="MLDPLT">#REF!</definedName>
    <definedName name="mm">#REF!</definedName>
    <definedName name="MM_2">'[234]ABP inputs'!$H$1</definedName>
    <definedName name="MMAZ">#REF!</definedName>
    <definedName name="MMM">#REF!</definedName>
    <definedName name="MMMM">#REF!</definedName>
    <definedName name="mmmmm" localSheetId="3">[235]Labour!$D$3</definedName>
    <definedName name="mmmmm">[208]Labour!$D$3</definedName>
    <definedName name="mn">#REF!</definedName>
    <definedName name="mn_2">'[234]Synergy Sales Budget'!$A$1</definedName>
    <definedName name="mnn">#REF!</definedName>
    <definedName name="mod">#REF!</definedName>
    <definedName name="MODELE">#REF!</definedName>
    <definedName name="modifiedbitumen" localSheetId="3">#REF!</definedName>
    <definedName name="modifiedbitumen">#REF!</definedName>
    <definedName name="modratio">[74]Open!$M$85</definedName>
    <definedName name="Montagesatz">#REF!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pbm">#REF!</definedName>
    <definedName name="mpbmi">#REF!</definedName>
    <definedName name="MPF">#REF!</definedName>
    <definedName name="mr">#REF!</definedName>
    <definedName name="mrt">#REF!</definedName>
    <definedName name="mrti">#REF!</definedName>
    <definedName name="Ms">#REF!</definedName>
    <definedName name="MS200202rev2">#REF!</definedName>
    <definedName name="ms2002may1706">#REF!</definedName>
    <definedName name="msand">[197]Material!$D$125</definedName>
    <definedName name="msbars" localSheetId="3">#REF!</definedName>
    <definedName name="msbars">#REF!</definedName>
    <definedName name="msc">#REF!</definedName>
    <definedName name="msf">#REF!</definedName>
    <definedName name="msjune1807">#REF!</definedName>
    <definedName name="mt">#REF!</definedName>
    <definedName name="mtor">#REF!</definedName>
    <definedName name="mu">#REF!</definedName>
    <definedName name="mu_12">#REF!</definedName>
    <definedName name="mu_3">#REF!</definedName>
    <definedName name="mu_6">#REF!</definedName>
    <definedName name="mu_7">#REF!</definedName>
    <definedName name="mu_8">#REF!</definedName>
    <definedName name="MUCK">#REF!</definedName>
    <definedName name="mui">#REF!</definedName>
    <definedName name="MUL">'[62]RA Civil'!$E$8</definedName>
    <definedName name="Mulimit">#REF!</definedName>
    <definedName name="MUNION">#REF!</definedName>
    <definedName name="MUNON">#REF!</definedName>
    <definedName name="MUR">#REF!</definedName>
    <definedName name="Muram" localSheetId="3">#REF!</definedName>
    <definedName name="Muram">#REF!</definedName>
    <definedName name="MUTP">#REF!</definedName>
    <definedName name="MWL">[109]Data!$B$17</definedName>
    <definedName name="mwls">'[183]Nspt-smp-final-ORIGINAL'!$X$8:$X$56</definedName>
    <definedName name="n">[236]Sheet2!#REF!</definedName>
    <definedName name="na">#REF!</definedName>
    <definedName name="nachi">#REF!</definedName>
    <definedName name="nachi_1">#REF!</definedName>
    <definedName name="nachi_2">#REF!</definedName>
    <definedName name="nachi_6">#REF!</definedName>
    <definedName name="nachi_7">#REF!</definedName>
    <definedName name="Nagaraj">#REF!</definedName>
    <definedName name="nagu">[69]JACKWELL!#REF!</definedName>
    <definedName name="Name" localSheetId="3">#REF!</definedName>
    <definedName name="Name">#REF!</definedName>
    <definedName name="name_2">#REF!</definedName>
    <definedName name="name_6">#REF!</definedName>
    <definedName name="name_7">#REF!</definedName>
    <definedName name="NAME_CHKEDBY">[76]DATA!$F$87</definedName>
    <definedName name="NAME_DIST">[76]DATA!$M$3</definedName>
    <definedName name="NAME_POJ">[76]DATA!$F$2</definedName>
    <definedName name="NAME_PREPDBY">[76]DATA!$F$85</definedName>
    <definedName name="NAME_PROJ">[155]DATA!$E$2</definedName>
    <definedName name="NAME_RISING">[155]DATA!$Q$21</definedName>
    <definedName name="NAME_TQ">[155]DATA!$E$4</definedName>
    <definedName name="NAMEDISTT">[155]LIST!$G$2</definedName>
    <definedName name="NAMETQ">[155]LIST!$A$2</definedName>
    <definedName name="NamWrk">#REF!</definedName>
    <definedName name="nav">#REF!</definedName>
    <definedName name="NAVI">#REF!</definedName>
    <definedName name="navshdp" localSheetId="3">#REF!</definedName>
    <definedName name="navshdp">#REF!</definedName>
    <definedName name="nb">#REF!</definedName>
    <definedName name="nbb">#REF!</definedName>
    <definedName name="nbc">#REF!</definedName>
    <definedName name="nbm">#REF!</definedName>
    <definedName name="Nc">#REF!</definedName>
    <definedName name="NCF">#REF!</definedName>
    <definedName name="NcIS">#REF!</definedName>
    <definedName name="nd">#REF!</definedName>
    <definedName name="Ne">#REF!</definedName>
    <definedName name="NEED">#REF!</definedName>
    <definedName name="neoprene" localSheetId="3">#REF!</definedName>
    <definedName name="neoprene">#REF!</definedName>
    <definedName name="neoprinbearing" localSheetId="3">#REF!</definedName>
    <definedName name="neoprinbearing">#REF!</definedName>
    <definedName name="new">[231]Material!$D$19</definedName>
    <definedName name="new_2">#REF!</definedName>
    <definedName name="new_6">#REF!</definedName>
    <definedName name="new_7">#REF!</definedName>
    <definedName name="NewItem">#REF!</definedName>
    <definedName name="NewRow">#REF!</definedName>
    <definedName name="nl">#REF!</definedName>
    <definedName name="nm">#REF!</definedName>
    <definedName name="NMM">[69]JACKWELL!#REF!</definedName>
    <definedName name="NN">#REF!</definedName>
    <definedName name="nnn">#REF!</definedName>
    <definedName name="nnnnm">#REF!</definedName>
    <definedName name="no" localSheetId="3">#REF!</definedName>
    <definedName name="no">[209]Material!$D$66</definedName>
    <definedName name="NO_AIR_VALVE">[155]DATA!$E$11</definedName>
    <definedName name="NO_CHAMBERS_D">[155]DATA!$I$19</definedName>
    <definedName name="NO_CHAMBERS_RM">[155]DATA!$E$19</definedName>
    <definedName name="NO_DISTRI">[155]DATA!$E$15</definedName>
    <definedName name="NO_OUTLETS">[155]DATA!$E$17</definedName>
    <definedName name="NO_SCHEME">[155]DATA!$E$8</definedName>
    <definedName name="NO_SPLINKERS">'[155]Area Sheet NO 1'!$G$25</definedName>
    <definedName name="Nocon">#REF!</definedName>
    <definedName name="nodes">#REF!</definedName>
    <definedName name="Nos">#REF!</definedName>
    <definedName name="nospc">#REF!</definedName>
    <definedName name="nothing" localSheetId="3">#REF!</definedName>
    <definedName name="nothing">#REF!</definedName>
    <definedName name="NP3HP450" localSheetId="3">#REF!</definedName>
    <definedName name="NP3HP450">#REF!</definedName>
    <definedName name="NP3HP600" localSheetId="3">#REF!</definedName>
    <definedName name="NP3HP600">#REF!</definedName>
    <definedName name="NP3HP750" localSheetId="3">#REF!</definedName>
    <definedName name="NP3HP750">#REF!</definedName>
    <definedName name="np3humepipe600" localSheetId="3">#REF!</definedName>
    <definedName name="np3humepipe600">#REF!</definedName>
    <definedName name="np3humepipe750" localSheetId="3">#REF!</definedName>
    <definedName name="np3humepipe750">#REF!</definedName>
    <definedName name="NP4Hume1.2" localSheetId="3">#REF!</definedName>
    <definedName name="NP4Hume1.2">#REF!</definedName>
    <definedName name="NP4Hume1000" localSheetId="3">#REF!</definedName>
    <definedName name="NP4Hume1000">#REF!</definedName>
    <definedName name="NP4Hume1200" localSheetId="3">#REF!</definedName>
    <definedName name="NP4Hume1200">#REF!</definedName>
    <definedName name="NP4Hume600" localSheetId="3">#REF!</definedName>
    <definedName name="NP4Hume600">#REF!</definedName>
    <definedName name="NP4Hume900" localSheetId="3">#REF!</definedName>
    <definedName name="NP4Hume900">#REF!</definedName>
    <definedName name="NqIS">#REF!</definedName>
    <definedName name="NR">#REF!</definedName>
    <definedName name="NrIS">#REF!</definedName>
    <definedName name="ns">#REF!</definedName>
    <definedName name="Nsd">'[70]Rectangular Beam'!#REF!</definedName>
    <definedName name="Nsda">#REF!</definedName>
    <definedName name="Nsdb">#REF!</definedName>
    <definedName name="Nsm">#REF!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#REF!</definedName>
    <definedName name="nt_2">#REF!</definedName>
    <definedName name="nt_6">#REF!</definedName>
    <definedName name="nt_7">#REF!</definedName>
    <definedName name="NTI">[104]Design!#REF!</definedName>
    <definedName name="NTI_2">[158]Design!#REF!</definedName>
    <definedName name="Num_Pmt_Per_Year">#REF!</definedName>
    <definedName name="Number_of_Payments" localSheetId="18">MATCH(0.01,End_Bal,-1)+1</definedName>
    <definedName name="Number_of_Payments" localSheetId="20">MATCH(0.01,End_Bal,-1)+1</definedName>
    <definedName name="Number_of_Payments" localSheetId="4">MATCH(0.01,End_Bal,-1)+1</definedName>
    <definedName name="Number_of_Payments">MATCH(0.01,End_Bal,-1)+1</definedName>
    <definedName name="numf">#REF!</definedName>
    <definedName name="NW">#REF!</definedName>
    <definedName name="nwe">#REF!</definedName>
    <definedName name="Nx">#REF!</definedName>
    <definedName name="nxs">#REF!</definedName>
    <definedName name="Ny">#REF!</definedName>
    <definedName name="nys">#REF!</definedName>
    <definedName name="o" localSheetId="3" hidden="1">#REF!</definedName>
    <definedName name="o">[69]JACKWELL!#REF!</definedName>
    <definedName name="o_11">#N/A</definedName>
    <definedName name="o_12">#N/A</definedName>
    <definedName name="O11FAC">[115]R2!$C$6</definedName>
    <definedName name="O11SUM">[115]R2!$C$7</definedName>
    <definedName name="O12SUM">[115]R2!$C$9</definedName>
    <definedName name="O1SPFAC">[115]R2!#REF!</definedName>
    <definedName name="O1SPMGN">[115]R2!$C$12</definedName>
    <definedName name="O2FAC">[115]R2!$C$11</definedName>
    <definedName name="OBLACK">#REF!</definedName>
    <definedName name="obpl">#REF!</definedName>
    <definedName name="OCCRUSH">#REF!</definedName>
    <definedName name="OCEXC">#REF!</definedName>
    <definedName name="OCLOADA">#REF!</definedName>
    <definedName name="OCLOADS">#REF!</definedName>
    <definedName name="OCTIP1">#REF!</definedName>
    <definedName name="OCTIP5">#REF!</definedName>
    <definedName name="oekji">#REF!</definedName>
    <definedName name="off">#N/A</definedName>
    <definedName name="OFFICE_EE">[155]DATA!$L$2</definedName>
    <definedName name="offtop1">#REF!</definedName>
    <definedName name="ohsrlls">#REF!</definedName>
    <definedName name="oht" hidden="1">#REF!</definedName>
    <definedName name="oi">#REF!</definedName>
    <definedName name="olct">'[151]Pier Design(with offset)'!#REF!</definedName>
    <definedName name="olct_11">#N/A</definedName>
    <definedName name="olct_12">#N/A</definedName>
    <definedName name="olct_3">NA()</definedName>
    <definedName name="olct_5">#N/A</definedName>
    <definedName name="olct_6">#N/A</definedName>
    <definedName name="olct_7">#N/A</definedName>
    <definedName name="olct_8">#N/A</definedName>
    <definedName name="olct_9">#N/A</definedName>
    <definedName name="olt">'[191]Pier Design(with offset)'!#REF!</definedName>
    <definedName name="olt_11">#N/A</definedName>
    <definedName name="olt_12">#N/A</definedName>
    <definedName name="olt_3">NA()</definedName>
    <definedName name="olt_5">#N/A</definedName>
    <definedName name="olt_6">#N/A</definedName>
    <definedName name="olt_7">#N/A</definedName>
    <definedName name="olt_8">#N/A</definedName>
    <definedName name="olt_9">#N/A</definedName>
    <definedName name="OMAS">#REF!</definedName>
    <definedName name="oo">#REF!</definedName>
    <definedName name="op">#REF!</definedName>
    <definedName name="OPC">'[237]Rate Analysis '!$E$18</definedName>
    <definedName name="OQSPS1">#REF!</definedName>
    <definedName name="ORBEND">#REF!</definedName>
    <definedName name="ORC1B">'[8]Pipe trench'!$V$20</definedName>
    <definedName name="ORC2B">'[8]Pipe trench'!$V$21</definedName>
    <definedName name="OrderTable" localSheetId="3" hidden="1">#REF!</definedName>
    <definedName name="OrderTable" hidden="1">#REF!</definedName>
    <definedName name="OrdinaryRodBinder" localSheetId="3">#REF!</definedName>
    <definedName name="OrdinaryRodBinder">#REF!</definedName>
    <definedName name="Organisation">'[63]Data_Ground Floor'!$C$1</definedName>
    <definedName name="Organization">[238]Data!$D$1</definedName>
    <definedName name="Orientation">#REF!</definedName>
    <definedName name="Outbuildings">#REF!</definedName>
    <definedName name="OutPut_Staad">[239]reactions!$A$1:$H$24745</definedName>
    <definedName name="OUTTERWALLLength">#REF!</definedName>
    <definedName name="OVER_HEADS_ENTRY">'[199]INPUT SHEET'!$B$512:$B$536</definedName>
    <definedName name="OVER_HEADS_ENTRY_1">#REF!</definedName>
    <definedName name="OVER_HEADS_ENTRY_2">#REF!</definedName>
    <definedName name="OVER_HEADS_ENTRY_6">#REF!</definedName>
    <definedName name="OVER_HEADS_ENTRY_7">#REF!</definedName>
    <definedName name="overall_width">'[163]Abt Foundation '!$I$40</definedName>
    <definedName name="overallspan1">[120]FACE!#REF!</definedName>
    <definedName name="overallspan1_12">#N/A</definedName>
    <definedName name="overallspan1_2">#N/A</definedName>
    <definedName name="overallspan1_3">NA()</definedName>
    <definedName name="overallspan1_6">#REF!</definedName>
    <definedName name="overallspan1_7">#N/A</definedName>
    <definedName name="overallspan1_8">#N/A</definedName>
    <definedName name="overallspan13">'[240]SLAB DESIGN'!$E$41</definedName>
    <definedName name="overallspan13_12">#N/A</definedName>
    <definedName name="overallspan13_2">#N/A</definedName>
    <definedName name="overallspan13_6">#REF!</definedName>
    <definedName name="overallspan13_7">#N/A</definedName>
    <definedName name="overallspan13_8">#N/A</definedName>
    <definedName name="OVERHEADS">'[199]RES-PLANNING'!$R$452:$S$478</definedName>
    <definedName name="OVERHEADS_1">#REF!</definedName>
    <definedName name="OVERHEADS_2">'[220]RES-PLANNING'!#REF!</definedName>
    <definedName name="OVERHEADS_6">'[220]RES-PLANNING'!#REF!</definedName>
    <definedName name="OVERHEADS_7">'[220]RES-PLANNING'!#REF!</definedName>
    <definedName name="OVRFAC">[115]R2!$C$16</definedName>
    <definedName name="owkfdj">#REF!</definedName>
    <definedName name="OwnAcctNum">#REF!</definedName>
    <definedName name="p" localSheetId="3">[207]Labour!$D$3</definedName>
    <definedName name="p">[241]Labour!$D$3</definedName>
    <definedName name="p_2">#REF!</definedName>
    <definedName name="P_3">NA()</definedName>
    <definedName name="P_3_1">#REF!</definedName>
    <definedName name="P_3_3">"$#REF!.$B$71"</definedName>
    <definedName name="P_6">#N/A</definedName>
    <definedName name="p_7">#REF!</definedName>
    <definedName name="p0">#REF!</definedName>
    <definedName name="p10.3">#REF!</definedName>
    <definedName name="p11.3">#REF!</definedName>
    <definedName name="p12.3">#REF!</definedName>
    <definedName name="p13.3">#REF!</definedName>
    <definedName name="p14.3">#REF!</definedName>
    <definedName name="p15.3">#REF!</definedName>
    <definedName name="p16.3">#REF!</definedName>
    <definedName name="p17.3">#REF!</definedName>
    <definedName name="p18.3">#REF!</definedName>
    <definedName name="p19.3">#REF!</definedName>
    <definedName name="P1R">'[142]Fill this out first...'!#REF!</definedName>
    <definedName name="p20.3">#REF!</definedName>
    <definedName name="P2R">'[142]Fill this out first...'!#REF!</definedName>
    <definedName name="p3.3">#REF!</definedName>
    <definedName name="P3R">'[142]Fill this out first...'!#REF!</definedName>
    <definedName name="p4.3">#REF!</definedName>
    <definedName name="P4R">'[142]Fill this out first...'!#REF!</definedName>
    <definedName name="p5.3">#REF!</definedName>
    <definedName name="P5R">'[142]Fill this out first...'!#REF!</definedName>
    <definedName name="p6.3">#REF!</definedName>
    <definedName name="p7.3">#REF!</definedName>
    <definedName name="p8.3">#REF!</definedName>
    <definedName name="p9.3">#REF!</definedName>
    <definedName name="pa">#REF!</definedName>
    <definedName name="PAD">#REF!</definedName>
    <definedName name="PAD_1">#REF!</definedName>
    <definedName name="PAD_2">#REF!</definedName>
    <definedName name="PAD_6">#REF!</definedName>
    <definedName name="PAD_7">#REF!</definedName>
    <definedName name="PageNo1">#REF!</definedName>
    <definedName name="PAINT">#REF!</definedName>
    <definedName name="painter" localSheetId="3">#REF!</definedName>
    <definedName name="painter">#REF!</definedName>
    <definedName name="painter1">'[242]Labour &amp; Plant'!$C$32</definedName>
    <definedName name="Pane2">#REF!</definedName>
    <definedName name="Pane2_2">#REF!</definedName>
    <definedName name="Pane2_6">#REF!</definedName>
    <definedName name="Pane2_7">#REF!</definedName>
    <definedName name="paver" localSheetId="3">#REF!</definedName>
    <definedName name="paver">#REF!</definedName>
    <definedName name="Pay_Date">#REF!</definedName>
    <definedName name="Pay_Num">#REF!</definedName>
    <definedName name="payment">#REF!</definedName>
    <definedName name="payment_1">#REF!</definedName>
    <definedName name="payment_2">#REF!</definedName>
    <definedName name="Payment_Date" localSheetId="18">DATE(YEAR(Loan_Start),MONTH(Loan_Start)+Payment_Number,DAY(Loan_Start))</definedName>
    <definedName name="Payment_Date" localSheetId="20">DATE(YEAR(Loan_Start),MONTH(Loan_Start)+Payment_Number,DAY(Loan_Start))</definedName>
    <definedName name="Payment_Date" localSheetId="4">DATE(YEAR(Loan_Start),MONTH(Loan_Start)+Payment_Number,DAY(Loan_Start))</definedName>
    <definedName name="Payment_Date">DATE(YEAR(Loan_Start),MONTH(Loan_Start)+Payment_Number,DAY(Loan_Start))</definedName>
    <definedName name="pb">#REF!</definedName>
    <definedName name="PBL">[137]Labour!$D$5</definedName>
    <definedName name="pbm">#REF!</definedName>
    <definedName name="Pbx">[204]Design!#REF!</definedName>
    <definedName name="Pbx_2">[82]Design!#REF!</definedName>
    <definedName name="Pbx_6">[83]Design!#REF!</definedName>
    <definedName name="Pbx_7">[83]Design!#REF!</definedName>
    <definedName name="Pby">[204]Design!#REF!</definedName>
    <definedName name="Pby_2">[82]Design!#REF!</definedName>
    <definedName name="Pby_6">[83]Design!#REF!</definedName>
    <definedName name="Pby_7">[83]Design!#REF!</definedName>
    <definedName name="pc">#REF!</definedName>
    <definedName name="pc_l">#REF!</definedName>
    <definedName name="PCC">#REF!</definedName>
    <definedName name="PCC_2">'[243]RCC,Ret. Wall'!#REF!</definedName>
    <definedName name="PCC_6">'[243]RCC,Ret. Wall'!#REF!</definedName>
    <definedName name="PCC_7">'[243]RCC,Ret. Wall'!#REF!</definedName>
    <definedName name="pcc1481.5bgl">#REF!</definedName>
    <definedName name="pcc1484.5bgl">#REF!</definedName>
    <definedName name="PCCM15">#REF!</definedName>
    <definedName name="pccp">#REF!</definedName>
    <definedName name="pccproj">#REF!</definedName>
    <definedName name="pcct">#REF!</definedName>
    <definedName name="pccthk">#REF!</definedName>
    <definedName name="pcl">#REF!</definedName>
    <definedName name="Pd">'[114]220 11  BS '!#REF!</definedName>
    <definedName name="pe">#REF!</definedName>
    <definedName name="PERC">'[5]Cost of O &amp; O'!$F$29</definedName>
    <definedName name="peri">#REF!</definedName>
    <definedName name="peri1">#REF!</definedName>
    <definedName name="pfl">[74]Open!$M$66</definedName>
    <definedName name="pg">#REF!</definedName>
    <definedName name="pg_2">#REF!</definedName>
    <definedName name="pg_6">#REF!</definedName>
    <definedName name="pg_7">#REF!</definedName>
    <definedName name="pH">#REF!</definedName>
    <definedName name="PhaseCode">'[142]Fill this out first...'!$D$17</definedName>
    <definedName name="phi">#REF!</definedName>
    <definedName name="phi_12">#N/A</definedName>
    <definedName name="phi_2">#N/A</definedName>
    <definedName name="phi_3">NA()</definedName>
    <definedName name="phi_6">#N/A</definedName>
    <definedName name="phi_7">#N/A</definedName>
    <definedName name="phi_8">#N/A</definedName>
    <definedName name="Phone" localSheetId="3">#REF!</definedName>
    <definedName name="Phone">#REF!</definedName>
    <definedName name="PhonesQty">#REF!</definedName>
    <definedName name="phyI_1">#REF!</definedName>
    <definedName name="phyI_10">#REF!</definedName>
    <definedName name="phyI_11">#REF!</definedName>
    <definedName name="phyI_12">#REF!</definedName>
    <definedName name="phyI_13">#REF!</definedName>
    <definedName name="phyI_14">#REF!</definedName>
    <definedName name="phyI_15">#REF!</definedName>
    <definedName name="phyI_16">#REF!</definedName>
    <definedName name="phyI_17">#REF!</definedName>
    <definedName name="phyI_18">#REF!</definedName>
    <definedName name="phyI_19">#REF!</definedName>
    <definedName name="phyI_2">#REF!</definedName>
    <definedName name="phyI_20">#REF!</definedName>
    <definedName name="phyI_21">#REF!</definedName>
    <definedName name="phyI_22">#REF!</definedName>
    <definedName name="phyI_23">#REF!</definedName>
    <definedName name="phyI_24">#REF!</definedName>
    <definedName name="phyI_25">#REF!</definedName>
    <definedName name="phyI_26">#REF!</definedName>
    <definedName name="phyI_27">#REF!</definedName>
    <definedName name="phyI_28">#REF!</definedName>
    <definedName name="phyI_29">#REF!</definedName>
    <definedName name="phyI_3">#REF!</definedName>
    <definedName name="phyI_30">#REF!</definedName>
    <definedName name="phyI_31">#REF!</definedName>
    <definedName name="phyI_32">#REF!</definedName>
    <definedName name="phyI_33">#REF!</definedName>
    <definedName name="phyI_34">#REF!</definedName>
    <definedName name="phyI_35">#REF!</definedName>
    <definedName name="phyI_36">#REF!</definedName>
    <definedName name="phyI_37">#REF!</definedName>
    <definedName name="phyI_38">#REF!</definedName>
    <definedName name="phyI_39">#REF!</definedName>
    <definedName name="phyI_4">#REF!</definedName>
    <definedName name="phyI_40">#REF!</definedName>
    <definedName name="phyI_41">#REF!</definedName>
    <definedName name="phyI_42">#REF!</definedName>
    <definedName name="phyI_43">#REF!</definedName>
    <definedName name="phyI_44">#REF!</definedName>
    <definedName name="phyI_45">#REF!</definedName>
    <definedName name="phyI_46">#REF!</definedName>
    <definedName name="phyI_47">#REF!</definedName>
    <definedName name="phyI_48">#REF!</definedName>
    <definedName name="phyI_49">#REF!</definedName>
    <definedName name="phyI_5">#REF!</definedName>
    <definedName name="phyI_50">#REF!</definedName>
    <definedName name="phyI_51">#REF!</definedName>
    <definedName name="phyI_52">#REF!</definedName>
    <definedName name="phyI_53">#REF!</definedName>
    <definedName name="phyI_54">#REF!</definedName>
    <definedName name="phyI_55">#REF!</definedName>
    <definedName name="phyI_56">#REF!</definedName>
    <definedName name="phyI_57">#REF!</definedName>
    <definedName name="phyI_58">#REF!</definedName>
    <definedName name="phyI_59">#REF!</definedName>
    <definedName name="phyI_6">#REF!</definedName>
    <definedName name="phyI_60">#REF!</definedName>
    <definedName name="phyI_61">#REF!</definedName>
    <definedName name="phyI_62">#REF!</definedName>
    <definedName name="phyI_63">#REF!</definedName>
    <definedName name="phyI_64">#REF!</definedName>
    <definedName name="phyI_65">#REF!</definedName>
    <definedName name="phyI_66">#REF!</definedName>
    <definedName name="phyI_7">#REF!</definedName>
    <definedName name="phyI_8">#REF!</definedName>
    <definedName name="phyI_9">#REF!</definedName>
    <definedName name="phyR_1">#REF!</definedName>
    <definedName name="phyR_10">#REF!</definedName>
    <definedName name="phyR_11">#REF!</definedName>
    <definedName name="phyR_12">#REF!</definedName>
    <definedName name="phyR_13">#REF!</definedName>
    <definedName name="phyR_14">#REF!</definedName>
    <definedName name="phyR_15">#REF!</definedName>
    <definedName name="phyR_16">#REF!</definedName>
    <definedName name="phyR_17">#REF!</definedName>
    <definedName name="phyR_18">#REF!</definedName>
    <definedName name="phyR_19">#REF!</definedName>
    <definedName name="phyR_2">#REF!</definedName>
    <definedName name="phyR_20">#REF!</definedName>
    <definedName name="phyR_21">#REF!</definedName>
    <definedName name="phyR_22">#REF!</definedName>
    <definedName name="phyR_23">#REF!</definedName>
    <definedName name="phyR_24">#REF!</definedName>
    <definedName name="phyR_25">#REF!</definedName>
    <definedName name="phyR_26">#REF!</definedName>
    <definedName name="phyR_27">#REF!</definedName>
    <definedName name="phyR_28">#REF!</definedName>
    <definedName name="phyR_29">#REF!</definedName>
    <definedName name="phyR_3">#REF!</definedName>
    <definedName name="phyR_30">#REF!</definedName>
    <definedName name="phyR_31">#REF!</definedName>
    <definedName name="phyR_32">#REF!</definedName>
    <definedName name="phyR_33">#REF!</definedName>
    <definedName name="phyR_34">#REF!</definedName>
    <definedName name="phyR_35">#REF!</definedName>
    <definedName name="phyR_36">#REF!</definedName>
    <definedName name="phyR_37">#REF!</definedName>
    <definedName name="phyR_38">#REF!</definedName>
    <definedName name="phyR_39">#REF!</definedName>
    <definedName name="phyR_4">#REF!</definedName>
    <definedName name="phyR_40">#REF!</definedName>
    <definedName name="phyR_41">#REF!</definedName>
    <definedName name="phyR_42">#REF!</definedName>
    <definedName name="phyR_43">#REF!</definedName>
    <definedName name="phyR_44">#REF!</definedName>
    <definedName name="phyR_45">#REF!</definedName>
    <definedName name="phyR_46">#REF!</definedName>
    <definedName name="phyR_47">#REF!</definedName>
    <definedName name="phyR_48">#REF!</definedName>
    <definedName name="phyR_49">#REF!</definedName>
    <definedName name="phyR_5">#REF!</definedName>
    <definedName name="phyR_50">#REF!</definedName>
    <definedName name="phyR_51">#REF!</definedName>
    <definedName name="phyR_52">#REF!</definedName>
    <definedName name="phyR_53">#REF!</definedName>
    <definedName name="phyR_54">#REF!</definedName>
    <definedName name="phyR_55">#REF!</definedName>
    <definedName name="phyR_56">#REF!</definedName>
    <definedName name="phyR_57">#REF!</definedName>
    <definedName name="phyR_58">#REF!</definedName>
    <definedName name="phyR_59">#REF!</definedName>
    <definedName name="phyR_6">#REF!</definedName>
    <definedName name="phyR_60">#REF!</definedName>
    <definedName name="phyR_61">#REF!</definedName>
    <definedName name="phyR_62">#REF!</definedName>
    <definedName name="phyR_63">#REF!</definedName>
    <definedName name="phyR_64">#REF!</definedName>
    <definedName name="phyR_65">#REF!</definedName>
    <definedName name="phyR_66">#REF!</definedName>
    <definedName name="phyR_7">#REF!</definedName>
    <definedName name="phyR_8">#REF!</definedName>
    <definedName name="phyR_9">#REF!</definedName>
    <definedName name="PI">3.1415</definedName>
    <definedName name="Picture4">#REF!</definedName>
    <definedName name="Pier_col_botm">[101]INPUT!$H$10</definedName>
    <definedName name="pier_height">#REF!</definedName>
    <definedName name="pier_th_top">#REF!</definedName>
    <definedName name="pier_width_bottom">#REF!</definedName>
    <definedName name="pier_width_top">#REF!</definedName>
    <definedName name="piercap_width">#REF!</definedName>
    <definedName name="pileinraftCount">#REF!</definedName>
    <definedName name="PIPE">#REF!</definedName>
    <definedName name="PIPE_CONNECTION_MATERIALS">#REF!</definedName>
    <definedName name="pipeline" localSheetId="18">Scheduled_Payment+Extra_Payment</definedName>
    <definedName name="pipeline" localSheetId="20">Scheduled_Payment+Extra_Payment</definedName>
    <definedName name="pipeline" localSheetId="4">Scheduled_Payment+Extra_Payment</definedName>
    <definedName name="pipeline">Scheduled_Payment+Extra_Payment</definedName>
    <definedName name="Pipeline_diagram">#REF!</definedName>
    <definedName name="piperates">'[244]ssr-rates'!$B$2:$J$839</definedName>
    <definedName name="pipewts">#REF!</definedName>
    <definedName name="PJACK">#REF!</definedName>
    <definedName name="pkg">[208]Labour!$D$3</definedName>
    <definedName name="plan">#REF!</definedName>
    <definedName name="PLAST">#REF!</definedName>
    <definedName name="plasti">#REF!</definedName>
    <definedName name="plastisizer">#REF!</definedName>
    <definedName name="platecompactor" localSheetId="3">#REF!</definedName>
    <definedName name="platecompactor">#REF!</definedName>
    <definedName name="plcath">[245]Intro!$L$149</definedName>
    <definedName name="plumber" localSheetId="3">#REF!</definedName>
    <definedName name="plumber">#REF!</definedName>
    <definedName name="PM_AirCompressor_210cfm" localSheetId="3">'[210]Plant &amp;  Machinery'!$G$4</definedName>
    <definedName name="PM_AirCompressor_210cfm">'[208]Plant &amp;  Machinery'!$G$4</definedName>
    <definedName name="PM_BatchMixHMP_46_60THP">'[107]Plant &amp;  Machinery'!$G$5</definedName>
    <definedName name="PM_BatchTypeHMP_30_40" localSheetId="3">'[207]Plant &amp;  Machinery'!$G$6</definedName>
    <definedName name="PM_BatchTypeHMP_30_40">'[209]Plant &amp;  Machinery'!$G$6</definedName>
    <definedName name="PM_BitumenBoilerOilFired_1000" localSheetId="3">'[207]Plant &amp;  Machinery'!$G$9</definedName>
    <definedName name="PM_BitumenBoilerOilFired_1000">'[209]Plant &amp;  Machinery'!$G$9</definedName>
    <definedName name="PM_BitumenBoilerOilFired_200" localSheetId="3">'[207]Plant &amp;  Machinery'!$G$8</definedName>
    <definedName name="PM_BitumenBoilerOilFired_200">'[209]Plant &amp;  Machinery'!$G$8</definedName>
    <definedName name="PM_BitumenEmulsionPressureDistributor" localSheetId="3">'[207]Plant &amp;  Machinery'!$G$10</definedName>
    <definedName name="PM_BitumenEmulsionPressureDistributor">'[209]Plant &amp;  Machinery'!$G$10</definedName>
    <definedName name="PM_ConcreteMixer" localSheetId="3">'[207]Plant &amp;  Machinery'!$G$11</definedName>
    <definedName name="PM_ConcreteMixer">'[208]Plant &amp;  Machinery'!$G$11</definedName>
    <definedName name="PM_Crane">'[214]Plant &amp;  Machinery'!$G$12</definedName>
    <definedName name="PM_Dozer_D50">'[225]Plant &amp;  Machinery'!$G$13</definedName>
    <definedName name="PM_ElectricGeneratorSet_125" localSheetId="3">'[207]Plant &amp;  Machinery'!$G$15</definedName>
    <definedName name="PM_ElectricGeneratorSet_125">'[209]Plant &amp;  Machinery'!$G$15</definedName>
    <definedName name="PM_FrontEndLoader_1cum" localSheetId="3">'[207]Plant &amp;  Machinery'!$G$17</definedName>
    <definedName name="PM_FrontEndLoader_1cum">'[209]Plant &amp;  Machinery'!$G$17</definedName>
    <definedName name="PM_HydraulicBroom">'[107]Plant &amp;  Machinery'!$G$19</definedName>
    <definedName name="PM_HydraulicExcavator_09cum" localSheetId="3">'[227]Plant &amp;  Machinery'!$G$20</definedName>
    <definedName name="PM_HydraulicExcavator_09cum">'[184]Plant &amp;  Machinery'!$G$20</definedName>
    <definedName name="PM_HydraulicSelfPropelledChipSpreader" localSheetId="3">'[207]Plant &amp;  Machinery'!$G$21</definedName>
    <definedName name="PM_HydraulicSelfPropelledChipSpreader">'[209]Plant &amp;  Machinery'!$G$21</definedName>
    <definedName name="PM_JackHammer">'[213]Plant &amp;  Machinery'!$G$22</definedName>
    <definedName name="PM_JointCuttingMachine" localSheetId="3">'[210]Plant &amp;  Machinery'!$G$23</definedName>
    <definedName name="PM_JointCuttingMachine">'[215]Plant &amp;  Machinery'!$G$23</definedName>
    <definedName name="PM_Mixall_6_10t" localSheetId="3">'[207]Plant &amp;  Machinery'!$G$24</definedName>
    <definedName name="PM_Mixall_6_10t">'[209]Plant &amp;  Machinery'!$G$24</definedName>
    <definedName name="PM_MotorGrader">'[149]Plant &amp;  Machinery'!$G$25</definedName>
    <definedName name="PM_NeedleVibrator" localSheetId="3">'[210]Plant &amp;  Machinery'!$G$27</definedName>
    <definedName name="PM_NeedleVibrator">'[215]Plant &amp;  Machinery'!$G$27</definedName>
    <definedName name="PM_PaverFinisher" localSheetId="3">'[207]Plant &amp;  Machinery'!$G$28</definedName>
    <definedName name="PM_PaverFinisher">'[209]Plant &amp;  Machinery'!$G$28</definedName>
    <definedName name="PM_PlateCompactor">'[213]Plant &amp;  Machinery'!$G$29</definedName>
    <definedName name="PM_PlateVibrator" localSheetId="3">'[210]Plant &amp;  Machinery'!$G$30</definedName>
    <definedName name="PM_PlateVibrator">'[215]Plant &amp;  Machinery'!$G$30</definedName>
    <definedName name="PM_SCH">#REF!</definedName>
    <definedName name="PM_ScreedVibrator" localSheetId="3">'[210]Plant &amp;  Machinery'!$G$31</definedName>
    <definedName name="PM_ScreedVibrator">'[215]Plant &amp;  Machinery'!$G$31</definedName>
    <definedName name="PM_StoneCrusher_200TPH">'[213]Plant &amp;  Machinery'!$G$33</definedName>
    <definedName name="PM_ThreeWheeled_80_100kN_StaticRoller">'[149]Plant &amp;  Machinery'!$G$34</definedName>
    <definedName name="PM_Tipper_55" localSheetId="3">'[207]Plant &amp;  Machinery'!$G$45</definedName>
    <definedName name="PM_Tipper_55">'[246]Plant &amp;  Machinery'!$G$45</definedName>
    <definedName name="PM_Tractor_DiscHarrows">'[213]Plant &amp;  Machinery'!$G$46</definedName>
    <definedName name="PM_Tractor_Ripper">'[213]Plant &amp;  Machinery'!$G$47</definedName>
    <definedName name="PM_Tractor_Rotavator">'[149]Plant &amp;  Machinery'!$G$49</definedName>
    <definedName name="PM_Tractor_Trolley">'[226]Plant &amp;  Machinery'!$G$48</definedName>
    <definedName name="PM_Truck">'[212]Plant &amp;  Machinery'!$G$50</definedName>
    <definedName name="PM_VibratoryRoller_80_100kN" localSheetId="3">'[210]Plant &amp;  Machinery'!$G$51</definedName>
    <definedName name="PM_VibratoryRoller_80_100kN">'[215]Plant &amp;  Machinery'!$G$51</definedName>
    <definedName name="PM_WaterTanker_6kl">'[149]Plant &amp;  Machinery'!$G$53</definedName>
    <definedName name="PM_WetMixPlant_or_PugMill">'[214]Plant &amp;  Machinery'!$G$54</definedName>
    <definedName name="pmc">'[247]Plant &amp;  Machinery'!$G$17</definedName>
    <definedName name="PNM">#N/A</definedName>
    <definedName name="po">#REF!</definedName>
    <definedName name="po_2">#REF!</definedName>
    <definedName name="po_6">#REF!</definedName>
    <definedName name="po_7">#REF!</definedName>
    <definedName name="POC">#REF!</definedName>
    <definedName name="pop">#REF!</definedName>
    <definedName name="pp">'[248]pvc-pipe-rates'!$B$8:$B$27</definedName>
    <definedName name="ppp">[137]Labour!$D$3</definedName>
    <definedName name="PR">#REF!</definedName>
    <definedName name="PRA">#REF!</definedName>
    <definedName name="PRA_2">#REF!</definedName>
    <definedName name="PRA_6">#REF!</definedName>
    <definedName name="PRA_7">#REF!</definedName>
    <definedName name="pradeep">#REF!</definedName>
    <definedName name="pratap" localSheetId="18" hidden="1">{"'Sheet1'!$A$4386:$N$4591"}</definedName>
    <definedName name="pratap" localSheetId="20" hidden="1">{"'Sheet1'!$A$4386:$N$4591"}</definedName>
    <definedName name="pratap" localSheetId="4" hidden="1">{"'Sheet1'!$A$4386:$N$4591"}</definedName>
    <definedName name="pratap" hidden="1">{"'Sheet1'!$A$4386:$N$4591"}</definedName>
    <definedName name="prb">#REF!</definedName>
    <definedName name="Prelm_Exp">#REF!</definedName>
    <definedName name="Premould20" localSheetId="3">#REF!</definedName>
    <definedName name="Premould20">#REF!</definedName>
    <definedName name="premoulded" localSheetId="3">#REF!</definedName>
    <definedName name="premoulded">#REF!</definedName>
    <definedName name="Prepared_by">#REF!</definedName>
    <definedName name="PRESTRESSED">#REF!</definedName>
    <definedName name="PrevYears">'[142]Fill this out first...'!#REF!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t">#REF!</definedName>
    <definedName name="_xlnm.Print_Area" localSheetId="18">'011 EmbQty'!$A$1:$K$35</definedName>
    <definedName name="_xlnm.Print_Area" localSheetId="6">'Ab (2)'!$A$1:$F$49</definedName>
    <definedName name="_xlnm.Print_Area" localSheetId="14">'Ab road'!$A$1:$F$41</definedName>
    <definedName name="_xlnm.Print_Area" localSheetId="0">'Cover sheet'!$A$1:$I$38</definedName>
    <definedName name="_xlnm.Print_Area" localSheetId="2">GD!$A$1:$J$39</definedName>
    <definedName name="_xlnm.Print_Area" localSheetId="8">'Measurement 2'!$A$1:$H$368</definedName>
    <definedName name="_xlnm.Print_Area" localSheetId="15">'Measurement road '!$A$1:$H$194</definedName>
    <definedName name="_xlnm.Print_Area" localSheetId="9">RA!$A$1:$M$69</definedName>
    <definedName name="_xlnm.Print_Area" localSheetId="16">'RA road'!$A$1:$P$51</definedName>
    <definedName name="_xlnm.Print_Area" localSheetId="7">'Rate Analysis'!$A$1:$H$80</definedName>
    <definedName name="_xlnm.Print_Area" localSheetId="5">Recap!$A$1:$I$26</definedName>
    <definedName name="_xlnm.Print_Area" localSheetId="4">'Recap (2)'!$A$1:$I$31</definedName>
    <definedName name="_xlnm.Print_Area" localSheetId="19">'Steel qty'!$A$1:$I$111</definedName>
    <definedName name="_xlnm.Print_Area" localSheetId="3">'Technival report'!$A$1:$B$34</definedName>
    <definedName name="_xlnm.Print_Area">#REF!</definedName>
    <definedName name="PRINT_AREA_MI" localSheetId="3">#REF!</definedName>
    <definedName name="Print_Area_MI">#REF!</definedName>
    <definedName name="Print_Area_Reset">#N/A</definedName>
    <definedName name="Print_Area1">#REF!</definedName>
    <definedName name="Print_Area2">#REF!</definedName>
    <definedName name="Print_Area4">#REF!</definedName>
    <definedName name="Print_Range">#REF!</definedName>
    <definedName name="print_title">[249]Cul_detail!$A$2:$IV$5</definedName>
    <definedName name="_xlnm.Print_Titles" localSheetId="6">'Ab (2)'!$3:$3</definedName>
    <definedName name="_xlnm.Print_Titles" localSheetId="14">'Ab road'!$3:$3</definedName>
    <definedName name="_xlnm.Print_Titles">#N/A</definedName>
    <definedName name="Print_Titles_MI">#REF!</definedName>
    <definedName name="prj">[250]Data!$E$5</definedName>
    <definedName name="proBS">#REF!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localSheetId="3" hidden="1">#REF!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localSheetId="3" hidden="1">#REF!</definedName>
    <definedName name="Product" hidden="1">#REF!</definedName>
    <definedName name="proj_id">'[251]Project Management Main'!$D$9</definedName>
    <definedName name="proj_mgr">'[251]Project Management Main'!$D$12</definedName>
    <definedName name="proj_nm">'[251]Project Management Main'!$D$10</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Location">'[142]Fill this out first...'!$D$10</definedName>
    <definedName name="ProjectNumber">'[142]Fill this out first...'!$D$16</definedName>
    <definedName name="ProjectSubtitle">'[142]Fill this out first...'!$D$9</definedName>
    <definedName name="ProjectTitle">'[142]Fill this out first...'!$D$8</definedName>
    <definedName name="ProjName">#REF!</definedName>
    <definedName name="ProjNum">#REF!</definedName>
    <definedName name="ProjPostal">#REF!</definedName>
    <definedName name="ProjState">#REF!</definedName>
    <definedName name="PROLL">#REF!</definedName>
    <definedName name="proom">#REF!</definedName>
    <definedName name="proom5x4">#REF!</definedName>
    <definedName name="PS">#REF!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sw">#REF!</definedName>
    <definedName name="Ptroller" localSheetId="3">#REF!</definedName>
    <definedName name="Ptroller">#REF!</definedName>
    <definedName name="puc">#REF!</definedName>
    <definedName name="puc_2">#REF!</definedName>
    <definedName name="puc_6">#REF!</definedName>
    <definedName name="puc_7">#REF!</definedName>
    <definedName name="Pugmill" localSheetId="3">#REF!</definedName>
    <definedName name="Pugmill">#REF!</definedName>
    <definedName name="pui">#REF!</definedName>
    <definedName name="PUMP">'[5]Cost of O &amp; O'!$F$27</definedName>
    <definedName name="pumps">#REF!</definedName>
    <definedName name="PUNITA">#REF!</definedName>
    <definedName name="PUP">[180]horizontal!#REF!</definedName>
    <definedName name="Puz">[204]Design!#REF!</definedName>
    <definedName name="Puz_2">[82]Design!#REF!</definedName>
    <definedName name="Puz_6">[83]Design!#REF!</definedName>
    <definedName name="Puz_7">[83]Design!#REF!</definedName>
    <definedName name="pvc">[252]detls!$A$26:$O$38</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cpipe100" localSheetId="3">#REF!</definedName>
    <definedName name="pvcpipe100">#REF!</definedName>
    <definedName name="pvcpipe150" localSheetId="3">#REF!</definedName>
    <definedName name="pvcpipe150">#REF!</definedName>
    <definedName name="pvcpipe50" localSheetId="3">#REF!</definedName>
    <definedName name="pvcpipe50">#REF!</definedName>
    <definedName name="pvcpvrate">'[253]pvc-rates'!$C$7:$I$46</definedName>
    <definedName name="pvcrates">'[187]pvc-pipe-rates'!$I$30:$Z$35</definedName>
    <definedName name="pvcwts">'[254]PVC weights'!$B$1:$F$40</definedName>
    <definedName name="pvf">#REF!</definedName>
    <definedName name="PW">'[114]220 11  BS '!#REF!</definedName>
    <definedName name="pwd" localSheetId="18">MATCH(0.01,End_Bal,-1)+1</definedName>
    <definedName name="pwd" localSheetId="20">MATCH(0.01,End_Bal,-1)+1</definedName>
    <definedName name="pwd" localSheetId="4">MATCH(0.01,End_Bal,-1)+1</definedName>
    <definedName name="pwd">MATCH(0.01,End_Bal,-1)+1</definedName>
    <definedName name="Pwl">'[114]220 11  BS '!#REF!</definedName>
    <definedName name="PWr">'[114]220 11  BS '!#REF!</definedName>
    <definedName name="pWrk">[80]DATA1!$J$13</definedName>
    <definedName name="q">#REF!</definedName>
    <definedName name="Q_12">#N/A</definedName>
    <definedName name="Q_2">#N/A</definedName>
    <definedName name="Q_3">NA()</definedName>
    <definedName name="Q_6">#N/A</definedName>
    <definedName name="Q_7">#N/A</definedName>
    <definedName name="Q_8">#N/A</definedName>
    <definedName name="qap" localSheetId="18" hidden="1">{"'Typical Costs Estimates'!$C$158:$H$161"}</definedName>
    <definedName name="qap" localSheetId="20" hidden="1">{"'Typical Costs Estimates'!$C$158:$H$161"}</definedName>
    <definedName name="qap" localSheetId="4" hidden="1">{"'Typical Costs Estimates'!$C$158:$H$161"}</definedName>
    <definedName name="qap" hidden="1">{"'Typical Costs Estimates'!$C$158:$H$161"}</definedName>
    <definedName name="Qc">#REF!</definedName>
    <definedName name="Qd">#REF!</definedName>
    <definedName name="Qdis">#REF!</definedName>
    <definedName name="Qf">#REF!</definedName>
    <definedName name="Qi">#REF!</definedName>
    <definedName name="Ql">#REF!</definedName>
    <definedName name="qnetlat">[180]horizontal!#REF!</definedName>
    <definedName name="qnetseis">[180]horizontal!#REF!</definedName>
    <definedName name="qq" localSheetId="3">#REF!</definedName>
    <definedName name="qq">#REF!</definedName>
    <definedName name="QQQQ" localSheetId="18" hidden="1">{"form-D1",#N/A,FALSE,"FORM-D1";"form-D1_amt",#N/A,FALSE,"FORM-D1"}</definedName>
    <definedName name="QQQQ" localSheetId="20" hidden="1">{"form-D1",#N/A,FALSE,"FORM-D1";"form-D1_amt",#N/A,FALSE,"FORM-D1"}</definedName>
    <definedName name="QQQQ" localSheetId="4" hidden="1">{"form-D1",#N/A,FALSE,"FORM-D1";"form-D1_amt",#N/A,FALSE,"FORM-D1"}</definedName>
    <definedName name="QQQQ" hidden="1">{"form-D1",#N/A,FALSE,"FORM-D1";"form-D1_amt",#N/A,FALSE,"FORM-D1"}</definedName>
    <definedName name="Qr">#REF!</definedName>
    <definedName name="qryEqptOrdDelyETAProfile_byConstrMgr">#REF!</definedName>
    <definedName name="qryEqptOrdPODelProfile_ByConstrMgr">#REF!</definedName>
    <definedName name="qs">#REF!</definedName>
    <definedName name="Qspan">#REF!</definedName>
    <definedName name="QTY">[115]R2!$D$39:$D$86</definedName>
    <definedName name="Qty_as_on_apr">#REF!</definedName>
    <definedName name="QtyB01">'[102]Detail 1A'!$A$84:$R$1757</definedName>
    <definedName name="QtyB02">#REF!</definedName>
    <definedName name="QtyB05">#REF!</definedName>
    <definedName name="QtyB06">#REF!</definedName>
    <definedName name="QtyB07">#REF!</definedName>
    <definedName name="quao">[63]LD!#REF!</definedName>
    <definedName name="quarterly_report">#REF!</definedName>
    <definedName name="quarterly_report_1">#REF!</definedName>
    <definedName name="quarterly_report_2">#REF!</definedName>
    <definedName name="quarterly_report_6">#REF!</definedName>
    <definedName name="quarterly_report_7">#REF!</definedName>
    <definedName name="QUARTZ">#REF!</definedName>
    <definedName name="QUERY2">[255]data!#REF!</definedName>
    <definedName name="qw">#REF!</definedName>
    <definedName name="qwe" hidden="1">{#N/A,#N/A,TRUE,"Front";#N/A,#N/A,TRUE,"Simple Letter";#N/A,#N/A,TRUE,"Inside";#N/A,#N/A,TRUE,"Contents";#N/A,#N/A,TRUE,"Basis";#N/A,#N/A,TRUE,"Inclusions";#N/A,#N/A,TRUE,"Exclusions";#N/A,#N/A,TRUE,"Areas";#N/A,#N/A,TRUE,"Summary";#N/A,#N/A,TRUE,"Detail"}</definedName>
    <definedName name="qwq">#REF!</definedName>
    <definedName name="qwqw">#REF!</definedName>
    <definedName name="R_">#REF!</definedName>
    <definedName name="R_mate" localSheetId="3">[228]Labour!$D$16</definedName>
    <definedName name="R_mate">[229]Labour!$D$16</definedName>
    <definedName name="R_R">#REF!</definedName>
    <definedName name="r0">#REF!</definedName>
    <definedName name="RA">[256]Material!$D$113</definedName>
    <definedName name="raaa" localSheetId="18" hidden="1">{"'Sheet1'!$A$4386:$N$4591"}</definedName>
    <definedName name="raaa" localSheetId="20" hidden="1">{"'Sheet1'!$A$4386:$N$4591"}</definedName>
    <definedName name="raaa" localSheetId="4" hidden="1">{"'Sheet1'!$A$4386:$N$4591"}</definedName>
    <definedName name="raaa" hidden="1">{"'Sheet1'!$A$4386:$N$4591"}</definedName>
    <definedName name="RADAR">[2]radar!$F$10</definedName>
    <definedName name="RAFTArea">#REF!</definedName>
    <definedName name="RaftD">#REF!</definedName>
    <definedName name="RAFTPerimeter">#REF!</definedName>
    <definedName name="RaftSlbThk">#REF!</definedName>
    <definedName name="RAHUL">[69]JACKWELL!#REF!</definedName>
    <definedName name="rahul1">[69]JACKWELL!#REF!</definedName>
    <definedName name="rahulsecon">#REF!</definedName>
    <definedName name="rahulsecon_6">#N/A</definedName>
    <definedName name="Raj" hidden="1">{"'Sheet1'!$A$4386:$N$4591"}</definedName>
    <definedName name="ram">#REF!</definedName>
    <definedName name="range">#REF!</definedName>
    <definedName name="RANGE1">[257]Cs!$A$7:$O$57</definedName>
    <definedName name="RANGE2">[257]CPIPE!$B$18:$E$39</definedName>
    <definedName name="RANGE3">[257]THK!$B$20:$H$41</definedName>
    <definedName name="RANGE4">'[257]CPIPE 1'!$B$16:$E$37</definedName>
    <definedName name="RANGECd">[258]Cd!$A$17:$F$78</definedName>
    <definedName name="rara">[259]E1!$R$3</definedName>
    <definedName name="ras">#REF!</definedName>
    <definedName name="RATE" localSheetId="3">'[260]Rate Ana'!$A$6:$D$392</definedName>
    <definedName name="Rate">#REF!</definedName>
    <definedName name="RATE_ANALYSIS">[69]JACKWELL!$AR$14:$AX$297</definedName>
    <definedName name="rate0">[261]SUMMARY!$A$3:$E$1159</definedName>
    <definedName name="RateB06">[102]Rate!$Q$1:$T$279</definedName>
    <definedName name="rates">'[262]hdpe weights'!$A$1:$F$53</definedName>
    <definedName name="RATES__ADJUSTMENT__AREA">#REF!</definedName>
    <definedName name="ratio">#REF!</definedName>
    <definedName name="RatTendCasingBorrow">'[76]Schedule "B"'!$G$23</definedName>
    <definedName name="RatTendCasingDiposited">'[76]Schedule "B"'!$G$22</definedName>
    <definedName name="RatTendCasingDirUtil">'[76]Schedule "B"'!$G$21</definedName>
    <definedName name="RatTendCC136">'[76]Schedule "B"'!$G$34</definedName>
    <definedName name="RatTendCC148">'[76]Schedule "B"'!$G$33</definedName>
    <definedName name="RatTendChGuideStones">'[76]Schedule "B"'!$G$29</definedName>
    <definedName name="RatTendDewatering">'[76]Schedule "B"'!$G$12</definedName>
    <definedName name="RatTendDisposal">'[76]Schedule "B"'!$G$35</definedName>
    <definedName name="RatTendDrinFilling">'[76]Schedule "B"'!$G$13</definedName>
    <definedName name="RatTendGuideBund">'[76]Schedule "B"'!$G$31</definedName>
    <definedName name="RatTendHardStrata">'[76]Schedule "B"'!$G$11</definedName>
    <definedName name="RatTendHeaderToeWall">'[76]Schedule "B"'!$G$28</definedName>
    <definedName name="RatTendHeartBorrow">'[76]Schedule "B"'!$G$19</definedName>
    <definedName name="RatTendHeartDiposited">'[76]Schedule "B"'!$G$18</definedName>
    <definedName name="RatTendHeartDirUtil">'[76]Schedule "B"'!$G$17</definedName>
    <definedName name="RatTendPitchingAvailable">'[76]Schedule "B"'!$G$26</definedName>
    <definedName name="RatTendPitchingBorrow">'[76]Schedule "B"'!$G$27</definedName>
    <definedName name="RatTendPuddleFilling">'[76]Schedule "B"'!$G$15</definedName>
    <definedName name="RatTendQuarrySpall">'[76]Schedule "B"'!$G$24</definedName>
    <definedName name="RatTendRIndexPillers">'[76]Schedule "B"'!$G$30</definedName>
    <definedName name="RatTendRockToe">'[76]Schedule "B"'!$G$14</definedName>
    <definedName name="RatTendSitetClearance">'[76]Schedule "B"'!$G$9</definedName>
    <definedName name="RatTendSoftStrata">'[76]Schedule "B"'!$G$10</definedName>
    <definedName name="ravi" hidden="1">{#N/A,#N/A,TRUE,"Front";#N/A,#N/A,TRUE,"Simple Letter";#N/A,#N/A,TRUE,"Inside";#N/A,#N/A,TRUE,"Contents";#N/A,#N/A,TRUE,"Basis";#N/A,#N/A,TRUE,"Inclusions";#N/A,#N/A,TRUE,"Exclusions";#N/A,#N/A,TRUE,"Areas";#N/A,#N/A,TRUE,"Summary";#N/A,#N/A,TRUE,"Detail"}</definedName>
    <definedName name="rb">#REF!</definedName>
    <definedName name="rBD">#REF!</definedName>
    <definedName name="rbsw">#REF!</definedName>
    <definedName name="rbw">#REF!</definedName>
    <definedName name="RCArea" localSheetId="3" hidden="1">#REF!</definedName>
    <definedName name="RCArea" hidden="1">#REF!</definedName>
    <definedName name="RCC">#REF!</definedName>
    <definedName name="RCCABSTRACT" localSheetId="3">#REF!</definedName>
    <definedName name="RCCABSTRACT">#REF!</definedName>
    <definedName name="RCCM35">#REF!</definedName>
    <definedName name="RCCMEASUREMENT" localSheetId="3">#REF!</definedName>
    <definedName name="RCCMEASUREMENT">#REF!</definedName>
    <definedName name="RCCMEASUREMENT2">#REF!</definedName>
    <definedName name="RCCpipe300">'[263]LOCAL RATES'!#REF!</definedName>
    <definedName name="RCCpipe600">'[263]LOCAL RATES'!#REF!</definedName>
    <definedName name="Rcr">#REF!</definedName>
    <definedName name="rd">#REF!</definedName>
    <definedName name="rdc">#REF!</definedName>
    <definedName name="rdm">#REF!</definedName>
    <definedName name="re">#REF!</definedName>
    <definedName name="RECON">'[264]Main-Material'!#REF!</definedName>
    <definedName name="RECON_6">'[265]Main-Material'!#REF!</definedName>
    <definedName name="RECON_7">'[265]Main-Material'!#REF!</definedName>
    <definedName name="_xlnm.Recorder">#REF!</definedName>
    <definedName name="RECOVERY">[122]Recovery!$A$1:$L$30</definedName>
    <definedName name="rect_4_415">#REF!</definedName>
    <definedName name="rect_4_415_2">#REF!</definedName>
    <definedName name="rect_4_415_6">#REF!</definedName>
    <definedName name="rect_4_415_7">#REF!</definedName>
    <definedName name="refill">#REF!</definedName>
    <definedName name="REG">#REF!</definedName>
    <definedName name="REG_2">#REF!</definedName>
    <definedName name="REG_6">#REF!</definedName>
    <definedName name="REG_7">#REF!</definedName>
    <definedName name="REGULAR_STAFF">'[199]RES-PLANNING'!$H$452:$K$478</definedName>
    <definedName name="REGULAR_STAFF_1">#REF!</definedName>
    <definedName name="REGULAR_STAFF_2">'[220]RES-PLANNING'!#REF!</definedName>
    <definedName name="REGULAR_STAFF_6">'[220]RES-PLANNING'!#REF!</definedName>
    <definedName name="REGULAR_STAFF_7">'[220]RES-PLANNING'!#REF!</definedName>
    <definedName name="REGULAR_STAFF_ENTRY">'[199]INPUT SHEET'!$B$462:$B$486</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ARKS">[58]SUMMARY!$IV$7628</definedName>
    <definedName name="RepetitionsinDesignLife">[136]Sheet1!#REF!</definedName>
    <definedName name="rer">#REF!</definedName>
    <definedName name="Resurfacing_Distance">#REF!</definedName>
    <definedName name="ret">#REF!</definedName>
    <definedName name="RetaingWallLength">#REF!</definedName>
    <definedName name="retre">#REF!</definedName>
    <definedName name="retwre">#REF!</definedName>
    <definedName name="Rev">#REF!</definedName>
    <definedName name="Rev_2">#REF!</definedName>
    <definedName name="Rev_6">#REF!</definedName>
    <definedName name="Rev_7">#REF!</definedName>
    <definedName name="revise">#REF!</definedName>
    <definedName name="revise1">#REF!</definedName>
    <definedName name="Revision">#REF!</definedName>
    <definedName name="Revision_2">#REF!</definedName>
    <definedName name="Revision_6">#REF!</definedName>
    <definedName name="Revision_7">#REF!</definedName>
    <definedName name="RF">#REF!</definedName>
    <definedName name="Rg">#REF!</definedName>
    <definedName name="rgs">#REF!</definedName>
    <definedName name="ri">#REF!</definedName>
    <definedName name="ric">#REF!</definedName>
    <definedName name="rig">#REF!</definedName>
    <definedName name="rig_2">#REF!</definedName>
    <definedName name="rig_6">#REF!</definedName>
    <definedName name="rig_7">#REF!</definedName>
    <definedName name="rii">#REF!</definedName>
    <definedName name="riii">#REF!</definedName>
    <definedName name="rimc">#REF!</definedName>
    <definedName name="RIP">#REF!</definedName>
    <definedName name="RIVER">#REF!</definedName>
    <definedName name="RiverBed">[109]Data!$B$26</definedName>
    <definedName name="Rl">#REF!</definedName>
    <definedName name="Rlen">#REF!</definedName>
    <definedName name="RLHTL">[76]DATA!$F$19</definedName>
    <definedName name="RLTBL">[76]DATA!$F$18</definedName>
    <definedName name="RM">#REF!</definedName>
    <definedName name="rm4e">#REF!</definedName>
    <definedName name="RMARK">#REF!</definedName>
    <definedName name="rnor">#REF!</definedName>
    <definedName name="Road">#N/A</definedName>
    <definedName name="Roads___Footpaths">#REF!</definedName>
    <definedName name="robot">#REF!</definedName>
    <definedName name="robot_2">#REF!</definedName>
    <definedName name="robot_6">#REF!</definedName>
    <definedName name="robot_7">#REF!</definedName>
    <definedName name="ROCK">#REF!</definedName>
    <definedName name="rockk">[164]Analysis!#REF!</definedName>
    <definedName name="Rodbinder" localSheetId="3">#REF!</definedName>
    <definedName name="Rodbinder">#REF!</definedName>
    <definedName name="RokSpl">#REF!</definedName>
    <definedName name="ROLL">#REF!</definedName>
    <definedName name="roller" localSheetId="3">#REF!</definedName>
    <definedName name="roller">#REF!</definedName>
    <definedName name="ROMAN">#REF!</definedName>
    <definedName name="Roof">#REF!</definedName>
    <definedName name="rosid">#REF!</definedName>
    <definedName name="rosid_2">#REF!</definedName>
    <definedName name="rosid_6">#REF!</definedName>
    <definedName name="rosid_7">#REF!</definedName>
    <definedName name="ROTA">#REF!</definedName>
    <definedName name="ROTARY">'[5]Cost of O &amp; O'!$F$28</definedName>
    <definedName name="roughstone" localSheetId="3">#REF!</definedName>
    <definedName name="roughstone">#REF!</definedName>
    <definedName name="Row">#REF!</definedName>
    <definedName name="Rowc">#REF!</definedName>
    <definedName name="rr">#REF!</definedName>
    <definedName name="rrg">#REF!</definedName>
    <definedName name="rrm">#REF!</definedName>
    <definedName name="rrr">#REF!</definedName>
    <definedName name="rrrr">#REF!</definedName>
    <definedName name="rrrrrr">#REF!</definedName>
    <definedName name="RRstones">#REF!</definedName>
    <definedName name="Rs">#REF!</definedName>
    <definedName name="RSAND">#REF!</definedName>
    <definedName name="rsat">#REF!</definedName>
    <definedName name="Rse">#REF!</definedName>
    <definedName name="rseis">[74]Open!$M$89</definedName>
    <definedName name="rsf">#REF!</definedName>
    <definedName name="Rso">#REF!</definedName>
    <definedName name="Rt">#REF!</definedName>
    <definedName name="rt_6">#N/A</definedName>
    <definedName name="rt_span">'[266]INPUT-DATA'!$H$18</definedName>
    <definedName name="rtcf">#REF!</definedName>
    <definedName name="rtcfo">#REF!</definedName>
    <definedName name="rth">#REF!</definedName>
    <definedName name="rth_6">#N/A</definedName>
    <definedName name="RTR">#REF!</definedName>
    <definedName name="RTR_3">#REF!</definedName>
    <definedName name="RTR_6">#REF!</definedName>
    <definedName name="RTY">[69]JACKWELL!#REF!</definedName>
    <definedName name="RTYUI">#REF!</definedName>
    <definedName name="RUB">#REF!</definedName>
    <definedName name="RUBBLE">#REF!</definedName>
    <definedName name="RUBLE">#REF!</definedName>
    <definedName name="Rupe">#REF!</definedName>
    <definedName name="RUPEE">#REF!</definedName>
    <definedName name="rwsrate">'[267]ssr-rates'!$B$1:$J$1644</definedName>
    <definedName name="ryC">#REF!</definedName>
    <definedName name="s" localSheetId="3">#REF!</definedName>
    <definedName name="s">#REF!</definedName>
    <definedName name="s_2">#REF!</definedName>
    <definedName name="s_6">#REF!</definedName>
    <definedName name="s_7">#REF!</definedName>
    <definedName name="S0">#REF!</definedName>
    <definedName name="s0.2">#REF!</definedName>
    <definedName name="s10.3">#REF!</definedName>
    <definedName name="s11.3">#REF!</definedName>
    <definedName name="s11Area">#REF!</definedName>
    <definedName name="s11Perimeter">#REF!</definedName>
    <definedName name="s12.3">#REF!</definedName>
    <definedName name="S12T13">#REF!</definedName>
    <definedName name="s13.3">#REF!</definedName>
    <definedName name="s14.3">#REF!</definedName>
    <definedName name="s15.3">#REF!</definedName>
    <definedName name="s16.3">#REF!</definedName>
    <definedName name="s17.3">#REF!</definedName>
    <definedName name="s18.3">#REF!</definedName>
    <definedName name="s19.3">#REF!</definedName>
    <definedName name="S19T13">#REF!</definedName>
    <definedName name="S1O2">#REF!</definedName>
    <definedName name="s20.3">#REF!</definedName>
    <definedName name="s3.3">#REF!</definedName>
    <definedName name="s4.3">#REF!</definedName>
    <definedName name="s5.3">#REF!</definedName>
    <definedName name="s6.3">#REF!</definedName>
    <definedName name="s7.3">#REF!</definedName>
    <definedName name="s8.3">#REF!</definedName>
    <definedName name="s9.3">#REF!</definedName>
    <definedName name="Sa">#REF!</definedName>
    <definedName name="sa_2">#REF!</definedName>
    <definedName name="sa_6">#REF!</definedName>
    <definedName name="sa_7">#REF!</definedName>
    <definedName name="sad" localSheetId="18" hidden="1">{"'Sheet1'!$A$4386:$N$4591"}</definedName>
    <definedName name="sad" localSheetId="20" hidden="1">{"'Sheet1'!$A$4386:$N$4591"}</definedName>
    <definedName name="sad" localSheetId="4" hidden="1">{"'Sheet1'!$A$4386:$N$4591"}</definedName>
    <definedName name="sad" hidden="1">{"'Sheet1'!$A$4386:$N$4591"}</definedName>
    <definedName name="SAD_1">#REF!</definedName>
    <definedName name="SAD_2">#REF!</definedName>
    <definedName name="SAD_6">#REF!</definedName>
    <definedName name="SAD_7">#REF!</definedName>
    <definedName name="sae">[137]Material!$D$125</definedName>
    <definedName name="sai">#REF!</definedName>
    <definedName name="SAIRAM">#REF!</definedName>
    <definedName name="salballies" localSheetId="3">#REF!</definedName>
    <definedName name="salballies">#REF!</definedName>
    <definedName name="SalesMgr">#REF!</definedName>
    <definedName name="sammmm">[162]Material!$D$125</definedName>
    <definedName name="sand" localSheetId="3">#REF!</definedName>
    <definedName name="sand">#REF!</definedName>
    <definedName name="sand1">#REF!</definedName>
    <definedName name="SANDA">[84]ANAL!$E$17</definedName>
    <definedName name="SANDB">#REF!</definedName>
    <definedName name="sandd">#REF!</definedName>
    <definedName name="sandfill">#REF!</definedName>
    <definedName name="SANDR">#REF!</definedName>
    <definedName name="Sanitary_Fixtures">#REF!</definedName>
    <definedName name="Sanitary_Plumbing">#REF!</definedName>
    <definedName name="sarfg">[268]Material!$D$39</definedName>
    <definedName name="sas">#REF!</definedName>
    <definedName name="sasa">[69]JACKWELL!#REF!</definedName>
    <definedName name="saud">#REF!</definedName>
    <definedName name="sauf">#REF!</definedName>
    <definedName name="sauif">#REF!</definedName>
    <definedName name="sbc">#REF!</definedName>
    <definedName name="SBC_12">#REF!</definedName>
    <definedName name="SBC_3">#REF!</definedName>
    <definedName name="SBC_6">#REF!</definedName>
    <definedName name="SBC_7">#REF!</definedName>
    <definedName name="SBC_8">#REF!</definedName>
    <definedName name="sbcnor">[74]Open!$M$78</definedName>
    <definedName name="sbcseis">[74]Open!$M$79</definedName>
    <definedName name="SC">#REF!</definedName>
    <definedName name="scbc">#REF!</definedName>
    <definedName name="scbc_12">#N/A</definedName>
    <definedName name="scbc_2">#N/A</definedName>
    <definedName name="scbc_3">NA()</definedName>
    <definedName name="scbc_6">#N/A</definedName>
    <definedName name="scbc_7">#N/A</definedName>
    <definedName name="scbc_8">#N/A</definedName>
    <definedName name="scd">#REF!</definedName>
    <definedName name="scf">#REF!</definedName>
    <definedName name="SCH">#REF!</definedName>
    <definedName name="Sched_Pay">#REF!</definedName>
    <definedName name="Scheduled_Extra_Payments">#REF!</definedName>
    <definedName name="Scheduled_Interest_Rate">#REF!</definedName>
    <definedName name="Scheduled_Monthly_Payment">#REF!</definedName>
    <definedName name="schools">#REF!</definedName>
    <definedName name="schools_2">#REF!</definedName>
    <definedName name="schools_6">#REF!</definedName>
    <definedName name="schools_7">#REF!</definedName>
    <definedName name="SCON">#REF!</definedName>
    <definedName name="SCOTT" localSheetId="18" hidden="1">{"wwww",#N/A,FALSE,"Final_ RATE ANALYSIS "}</definedName>
    <definedName name="SCOTT" localSheetId="20" hidden="1">{"wwww",#N/A,FALSE,"Final_ RATE ANALYSIS "}</definedName>
    <definedName name="SCOTT" localSheetId="4" hidden="1">{"wwww",#N/A,FALSE,"Final_ RATE ANALYSIS "}</definedName>
    <definedName name="SCOTT" hidden="1">{"wwww",#N/A,FALSE,"Final_ RATE ANALYSIS "}</definedName>
    <definedName name="SCRAP">#REF!</definedName>
    <definedName name="scraper" localSheetId="3">#REF!</definedName>
    <definedName name="scraper">#REF!</definedName>
    <definedName name="sd">#REF!</definedName>
    <definedName name="sd_2">#REF!</definedName>
    <definedName name="sd_6">#REF!</definedName>
    <definedName name="sd_7">#REF!</definedName>
    <definedName name="sda">#REF!</definedName>
    <definedName name="sdadQW" localSheetId="3">'[269]Plant &amp;  Machinery'!$G$11</definedName>
    <definedName name="sdadQW">'[270]Plant &amp;  Machinery'!$G$11</definedName>
    <definedName name="sdasfdedtwret">[137]Material!$D$137</definedName>
    <definedName name="Sdate">#REF!</definedName>
    <definedName name="Sdate_2">#REF!</definedName>
    <definedName name="Sdate_6">#REF!</definedName>
    <definedName name="Sdate_7">#REF!</definedName>
    <definedName name="sdb">#REF!</definedName>
    <definedName name="sdf">#REF!</definedName>
    <definedName name="sdfaggsdgg" localSheetId="18" hidden="1">{"'Sheet1'!$A$4386:$N$4591"}</definedName>
    <definedName name="sdfaggsdgg" localSheetId="20" hidden="1">{"'Sheet1'!$A$4386:$N$4591"}</definedName>
    <definedName name="sdfaggsdgg" localSheetId="4" hidden="1">{"'Sheet1'!$A$4386:$N$4591"}</definedName>
    <definedName name="sdfaggsdgg" hidden="1">{"'Sheet1'!$A$4386:$N$4591"}</definedName>
    <definedName name="sdfdsf">[165]JACKWELL!#REF!</definedName>
    <definedName name="sdpl">#REF!</definedName>
    <definedName name="SDPLBS">#REF!</definedName>
    <definedName name="SDPLFA">#REF!</definedName>
    <definedName name="SDPLPL">#REF!</definedName>
    <definedName name="sdsd">#REF!</definedName>
    <definedName name="sdsds">[137]Material!$D$17</definedName>
    <definedName name="SEAL">#REF!</definedName>
    <definedName name="Sec">[80]DATA1!$J$1</definedName>
    <definedName name="sec_deposit">#REF!</definedName>
    <definedName name="SecondTeaching">#REF!</definedName>
    <definedName name="SECTION">#REF!</definedName>
    <definedName name="secured">#REF!</definedName>
    <definedName name="sef">#REF!</definedName>
    <definedName name="segments">#REF!</definedName>
    <definedName name="seiscoeffv">[74]Open!$E$240</definedName>
    <definedName name="SelectedLanguage">#REF!</definedName>
    <definedName name="sencount" hidden="1">1</definedName>
    <definedName name="seng">#REF!</definedName>
    <definedName name="senserpaver" localSheetId="3">#REF!</definedName>
    <definedName name="senserpaver">#REF!</definedName>
    <definedName name="SEPCONC">#REF!</definedName>
    <definedName name="SEPCONC_1">#REF!</definedName>
    <definedName name="SEPCONC_2">#REF!</definedName>
    <definedName name="SEPCONC_6">#REF!</definedName>
    <definedName name="SEPCONC_7">#REF!</definedName>
    <definedName name="SepticTankDetails">'[271] 12.Input Septic Tank '!$X$6:$AC$10</definedName>
    <definedName name="serf">#REF!</definedName>
    <definedName name="services">'[272]sept-plan'!#REF!</definedName>
    <definedName name="services_2">'[273]sept-plan'!#REF!</definedName>
    <definedName name="services_6">'[273]sept-plan'!#REF!</definedName>
    <definedName name="services_7">'[273]sept-plan'!#REF!</definedName>
    <definedName name="Setflag">#REF!</definedName>
    <definedName name="Setflag_2">#REF!</definedName>
    <definedName name="Setflag_6">#REF!</definedName>
    <definedName name="Setflag_7">#REF!</definedName>
    <definedName name="setval1">#REF!</definedName>
    <definedName name="setvalue">#REF!</definedName>
    <definedName name="setvalue1">#REF!</definedName>
    <definedName name="SF">[85]DSLP!#REF!</definedName>
    <definedName name="sfcsdcf">[91]Labour!$D$4</definedName>
    <definedName name="sfdf">#REF!</definedName>
    <definedName name="sfdfs">#REF!</definedName>
    <definedName name="sfdsfsd">[81]Design!#REF!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deGlass">#REF!</definedName>
    <definedName name="ShadeGlassMenu">#REF!</definedName>
    <definedName name="shaeff">'[5]Cost of O &amp; O'!$F$42</definedName>
    <definedName name="shaftbot">[74]Open!$E$28</definedName>
    <definedName name="shaftht">[74]Open!$E$29</definedName>
    <definedName name="shafttop">[74]Open!$E$27</definedName>
    <definedName name="shalini">#REF!</definedName>
    <definedName name="shape">#REF!</definedName>
    <definedName name="shape_2">#REF!</definedName>
    <definedName name="shape_6">#REF!</definedName>
    <definedName name="shape_7">#REF!</definedName>
    <definedName name="sharavait">#REF!</definedName>
    <definedName name="shd">#REF!</definedName>
    <definedName name="SHEET">#REF!</definedName>
    <definedName name="sheet_2">#REF!</definedName>
    <definedName name="sheet_6">#REF!</definedName>
    <definedName name="sheet_7">#REF!</definedName>
    <definedName name="SHEET1">"$#REF!.$G$4"</definedName>
    <definedName name="shf">#REF!</definedName>
    <definedName name="shi">#REF!</definedName>
    <definedName name="shi_2">#REF!</definedName>
    <definedName name="shi_6">#REF!</definedName>
    <definedName name="shi_7">#REF!</definedName>
    <definedName name="shiradon">[137]Material!$D$48</definedName>
    <definedName name="shiva">#REF!</definedName>
    <definedName name="shiva_2">#REF!</definedName>
    <definedName name="shiva_6">#REF!</definedName>
    <definedName name="shiva_7">#REF!</definedName>
    <definedName name="SHIVANGAON__K._T.__WEIR">#REF!</definedName>
    <definedName name="SHM">#REF!</definedName>
    <definedName name="SHOT">'[5]Cost of O &amp; O'!$F$35</definedName>
    <definedName name="Shoulder">#REF!</definedName>
    <definedName name="SHOV">#REF!</definedName>
    <definedName name="shsjii">#REF!</definedName>
    <definedName name="shsjj">#REF!</definedName>
    <definedName name="shuju">#REF!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huttering">#REF!</definedName>
    <definedName name="shutteringtimber" localSheetId="3">#REF!</definedName>
    <definedName name="shutteringtimber">#REF!</definedName>
    <definedName name="si">[85]DSLP!#REF!</definedName>
    <definedName name="sigma0.2">#REF!</definedName>
    <definedName name="sigmab">#REF!</definedName>
    <definedName name="sigmah">#REF!</definedName>
    <definedName name="sigmat">#REF!</definedName>
    <definedName name="sil">[274]Pay_Sep06!$H$59</definedName>
    <definedName name="SillRL">#REF!</definedName>
    <definedName name="SINKP">#REF!</definedName>
    <definedName name="Site_Preparation">#REF!</definedName>
    <definedName name="SiteID">#REF!</definedName>
    <definedName name="SiteType">#REF!</definedName>
    <definedName name="SITEWORKS">#REF!</definedName>
    <definedName name="sjhki">#REF!</definedName>
    <definedName name="SJM">[275]Material!$D$113</definedName>
    <definedName name="skew">'[276]Abut-9+741'!$H$3</definedName>
    <definedName name="skew_angle">#REF!</definedName>
    <definedName name="skhg">#REF!</definedName>
    <definedName name="skilldresser" localSheetId="3">#REF!</definedName>
    <definedName name="skilldresser">#REF!</definedName>
    <definedName name="skilled">#REF!</definedName>
    <definedName name="skilledmazdoor" localSheetId="3">#REF!</definedName>
    <definedName name="skilledmazdoor">#REF!</definedName>
    <definedName name="skillmazdoor" localSheetId="3">#REF!</definedName>
    <definedName name="skillmazdoor">#REF!</definedName>
    <definedName name="Skirting">#REF!</definedName>
    <definedName name="slab">#REF!</definedName>
    <definedName name="slab_p" localSheetId="18" hidden="1">{"form-D1",#N/A,FALSE,"FORM-D1";"form-D1_amt",#N/A,FALSE,"FORM-D1"}</definedName>
    <definedName name="slab_p" localSheetId="20" hidden="1">{"form-D1",#N/A,FALSE,"FORM-D1";"form-D1_amt",#N/A,FALSE,"FORM-D1"}</definedName>
    <definedName name="slab_p" localSheetId="4" hidden="1">{"form-D1",#N/A,FALSE,"FORM-D1";"form-D1_amt",#N/A,FALSE,"FORM-D1"}</definedName>
    <definedName name="slab_p" hidden="1">{"form-D1",#N/A,FALSE,"FORM-D1";"form-D1_amt",#N/A,FALSE,"FORM-D1"}</definedName>
    <definedName name="slab_thk">'[266]INPUT-DATA'!$H$21</definedName>
    <definedName name="slab10">#REF!</definedName>
    <definedName name="slab12" localSheetId="3">#REF!</definedName>
    <definedName name="slab12">#REF!</definedName>
    <definedName name="slab15" localSheetId="3">#REF!</definedName>
    <definedName name="slab15">#REF!</definedName>
    <definedName name="slab18" localSheetId="3">#REF!</definedName>
    <definedName name="slab18">#REF!</definedName>
    <definedName name="slab21" localSheetId="3">#REF!</definedName>
    <definedName name="slab21">#REF!</definedName>
    <definedName name="slab24" localSheetId="3">#REF!</definedName>
    <definedName name="slab24">#REF!</definedName>
    <definedName name="slab27" localSheetId="3">#REF!</definedName>
    <definedName name="slab27">#REF!</definedName>
    <definedName name="slab3" localSheetId="3">#REF!</definedName>
    <definedName name="slab3">#REF!</definedName>
    <definedName name="slab6" localSheetId="3">#REF!</definedName>
    <definedName name="slab6">#REF!</definedName>
    <definedName name="slab9" localSheetId="3">#REF!</definedName>
    <definedName name="slab9">#REF!</definedName>
    <definedName name="SlabArea">#REF!</definedName>
    <definedName name="slabconArea">#REF!</definedName>
    <definedName name="slabconPerimeter">#REF!</definedName>
    <definedName name="SlabD">#REF!</definedName>
    <definedName name="SlabPerimeter">#REF!</definedName>
    <definedName name="SlabThickness">[93]Sheet1!#REF!</definedName>
    <definedName name="SLC">#REF!</definedName>
    <definedName name="SLIPFORM">'[164]Cost of O &amp; O'!#REF!</definedName>
    <definedName name="SLSAMT">[115]R2!$I$39:$I$86</definedName>
    <definedName name="SLSRT">[115]R2!$H$39:$H$86</definedName>
    <definedName name="SLURRY">#REF!</definedName>
    <definedName name="sm">#REF!</definedName>
    <definedName name="SmallProj">#REF!</definedName>
    <definedName name="SmallProj_Text">#REF!</definedName>
    <definedName name="SMAZ">#REF!</definedName>
    <definedName name="SMIST">#REF!</definedName>
    <definedName name="smoot">#REF!</definedName>
    <definedName name="SMOOTH">#REF!</definedName>
    <definedName name="sms">#REF!</definedName>
    <definedName name="SO">#REF!</definedName>
    <definedName name="soffitrlcentre">[74]Open!$F$65</definedName>
    <definedName name="SOFITEL">#REF!</definedName>
    <definedName name="soh">0%</definedName>
    <definedName name="soil_data">#REF!</definedName>
    <definedName name="soil_dens">#REF!</definedName>
    <definedName name="soil_dens_3">#REF!</definedName>
    <definedName name="soil_dens_6">#REF!</definedName>
    <definedName name="soil_sub">#REF!</definedName>
    <definedName name="soil_sub_3">#REF!</definedName>
    <definedName name="soil_sub_6">#REF!</definedName>
    <definedName name="soilden">#REF!</definedName>
    <definedName name="soilden_12">#N/A</definedName>
    <definedName name="soilden_2">#N/A</definedName>
    <definedName name="soilden_3">NA()</definedName>
    <definedName name="soilden_6">#N/A</definedName>
    <definedName name="soilden_7">#N/A</definedName>
    <definedName name="soilden_8">#N/A</definedName>
    <definedName name="SolarFactors">#REF!</definedName>
    <definedName name="sonbf">#REF!</definedName>
    <definedName name="sond">#REF!</definedName>
    <definedName name="sonhf">#REF!</definedName>
    <definedName name="SONTF">[88]factors!#REF!</definedName>
    <definedName name="SONU">#REF!</definedName>
    <definedName name="SOR">'[277]PWD SR(Sub Est)'!$B$3:$D$216</definedName>
    <definedName name="sp">[96]app2!$K$20</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alls">#REF!</definedName>
    <definedName name="span">#REF!</definedName>
    <definedName name="span_3">NA()</definedName>
    <definedName name="span_6">#N/A</definedName>
    <definedName name="SPANbearing1">'[240]SLAB DESIGN'!$E$40</definedName>
    <definedName name="SPANbearing1_12">#N/A</definedName>
    <definedName name="SPANbearing1_2">#N/A</definedName>
    <definedName name="SPANbearing1_6">#REF!</definedName>
    <definedName name="SPANbearing1_7">#N/A</definedName>
    <definedName name="SPANbearing1_8">#N/A</definedName>
    <definedName name="spanctcexp">[74]Open!$E$46</definedName>
    <definedName name="spas">#REF!</definedName>
    <definedName name="SPAVER">'[78]Cost of O &amp; O'!$F$21</definedName>
    <definedName name="spcon">#REF!</definedName>
    <definedName name="spd">#REF!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localSheetId="3" hidden="1">#REF!</definedName>
    <definedName name="SpecialPrice" hidden="1">#REF!</definedName>
    <definedName name="SPFAC">[115]R2!$G$21:$G$32</definedName>
    <definedName name="SPFIN">[115]R2!$C$15</definedName>
    <definedName name="Spillage">'[94]Input Sheet'!$O$3</definedName>
    <definedName name="SPINK">#REF!</definedName>
    <definedName name="spk">#REF!</definedName>
    <definedName name="spl">#REF!</definedName>
    <definedName name="sprayer" localSheetId="3">#REF!</definedName>
    <definedName name="sprayer">#REF!</definedName>
    <definedName name="SPRINK">'[5]Cost of O &amp; O'!$F$23</definedName>
    <definedName name="SPSUM">[115]R2!$C$13</definedName>
    <definedName name="Sq">#REF!</definedName>
    <definedName name="SQRT__1___0.6___1.0">#REF!</definedName>
    <definedName name="SR">#REF!</definedName>
    <definedName name="Sr._No.">#REF!</definedName>
    <definedName name="Sr_No">#REF!</definedName>
    <definedName name="SROLL">#REF!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S">#REF!</definedName>
    <definedName name="SS_CASING_US">[76]DATA!$F$29</definedName>
    <definedName name="SSC" localSheetId="18" hidden="1">{"'Bill No. 7'!$A$1:$G$32"}</definedName>
    <definedName name="SSC" localSheetId="20" hidden="1">{"'Bill No. 7'!$A$1:$G$32"}</definedName>
    <definedName name="SSC" localSheetId="4" hidden="1">{"'Bill No. 7'!$A$1:$G$32"}</definedName>
    <definedName name="SSC" hidden="1">{"'Bill No. 7'!$A$1:$G$32"}</definedName>
    <definedName name="ssd">#REF!</definedName>
    <definedName name="ssf">#REF!</definedName>
    <definedName name="SSLCH">#REF!</definedName>
    <definedName name="Ssm">'[194]LOCAL RATES'!$H$38</definedName>
    <definedName name="SSS" localSheetId="3">'[8]ANAL-PUMP HOUSE'!$E$31</definedName>
    <definedName name="sss">[137]Labour!$D$14</definedName>
    <definedName name="sss_11">#N/A</definedName>
    <definedName name="sss_12">#N/A</definedName>
    <definedName name="ssss" localSheetId="3">#REF!</definedName>
    <definedName name="ssss">[77]Labour!$D$14</definedName>
    <definedName name="ssss_11">#N/A</definedName>
    <definedName name="ssss_12">#N/A</definedName>
    <definedName name="SSSSSS">[278]PROCTOR!#REF!</definedName>
    <definedName name="sssssssss">[157]Labour!$D$4</definedName>
    <definedName name="sst">#REF!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ADappslabthk">'[279]ABUT MASTER'!$K$57</definedName>
    <definedName name="STAADappslabthk_12">#N/A</definedName>
    <definedName name="STAADappslabthk_2">#N/A</definedName>
    <definedName name="STAADappslabthk_6">#REF!</definedName>
    <definedName name="STAADappslabthk_7">#N/A</definedName>
    <definedName name="STAADappslabthk_8">#N/A</definedName>
    <definedName name="STAFF_SCH">#REF!</definedName>
    <definedName name="Stage">'[142]Fill this out first...'!$D$12</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rt1">#REF!</definedName>
    <definedName name="Start1_3">#REF!</definedName>
    <definedName name="Start1_6">#REF!</definedName>
    <definedName name="Start10">#REF!</definedName>
    <definedName name="Start10_12">#REF!</definedName>
    <definedName name="Start10_2">#REF!</definedName>
    <definedName name="Start10_3">#REF!</definedName>
    <definedName name="Start10_6">#REF!</definedName>
    <definedName name="Start10_7">#REF!</definedName>
    <definedName name="Start10_8">#REF!</definedName>
    <definedName name="Start11">'[198]Side walls (earth)'!$H$1</definedName>
    <definedName name="Start11_12">#N/A</definedName>
    <definedName name="Start11_2">#N/A</definedName>
    <definedName name="Start11_3">NA()</definedName>
    <definedName name="Start11_6">#REF!</definedName>
    <definedName name="Start11_7">#N/A</definedName>
    <definedName name="Start11_8">#N/A</definedName>
    <definedName name="Start12">'[198]AFFLUX CALC'!$H$1</definedName>
    <definedName name="Start12_12">#N/A</definedName>
    <definedName name="Start12_2">#N/A</definedName>
    <definedName name="Start12_6">#REF!</definedName>
    <definedName name="Start12_7">#N/A</definedName>
    <definedName name="Start12_8">#N/A</definedName>
    <definedName name="Start13">[198]PROTECTION!$H$1</definedName>
    <definedName name="Start13_12">#N/A</definedName>
    <definedName name="Start13_2">#N/A</definedName>
    <definedName name="Start13_6">#REF!</definedName>
    <definedName name="Start13_7">#N/A</definedName>
    <definedName name="Start13_8">#N/A</definedName>
    <definedName name="Start14">'[198]AFF DRAW'!$H$1</definedName>
    <definedName name="Start14_12">#N/A</definedName>
    <definedName name="Start14_6">#N/A</definedName>
    <definedName name="Start15">'[198]TEL CALC'!$H$1</definedName>
    <definedName name="Start15_12">#N/A</definedName>
    <definedName name="Start15_6">#N/A</definedName>
    <definedName name="Start16">'[198]NALA-LS'!$H$1</definedName>
    <definedName name="Start16_12">#N/A</definedName>
    <definedName name="Start16_3">NA()</definedName>
    <definedName name="Start16_6">#N/A</definedName>
    <definedName name="Start17">'[198]X-BOX HYD'!$H$1</definedName>
    <definedName name="Start17_12">#N/A</definedName>
    <definedName name="Start17_3">NA()</definedName>
    <definedName name="Start17_6">#N/A</definedName>
    <definedName name="Start18">'[198]X-TRAIL PIT DETAILS'!$H$1</definedName>
    <definedName name="Start18_12">#N/A</definedName>
    <definedName name="Start18_3">NA()</definedName>
    <definedName name="Start18_6">#N/A</definedName>
    <definedName name="Start19">'[198]X-BLOCK LEVELS'!$H$1</definedName>
    <definedName name="Start19_12">#N/A</definedName>
    <definedName name="Start19_3">NA()</definedName>
    <definedName name="Start19_6">#N/A</definedName>
    <definedName name="Start2">[198]INSTRUCT!$H$1</definedName>
    <definedName name="Start2_12">#N/A</definedName>
    <definedName name="Start2_2">#N/A</definedName>
    <definedName name="Start2_6">NA()</definedName>
    <definedName name="Start2_7">#N/A</definedName>
    <definedName name="Start2_8">#N/A</definedName>
    <definedName name="Start20">'[198]MACRO-BACK UP'!$H$1</definedName>
    <definedName name="Start20_12">#N/A</definedName>
    <definedName name="Start20_3">NA()</definedName>
    <definedName name="Start20_6">#N/A</definedName>
    <definedName name="Start21">'[198]Side walls (earth)'!$H$1</definedName>
    <definedName name="Start21_12">#N/A</definedName>
    <definedName name="Start21_3">NA()</definedName>
    <definedName name="Start21_6">#N/A</definedName>
    <definedName name="Start27">#REF!</definedName>
    <definedName name="Start27_3">#REF!</definedName>
    <definedName name="Start27_6">#REF!</definedName>
    <definedName name="Start28">#REF!</definedName>
    <definedName name="Start28_3">#REF!</definedName>
    <definedName name="Start28_6">#REF!</definedName>
    <definedName name="Start29">[280]Sheet11!#REF!</definedName>
    <definedName name="Start29_11">#N/A</definedName>
    <definedName name="Start29_12">#N/A</definedName>
    <definedName name="Start29_2">#N/A</definedName>
    <definedName name="Start29_3">NA()</definedName>
    <definedName name="Start29_5">#N/A</definedName>
    <definedName name="Start29_6">#N/A</definedName>
    <definedName name="Start29_7">#N/A</definedName>
    <definedName name="Start29_8">#N/A</definedName>
    <definedName name="Start29_9">#N/A</definedName>
    <definedName name="Start3">'[281]0+655'!#REF!</definedName>
    <definedName name="Start3_12">#N/A</definedName>
    <definedName name="Start3_2">#N/A</definedName>
    <definedName name="Start3_3">NA()</definedName>
    <definedName name="Start3_6">NA()</definedName>
    <definedName name="Start3_7">#N/A</definedName>
    <definedName name="Start3_8">#N/A</definedName>
    <definedName name="Start4">#REF!</definedName>
    <definedName name="Start4_6">#REF!</definedName>
    <definedName name="Start5">#REF!</definedName>
    <definedName name="Start5_6">#REF!</definedName>
    <definedName name="Start6">'[198]DS HFL '!$H$1</definedName>
    <definedName name="Start6_12">#N/A</definedName>
    <definedName name="Start6_2">#N/A</definedName>
    <definedName name="Start6_6">#REF!</definedName>
    <definedName name="Start6_7">#N/A</definedName>
    <definedName name="Start6_8">#N/A</definedName>
    <definedName name="Start7">'[198]VENT DESIGN '!$H$1</definedName>
    <definedName name="Start7_12">#N/A</definedName>
    <definedName name="Start7_2">#N/A</definedName>
    <definedName name="Start7_6">#REF!</definedName>
    <definedName name="Start7_7">#N/A</definedName>
    <definedName name="Start7_8">#N/A</definedName>
    <definedName name="Start8">'[198]Side walls-Slab'!$H$1</definedName>
    <definedName name="Start8_12">#N/A</definedName>
    <definedName name="Start8_2">#N/A</definedName>
    <definedName name="Start8_3">NA()</definedName>
    <definedName name="Start8_6">#REF!</definedName>
    <definedName name="Start8_7">#N/A</definedName>
    <definedName name="Start8_8">#N/A</definedName>
    <definedName name="Start9">[198]TRANSITIONS!$H$1</definedName>
    <definedName name="Start9_12">#N/A</definedName>
    <definedName name="Start9_2">#N/A</definedName>
    <definedName name="Start9_6">#REF!</definedName>
    <definedName name="Start9_7">#N/A</definedName>
    <definedName name="Start9_8">#N/A</definedName>
    <definedName name="StartDate">#REF!</definedName>
    <definedName name="State" localSheetId="3">#REF!</definedName>
    <definedName name="State">#REF!</definedName>
    <definedName name="staticpaver" localSheetId="3">#REF!</definedName>
    <definedName name="staticpaver">#REF!</definedName>
    <definedName name="STEEL">#REF!</definedName>
    <definedName name="steel2">#REF!</definedName>
    <definedName name="steel3">#REF!</definedName>
    <definedName name="steelbars" localSheetId="3">#REF!</definedName>
    <definedName name="steelbars">#REF!</definedName>
    <definedName name="steelrod" localSheetId="3">#REF!</definedName>
    <definedName name="steelrod">#REF!</definedName>
    <definedName name="steelstrands" localSheetId="3">#REF!</definedName>
    <definedName name="steelstrands">#REF!</definedName>
    <definedName name="steelwire" localSheetId="3">#REF!</definedName>
    <definedName name="steelwire">#REF!</definedName>
    <definedName name="steelwires" localSheetId="3">#REF!</definedName>
    <definedName name="steelwires">#REF!</definedName>
    <definedName name="Stg_Sub">#REF!</definedName>
    <definedName name="Stg_Super">#REF!</definedName>
    <definedName name="stgre">#REF!</definedName>
    <definedName name="sth">#REF!</definedName>
    <definedName name="STIL">#REF!</definedName>
    <definedName name="stone">[282]stone!$A$1:$N$202</definedName>
    <definedName name="stonebreaker" localSheetId="3">#REF!</definedName>
    <definedName name="stonebreaker">#REF!</definedName>
    <definedName name="stoneld">[283]leads!$P$1:$AB$203</definedName>
    <definedName name="Stra">#REF!</definedName>
    <definedName name="strands" localSheetId="3">#REF!</definedName>
    <definedName name="strands">#REF!</definedName>
    <definedName name="StrangesTable">'[196]Leads 08-09'!$AL$214:$AO$259</definedName>
    <definedName name="Strata_Wise_Perm._Velocities">#REF!</definedName>
    <definedName name="strata1" localSheetId="3">[69]JACKWELL!#REF!</definedName>
    <definedName name="strata1">[69]JACKWELL!#REF!</definedName>
    <definedName name="strata2" localSheetId="3">[69]JACKWELL!#REF!</definedName>
    <definedName name="strata2">[69]JACKWELL!#REF!</definedName>
    <definedName name="strata3">[69]JACKWELL!#REF!</definedName>
    <definedName name="stratav2" localSheetId="3">[69]JACKWELL!#REF!</definedName>
    <definedName name="stratav2">[69]JACKWELL!#REF!</definedName>
    <definedName name="Strb">#REF!</definedName>
    <definedName name="Strengthening_Distance">#REF!</definedName>
    <definedName name="stress">#REF!</definedName>
    <definedName name="StrID">#REF!</definedName>
    <definedName name="StrID_2">#REF!</definedName>
    <definedName name="StrID_6">#REF!</definedName>
    <definedName name="StrID_7">#REF!</definedName>
    <definedName name="Strm">#REF!</definedName>
    <definedName name="STRUCTURAL">#REF!</definedName>
    <definedName name="structuralsteel" localSheetId="3">#REF!</definedName>
    <definedName name="structuralsteel">#REF!</definedName>
    <definedName name="structure">#REF!</definedName>
    <definedName name="structure_2">#REF!</definedName>
    <definedName name="structure_6">#REF!</definedName>
    <definedName name="structure_7">#REF!</definedName>
    <definedName name="STS">#REF!</definedName>
    <definedName name="STSJ">#REF!</definedName>
    <definedName name="stth">#REF!</definedName>
    <definedName name="StudioArea">#REF!</definedName>
    <definedName name="StudioPerimeter">#REF!</definedName>
    <definedName name="su">#REF!</definedName>
    <definedName name="SUB">#REF!</definedName>
    <definedName name="SUB_12">#N/A</definedName>
    <definedName name="SUB_2">#N/A</definedName>
    <definedName name="SUB_3">NA()</definedName>
    <definedName name="SUB_6">#N/A</definedName>
    <definedName name="SUB_7">#N/A</definedName>
    <definedName name="SUB_8">#N/A</definedName>
    <definedName name="Subbasin">'[94]Input Sheet'!$O$11</definedName>
    <definedName name="SubDivision">#REF!</definedName>
    <definedName name="SubDn">'[284]User input'!$AD$7</definedName>
    <definedName name="Subgrade">#REF!</definedName>
    <definedName name="SubgradeCBR">[136]Sheet1!#REF!</definedName>
    <definedName name="Subject">#REF!</definedName>
    <definedName name="Subject_2">#REF!</definedName>
    <definedName name="Subject_6">#REF!</definedName>
    <definedName name="Subject_7">#REF!</definedName>
    <definedName name="Substructure">#REF!</definedName>
    <definedName name="SubWrk">#REF!</definedName>
    <definedName name="sudha">[88]factors!#REF!</definedName>
    <definedName name="suite17Area">#REF!</definedName>
    <definedName name="suite17Perimeter">#REF!</definedName>
    <definedName name="sumana" localSheetId="3">#REF!</definedName>
    <definedName name="sumana">#REF!</definedName>
    <definedName name="SUMP">#REF!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ER">#REF!</definedName>
    <definedName name="SURCH">#REF!</definedName>
    <definedName name="SURCH_12">#N/A</definedName>
    <definedName name="SURCH_2">#N/A</definedName>
    <definedName name="SURCH_3">NA()</definedName>
    <definedName name="SURCH_6">#N/A</definedName>
    <definedName name="SURCH_7">#N/A</definedName>
    <definedName name="SURCH_8">#N/A</definedName>
    <definedName name="surchargeht">[74]Open!$M$73</definedName>
    <definedName name="surge">#REF!</definedName>
    <definedName name="surveya">#REF!</definedName>
    <definedName name="SURYA">#REF!</definedName>
    <definedName name="SURYA_2">#REF!</definedName>
    <definedName name="SURYA_6">#REF!</definedName>
    <definedName name="SURYA_7">#REF!</definedName>
    <definedName name="sus">#REF!</definedName>
    <definedName name="SUY">#REF!</definedName>
    <definedName name="SUY_2">#REF!</definedName>
    <definedName name="SUY_6">#REF!</definedName>
    <definedName name="SUY_7">#REF!</definedName>
    <definedName name="sw">[63]LD!#REF!</definedName>
    <definedName name="swc">#REF!</definedName>
    <definedName name="swci">#REF!</definedName>
    <definedName name="SWD2CON">#REF!</definedName>
    <definedName name="swf">#REF!</definedName>
    <definedName name="t">#REF!</definedName>
    <definedName name="T0">#REF!</definedName>
    <definedName name="T19C">#REF!</definedName>
    <definedName name="T6.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a">#REF!</definedName>
    <definedName name="Table">'[285]Leads 05-06'!$AL$217:$AO$262</definedName>
    <definedName name="Table_2">#REF!</definedName>
    <definedName name="Table_6">#REF!</definedName>
    <definedName name="Table_7">#REF!</definedName>
    <definedName name="table1">#REF!</definedName>
    <definedName name="table1_2">#REF!</definedName>
    <definedName name="TABLE2">#REF!</definedName>
    <definedName name="TABLE2_2">#REF!</definedName>
    <definedName name="TABLE2_6">#REF!</definedName>
    <definedName name="TABLE2_7">#REF!</definedName>
    <definedName name="TABLE3">[286]Calc1!$B$63:$G$97</definedName>
    <definedName name="TABLE4">[286]Calc1!$C$103:$E$139</definedName>
    <definedName name="TableRange">#REF!</definedName>
    <definedName name="TableRange_2">#REF!</definedName>
    <definedName name="TableRange_6">#REF!</definedName>
    <definedName name="TableRange_7">#REF!</definedName>
    <definedName name="tabu">#REF!</definedName>
    <definedName name="TAGG">#REF!</definedName>
    <definedName name="tal">[109]Data!$E$2</definedName>
    <definedName name="TANK">#REF!</definedName>
    <definedName name="Target">#REF!</definedName>
    <definedName name="TARN">#REF!</definedName>
    <definedName name="tarnian" localSheetId="3">#REF!</definedName>
    <definedName name="tarnian">#REF!</definedName>
    <definedName name="tas">#REF!</definedName>
    <definedName name="TaxTV">10%</definedName>
    <definedName name="TaxXL">5%</definedName>
    <definedName name="tb">#REF!</definedName>
    <definedName name="TBL">[109]Data!$B$14</definedName>
    <definedName name="tbl_ProdInfo" localSheetId="3" hidden="1">#REF!</definedName>
    <definedName name="tbl_ProdInfo" hidden="1">#REF!</definedName>
    <definedName name="TBM">#REF!</definedName>
    <definedName name="TBM_No.">#REF!</definedName>
    <definedName name="TBOULD">#REF!</definedName>
    <definedName name="Tc">#REF!</definedName>
    <definedName name="tc_11">#N/A</definedName>
    <definedName name="tc_12">#N/A</definedName>
    <definedName name="tc_3">NA()</definedName>
    <definedName name="tc_5">#N/A</definedName>
    <definedName name="tc_6">#N/A</definedName>
    <definedName name="tc_7">#N/A</definedName>
    <definedName name="tc_8">#N/A</definedName>
    <definedName name="tc_9">#N/A</definedName>
    <definedName name="Tcap">#REF!</definedName>
    <definedName name="TCJH">'[62]RA Civil'!$E$56</definedName>
    <definedName name="TCJHPOL">'[62]RA Civil'!$F$56</definedName>
    <definedName name="TCON">#REF!</definedName>
    <definedName name="tcr">#REF!</definedName>
    <definedName name="tcr_3">#REF!</definedName>
    <definedName name="tcr_6">#REF!</definedName>
    <definedName name="tct">'[151]Pier Design(with offset)'!#REF!</definedName>
    <definedName name="tct_11">#N/A</definedName>
    <definedName name="tct_12">#N/A</definedName>
    <definedName name="tct_3">NA()</definedName>
    <definedName name="tct_5">#N/A</definedName>
    <definedName name="tct_6">#N/A</definedName>
    <definedName name="tct_7">#N/A</definedName>
    <definedName name="tct_8">#N/A</definedName>
    <definedName name="tct_9">#N/A</definedName>
    <definedName name="td">#REF!</definedName>
    <definedName name="TEARTH">#REF!</definedName>
    <definedName name="TEE_TAPER_WT">#REF!</definedName>
    <definedName name="TEI">#REF!</definedName>
    <definedName name="TEI_2">#REF!</definedName>
    <definedName name="TEI_6">#REF!</definedName>
    <definedName name="TEI_7">#REF!</definedName>
    <definedName name="temp">#REF!</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#REF!</definedName>
    <definedName name="Temprange">#REF!</definedName>
    <definedName name="Ten">#REF!</definedName>
    <definedName name="Tension">#REF!</definedName>
    <definedName name="tenst">#REF!</definedName>
    <definedName name="TEs">#REF!</definedName>
    <definedName name="test">#REF!</definedName>
    <definedName name="test1">#REF!</definedName>
    <definedName name="TEt">#REF!</definedName>
    <definedName name="teta">#REF!</definedName>
    <definedName name="teta_12">#N/A</definedName>
    <definedName name="teta_2">#N/A</definedName>
    <definedName name="teta_3">NA()</definedName>
    <definedName name="teta_6">#N/A</definedName>
    <definedName name="teta_7">#N/A</definedName>
    <definedName name="teta_8">#N/A</definedName>
    <definedName name="TF">[85]DSLP!#REF!</definedName>
    <definedName name="TGSB">#REF!</definedName>
    <definedName name="TGSBM">#REF!</definedName>
    <definedName name="tgvs">#REF!</definedName>
    <definedName name="tgvs1973">#REF!</definedName>
    <definedName name="th">#REF!</definedName>
    <definedName name="th_2">#REF!</definedName>
    <definedName name="th_6">#REF!</definedName>
    <definedName name="th_7">#REF!</definedName>
    <definedName name="theta">#REF!</definedName>
    <definedName name="thickness">[287]THK!$B$20:$I$42</definedName>
    <definedName name="THK">[69]JACKWELL!$T$13:$T$45</definedName>
    <definedName name="TierCode">#REF!</definedName>
    <definedName name="TierCode_Text">#REF!</definedName>
    <definedName name="Tiles" localSheetId="3">#REF!</definedName>
    <definedName name="Tiles">#REF!</definedName>
    <definedName name="timber">'[26]Material '!$G$30</definedName>
    <definedName name="TIP">'[62]RA Civil'!$E$54</definedName>
    <definedName name="tipp5t" localSheetId="3">#REF!</definedName>
    <definedName name="tipp5t">#REF!</definedName>
    <definedName name="tipper" localSheetId="3">#REF!</definedName>
    <definedName name="tipper">#REF!</definedName>
    <definedName name="tipper5t" localSheetId="3">#REF!</definedName>
    <definedName name="tipper5t">#REF!</definedName>
    <definedName name="TIPPOL">'[62]RA Civil'!$F$54</definedName>
    <definedName name="Title">'[288]Civil Boq'!$D$3</definedName>
    <definedName name="Title_2">'[289]Civil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k">#REF!</definedName>
    <definedName name="tm">#REF!</definedName>
    <definedName name="TMIX">#REF!</definedName>
    <definedName name="TMIX45">#REF!</definedName>
    <definedName name="TMIX6">#REF!</definedName>
    <definedName name="TMT">#REF!</definedName>
    <definedName name="TMTbars">#REF!</definedName>
    <definedName name="tnr">#REF!</definedName>
    <definedName name="TOED1">#REF!</definedName>
    <definedName name="TOED1_12">#N/A</definedName>
    <definedName name="TOED1_2">#N/A</definedName>
    <definedName name="TOED1_3">NA()</definedName>
    <definedName name="TOED1_6">#N/A</definedName>
    <definedName name="TOED1_7">#N/A</definedName>
    <definedName name="TOED1_8">#N/A</definedName>
    <definedName name="TOED2">#REF!</definedName>
    <definedName name="TOED2_12">#N/A</definedName>
    <definedName name="TOED2_2">#N/A</definedName>
    <definedName name="TOED2_3">NA()</definedName>
    <definedName name="TOED2_6">#N/A</definedName>
    <definedName name="TOED2_7">#N/A</definedName>
    <definedName name="TOED2_8">#N/A</definedName>
    <definedName name="TOEHT">#REF!</definedName>
    <definedName name="TOEHT_12">#N/A</definedName>
    <definedName name="TOEHT_2">#N/A</definedName>
    <definedName name="TOEHT_3">NA()</definedName>
    <definedName name="TOEHT_6">#N/A</definedName>
    <definedName name="TOEHT_7">#N/A</definedName>
    <definedName name="TOEHT_8">#N/A</definedName>
    <definedName name="toelength">[74]Open!$K$23</definedName>
    <definedName name="toeroot">[74]Open!$K$24</definedName>
    <definedName name="toetip">[74]Open!$K$25</definedName>
    <definedName name="tol">#REF!</definedName>
    <definedName name="tol_2">#REF!</definedName>
    <definedName name="tol_6">#REF!</definedName>
    <definedName name="tol_7">#REF!</definedName>
    <definedName name="Top">[290]Material!$D$49</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lbThk">#REF!</definedName>
    <definedName name="TOPW">#REF!</definedName>
    <definedName name="TOPW_12">#N/A</definedName>
    <definedName name="TOPW_2">#N/A</definedName>
    <definedName name="TOPW_3">NA()</definedName>
    <definedName name="TOPW_6">#N/A</definedName>
    <definedName name="TOPW_7">#N/A</definedName>
    <definedName name="TOPW_8">#N/A</definedName>
    <definedName name="TOR">#REF!</definedName>
    <definedName name="Tosc">#REF!</definedName>
    <definedName name="TOTAL_CONSUMPTION">'[199]RES-PLANNING'!$B$437</definedName>
    <definedName name="Total_Interest">#REF!</definedName>
    <definedName name="Total_Pay">#REF!</definedName>
    <definedName name="Total_Payment" localSheetId="18">Scheduled_Payment+Extra_Payment</definedName>
    <definedName name="Total_Payment" localSheetId="20">Scheduled_Payment+Extra_Payment</definedName>
    <definedName name="Total_Payment" localSheetId="4">Scheduled_Payment+Extra_Payment</definedName>
    <definedName name="Total_Payment">Scheduled_Payment+Extra_Payment</definedName>
    <definedName name="TotalBridges">'[143]Bills of Quantities'!$G$103</definedName>
    <definedName name="TotalEarthworks">'[143]Bills of Quantities'!$G$14</definedName>
    <definedName name="totalhablist">#REF!</definedName>
    <definedName name="TotalIncidentals">'[143]Bills of Quantities'!$G$128</definedName>
    <definedName name="TotalMisc">'[143]Bills of Quantities'!$G$175</definedName>
    <definedName name="TotalPavements">'[143]Bills of Quantities'!$G$27</definedName>
    <definedName name="TotalStructures">'[143]Bills of Quantities'!$G$73</definedName>
    <definedName name="TOTCDWSSM">[115]R2!$H$33</definedName>
    <definedName name="TOTCDWSSP">[115]R2!$I$33</definedName>
    <definedName name="TOWER">'[5]Cost of O &amp; O'!$F$37</definedName>
    <definedName name="TowerA">#REF!</definedName>
    <definedName name="TQ._____TEOSA">#REF!</definedName>
    <definedName name="TR">[291]Labour!$D$11</definedName>
    <definedName name="TraComp">#REF!</definedName>
    <definedName name="TRACT">#REF!</definedName>
    <definedName name="tractor" localSheetId="3">#REF!</definedName>
    <definedName name="tractor">#REF!</definedName>
    <definedName name="TractPOL">'[62]RA Civil'!$F$55</definedName>
    <definedName name="transitmixer" localSheetId="3">#REF!</definedName>
    <definedName name="transitmixer">#REF!</definedName>
    <definedName name="Transport">#REF!</definedName>
    <definedName name="Transportation">#REF!</definedName>
    <definedName name="tratio">#REF!</definedName>
    <definedName name="TRBPOL">'[62]RA Civil'!$F$57</definedName>
    <definedName name="tRch">#REF!</definedName>
    <definedName name="treret">#REF!</definedName>
    <definedName name="tres">#REF!</definedName>
    <definedName name="treter">'[70]Rectangular Beam'!#REF!</definedName>
    <definedName name="tretre">#REF!</definedName>
    <definedName name="TROLL">#REF!</definedName>
    <definedName name="TRR">#REF!</definedName>
    <definedName name="truck5t" localSheetId="3">#REF!</definedName>
    <definedName name="truck5t">#REF!</definedName>
    <definedName name="trunk_co">#REF!</definedName>
    <definedName name="try">[98]CONNECT!$J$148,[98]CONNECT!$N$152</definedName>
    <definedName name="tS">#REF!</definedName>
    <definedName name="tsc">#REF!</definedName>
    <definedName name="tscc">#REF!</definedName>
    <definedName name="tsf">#REF!</definedName>
    <definedName name="tt">'[175]BB-SC ABSTRACT'!#REF!</definedName>
    <definedName name="ttp">#REF!</definedName>
    <definedName name="ttrtrr">'[175]FS-KC-EST'!#REF!</definedName>
    <definedName name="tttt">#REF!</definedName>
    <definedName name="ttttt">#REF!</definedName>
    <definedName name="Tv">'[70]Rectangular Beam'!#REF!</definedName>
    <definedName name="Tva">#REF!</definedName>
    <definedName name="Tvb">#REF!</definedName>
    <definedName name="tvr">#REF!</definedName>
    <definedName name="TWCASING">[76]DATA!$F$27</definedName>
    <definedName name="TWHEARTING">[76]DATA!$I$27</definedName>
    <definedName name="TWMM">#REF!</definedName>
    <definedName name="TY">[88]factors!#REF!</definedName>
    <definedName name="type">'[142]Fill this out first...'!$D$13</definedName>
    <definedName name="Type_Drain">[203]DATA!$G$2:$AM$6</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u">'[2]E &amp; R'!$F$12</definedName>
    <definedName name="UBArea">#REF!</definedName>
    <definedName name="UBPerimeter">#REF!</definedName>
    <definedName name="UCRABSTRACT" localSheetId="3">#REF!</definedName>
    <definedName name="UCRABSTRACT">#REF!</definedName>
    <definedName name="UG_SUMP">[2]UG!$A:$IV</definedName>
    <definedName name="UG_SUMP_2">#REF!</definedName>
    <definedName name="ujei">#REF!</definedName>
    <definedName name="ukti">#REF!</definedName>
    <definedName name="uLIM">#REF!</definedName>
    <definedName name="unit">#REF!</definedName>
    <definedName name="unit_wt._pcc">'[292]Abutment '!#REF!</definedName>
    <definedName name="unit1">#REF!</definedName>
    <definedName name="unitwtconc">[74]Open!$M$76</definedName>
    <definedName name="unitwtconcabut">[74]Open!$M$77</definedName>
    <definedName name="unitwtsoil">[74]Open!$F$78</definedName>
    <definedName name="unnamed" localSheetId="3">#REF!</definedName>
    <definedName name="unnamed">#REF!</definedName>
    <definedName name="unsecured">#REF!</definedName>
    <definedName name="Unskilledmazdoor">#REF!</definedName>
    <definedName name="uom">'[293]Ground floor'!#REF!</definedName>
    <definedName name="Upper_Floors">#REF!</definedName>
    <definedName name="usd">#REF!</definedName>
    <definedName name="USLF">[84]ANAL!$E$8</definedName>
    <definedName name="USLM">[84]ANAL!$E$7</definedName>
    <definedName name="uu">[88]factors!#REF!</definedName>
    <definedName name="uw">[96]app2!$K$21</definedName>
    <definedName name="V">'[70]Rectangular Beam'!#REF!</definedName>
    <definedName name="v_app">#REF!</definedName>
    <definedName name="v_est">#REF!</definedName>
    <definedName name="v_paid">#REF!</definedName>
    <definedName name="v_quo">#REF!</definedName>
    <definedName name="v_rec">#REF!</definedName>
    <definedName name="v_tot">#REF!</definedName>
    <definedName name="v1o">'[151]Pier Design(with offset)'!#REF!</definedName>
    <definedName name="v1o_11">#N/A</definedName>
    <definedName name="v1o_12">#N/A</definedName>
    <definedName name="v1o_3">NA()</definedName>
    <definedName name="v1o_5">#N/A</definedName>
    <definedName name="v1o_6">#N/A</definedName>
    <definedName name="v1o_7">#N/A</definedName>
    <definedName name="v1o_8">#N/A</definedName>
    <definedName name="v1o_9">#N/A</definedName>
    <definedName name="v1oo">'[191]Pier Design(with offset)'!#REF!</definedName>
    <definedName name="v1oo_11">#N/A</definedName>
    <definedName name="v1oo_12">#N/A</definedName>
    <definedName name="v1oo_3">NA()</definedName>
    <definedName name="v1oo_5">#N/A</definedName>
    <definedName name="v1oo_6">#N/A</definedName>
    <definedName name="v1oo_7">#N/A</definedName>
    <definedName name="v1oo_8">#N/A</definedName>
    <definedName name="v1oo_9">#N/A</definedName>
    <definedName name="v1v">#REF!</definedName>
    <definedName name="v2v">#REF!</definedName>
    <definedName name="v3v">#REF!</definedName>
    <definedName name="v4v">#REF!</definedName>
    <definedName name="Va">#REF!</definedName>
    <definedName name="vad">#REF!</definedName>
    <definedName name="vadagaon">[231]Material!$D$49</definedName>
    <definedName name="vaf">#REF!</definedName>
    <definedName name="Values_Entered">#N/A</definedName>
    <definedName name="valve2">#REF!</definedName>
    <definedName name="valve3">#REF!</definedName>
    <definedName name="valves">#REF!</definedName>
    <definedName name="VALVES_STATEMENT">#REF!</definedName>
    <definedName name="vat">[161]HPCL_Vizag!$B$6</definedName>
    <definedName name="vatf">#REF!</definedName>
    <definedName name="Vb">#REF!</definedName>
    <definedName name="VD">#REF!</definedName>
    <definedName name="vdd">#REF!</definedName>
    <definedName name="vdfga" hidden="1">{#N/A,#N/A,FALSE,"COVER.XLS";#N/A,#N/A,FALSE,"RACT1.XLS";#N/A,#N/A,FALSE,"RACT2.XLS";#N/A,#N/A,FALSE,"ECCMP";#N/A,#N/A,FALSE,"WELDER.XLS"}</definedName>
    <definedName name="Vend">#REF!</definedName>
    <definedName name="Venti">#REF!</definedName>
    <definedName name="Ventilation">#REF!</definedName>
    <definedName name="venu">150</definedName>
    <definedName name="VERT_CON_DETAIL">#REF!</definedName>
    <definedName name="vertical_col_and_corner_walls">#REF!</definedName>
    <definedName name="vev">#REF!</definedName>
    <definedName name="Vf">#REF!</definedName>
    <definedName name="vghgfh">'[175]BBC ABSTRACT'!#REF!</definedName>
    <definedName name="VIBR">#REF!</definedName>
    <definedName name="VIBRA">#REF!</definedName>
    <definedName name="VIBRAB">#REF!</definedName>
    <definedName name="VIBRAS">#REF!</definedName>
    <definedName name="vibrator" localSheetId="3">#REF!</definedName>
    <definedName name="vibrator">#REF!</definedName>
    <definedName name="vibro" localSheetId="3">#REF!</definedName>
    <definedName name="vibro">#REF!</definedName>
    <definedName name="VIEW1">#REF!</definedName>
    <definedName name="VIEW2">#REF!</definedName>
    <definedName name="VIEW3">#REF!</definedName>
    <definedName name="VIJ">#REF!</definedName>
    <definedName name="VIJA">#REF!</definedName>
    <definedName name="Villg">[109]Data!$E$4</definedName>
    <definedName name="vinu">#REF!</definedName>
    <definedName name="VITTAL">[256]Material!$D$119</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#REF!</definedName>
    <definedName name="Vr">[63]LD!#REF!</definedName>
    <definedName name="vref">#REF!</definedName>
    <definedName name="Vs">[63]LD!#REF!</definedName>
    <definedName name="vsi">#REF!</definedName>
    <definedName name="Vsigma">#REF!</definedName>
    <definedName name="Vsigma1">#REF!</definedName>
    <definedName name="vso">#REF!</definedName>
    <definedName name="vsp">#REF!</definedName>
    <definedName name="VUTP">#REF!</definedName>
    <definedName name="vvv">#REF!</definedName>
    <definedName name="vvvvvv">#REF!</definedName>
    <definedName name="Vz">#REF!</definedName>
    <definedName name="w">#REF!</definedName>
    <definedName name="w1_w2">#REF!</definedName>
    <definedName name="WAG">'[5]Cost of O &amp; O'!$F$31</definedName>
    <definedName name="Waiting">"Picture 1"</definedName>
    <definedName name="Wall_Fin">#REF!</definedName>
    <definedName name="Wall_Finishes">#REF!</definedName>
    <definedName name="Wall_Orientation">#REF!</definedName>
    <definedName name="Wall_Weights">#REF!</definedName>
    <definedName name="WallFactors">#REF!</definedName>
    <definedName name="WALLFINISHESArea">#REF!</definedName>
    <definedName name="WALLFINISHESPerimeter">#REF!</definedName>
    <definedName name="wallht">#REF!</definedName>
    <definedName name="wallthk">#REF!</definedName>
    <definedName name="Wallweights">#REF!</definedName>
    <definedName name="Was">#REF!</definedName>
    <definedName name="wasi">#REF!</definedName>
    <definedName name="WATER">#REF!</definedName>
    <definedName name="water_funds" localSheetId="18" hidden="1">{"'Sheet1'!$A$4386:$N$4591"}</definedName>
    <definedName name="water_funds" localSheetId="20" hidden="1">{"'Sheet1'!$A$4386:$N$4591"}</definedName>
    <definedName name="water_funds" localSheetId="4" hidden="1">{"'Sheet1'!$A$4386:$N$4591"}</definedName>
    <definedName name="water_funds" hidden="1">{"'Sheet1'!$A$4386:$N$4591"}</definedName>
    <definedName name="Water_Supply">#REF!</definedName>
    <definedName name="watertank" localSheetId="3">#REF!</definedName>
    <definedName name="watertank">#REF!</definedName>
    <definedName name="watertanker" localSheetId="3">#REF!</definedName>
    <definedName name="watertanker">#REF!</definedName>
    <definedName name="WBM">#REF!</definedName>
    <definedName name="wbs">#REF!</definedName>
    <definedName name="wbsi">#REF!</definedName>
    <definedName name="WBT">#REF!</definedName>
    <definedName name="wc">#REF!</definedName>
    <definedName name="wc_11">#N/A</definedName>
    <definedName name="wc_12">#N/A</definedName>
    <definedName name="wc_3">NA()</definedName>
    <definedName name="wc_5">#N/A</definedName>
    <definedName name="wc_6">#N/A</definedName>
    <definedName name="wc_7">#N/A</definedName>
    <definedName name="wc_8">#N/A</definedName>
    <definedName name="wc_9">#N/A</definedName>
    <definedName name="wct">'[151]Pier Design(with offset)'!#REF!</definedName>
    <definedName name="wct_11">#N/A</definedName>
    <definedName name="wct_12">#N/A</definedName>
    <definedName name="wct_3">NA()</definedName>
    <definedName name="wct_5">#N/A</definedName>
    <definedName name="wct_6">#N/A</definedName>
    <definedName name="wct_7">#N/A</definedName>
    <definedName name="wct_8">#N/A</definedName>
    <definedName name="wct_9">#N/A</definedName>
    <definedName name="wd">#REF!</definedName>
    <definedName name="wde">#REF!</definedName>
    <definedName name="wdtd">#REF!</definedName>
    <definedName name="wdtytr">[104]Design!#REF!</definedName>
    <definedName name="wdtytr_2">[158]Design!#REF!</definedName>
    <definedName name="we">#REF!</definedName>
    <definedName name="web_end">'[266]INPUT-DATA'!$H$31</definedName>
    <definedName name="web_mid">'[266]INPUT-DATA'!$H$30</definedName>
    <definedName name="weee">#REF!</definedName>
    <definedName name="weewe">'[175]FS-BOREWELL'!#REF!</definedName>
    <definedName name="wei">#REF!</definedName>
    <definedName name="WeirLength_Exiating">'[294]Input Sheet'!$O$6</definedName>
    <definedName name="WeirType">'[94]Input Sheet'!$O$2</definedName>
    <definedName name="WELD">#REF!</definedName>
    <definedName name="Welder" localSheetId="3">#REF!</definedName>
    <definedName name="Welder">#REF!</definedName>
    <definedName name="welderhelper" localSheetId="3">#REF!</definedName>
    <definedName name="welderhelper">#REF!</definedName>
    <definedName name="WELDH">#REF!</definedName>
    <definedName name="werweasdfwd">#REF!</definedName>
    <definedName name="WF">#REF!</definedName>
    <definedName name="wh">#REF!</definedName>
    <definedName name="width">'[266]INPUT-DATA'!$H$20</definedName>
    <definedName name="width_foud.">'[163]pier Foundation'!$H$27</definedName>
    <definedName name="Windows">#REF!</definedName>
    <definedName name="wingwall">#REF!</definedName>
    <definedName name="wingwall_6">#N/A</definedName>
    <definedName name="wingwall_7">#N/A</definedName>
    <definedName name="wingwall_8">#N/A</definedName>
    <definedName name="wingwall1">#REF!</definedName>
    <definedName name="wingwall1_6">#N/A</definedName>
    <definedName name="wip">#REF!</definedName>
    <definedName name="Wkerb">[95]basdat!$D$8</definedName>
    <definedName name="Wkerb_12">#N/A</definedName>
    <definedName name="Wkerb_2">#N/A</definedName>
    <definedName name="Wkerb_6">#N/A</definedName>
    <definedName name="Wkerb_7">#N/A</definedName>
    <definedName name="Wkerb_8">#N/A</definedName>
    <definedName name="wl">#REF!</definedName>
    <definedName name="WLP">[85]DSLP!#REF!</definedName>
    <definedName name="wltd">#REF!</definedName>
    <definedName name="WMM">#REF!</definedName>
    <definedName name="WMMP">#REF!</definedName>
    <definedName name="wmmplant" localSheetId="3">#REF!</definedName>
    <definedName name="wmmplant">#REF!</definedName>
    <definedName name="WMP">#REF!</definedName>
    <definedName name="WO">#REF!</definedName>
    <definedName name="WOPO">[88]factors!#REF!</definedName>
    <definedName name="word">[110]Sheet1!$A$50:$C$161</definedName>
    <definedName name="Work">[238]Data!$D$2</definedName>
    <definedName name="work_2">#REF!</definedName>
    <definedName name="work_6">#REF!</definedName>
    <definedName name="work_7">#REF!</definedName>
    <definedName name="Work_Name">[295]INPUT!$B$1</definedName>
    <definedName name="WorkName">#REF!</definedName>
    <definedName name="WP">#REF!</definedName>
    <definedName name="WPC">#REF!</definedName>
    <definedName name="WPC_2">#REF!</definedName>
    <definedName name="WPC_6">#REF!</definedName>
    <definedName name="WPC_7">#REF!</definedName>
    <definedName name="WPcomp">'[296]21-Rate Analysis-1'!$E$29</definedName>
    <definedName name="wq" localSheetId="3">[269]Material!$D$17</definedName>
    <definedName name="wq">[270]Material!$D$17</definedName>
    <definedName name="wqqwq">#REF!</definedName>
    <definedName name="wr">'[191]Pier Design(with offset)'!#REF!</definedName>
    <definedName name="wr_11">#N/A</definedName>
    <definedName name="wr_12">#N/A</definedName>
    <definedName name="wr_3">NA()</definedName>
    <definedName name="wr_5">#N/A</definedName>
    <definedName name="wr_6">#N/A</definedName>
    <definedName name="wr_7">#N/A</definedName>
    <definedName name="wr_8">#N/A</definedName>
    <definedName name="wr_9">#N/A</definedName>
    <definedName name="wrb">#REF!</definedName>
    <definedName name="wrbi">#REF!</definedName>
    <definedName name="wrf">#REF!</definedName>
    <definedName name="wrk">#REF!</definedName>
    <definedName name="wrn.budget." localSheetId="18" hidden="1">{"form-D1",#N/A,FALSE,"FORM-D1";"form-D1_amt",#N/A,FALSE,"FORM-D1"}</definedName>
    <definedName name="wrn.budget." localSheetId="20" hidden="1">{"form-D1",#N/A,FALSE,"FORM-D1";"form-D1_amt",#N/A,FALSE,"FORM-D1"}</definedName>
    <definedName name="wrn.budget." localSheetId="4" hidden="1">{"form-D1",#N/A,FALSE,"FORM-D1";"form-D1_amt",#N/A,FALSE,"FORM-D1"}</definedName>
    <definedName name="wrn.budget." hidden="1">{"form-D1",#N/A,FALSE,"FORM-D1";"form-D1_amt",#N/A,FALSE,"FORM-D1"}</definedName>
    <definedName name="wrn.Full._.Report." hidden="1">{#N/A,#N/A,TRUE,"Front";#N/A,#N/A,TRUE,"Simple Letter";#N/A,#N/A,TRUE,"Inside";#N/A,#N/A,TRUE,"Contents";#N/A,#N/A,TRUE,"Basis";#N/A,#N/A,TRUE,"Inclusions";#N/A,#N/A,TRUE,"Exclusions";#N/A,#N/A,TRUE,"Areas";#N/A,#N/A,TRUE,"Summary";#N/A,#N/A,TRUE,"Detail"}</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qqqq." localSheetId="18" hidden="1">{"wwww",#N/A,FALSE,"Final_ RATE ANALYSIS "}</definedName>
    <definedName name="wrn.qqqq." localSheetId="20" hidden="1">{"wwww",#N/A,FALSE,"Final_ RATE ANALYSIS "}</definedName>
    <definedName name="wrn.qqqq." localSheetId="4" hidden="1">{"wwww",#N/A,FALSE,"Final_ RATE ANALYSIS "}</definedName>
    <definedName name="wrn.qqqq." hidden="1">{"wwww",#N/A,FALSE,"Final_ RATE ANALYSIS "}</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hidden="1">{#N/A,#N/A,FALSE,"COVER.XLS";#N/A,#N/A,FALSE,"RACT1.XLS";#N/A,#N/A,FALSE,"RACT2.XLS";#N/A,#N/A,FALSE,"ECCMP";#N/A,#N/A,FALSE,"WELDER.XLS"}</definedName>
    <definedName name="wrn.RPLINS." hidden="1">{#N/A,#N/A,FALSE,"str_title";#N/A,#N/A,FALSE,"SUM";#N/A,#N/A,FALSE,"Scope";#N/A,#N/A,FALSE,"PIE-Jn";#N/A,#N/A,FALSE,"PIE-Jn_Hz";#N/A,#N/A,FALSE,"Liq_Plan";#N/A,#N/A,FALSE,"S_Curve";#N/A,#N/A,FALSE,"Liq_Prof";#N/A,#N/A,FALSE,"Man_Pwr";#N/A,#N/A,FALSE,"Man_Prof"}</definedName>
    <definedName name="wrn.summary." hidden="1">{#N/A,#N/A,FALSE,"COVER1.XLS ";#N/A,#N/A,FALSE,"RACT1.XLS";#N/A,#N/A,FALSE,"RACT2.XLS";#N/A,#N/A,FALSE,"ECCMP";#N/A,#N/A,FALSE,"WELDER.XLS"}</definedName>
    <definedName name="wrnfulla" hidden="1">{#N/A,#N/A,TRUE,"Front";#N/A,#N/A,TRUE,"Simple Letter";#N/A,#N/A,TRUE,"Inside";#N/A,#N/A,TRUE,"Contents";#N/A,#N/A,TRUE,"Basis";#N/A,#N/A,TRUE,"Inclusions";#N/A,#N/A,TRUE,"Exclusions";#N/A,#N/A,TRUE,"Areas";#N/A,#N/A,TRUE,"Summary";#N/A,#N/A,TRUE,"Detail"}</definedName>
    <definedName name="wry">#REF!</definedName>
    <definedName name="wsw">#REF!</definedName>
    <definedName name="WT">#REF!</definedName>
    <definedName name="WTANK">#REF!</definedName>
    <definedName name="WTANK1">#REF!</definedName>
    <definedName name="wtd">#REF!</definedName>
    <definedName name="wtp">[69]JACKWELL!#REF!</definedName>
    <definedName name="wtr">'[151]Pier Design(with offset)'!#REF!</definedName>
    <definedName name="wtr_11">#N/A</definedName>
    <definedName name="wtr_12">#N/A</definedName>
    <definedName name="wtr_3">NA()</definedName>
    <definedName name="wtr_5">#N/A</definedName>
    <definedName name="wtr_6">#N/A</definedName>
    <definedName name="wtr_7">#N/A</definedName>
    <definedName name="wtr_8">#N/A</definedName>
    <definedName name="wtr_9">#N/A</definedName>
    <definedName name="ww">[297]Data!$B$21:$E$35</definedName>
    <definedName name="WWDischarge">[298]Data!$B$21:$E$35</definedName>
    <definedName name="WWFdn">[250]Data!#REF!</definedName>
    <definedName name="wwi">#REF!</definedName>
    <definedName name="www" localSheetId="3">#REF!</definedName>
    <definedName name="www">#REF!</definedName>
    <definedName name="wwwww">#REF!</definedName>
    <definedName name="wxz">#REF!</definedName>
    <definedName name="x">#REF!</definedName>
    <definedName name="X980210_payment_printing_List">#NAME?</definedName>
    <definedName name="xc">#REF!</definedName>
    <definedName name="xdfghdfxhg">#REF!</definedName>
    <definedName name="xdfghdfxhg_2">#REF!</definedName>
    <definedName name="xdfghdfxhg_6">#REF!</definedName>
    <definedName name="xdfghdfxhg_7">#REF!</definedName>
    <definedName name="xggddh">'[148]FS-KKC-EST'!#REF!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[47]hdpe_basic!$G$37</definedName>
    <definedName name="xhb2258">#REF!</definedName>
    <definedName name="xhb25010">#REF!</definedName>
    <definedName name="xhb2504">#REF!</definedName>
    <definedName name="xhb2506">[47]hdpe_basic!$G$38</definedName>
    <definedName name="xhb2508">#REF!</definedName>
    <definedName name="xhb28010">#REF!</definedName>
    <definedName name="xhb2804">#REF!</definedName>
    <definedName name="xhb2806">[47]hdpe_basic!$G$39</definedName>
    <definedName name="xhb2808">#REF!</definedName>
    <definedName name="xhb31510">#REF!</definedName>
    <definedName name="xhb3154">#REF!</definedName>
    <definedName name="xhb3156">[47]hdpe_basic!$G$40</definedName>
    <definedName name="xhb3158">#REF!</definedName>
    <definedName name="xhb6310">#REF!</definedName>
    <definedName name="xhb634">[47]hdpe_basic!$G$14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l">#REF!</definedName>
    <definedName name="xpb11010">[47]pvc_basic!$G$44</definedName>
    <definedName name="xpb1104">[47]pvc_basic!$G$16</definedName>
    <definedName name="xpb1106">[47]pvc_basic!$G$30</definedName>
    <definedName name="xpb12510">[47]pvc_basic!$G$45</definedName>
    <definedName name="xpb1254">[47]pvc_basic!$G$17</definedName>
    <definedName name="xpb1256">[47]pvc_basic!$G$31</definedName>
    <definedName name="xpb14010">[47]pvc_basic!$G$46</definedName>
    <definedName name="xpb1404">[47]pvc_basic!$G$18</definedName>
    <definedName name="xpb1406">[47]pvc_basic!$G$32</definedName>
    <definedName name="xpb16010">#REF!</definedName>
    <definedName name="xpb1604">[47]pvc_basic!$G$19</definedName>
    <definedName name="xpb1606">[47]pvc_basic!$G$33</definedName>
    <definedName name="xpb18010">#REF!</definedName>
    <definedName name="xpb1804">[47]pvc_basic!$G$20</definedName>
    <definedName name="xpb1806">[47]pvc_basic!$G$34</definedName>
    <definedName name="xpb20010">#REF!</definedName>
    <definedName name="xpb2004">#REF!</definedName>
    <definedName name="xpb2006">[47]pvc_basic!$G$35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[47]pvc_basic!$G$41</definedName>
    <definedName name="xpb634">#REF!</definedName>
    <definedName name="xpb636">[47]pvc_basic!$G$27</definedName>
    <definedName name="xpb7510">[47]pvc_basic!$G$42</definedName>
    <definedName name="xpb754">[47]pvc_basic!$G$14</definedName>
    <definedName name="xpb756">[47]pvc_basic!$G$28</definedName>
    <definedName name="xpb9010">#REF!</definedName>
    <definedName name="xpb904">[47]pvc_basic!$G$15</definedName>
    <definedName name="xpb906">[47]pvc_basic!$G$29</definedName>
    <definedName name="xsx">#REF!</definedName>
    <definedName name="xu">#REF!</definedName>
    <definedName name="xulimit">#REF!</definedName>
    <definedName name="xval">#REF!</definedName>
    <definedName name="xx">#REF!</definedName>
    <definedName name="XXX" hidden="1">#REF!</definedName>
    <definedName name="xxx_2">#REF!</definedName>
    <definedName name="xxx_6">#REF!</definedName>
    <definedName name="xxx_7">#REF!</definedName>
    <definedName name="XXXX">[256]Material!$D$74</definedName>
    <definedName name="xxxxxx">[299]Material!$D$136</definedName>
    <definedName name="xxxxxxxxxx">[299]Material!$D$118</definedName>
    <definedName name="xy">#REF!</definedName>
    <definedName name="XYZ" localSheetId="3">#REF!</definedName>
    <definedName name="XYZ">#REF!</definedName>
    <definedName name="Y">#REF!</definedName>
    <definedName name="ya">#REF!</definedName>
    <definedName name="Yaleho">#REF!</definedName>
    <definedName name="ycode">[160]DI!$D$3</definedName>
    <definedName name="year">#REF!</definedName>
    <definedName name="Year_wise_Rainfall_Data">#REF!</definedName>
    <definedName name="yearssr">[282]index!$A$1:$M$2</definedName>
    <definedName name="YERAGUNTE" hidden="1">#REF!</definedName>
    <definedName name="Yes">#REF!</definedName>
    <definedName name="yf">[92]slab!#REF!</definedName>
    <definedName name="yjy">'[175]FS-BB-SC-EST'!#REF!</definedName>
    <definedName name="ys">#REF!</definedName>
    <definedName name="yt">#REF!</definedName>
    <definedName name="yti" hidden="1">#REF!</definedName>
    <definedName name="yurt">#REF!</definedName>
    <definedName name="yva">#REF!</definedName>
    <definedName name="yy">#REF!</definedName>
    <definedName name="z">#REF!</definedName>
    <definedName name="Z_3CB6B94B_1C57_4629_ACF8_C719F8CCE98E_.wvu.PrintTitles">#REF!</definedName>
    <definedName name="Z_3CB6B94B_1C57_4629_ACF8_C719F8CCE98E_.wvu.Rows">'[300]Chapter-5'!#REF!</definedName>
    <definedName name="Z_652D1CC9_F77B_42BC_A24F_AA0F053B7B37_.wvu.PrintTitles">#REF!</definedName>
    <definedName name="Z_652D1CC9_F77B_42BC_A24F_AA0F053B7B37_.wvu.Rows">'[300]Chapter-5'!#REF!</definedName>
    <definedName name="Z_D5A1E352_FF22_4125_9FC4_0EE20FA24D93_.wvu.PrintTitles">#REF!</definedName>
    <definedName name="Z_D5A1E352_FF22_4125_9FC4_0EE20FA24D93_.wvu.Rows">'[300]Chapter-5'!#REF!</definedName>
    <definedName name="Z3_CO">[301]Attributes!$A$1:$D$106</definedName>
    <definedName name="Z8_LVL">[128]MHNO_LEV!$A$1:$B$511</definedName>
    <definedName name="zadrat">#REF!</definedName>
    <definedName name="zÀzÀzÀ">[162]Labour!$D$16</definedName>
    <definedName name="zbt">#REF!</definedName>
    <definedName name="Zero" localSheetId="3">#REF!</definedName>
    <definedName name="Zero">#REF!</definedName>
    <definedName name="Zip" localSheetId="3">#REF!</definedName>
    <definedName name="Zip">#REF!</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pu">#REF!</definedName>
    <definedName name="ZM">'[114]220 11  BS '!#REF!</definedName>
    <definedName name="Zone">[302]INPUT!$C$18</definedName>
    <definedName name="zone7">#REF!</definedName>
    <definedName name="Zones">#REF!</definedName>
    <definedName name="zs">#REF!</definedName>
    <definedName name="zsdf">#REF!</definedName>
    <definedName name="Zsec">#REF!</definedName>
    <definedName name="zspu">#REF!</definedName>
    <definedName name="ZSS">#REF!</definedName>
    <definedName name="zt">[74]Open!$E$94</definedName>
    <definedName name="ztpu">#REF!</definedName>
    <definedName name="zx">#REF!</definedName>
    <definedName name="zxgsdfg" localSheetId="18" hidden="1">{"'Bill No. 7'!$A$1:$G$32"}</definedName>
    <definedName name="zxgsdfg" localSheetId="20" hidden="1">{"'Bill No. 7'!$A$1:$G$32"}</definedName>
    <definedName name="zxgsdfg" localSheetId="4" hidden="1">{"'Bill No. 7'!$A$1:$G$32"}</definedName>
    <definedName name="zxgsdfg" hidden="1">{"'Bill No. 7'!$A$1:$G$32"}</definedName>
    <definedName name="ZY">#REF!</definedName>
    <definedName name="ZZ">#REF!</definedName>
    <definedName name="ZZCaCD">#REF!</definedName>
    <definedName name="zzz">#REF!</definedName>
    <definedName name="전체">#REF!</definedName>
    <definedName name="전체_2">#REF!</definedName>
    <definedName name="전체_6">#REF!</definedName>
    <definedName name="전체_7">#REF!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 i="47" l="1"/>
  <c r="P18" i="47"/>
  <c r="P19" i="47" s="1"/>
  <c r="G19" i="47" s="1"/>
  <c r="M25" i="59"/>
  <c r="L25" i="59"/>
  <c r="L26" i="59"/>
  <c r="J19" i="47" l="1"/>
  <c r="H18" i="47"/>
  <c r="J18" i="47" s="1"/>
  <c r="K18" i="47" s="1"/>
  <c r="O47" i="47"/>
  <c r="O41" i="47"/>
  <c r="F42" i="47"/>
  <c r="F39" i="47"/>
  <c r="H38" i="47"/>
  <c r="F34" i="47"/>
  <c r="H33" i="47"/>
  <c r="H37" i="47" s="1"/>
  <c r="J38" i="47" l="1"/>
  <c r="K38" i="47" s="1"/>
  <c r="L38" i="47" s="1"/>
  <c r="H40" i="47"/>
  <c r="I39" i="47"/>
  <c r="J39" i="47" s="1"/>
  <c r="K19" i="47"/>
  <c r="L19" i="47" s="1"/>
  <c r="P47" i="47"/>
  <c r="Q47" i="47" s="1"/>
  <c r="P41" i="47"/>
  <c r="Q41" i="47" s="1"/>
  <c r="I42" i="47"/>
  <c r="J42" i="47" s="1"/>
  <c r="K39" i="47" l="1"/>
  <c r="L39" i="47"/>
  <c r="L40" i="47" s="1"/>
  <c r="R47" i="47"/>
  <c r="S47" i="47" s="1"/>
  <c r="R41" i="47"/>
  <c r="S41" i="47" s="1"/>
  <c r="N18" i="63" l="1"/>
  <c r="R8" i="63"/>
  <c r="A1" i="51"/>
  <c r="A1" i="4" s="1"/>
  <c r="A1" i="17" s="1"/>
  <c r="F47" i="47"/>
  <c r="H46" i="47"/>
  <c r="H41" i="47"/>
  <c r="H45" i="47" s="1"/>
  <c r="J33" i="47"/>
  <c r="F31" i="47"/>
  <c r="H30" i="47"/>
  <c r="F28" i="47"/>
  <c r="J28" i="47" s="1"/>
  <c r="H27" i="47"/>
  <c r="H23" i="47"/>
  <c r="H22" i="47"/>
  <c r="J22" i="47" s="1"/>
  <c r="H21" i="47"/>
  <c r="J21" i="47" s="1"/>
  <c r="B33" i="51"/>
  <c r="H190" i="53"/>
  <c r="B188" i="53"/>
  <c r="G189" i="53"/>
  <c r="G190" i="53" s="1"/>
  <c r="D33" i="51" s="1"/>
  <c r="I49" i="52"/>
  <c r="K49" i="52" s="1"/>
  <c r="J23" i="47" l="1"/>
  <c r="H26" i="47"/>
  <c r="J27" i="47"/>
  <c r="H29" i="47"/>
  <c r="J30" i="47"/>
  <c r="H32" i="47"/>
  <c r="J46" i="47"/>
  <c r="K46" i="47" s="1"/>
  <c r="L46" i="47" s="1"/>
  <c r="H48" i="47"/>
  <c r="I47" i="47"/>
  <c r="J47" i="47" s="1"/>
  <c r="K27" i="47"/>
  <c r="L27" i="47" s="1"/>
  <c r="K21" i="47"/>
  <c r="L21" i="47" s="1"/>
  <c r="K22" i="47"/>
  <c r="L22" i="47" s="1"/>
  <c r="K28" i="47"/>
  <c r="L28" i="47" s="1"/>
  <c r="K33" i="47"/>
  <c r="L33" i="47"/>
  <c r="J25" i="47"/>
  <c r="J34" i="47"/>
  <c r="A1" i="63"/>
  <c r="A1" i="53"/>
  <c r="L49" i="52"/>
  <c r="M49" i="52" s="1"/>
  <c r="L25" i="47" l="1"/>
  <c r="L29" i="47"/>
  <c r="K34" i="47"/>
  <c r="L34" i="47" s="1"/>
  <c r="L37" i="47" s="1"/>
  <c r="K25" i="47"/>
  <c r="N49" i="52"/>
  <c r="O49" i="52" s="1"/>
  <c r="E33" i="51" s="1"/>
  <c r="F33" i="51" s="1"/>
  <c r="G160" i="53" l="1"/>
  <c r="G159" i="53"/>
  <c r="G150" i="53"/>
  <c r="G151" i="53"/>
  <c r="G142" i="53"/>
  <c r="G141" i="53"/>
  <c r="G133" i="53"/>
  <c r="G132" i="53"/>
  <c r="G124" i="53"/>
  <c r="G123" i="53"/>
  <c r="E112" i="53"/>
  <c r="G112" i="53" s="1"/>
  <c r="E111" i="53"/>
  <c r="G111" i="53" s="1"/>
  <c r="E103" i="53"/>
  <c r="G103" i="53" s="1"/>
  <c r="E102" i="53"/>
  <c r="G102" i="53" s="1"/>
  <c r="E92" i="53"/>
  <c r="G92" i="53" s="1"/>
  <c r="E91" i="53"/>
  <c r="G91" i="53" s="1"/>
  <c r="A205" i="4"/>
  <c r="I35" i="47"/>
  <c r="J35" i="47" s="1"/>
  <c r="A16" i="17"/>
  <c r="B189" i="4"/>
  <c r="B16" i="17" s="1"/>
  <c r="E191" i="4"/>
  <c r="E195" i="4" s="1"/>
  <c r="E192" i="4"/>
  <c r="E196" i="4" s="1"/>
  <c r="E199" i="4" s="1"/>
  <c r="F195" i="4"/>
  <c r="F196" i="4"/>
  <c r="F199" i="4" s="1"/>
  <c r="H201" i="4"/>
  <c r="C16" i="17" s="1"/>
  <c r="E174" i="4"/>
  <c r="E173" i="4"/>
  <c r="E207" i="4"/>
  <c r="C207" i="4"/>
  <c r="E172" i="4"/>
  <c r="B216" i="4"/>
  <c r="C7" i="17"/>
  <c r="B7" i="17"/>
  <c r="B108" i="4"/>
  <c r="K35" i="47" l="1"/>
  <c r="L35" i="47" s="1"/>
  <c r="E16" i="17" s="1"/>
  <c r="E7" i="17"/>
  <c r="F36" i="47" l="1"/>
  <c r="J36" i="47" s="1"/>
  <c r="K36" i="47" s="1"/>
  <c r="L36" i="47" s="1"/>
  <c r="E17" i="17" s="1"/>
  <c r="D103" i="4" l="1"/>
  <c r="F76" i="61"/>
  <c r="F102" i="61" l="1"/>
  <c r="G102" i="61" s="1"/>
  <c r="C102" i="61"/>
  <c r="E100" i="61" s="1"/>
  <c r="F101" i="61"/>
  <c r="F100" i="61"/>
  <c r="C100" i="61"/>
  <c r="F99" i="61"/>
  <c r="C99" i="61"/>
  <c r="F98" i="61"/>
  <c r="G98" i="61" s="1"/>
  <c r="C98" i="61"/>
  <c r="F97" i="61"/>
  <c r="C97" i="61"/>
  <c r="E95" i="61" s="1"/>
  <c r="G95" i="61" s="1"/>
  <c r="I96" i="61"/>
  <c r="F96" i="61"/>
  <c r="E96" i="61"/>
  <c r="G96" i="61" s="1"/>
  <c r="I95" i="61"/>
  <c r="F95" i="61"/>
  <c r="I89" i="61"/>
  <c r="F89" i="61"/>
  <c r="E89" i="61"/>
  <c r="G89" i="61" s="1"/>
  <c r="F88" i="61"/>
  <c r="E88" i="61"/>
  <c r="C88" i="61"/>
  <c r="F87" i="61"/>
  <c r="G87" i="61" s="1"/>
  <c r="F85" i="61"/>
  <c r="G85" i="61" s="1"/>
  <c r="C85" i="61"/>
  <c r="I84" i="61"/>
  <c r="F84" i="61"/>
  <c r="G84" i="61" s="1"/>
  <c r="I83" i="61"/>
  <c r="F83" i="61"/>
  <c r="E83" i="61"/>
  <c r="G83" i="61" s="1"/>
  <c r="I82" i="61"/>
  <c r="F82" i="61"/>
  <c r="G82" i="61" s="1"/>
  <c r="F81" i="61"/>
  <c r="E81" i="61"/>
  <c r="C81" i="61"/>
  <c r="I80" i="61"/>
  <c r="F80" i="61"/>
  <c r="G80" i="61" s="1"/>
  <c r="F79" i="61"/>
  <c r="G79" i="61" s="1"/>
  <c r="I74" i="61"/>
  <c r="F74" i="61"/>
  <c r="E74" i="61"/>
  <c r="G74" i="61" s="1"/>
  <c r="F73" i="61"/>
  <c r="E73" i="61"/>
  <c r="G73" i="61" s="1"/>
  <c r="F72" i="61"/>
  <c r="G72" i="61" s="1"/>
  <c r="F70" i="61"/>
  <c r="C70" i="61"/>
  <c r="I69" i="61"/>
  <c r="F69" i="61"/>
  <c r="G69" i="61" s="1"/>
  <c r="I68" i="61"/>
  <c r="F68" i="61"/>
  <c r="E68" i="61"/>
  <c r="G68" i="61" s="1"/>
  <c r="I67" i="61"/>
  <c r="F67" i="61"/>
  <c r="G67" i="61" s="1"/>
  <c r="F66" i="61"/>
  <c r="E66" i="61"/>
  <c r="C66" i="61"/>
  <c r="I65" i="61"/>
  <c r="F65" i="61"/>
  <c r="G65" i="61" s="1"/>
  <c r="F64" i="61"/>
  <c r="G64" i="61" s="1"/>
  <c r="I59" i="61"/>
  <c r="F59" i="61"/>
  <c r="E59" i="61"/>
  <c r="G59" i="61" s="1"/>
  <c r="F58" i="61"/>
  <c r="E58" i="61"/>
  <c r="G58" i="61" s="1"/>
  <c r="F57" i="61"/>
  <c r="G57" i="61" s="1"/>
  <c r="F55" i="61"/>
  <c r="C55" i="61"/>
  <c r="I54" i="61"/>
  <c r="F54" i="61"/>
  <c r="G54" i="61" s="1"/>
  <c r="I53" i="61"/>
  <c r="F53" i="61"/>
  <c r="E53" i="61"/>
  <c r="I52" i="61"/>
  <c r="F52" i="61"/>
  <c r="G52" i="61" s="1"/>
  <c r="F51" i="61"/>
  <c r="E51" i="61"/>
  <c r="G51" i="61" s="1"/>
  <c r="C51" i="61"/>
  <c r="I50" i="61"/>
  <c r="G50" i="61"/>
  <c r="F50" i="61"/>
  <c r="F49" i="61"/>
  <c r="G49" i="61" s="1"/>
  <c r="I44" i="61"/>
  <c r="F44" i="61"/>
  <c r="E44" i="61"/>
  <c r="G44" i="61" s="1"/>
  <c r="F43" i="61"/>
  <c r="E43" i="61"/>
  <c r="G42" i="61"/>
  <c r="F42" i="61"/>
  <c r="F40" i="61"/>
  <c r="G40" i="61" s="1"/>
  <c r="I39" i="61"/>
  <c r="G39" i="61"/>
  <c r="F39" i="61"/>
  <c r="I38" i="61"/>
  <c r="F38" i="61"/>
  <c r="E38" i="61"/>
  <c r="I37" i="61"/>
  <c r="F37" i="61"/>
  <c r="G37" i="61" s="1"/>
  <c r="F36" i="61"/>
  <c r="G36" i="61" s="1"/>
  <c r="C36" i="61"/>
  <c r="I35" i="61"/>
  <c r="G35" i="61"/>
  <c r="F35" i="61"/>
  <c r="F34" i="61"/>
  <c r="G34" i="61" s="1"/>
  <c r="F30" i="61"/>
  <c r="E30" i="61"/>
  <c r="G30" i="61" s="1"/>
  <c r="I29" i="61"/>
  <c r="F29" i="61"/>
  <c r="G29" i="61" s="1"/>
  <c r="F28" i="61"/>
  <c r="E28" i="61"/>
  <c r="G28" i="61" s="1"/>
  <c r="F27" i="61"/>
  <c r="F25" i="61"/>
  <c r="E25" i="61"/>
  <c r="C25" i="61"/>
  <c r="C27" i="61" s="1"/>
  <c r="F24" i="61"/>
  <c r="D24" i="61"/>
  <c r="C24" i="61"/>
  <c r="I24" i="61" s="1"/>
  <c r="F23" i="61"/>
  <c r="E23" i="61"/>
  <c r="E24" i="61" s="1"/>
  <c r="C23" i="61"/>
  <c r="F22" i="61"/>
  <c r="E22" i="61"/>
  <c r="D22" i="61" s="1"/>
  <c r="F21" i="61"/>
  <c r="E21" i="61"/>
  <c r="G21" i="61" s="1"/>
  <c r="F19" i="61"/>
  <c r="E19" i="61"/>
  <c r="G19" i="61" s="1"/>
  <c r="C19" i="61"/>
  <c r="I19" i="61" s="1"/>
  <c r="F18" i="61"/>
  <c r="G18" i="61" s="1"/>
  <c r="E18" i="61"/>
  <c r="F16" i="61"/>
  <c r="E16" i="61"/>
  <c r="F14" i="61"/>
  <c r="E14" i="61"/>
  <c r="C14" i="61"/>
  <c r="I14" i="61" s="1"/>
  <c r="F13" i="61"/>
  <c r="E13" i="61"/>
  <c r="G13" i="61" s="1"/>
  <c r="F12" i="61"/>
  <c r="E12" i="61"/>
  <c r="D12" i="61"/>
  <c r="C12" i="61"/>
  <c r="I12" i="61" s="1"/>
  <c r="F11" i="61"/>
  <c r="G11" i="61" s="1"/>
  <c r="C11" i="61"/>
  <c r="I11" i="61" s="1"/>
  <c r="I10" i="61"/>
  <c r="F10" i="61"/>
  <c r="I9" i="61"/>
  <c r="F9" i="61"/>
  <c r="F8" i="61"/>
  <c r="E8" i="61"/>
  <c r="E9" i="61" s="1"/>
  <c r="C8" i="61"/>
  <c r="I8" i="61" s="1"/>
  <c r="I7" i="61"/>
  <c r="F7" i="61"/>
  <c r="I6" i="61"/>
  <c r="F6" i="61"/>
  <c r="E6" i="61"/>
  <c r="E7" i="61" s="1"/>
  <c r="G55" i="61" l="1"/>
  <c r="G60" i="61" s="1"/>
  <c r="I60" i="61" s="1"/>
  <c r="I61" i="61" s="1"/>
  <c r="G81" i="61"/>
  <c r="G90" i="61" s="1"/>
  <c r="I90" i="61" s="1"/>
  <c r="I91" i="61" s="1"/>
  <c r="G88" i="61"/>
  <c r="G14" i="61"/>
  <c r="G22" i="61"/>
  <c r="G43" i="61"/>
  <c r="G25" i="61"/>
  <c r="G66" i="61"/>
  <c r="G70" i="61"/>
  <c r="G97" i="61"/>
  <c r="G7" i="61"/>
  <c r="G16" i="61"/>
  <c r="G24" i="61"/>
  <c r="G38" i="61"/>
  <c r="G45" i="61" s="1"/>
  <c r="I45" i="61" s="1"/>
  <c r="I46" i="61" s="1"/>
  <c r="O104" i="61" s="1"/>
  <c r="G53" i="61"/>
  <c r="G100" i="61"/>
  <c r="G12" i="61"/>
  <c r="G9" i="61"/>
  <c r="E10" i="61"/>
  <c r="G10" i="61" s="1"/>
  <c r="G101" i="61"/>
  <c r="G27" i="61"/>
  <c r="I27" i="61"/>
  <c r="C105" i="61"/>
  <c r="G244" i="4" s="1"/>
  <c r="G75" i="61"/>
  <c r="I75" i="61" s="1"/>
  <c r="I76" i="61" s="1"/>
  <c r="D8" i="61"/>
  <c r="G8" i="61"/>
  <c r="I25" i="61"/>
  <c r="G23" i="61"/>
  <c r="G6" i="61"/>
  <c r="C101" i="61"/>
  <c r="E99" i="61" s="1"/>
  <c r="G99" i="61" s="1"/>
  <c r="G103" i="61" l="1"/>
  <c r="C106" i="61"/>
  <c r="G249" i="4" s="1"/>
  <c r="G31" i="61"/>
  <c r="G32" i="61" s="1"/>
  <c r="G106" i="61" s="1"/>
  <c r="C104" i="61"/>
  <c r="C107" i="61" l="1"/>
  <c r="G240" i="4"/>
  <c r="G108" i="61"/>
  <c r="O103" i="61"/>
  <c r="D97" i="53" l="1"/>
  <c r="D106" i="53" s="1"/>
  <c r="G241" i="4"/>
  <c r="D95" i="53"/>
  <c r="C30" i="17"/>
  <c r="L95" i="53"/>
  <c r="E95" i="53" s="1"/>
  <c r="E97" i="53" s="1"/>
  <c r="E106" i="53" s="1"/>
  <c r="J34" i="60"/>
  <c r="E34" i="60"/>
  <c r="J33" i="60"/>
  <c r="G20" i="60"/>
  <c r="C20" i="60"/>
  <c r="E20" i="60" s="1"/>
  <c r="H20" i="60" s="1"/>
  <c r="F19" i="60"/>
  <c r="D19" i="60"/>
  <c r="A19" i="60"/>
  <c r="B19" i="60" s="1"/>
  <c r="F18" i="60"/>
  <c r="D18" i="60"/>
  <c r="A18" i="60"/>
  <c r="J17" i="60"/>
  <c r="F17" i="60"/>
  <c r="D17" i="60"/>
  <c r="A17" i="60"/>
  <c r="G10" i="60"/>
  <c r="C10" i="60"/>
  <c r="E10" i="60" s="1"/>
  <c r="B10" i="60"/>
  <c r="K10" i="60" s="1"/>
  <c r="G9" i="60"/>
  <c r="C9" i="60"/>
  <c r="C19" i="60" s="1"/>
  <c r="B9" i="60"/>
  <c r="K9" i="60" s="1"/>
  <c r="G8" i="60"/>
  <c r="C8" i="60"/>
  <c r="E8" i="60" s="1"/>
  <c r="B8" i="60"/>
  <c r="K8" i="60" s="1"/>
  <c r="M7" i="60"/>
  <c r="J7" i="60"/>
  <c r="G7" i="60"/>
  <c r="K7" i="60" s="1"/>
  <c r="C7" i="60"/>
  <c r="E7" i="60" s="1"/>
  <c r="A1" i="60"/>
  <c r="K12" i="60" l="1"/>
  <c r="B20" i="60"/>
  <c r="C17" i="60"/>
  <c r="E17" i="60" s="1"/>
  <c r="E19" i="60"/>
  <c r="C18" i="60"/>
  <c r="E18" i="60" s="1"/>
  <c r="B18" i="60"/>
  <c r="K18" i="60" s="1"/>
  <c r="K19" i="60"/>
  <c r="E105" i="53"/>
  <c r="H10" i="60"/>
  <c r="H8" i="60"/>
  <c r="I8" i="60" s="1"/>
  <c r="J8" i="60" s="1"/>
  <c r="G19" i="60"/>
  <c r="G17" i="60"/>
  <c r="K17" i="60" s="1"/>
  <c r="E9" i="60"/>
  <c r="H9" i="60" s="1"/>
  <c r="K20" i="60"/>
  <c r="G18" i="60"/>
  <c r="I9" i="60" l="1"/>
  <c r="J9" i="60" s="1"/>
  <c r="J12" i="60" s="1"/>
  <c r="H19" i="60"/>
  <c r="I19" i="60" s="1"/>
  <c r="J19" i="60" s="1"/>
  <c r="H18" i="60"/>
  <c r="I18" i="60" s="1"/>
  <c r="J18" i="60" s="1"/>
  <c r="K22" i="60"/>
  <c r="J27" i="60" s="1"/>
  <c r="D185" i="53" s="1"/>
  <c r="I10" i="60"/>
  <c r="J10" i="60" s="1"/>
  <c r="J22" i="60" l="1"/>
  <c r="I20" i="60"/>
  <c r="J20" i="60" s="1"/>
  <c r="J23" i="60"/>
  <c r="J25" i="60" s="1"/>
  <c r="F61" i="53" s="1"/>
  <c r="F294" i="4" l="1"/>
  <c r="F292" i="4"/>
  <c r="F290" i="4"/>
  <c r="F279" i="4"/>
  <c r="E278" i="4"/>
  <c r="L278" i="4" l="1"/>
  <c r="J41" i="47"/>
  <c r="K41" i="47" l="1"/>
  <c r="L41" i="47" s="1"/>
  <c r="I167" i="53"/>
  <c r="D105" i="53"/>
  <c r="C40" i="17" l="1"/>
  <c r="B40" i="17"/>
  <c r="H363" i="4"/>
  <c r="F362" i="4"/>
  <c r="D362" i="4"/>
  <c r="G361" i="4"/>
  <c r="B360" i="4"/>
  <c r="J65" i="47"/>
  <c r="H360" i="4"/>
  <c r="G362" i="4" l="1"/>
  <c r="G363" i="4" s="1"/>
  <c r="D40" i="17" s="1"/>
  <c r="K65" i="47"/>
  <c r="L65" i="47" s="1"/>
  <c r="E40" i="17" s="1"/>
  <c r="F40" i="17" l="1"/>
  <c r="F284" i="4"/>
  <c r="F285" i="4"/>
  <c r="E233" i="4"/>
  <c r="F283" i="4"/>
  <c r="E283" i="4"/>
  <c r="D34" i="4"/>
  <c r="D78" i="4" s="1"/>
  <c r="E47" i="4"/>
  <c r="E45" i="4"/>
  <c r="E43" i="4"/>
  <c r="F40" i="4"/>
  <c r="E40" i="4"/>
  <c r="F38" i="4"/>
  <c r="F37" i="4"/>
  <c r="E38" i="4"/>
  <c r="E37" i="4"/>
  <c r="E39" i="4"/>
  <c r="F39" i="4"/>
  <c r="D38" i="4"/>
  <c r="D37" i="4"/>
  <c r="G30" i="4"/>
  <c r="G29" i="4"/>
  <c r="G40" i="4" l="1"/>
  <c r="E51" i="4"/>
  <c r="E55" i="4"/>
  <c r="G38" i="4"/>
  <c r="G39" i="4"/>
  <c r="K17" i="47"/>
  <c r="H18" i="28" l="1"/>
  <c r="H17" i="28"/>
  <c r="F21" i="58"/>
  <c r="F22" i="58"/>
  <c r="D22" i="58"/>
  <c r="D21" i="58"/>
  <c r="B22" i="58"/>
  <c r="C22" i="58"/>
  <c r="C21" i="58"/>
  <c r="E10" i="58"/>
  <c r="G10" i="58" s="1"/>
  <c r="E11" i="58"/>
  <c r="G11" i="58" s="1"/>
  <c r="B10" i="58"/>
  <c r="K10" i="58" s="1"/>
  <c r="B11" i="58"/>
  <c r="K11" i="58" s="1"/>
  <c r="G9" i="17"/>
  <c r="N31" i="58"/>
  <c r="B105" i="53"/>
  <c r="G87" i="53"/>
  <c r="G85" i="53"/>
  <c r="H11" i="58" l="1"/>
  <c r="I11" i="58" s="1"/>
  <c r="J11" i="58" s="1"/>
  <c r="G22" i="58"/>
  <c r="E21" i="58"/>
  <c r="K22" i="58"/>
  <c r="H10" i="58"/>
  <c r="G21" i="58"/>
  <c r="H21" i="58" s="1"/>
  <c r="I22" i="58" s="1"/>
  <c r="J22" i="58" s="1"/>
  <c r="E22" i="58"/>
  <c r="H22" i="58"/>
  <c r="J15" i="28" l="1"/>
  <c r="J49" i="47" l="1"/>
  <c r="J50" i="47"/>
  <c r="J51" i="47"/>
  <c r="J52" i="47"/>
  <c r="J53" i="47"/>
  <c r="J54" i="47"/>
  <c r="J55" i="47"/>
  <c r="J56" i="47"/>
  <c r="J57" i="47"/>
  <c r="J58" i="47"/>
  <c r="J59" i="47"/>
  <c r="J60" i="47"/>
  <c r="J61" i="47"/>
  <c r="J62" i="47"/>
  <c r="J63" i="47"/>
  <c r="J64" i="47"/>
  <c r="K51" i="47" l="1"/>
  <c r="L51" i="47" s="1"/>
  <c r="E28" i="17" s="1"/>
  <c r="K50" i="47"/>
  <c r="L50" i="47" s="1"/>
  <c r="K58" i="47"/>
  <c r="L58" i="47" s="1"/>
  <c r="K57" i="47"/>
  <c r="L57" i="47" s="1"/>
  <c r="K56" i="47"/>
  <c r="L56" i="47" s="1"/>
  <c r="K55" i="47"/>
  <c r="L55" i="47" s="1"/>
  <c r="K54" i="47"/>
  <c r="L54" i="47" s="1"/>
  <c r="K64" i="47"/>
  <c r="L64" i="47" s="1"/>
  <c r="E39" i="17" s="1"/>
  <c r="K53" i="47"/>
  <c r="L53" i="47" s="1"/>
  <c r="K63" i="47"/>
  <c r="L63" i="47" s="1"/>
  <c r="K52" i="47"/>
  <c r="L52" i="47" s="1"/>
  <c r="K62" i="47"/>
  <c r="L62" i="47" s="1"/>
  <c r="K61" i="47"/>
  <c r="L61" i="47" s="1"/>
  <c r="K60" i="47"/>
  <c r="L60" i="47" s="1"/>
  <c r="K49" i="47"/>
  <c r="L49" i="47" s="1"/>
  <c r="K59" i="47"/>
  <c r="L59" i="47" s="1"/>
  <c r="C103" i="4"/>
  <c r="C147" i="4" s="1"/>
  <c r="C183" i="4" s="1"/>
  <c r="D147" i="4"/>
  <c r="D183" i="4" s="1"/>
  <c r="D199" i="4" s="1"/>
  <c r="G199" i="4" s="1"/>
  <c r="C104" i="4"/>
  <c r="C148" i="4" s="1"/>
  <c r="B103" i="4"/>
  <c r="B147" i="4" s="1"/>
  <c r="B183" i="4" s="1"/>
  <c r="B199" i="4" s="1"/>
  <c r="B102" i="4"/>
  <c r="B146" i="4" s="1"/>
  <c r="B182" i="4" s="1"/>
  <c r="B198" i="4" s="1"/>
  <c r="D60" i="4"/>
  <c r="D104" i="4" s="1"/>
  <c r="D148" i="4" s="1"/>
  <c r="E279" i="4"/>
  <c r="E280" i="4" s="1"/>
  <c r="G353" i="4"/>
  <c r="G354" i="4"/>
  <c r="E357" i="4"/>
  <c r="C346" i="4"/>
  <c r="C347" i="4"/>
  <c r="G347" i="4" s="1"/>
  <c r="C348" i="4"/>
  <c r="G348" i="4" s="1"/>
  <c r="G338" i="4"/>
  <c r="D327" i="4"/>
  <c r="D330" i="4" s="1"/>
  <c r="D357" i="4" s="1"/>
  <c r="F298" i="4"/>
  <c r="E299" i="4"/>
  <c r="F299" i="4"/>
  <c r="F300" i="4"/>
  <c r="E301" i="4"/>
  <c r="F301" i="4"/>
  <c r="F302" i="4"/>
  <c r="E303" i="4"/>
  <c r="F303" i="4"/>
  <c r="C303" i="4"/>
  <c r="D260" i="4"/>
  <c r="F270" i="4"/>
  <c r="E210" i="4"/>
  <c r="E179" i="4"/>
  <c r="E183" i="4" s="1"/>
  <c r="E178" i="4"/>
  <c r="E165" i="4"/>
  <c r="F139" i="4"/>
  <c r="F140" i="4"/>
  <c r="F141" i="4"/>
  <c r="F142" i="4"/>
  <c r="F143" i="4"/>
  <c r="F144" i="4"/>
  <c r="B96" i="4"/>
  <c r="B97" i="4"/>
  <c r="B141" i="4" s="1"/>
  <c r="B179" i="4" s="1"/>
  <c r="B196" i="4" s="1"/>
  <c r="B98" i="4"/>
  <c r="B142" i="4" s="1"/>
  <c r="B99" i="4"/>
  <c r="B143" i="4" s="1"/>
  <c r="B180" i="4" s="1"/>
  <c r="B100" i="4"/>
  <c r="B144" i="4" s="1"/>
  <c r="B95" i="4"/>
  <c r="B139" i="4" s="1"/>
  <c r="B178" i="4" s="1"/>
  <c r="C91" i="4"/>
  <c r="C135" i="4" s="1"/>
  <c r="D91" i="4"/>
  <c r="D135" i="4" s="1"/>
  <c r="E91" i="4"/>
  <c r="E135" i="4" s="1"/>
  <c r="D86" i="4"/>
  <c r="E86" i="4"/>
  <c r="D87" i="4"/>
  <c r="D131" i="4" s="1"/>
  <c r="D140" i="4" s="1"/>
  <c r="E87" i="4"/>
  <c r="E131" i="4" s="1"/>
  <c r="D88" i="4"/>
  <c r="E88" i="4"/>
  <c r="E132" i="4" s="1"/>
  <c r="E141" i="4" s="1"/>
  <c r="D89" i="4"/>
  <c r="D133" i="4" s="1"/>
  <c r="D142" i="4" s="1"/>
  <c r="E89" i="4"/>
  <c r="E133" i="4" s="1"/>
  <c r="D90" i="4"/>
  <c r="D134" i="4" s="1"/>
  <c r="E90" i="4"/>
  <c r="E134" i="4" s="1"/>
  <c r="E143" i="4" s="1"/>
  <c r="C87" i="4"/>
  <c r="C88" i="4"/>
  <c r="C132" i="4" s="1"/>
  <c r="C89" i="4"/>
  <c r="C133" i="4" s="1"/>
  <c r="C90" i="4"/>
  <c r="C134" i="4" s="1"/>
  <c r="C143" i="4" s="1"/>
  <c r="C86" i="4"/>
  <c r="C130" i="4" s="1"/>
  <c r="B90" i="4"/>
  <c r="B134" i="4" s="1"/>
  <c r="B174" i="4" s="1"/>
  <c r="B265" i="4" s="1"/>
  <c r="B280" i="4" s="1"/>
  <c r="B91" i="4"/>
  <c r="B135" i="4" s="1"/>
  <c r="B87" i="4"/>
  <c r="B131" i="4" s="1"/>
  <c r="B88" i="4"/>
  <c r="B89" i="4"/>
  <c r="B133" i="4" s="1"/>
  <c r="B86" i="4"/>
  <c r="B130" i="4" s="1"/>
  <c r="G11" i="4"/>
  <c r="C52" i="4"/>
  <c r="C96" i="4" s="1"/>
  <c r="C53" i="4"/>
  <c r="C97" i="4" s="1"/>
  <c r="C54" i="4"/>
  <c r="C98" i="4" s="1"/>
  <c r="C55" i="4"/>
  <c r="C99" i="4" s="1"/>
  <c r="C56" i="4"/>
  <c r="C100" i="4" s="1"/>
  <c r="C51" i="4"/>
  <c r="D51" i="4"/>
  <c r="D95" i="4" s="1"/>
  <c r="E95" i="4"/>
  <c r="F51" i="4"/>
  <c r="D52" i="4"/>
  <c r="D96" i="4" s="1"/>
  <c r="E52" i="4"/>
  <c r="E96" i="4" s="1"/>
  <c r="F52" i="4"/>
  <c r="D53" i="4"/>
  <c r="D97" i="4" s="1"/>
  <c r="E53" i="4"/>
  <c r="E97" i="4" s="1"/>
  <c r="F53" i="4"/>
  <c r="F59" i="4" s="1"/>
  <c r="D54" i="4"/>
  <c r="D98" i="4" s="1"/>
  <c r="E54" i="4"/>
  <c r="E98" i="4" s="1"/>
  <c r="F54" i="4"/>
  <c r="F60" i="4" s="1"/>
  <c r="D55" i="4"/>
  <c r="D99" i="4" s="1"/>
  <c r="E99" i="4"/>
  <c r="F55" i="4"/>
  <c r="D56" i="4"/>
  <c r="D100" i="4" s="1"/>
  <c r="E56" i="4"/>
  <c r="F56" i="4"/>
  <c r="G44" i="4"/>
  <c r="E10" i="4"/>
  <c r="G10" i="4" s="1"/>
  <c r="F269" i="4"/>
  <c r="F268" i="4"/>
  <c r="G245" i="4"/>
  <c r="F179" i="4"/>
  <c r="F183" i="4" s="1"/>
  <c r="F180" i="4"/>
  <c r="F178" i="4"/>
  <c r="E180" i="4"/>
  <c r="G45" i="4"/>
  <c r="B85" i="4"/>
  <c r="B129" i="4" s="1"/>
  <c r="B171" i="4" s="1"/>
  <c r="B94" i="4"/>
  <c r="B138" i="4" s="1"/>
  <c r="B177" i="4" s="1"/>
  <c r="G48" i="4"/>
  <c r="G46" i="4"/>
  <c r="G47" i="4"/>
  <c r="R9" i="4"/>
  <c r="R8" i="4"/>
  <c r="D19" i="58"/>
  <c r="C20" i="58"/>
  <c r="D20" i="58"/>
  <c r="D18" i="58"/>
  <c r="E8" i="58"/>
  <c r="G8" i="58" s="1"/>
  <c r="G19" i="58" s="1"/>
  <c r="E9" i="58"/>
  <c r="G9" i="58" s="1"/>
  <c r="G20" i="58" s="1"/>
  <c r="C19" i="58"/>
  <c r="C18" i="58"/>
  <c r="C352" i="4"/>
  <c r="G340" i="4"/>
  <c r="G341" i="4"/>
  <c r="E231" i="4"/>
  <c r="D164" i="4"/>
  <c r="G43" i="4"/>
  <c r="C123" i="4"/>
  <c r="C124" i="4" s="1"/>
  <c r="A20" i="58"/>
  <c r="B21" i="58" s="1"/>
  <c r="H359" i="4"/>
  <c r="C39" i="17"/>
  <c r="B39" i="17"/>
  <c r="B356" i="4"/>
  <c r="H356" i="4"/>
  <c r="C367" i="4"/>
  <c r="O243" i="4"/>
  <c r="O244" i="4"/>
  <c r="L184" i="4"/>
  <c r="C217" i="4"/>
  <c r="D217" i="4"/>
  <c r="D223" i="4" s="1"/>
  <c r="E217" i="4"/>
  <c r="E223" i="4" s="1"/>
  <c r="B217" i="4"/>
  <c r="B223" i="4" s="1"/>
  <c r="C20" i="17"/>
  <c r="H218" i="4"/>
  <c r="B20" i="17"/>
  <c r="I43" i="47"/>
  <c r="J43" i="47" s="1"/>
  <c r="A22" i="17"/>
  <c r="C22" i="17"/>
  <c r="B22" i="17"/>
  <c r="B190" i="4" l="1"/>
  <c r="B206" i="4" s="1"/>
  <c r="B195" i="4"/>
  <c r="B210" i="4" s="1"/>
  <c r="B194" i="4"/>
  <c r="B209" i="4" s="1"/>
  <c r="E144" i="4"/>
  <c r="E294" i="4"/>
  <c r="E302" i="4" s="1"/>
  <c r="E140" i="4"/>
  <c r="E290" i="4"/>
  <c r="E298" i="4" s="1"/>
  <c r="E142" i="4"/>
  <c r="E292" i="4"/>
  <c r="E300" i="4" s="1"/>
  <c r="G357" i="4"/>
  <c r="G359" i="4" s="1"/>
  <c r="D39" i="17" s="1"/>
  <c r="F39" i="17" s="1"/>
  <c r="D130" i="4"/>
  <c r="D139" i="4" s="1"/>
  <c r="D178" i="4" s="1"/>
  <c r="D195" i="4" s="1"/>
  <c r="G195" i="4" s="1"/>
  <c r="E130" i="4"/>
  <c r="E139" i="4" s="1"/>
  <c r="K43" i="47"/>
  <c r="L43" i="47" s="1"/>
  <c r="F44" i="47" s="1"/>
  <c r="J44" i="47" s="1"/>
  <c r="G183" i="4"/>
  <c r="E60" i="4"/>
  <c r="E59" i="4"/>
  <c r="E284" i="4"/>
  <c r="E285" i="4" s="1"/>
  <c r="G87" i="4"/>
  <c r="G88" i="4"/>
  <c r="G91" i="4"/>
  <c r="C141" i="4"/>
  <c r="G89" i="4"/>
  <c r="D132" i="4"/>
  <c r="D141" i="4" s="1"/>
  <c r="D179" i="4" s="1"/>
  <c r="D196" i="4" s="1"/>
  <c r="G196" i="4" s="1"/>
  <c r="C142" i="4"/>
  <c r="C144" i="4"/>
  <c r="D143" i="4"/>
  <c r="D180" i="4" s="1"/>
  <c r="D174" i="4"/>
  <c r="C139" i="4"/>
  <c r="D144" i="4"/>
  <c r="G90" i="4"/>
  <c r="C131" i="4"/>
  <c r="C140" i="4" s="1"/>
  <c r="C95" i="4"/>
  <c r="G95" i="4" s="1"/>
  <c r="B132" i="4"/>
  <c r="B173" i="4" s="1"/>
  <c r="B192" i="4" s="1"/>
  <c r="B140" i="4"/>
  <c r="E100" i="4"/>
  <c r="G100" i="4" s="1"/>
  <c r="B267" i="4"/>
  <c r="D264" i="4"/>
  <c r="D292" i="4" s="1"/>
  <c r="D300" i="4" s="1"/>
  <c r="C264" i="4"/>
  <c r="C292" i="4" s="1"/>
  <c r="C300" i="4" s="1"/>
  <c r="C263" i="4"/>
  <c r="C290" i="4" s="1"/>
  <c r="C298" i="4" s="1"/>
  <c r="B262" i="4"/>
  <c r="B289" i="4" s="1"/>
  <c r="B294" i="4"/>
  <c r="D269" i="4"/>
  <c r="D265" i="4"/>
  <c r="D294" i="4" s="1"/>
  <c r="D302" i="4" s="1"/>
  <c r="B270" i="4"/>
  <c r="C269" i="4"/>
  <c r="C265" i="4"/>
  <c r="C294" i="4" s="1"/>
  <c r="C302" i="4" s="1"/>
  <c r="B269" i="4"/>
  <c r="B264" i="4"/>
  <c r="D270" i="4"/>
  <c r="B268" i="4"/>
  <c r="B263" i="4"/>
  <c r="C270" i="4"/>
  <c r="G135" i="4"/>
  <c r="G52" i="4"/>
  <c r="G133" i="4"/>
  <c r="G96" i="4"/>
  <c r="G99" i="4"/>
  <c r="G97" i="4"/>
  <c r="G98" i="4"/>
  <c r="G56" i="4"/>
  <c r="G54" i="4"/>
  <c r="G55" i="4"/>
  <c r="G53" i="4"/>
  <c r="G51" i="4"/>
  <c r="C210" i="4"/>
  <c r="B172" i="4"/>
  <c r="O245" i="4"/>
  <c r="O246" i="4" s="1"/>
  <c r="F34" i="54"/>
  <c r="C14" i="17"/>
  <c r="C12" i="17"/>
  <c r="G345" i="4"/>
  <c r="D230" i="4"/>
  <c r="J14" i="47"/>
  <c r="C18" i="17"/>
  <c r="B18" i="17"/>
  <c r="E19" i="17" l="1"/>
  <c r="B191" i="4"/>
  <c r="B207" i="4" s="1"/>
  <c r="G142" i="4"/>
  <c r="G130" i="4"/>
  <c r="K14" i="47"/>
  <c r="L14" i="47" s="1"/>
  <c r="K44" i="47"/>
  <c r="L44" i="47" s="1"/>
  <c r="E23" i="17" s="1"/>
  <c r="K42" i="47"/>
  <c r="L42" i="47" s="1"/>
  <c r="G60" i="4"/>
  <c r="E104" i="4"/>
  <c r="G59" i="4"/>
  <c r="E103" i="4"/>
  <c r="E147" i="4" s="1"/>
  <c r="B290" i="4"/>
  <c r="B278" i="4"/>
  <c r="B298" i="4"/>
  <c r="B283" i="4"/>
  <c r="D279" i="4"/>
  <c r="G279" i="4" s="1"/>
  <c r="D284" i="4"/>
  <c r="G284" i="4" s="1"/>
  <c r="D280" i="4"/>
  <c r="G280" i="4" s="1"/>
  <c r="D285" i="4"/>
  <c r="G285" i="4" s="1"/>
  <c r="B302" i="4"/>
  <c r="B285" i="4"/>
  <c r="B292" i="4"/>
  <c r="B279" i="4"/>
  <c r="B300" i="4"/>
  <c r="B284" i="4"/>
  <c r="B297" i="4"/>
  <c r="B282" i="4"/>
  <c r="C291" i="4"/>
  <c r="C299" i="4" s="1"/>
  <c r="C268" i="4"/>
  <c r="G139" i="4"/>
  <c r="G132" i="4"/>
  <c r="G141" i="4"/>
  <c r="G143" i="4"/>
  <c r="G178" i="4"/>
  <c r="G140" i="4"/>
  <c r="G131" i="4"/>
  <c r="D173" i="4"/>
  <c r="D192" i="4" s="1"/>
  <c r="G192" i="4" s="1"/>
  <c r="G180" i="4"/>
  <c r="G144" i="4"/>
  <c r="C293" i="4"/>
  <c r="C301" i="4" s="1"/>
  <c r="G300" i="4"/>
  <c r="D295" i="4"/>
  <c r="D303" i="4" s="1"/>
  <c r="G294" i="4"/>
  <c r="D293" i="4"/>
  <c r="D301" i="4" s="1"/>
  <c r="G292" i="4"/>
  <c r="G302" i="4"/>
  <c r="G264" i="4"/>
  <c r="G269" i="4"/>
  <c r="G270" i="4"/>
  <c r="G265" i="4"/>
  <c r="G134" i="4"/>
  <c r="P245" i="4"/>
  <c r="C10" i="17"/>
  <c r="B10" i="17"/>
  <c r="A10" i="17"/>
  <c r="H157" i="4"/>
  <c r="B127" i="4"/>
  <c r="A127" i="4"/>
  <c r="B121" i="4"/>
  <c r="H126" i="4"/>
  <c r="A121" i="4"/>
  <c r="H185" i="4"/>
  <c r="B14" i="17"/>
  <c r="B170" i="4"/>
  <c r="A170" i="4"/>
  <c r="A14" i="17" s="1"/>
  <c r="G24" i="47"/>
  <c r="H24" i="47"/>
  <c r="H15" i="47"/>
  <c r="J15" i="47" s="1"/>
  <c r="E21" i="17" l="1"/>
  <c r="L45" i="47"/>
  <c r="J24" i="47"/>
  <c r="K24" i="47" s="1"/>
  <c r="K15" i="47"/>
  <c r="L15" i="47" s="1"/>
  <c r="K30" i="47"/>
  <c r="G103" i="4"/>
  <c r="G147" i="4"/>
  <c r="G104" i="4"/>
  <c r="E148" i="4"/>
  <c r="G148" i="4" s="1"/>
  <c r="G173" i="4"/>
  <c r="G179" i="4"/>
  <c r="G293" i="4"/>
  <c r="G301" i="4"/>
  <c r="G295" i="4"/>
  <c r="G174" i="4"/>
  <c r="C32" i="51"/>
  <c r="B32" i="51"/>
  <c r="H186" i="53"/>
  <c r="B184" i="53"/>
  <c r="I48" i="52"/>
  <c r="M7" i="58"/>
  <c r="D116" i="53"/>
  <c r="D115" i="53"/>
  <c r="G115" i="53" s="1"/>
  <c r="B115" i="53"/>
  <c r="B126" i="53" s="1"/>
  <c r="B135" i="53" s="1"/>
  <c r="B145" i="53" s="1"/>
  <c r="B154" i="53" s="1"/>
  <c r="B162" i="53" s="1"/>
  <c r="J109" i="53"/>
  <c r="J107" i="53"/>
  <c r="B106" i="53"/>
  <c r="B116" i="53" s="1"/>
  <c r="B127" i="53" s="1"/>
  <c r="B136" i="53" s="1"/>
  <c r="B146" i="53" s="1"/>
  <c r="B155" i="53" s="1"/>
  <c r="B163" i="53" s="1"/>
  <c r="C41" i="51"/>
  <c r="M51" i="52" s="1"/>
  <c r="J36" i="58" s="1"/>
  <c r="J35" i="58"/>
  <c r="A19" i="58"/>
  <c r="J18" i="58"/>
  <c r="A18" i="58"/>
  <c r="B9" i="58"/>
  <c r="B8" i="58"/>
  <c r="J7" i="58"/>
  <c r="L24" i="47" l="1"/>
  <c r="J31" i="47"/>
  <c r="K31" i="47" s="1"/>
  <c r="L30" i="47"/>
  <c r="K47" i="47"/>
  <c r="E15" i="17"/>
  <c r="E14" i="17"/>
  <c r="E10" i="17"/>
  <c r="G303" i="4"/>
  <c r="G123" i="4"/>
  <c r="G124" i="4"/>
  <c r="D127" i="53"/>
  <c r="D126" i="53"/>
  <c r="E7" i="58"/>
  <c r="G7" i="58" s="1"/>
  <c r="G18" i="58" s="1"/>
  <c r="E126" i="53"/>
  <c r="F19" i="58"/>
  <c r="K48" i="52"/>
  <c r="L48" i="52" s="1"/>
  <c r="E20" i="58"/>
  <c r="B19" i="58"/>
  <c r="B20" i="58"/>
  <c r="A12" i="55"/>
  <c r="A1" i="56" s="1"/>
  <c r="A1" i="57" s="1"/>
  <c r="A1" i="47"/>
  <c r="A1" i="28"/>
  <c r="A1" i="58" s="1"/>
  <c r="L47" i="47" l="1"/>
  <c r="L48" i="47" s="1"/>
  <c r="L31" i="47"/>
  <c r="L32" i="47" s="1"/>
  <c r="G126" i="53"/>
  <c r="E11" i="17"/>
  <c r="D135" i="53"/>
  <c r="D136" i="53"/>
  <c r="E135" i="53"/>
  <c r="E145" i="53" s="1"/>
  <c r="E154" i="53" s="1"/>
  <c r="E127" i="53"/>
  <c r="E136" i="53" s="1"/>
  <c r="E146" i="53" s="1"/>
  <c r="E155" i="53" s="1"/>
  <c r="G126" i="4"/>
  <c r="G250" i="4"/>
  <c r="D28" i="17" s="1"/>
  <c r="F28" i="17" s="1"/>
  <c r="K9" i="58"/>
  <c r="E19" i="58"/>
  <c r="F20" i="58"/>
  <c r="F18" i="58"/>
  <c r="K8" i="58"/>
  <c r="E18" i="58"/>
  <c r="M48" i="52"/>
  <c r="N48" i="52" s="1"/>
  <c r="H183" i="53"/>
  <c r="B181" i="53"/>
  <c r="G182" i="53"/>
  <c r="G183" i="53" s="1"/>
  <c r="D31" i="51" s="1"/>
  <c r="C31" i="51"/>
  <c r="B31" i="51"/>
  <c r="I47" i="52"/>
  <c r="K47" i="52" s="1"/>
  <c r="B170" i="53"/>
  <c r="B30" i="51" s="1"/>
  <c r="B166" i="53"/>
  <c r="B29" i="51" s="1"/>
  <c r="B157" i="53"/>
  <c r="B28" i="51" s="1"/>
  <c r="B148" i="53"/>
  <c r="B27" i="51" s="1"/>
  <c r="B139" i="53"/>
  <c r="B26" i="51" s="1"/>
  <c r="B130" i="53"/>
  <c r="B25" i="51" s="1"/>
  <c r="B120" i="53"/>
  <c r="B24" i="51" s="1"/>
  <c r="B109" i="53"/>
  <c r="B23" i="51" s="1"/>
  <c r="B100" i="53"/>
  <c r="B22" i="51" s="1"/>
  <c r="B83" i="53"/>
  <c r="B21" i="51" s="1"/>
  <c r="B60" i="53"/>
  <c r="B15" i="51" s="1"/>
  <c r="H179" i="53"/>
  <c r="D178" i="53"/>
  <c r="G178" i="53" s="1"/>
  <c r="G179" i="53" s="1"/>
  <c r="B178" i="53"/>
  <c r="B177" i="53"/>
  <c r="H175" i="53"/>
  <c r="G174" i="53"/>
  <c r="G175" i="53" s="1"/>
  <c r="B173" i="53"/>
  <c r="A173" i="53"/>
  <c r="A177" i="53" s="1"/>
  <c r="H172" i="53"/>
  <c r="G171" i="53"/>
  <c r="G172" i="53" s="1"/>
  <c r="D30" i="51" s="1"/>
  <c r="K168" i="53"/>
  <c r="H168" i="53"/>
  <c r="G167" i="53"/>
  <c r="G168" i="53" s="1"/>
  <c r="D29" i="51" s="1"/>
  <c r="L166" i="53"/>
  <c r="L165" i="53"/>
  <c r="J166" i="53"/>
  <c r="H164" i="53"/>
  <c r="H147" i="53"/>
  <c r="A139" i="53"/>
  <c r="A148" i="53" s="1"/>
  <c r="A157" i="53" s="1"/>
  <c r="A166" i="53" s="1"/>
  <c r="H138" i="53"/>
  <c r="H129" i="53"/>
  <c r="H119" i="53"/>
  <c r="G116" i="53"/>
  <c r="G119" i="53" s="1"/>
  <c r="A109" i="53"/>
  <c r="A120" i="53" s="1"/>
  <c r="H108" i="53"/>
  <c r="G106" i="53"/>
  <c r="G105" i="53"/>
  <c r="N100" i="53"/>
  <c r="H99" i="53"/>
  <c r="G97" i="53"/>
  <c r="M95" i="53"/>
  <c r="G95" i="53"/>
  <c r="P83" i="53"/>
  <c r="M83" i="53"/>
  <c r="H82" i="53"/>
  <c r="S81" i="53"/>
  <c r="E81" i="53"/>
  <c r="D81" i="53"/>
  <c r="G80" i="53"/>
  <c r="B80" i="53"/>
  <c r="B79" i="53"/>
  <c r="A79" i="53"/>
  <c r="G66" i="53"/>
  <c r="G67" i="53" s="1"/>
  <c r="B65" i="53"/>
  <c r="A65" i="53"/>
  <c r="R60" i="53"/>
  <c r="H58" i="53"/>
  <c r="E57" i="53"/>
  <c r="C57" i="53"/>
  <c r="B57" i="53"/>
  <c r="B55" i="53"/>
  <c r="H53" i="53"/>
  <c r="D52" i="53"/>
  <c r="G52" i="53" s="1"/>
  <c r="G53" i="53" s="1"/>
  <c r="B50" i="53"/>
  <c r="J48" i="53"/>
  <c r="H48" i="53"/>
  <c r="N47" i="53"/>
  <c r="B47" i="53"/>
  <c r="B42" i="53"/>
  <c r="G39" i="53"/>
  <c r="G40" i="53" s="1"/>
  <c r="B37" i="53"/>
  <c r="P34" i="53"/>
  <c r="G34" i="53"/>
  <c r="B31" i="53"/>
  <c r="D27" i="53"/>
  <c r="G27" i="53" s="1"/>
  <c r="G29" i="53" s="1"/>
  <c r="S25" i="53"/>
  <c r="L25" i="53"/>
  <c r="B25" i="53"/>
  <c r="A25" i="53"/>
  <c r="A31" i="53" s="1"/>
  <c r="A37" i="53" s="1"/>
  <c r="A42" i="53" s="1"/>
  <c r="H24" i="53"/>
  <c r="G22" i="53"/>
  <c r="G24" i="53" s="1"/>
  <c r="B20" i="53"/>
  <c r="H18" i="53"/>
  <c r="E17" i="53"/>
  <c r="D17" i="53"/>
  <c r="B17" i="53"/>
  <c r="B16" i="53"/>
  <c r="H14" i="53"/>
  <c r="G12" i="53"/>
  <c r="G14" i="53" s="1"/>
  <c r="B12" i="53"/>
  <c r="B11" i="53"/>
  <c r="A11" i="53"/>
  <c r="A16" i="53" s="1"/>
  <c r="Q10" i="53"/>
  <c r="H10" i="53"/>
  <c r="G8" i="53"/>
  <c r="G10" i="53" s="1"/>
  <c r="B7" i="53"/>
  <c r="I46" i="52"/>
  <c r="I45" i="52"/>
  <c r="I44" i="52"/>
  <c r="I43" i="52"/>
  <c r="L43" i="52" s="1"/>
  <c r="M43" i="52" s="1"/>
  <c r="N43" i="52" s="1"/>
  <c r="W42" i="52"/>
  <c r="X42" i="52" s="1"/>
  <c r="Y42" i="52" s="1"/>
  <c r="I42" i="52"/>
  <c r="L42" i="52" s="1"/>
  <c r="M42" i="52" s="1"/>
  <c r="N42" i="52" s="1"/>
  <c r="W41" i="52"/>
  <c r="X41" i="52" s="1"/>
  <c r="Y41" i="52" s="1"/>
  <c r="I41" i="52"/>
  <c r="I40" i="52"/>
  <c r="L40" i="52" s="1"/>
  <c r="M40" i="52" s="1"/>
  <c r="N40" i="52" s="1"/>
  <c r="I39" i="52"/>
  <c r="I38" i="52"/>
  <c r="L38" i="52" s="1"/>
  <c r="I37" i="52"/>
  <c r="L37" i="52" s="1"/>
  <c r="M37" i="52" s="1"/>
  <c r="N37" i="52" s="1"/>
  <c r="I36" i="52"/>
  <c r="L36" i="52" s="1"/>
  <c r="I35" i="52"/>
  <c r="I34" i="52"/>
  <c r="L34" i="52" s="1"/>
  <c r="M34" i="52" s="1"/>
  <c r="N34" i="52" s="1"/>
  <c r="O34" i="52" s="1"/>
  <c r="I33" i="52"/>
  <c r="AE32" i="52"/>
  <c r="I32" i="52"/>
  <c r="L32" i="52" s="1"/>
  <c r="M32" i="52" s="1"/>
  <c r="AE31" i="52"/>
  <c r="I31" i="52"/>
  <c r="L31" i="52" s="1"/>
  <c r="M31" i="52" s="1"/>
  <c r="I30" i="52"/>
  <c r="K30" i="52" s="1"/>
  <c r="I29" i="52"/>
  <c r="I28" i="52"/>
  <c r="K28" i="52" s="1"/>
  <c r="L28" i="52" s="1"/>
  <c r="I27" i="52"/>
  <c r="I26" i="52"/>
  <c r="L26" i="52" s="1"/>
  <c r="M26" i="52" s="1"/>
  <c r="N26" i="52" s="1"/>
  <c r="O26" i="52" s="1"/>
  <c r="I25" i="52"/>
  <c r="H24" i="52"/>
  <c r="I24" i="52" s="1"/>
  <c r="H23" i="52"/>
  <c r="I23" i="52" s="1"/>
  <c r="K23" i="52" s="1"/>
  <c r="L23" i="52" s="1"/>
  <c r="M23" i="52" s="1"/>
  <c r="N23" i="52" s="1"/>
  <c r="O23" i="52" s="1"/>
  <c r="H22" i="52"/>
  <c r="I22" i="52" s="1"/>
  <c r="H21" i="52"/>
  <c r="I21" i="52" s="1"/>
  <c r="I20" i="52"/>
  <c r="L20" i="52" s="1"/>
  <c r="I19" i="52"/>
  <c r="L19" i="52" s="1"/>
  <c r="I18" i="52"/>
  <c r="L18" i="52" s="1"/>
  <c r="M18" i="52" s="1"/>
  <c r="N18" i="52" s="1"/>
  <c r="O18" i="52" s="1"/>
  <c r="I17" i="52"/>
  <c r="L17" i="52" s="1"/>
  <c r="M17" i="52" s="1"/>
  <c r="N17" i="52" s="1"/>
  <c r="O17" i="52" s="1"/>
  <c r="I8" i="52"/>
  <c r="C8" i="52"/>
  <c r="I4" i="52"/>
  <c r="C4" i="52"/>
  <c r="F92" i="51"/>
  <c r="F90" i="51"/>
  <c r="F89" i="51"/>
  <c r="F88" i="51"/>
  <c r="F87" i="51"/>
  <c r="F95" i="51" s="1"/>
  <c r="C30" i="51"/>
  <c r="C29" i="51"/>
  <c r="C28" i="51"/>
  <c r="C27" i="51"/>
  <c r="C26" i="51"/>
  <c r="C25" i="51"/>
  <c r="C24" i="51"/>
  <c r="C23" i="51"/>
  <c r="C22" i="51"/>
  <c r="C21" i="51"/>
  <c r="E19" i="51"/>
  <c r="D19" i="51"/>
  <c r="C19" i="51"/>
  <c r="B19" i="51"/>
  <c r="E18" i="51"/>
  <c r="D18" i="51"/>
  <c r="C18" i="51"/>
  <c r="B18" i="51"/>
  <c r="E17" i="51"/>
  <c r="D17" i="51"/>
  <c r="C17" i="51"/>
  <c r="B17" i="51"/>
  <c r="E16" i="51"/>
  <c r="D16" i="51"/>
  <c r="C16" i="51"/>
  <c r="B16" i="51"/>
  <c r="A16" i="51"/>
  <c r="C15" i="51"/>
  <c r="E14" i="51"/>
  <c r="D14" i="51"/>
  <c r="C14" i="51"/>
  <c r="B14" i="51"/>
  <c r="E13" i="51"/>
  <c r="D13" i="51"/>
  <c r="C13" i="51"/>
  <c r="B13" i="51"/>
  <c r="E12" i="51"/>
  <c r="D12" i="51"/>
  <c r="C12" i="51"/>
  <c r="B12" i="51"/>
  <c r="E11" i="51"/>
  <c r="D11" i="51"/>
  <c r="C11" i="51"/>
  <c r="B11" i="51"/>
  <c r="A11" i="51"/>
  <c r="E10" i="51"/>
  <c r="D10" i="51"/>
  <c r="C10" i="51"/>
  <c r="B10" i="51"/>
  <c r="E9" i="51"/>
  <c r="D9" i="51"/>
  <c r="C9" i="51"/>
  <c r="B9" i="51"/>
  <c r="E8" i="51"/>
  <c r="D8" i="51"/>
  <c r="C8" i="51"/>
  <c r="B8" i="51"/>
  <c r="E7" i="51"/>
  <c r="D7" i="51"/>
  <c r="C7" i="51"/>
  <c r="B7" i="51"/>
  <c r="E6" i="51"/>
  <c r="D6" i="51"/>
  <c r="C6" i="51"/>
  <c r="B6" i="51"/>
  <c r="A6" i="51"/>
  <c r="E5" i="51"/>
  <c r="D5" i="51"/>
  <c r="C5" i="51"/>
  <c r="B5" i="51"/>
  <c r="A5" i="51"/>
  <c r="E4" i="51"/>
  <c r="D4" i="51"/>
  <c r="C4" i="51"/>
  <c r="B4" i="51"/>
  <c r="A4" i="51"/>
  <c r="O19" i="47"/>
  <c r="G16" i="47"/>
  <c r="J16" i="47" s="1"/>
  <c r="B78" i="4"/>
  <c r="B228" i="4"/>
  <c r="G165" i="4"/>
  <c r="D83" i="4"/>
  <c r="D152" i="4" s="1"/>
  <c r="E83" i="4"/>
  <c r="E82" i="4"/>
  <c r="D82" i="4"/>
  <c r="D151" i="4" s="1"/>
  <c r="G37" i="4"/>
  <c r="G24" i="4"/>
  <c r="C32" i="17"/>
  <c r="C33" i="17"/>
  <c r="C34" i="17"/>
  <c r="C35" i="17"/>
  <c r="C36" i="17"/>
  <c r="C37" i="17"/>
  <c r="C38" i="17"/>
  <c r="C31" i="17"/>
  <c r="C24" i="17"/>
  <c r="C26" i="17"/>
  <c r="C27" i="17"/>
  <c r="C28" i="17"/>
  <c r="C29" i="17"/>
  <c r="C8" i="17"/>
  <c r="C6" i="17"/>
  <c r="C5" i="17"/>
  <c r="C4" i="17"/>
  <c r="B24" i="17"/>
  <c r="B26" i="17"/>
  <c r="B27" i="17"/>
  <c r="B28" i="17"/>
  <c r="B29" i="17"/>
  <c r="B30" i="17"/>
  <c r="B31" i="17"/>
  <c r="B32" i="17"/>
  <c r="B33" i="17"/>
  <c r="B34" i="17"/>
  <c r="B35" i="17"/>
  <c r="B36" i="17"/>
  <c r="B37" i="17"/>
  <c r="B38" i="17"/>
  <c r="A30" i="17"/>
  <c r="A29" i="17"/>
  <c r="A27" i="17"/>
  <c r="A28" i="17"/>
  <c r="A26" i="17"/>
  <c r="A24" i="17"/>
  <c r="B12" i="17"/>
  <c r="B8" i="17"/>
  <c r="B6" i="17"/>
  <c r="B5" i="17"/>
  <c r="B4" i="17"/>
  <c r="A12" i="17"/>
  <c r="A8" i="17"/>
  <c r="A6" i="17"/>
  <c r="A5" i="17"/>
  <c r="A4" i="17"/>
  <c r="H355" i="4"/>
  <c r="H350" i="4"/>
  <c r="H343" i="4"/>
  <c r="H335" i="4"/>
  <c r="H331" i="4"/>
  <c r="H328" i="4"/>
  <c r="H325" i="4"/>
  <c r="H320" i="4"/>
  <c r="H287" i="4"/>
  <c r="H273" i="4"/>
  <c r="H250" i="4"/>
  <c r="H245" i="4"/>
  <c r="H241" i="4"/>
  <c r="H234" i="4"/>
  <c r="H224" i="4"/>
  <c r="H212" i="4"/>
  <c r="H166" i="4"/>
  <c r="H118" i="4"/>
  <c r="H120" i="4" s="1"/>
  <c r="H106" i="4"/>
  <c r="H63" i="4"/>
  <c r="H26" i="4"/>
  <c r="H17" i="4"/>
  <c r="H13" i="4"/>
  <c r="B351" i="4"/>
  <c r="B344" i="4"/>
  <c r="B336" i="4"/>
  <c r="B333" i="4"/>
  <c r="B329" i="4"/>
  <c r="B326" i="4"/>
  <c r="B322" i="4"/>
  <c r="B317" i="4"/>
  <c r="B275" i="4"/>
  <c r="B259" i="4"/>
  <c r="B247" i="4"/>
  <c r="B242" i="4"/>
  <c r="B308" i="4" s="1"/>
  <c r="B238" i="4"/>
  <c r="B222" i="4"/>
  <c r="B205" i="4"/>
  <c r="B162" i="4"/>
  <c r="A162" i="4"/>
  <c r="B114" i="4"/>
  <c r="A114" i="4"/>
  <c r="B77" i="4"/>
  <c r="A77" i="4"/>
  <c r="B27" i="4"/>
  <c r="A27" i="4"/>
  <c r="B22" i="4"/>
  <c r="A22" i="4"/>
  <c r="B14" i="4"/>
  <c r="A14" i="4"/>
  <c r="B7" i="4"/>
  <c r="A7" i="4"/>
  <c r="J13" i="47"/>
  <c r="G352" i="4"/>
  <c r="G355" i="4" s="1"/>
  <c r="D115" i="4"/>
  <c r="D116" i="4" s="1"/>
  <c r="G25" i="4"/>
  <c r="G80" i="27"/>
  <c r="F98" i="17"/>
  <c r="F106" i="17" s="1"/>
  <c r="F99" i="17"/>
  <c r="F100" i="17"/>
  <c r="F101" i="17"/>
  <c r="F103" i="17"/>
  <c r="A1" i="27"/>
  <c r="G6" i="27"/>
  <c r="H6" i="27" s="1"/>
  <c r="G7" i="27"/>
  <c r="H7" i="27" s="1"/>
  <c r="G8" i="27"/>
  <c r="H8" i="27" s="1"/>
  <c r="G9" i="27"/>
  <c r="H9" i="27" s="1"/>
  <c r="E11" i="27"/>
  <c r="E12" i="27" s="1"/>
  <c r="E14" i="27"/>
  <c r="E15" i="27" s="1"/>
  <c r="G15" i="27" s="1"/>
  <c r="E17" i="27"/>
  <c r="E18" i="27" s="1"/>
  <c r="G19" i="27"/>
  <c r="E20" i="27"/>
  <c r="G21" i="27"/>
  <c r="G23" i="27"/>
  <c r="G25" i="27"/>
  <c r="E26" i="27"/>
  <c r="G27" i="27"/>
  <c r="G29" i="27"/>
  <c r="E30" i="27"/>
  <c r="H29" i="27" s="1"/>
  <c r="G31" i="27"/>
  <c r="E32" i="27"/>
  <c r="G33" i="27"/>
  <c r="H33" i="27"/>
  <c r="G34" i="27"/>
  <c r="H34" i="27"/>
  <c r="G35" i="27"/>
  <c r="H35" i="27" s="1"/>
  <c r="G36" i="27"/>
  <c r="H36" i="27" s="1"/>
  <c r="G37" i="27"/>
  <c r="H37" i="27" s="1"/>
  <c r="G39" i="27"/>
  <c r="G41" i="27"/>
  <c r="G43" i="27"/>
  <c r="H43" i="27" s="1"/>
  <c r="G44" i="27"/>
  <c r="H44" i="27" s="1"/>
  <c r="G45" i="27"/>
  <c r="H45" i="27" s="1"/>
  <c r="G46" i="27"/>
  <c r="H46" i="27" s="1"/>
  <c r="F47" i="27"/>
  <c r="G47" i="27"/>
  <c r="H47" i="27"/>
  <c r="F48" i="27"/>
  <c r="G48" i="27"/>
  <c r="F49" i="27"/>
  <c r="G49" i="27"/>
  <c r="E51" i="27"/>
  <c r="E52" i="27" s="1"/>
  <c r="E54" i="27"/>
  <c r="E55" i="27" s="1"/>
  <c r="F55" i="27" s="1"/>
  <c r="E57" i="27"/>
  <c r="E58" i="27"/>
  <c r="F58" i="27" s="1"/>
  <c r="E61" i="27"/>
  <c r="E62" i="27" s="1"/>
  <c r="H63" i="27"/>
  <c r="H64" i="27"/>
  <c r="G65" i="27"/>
  <c r="H65" i="27" s="1"/>
  <c r="H70" i="27"/>
  <c r="H71" i="27"/>
  <c r="H72" i="27"/>
  <c r="H73" i="27"/>
  <c r="E40" i="27" s="1"/>
  <c r="H39" i="27" s="1"/>
  <c r="G131" i="27"/>
  <c r="H131" i="27" s="1"/>
  <c r="G8" i="4"/>
  <c r="G13" i="4" s="1"/>
  <c r="D4" i="17" s="1"/>
  <c r="G15" i="4"/>
  <c r="G17" i="4" s="1"/>
  <c r="B18" i="4"/>
  <c r="D19" i="4"/>
  <c r="G19" i="4" s="1"/>
  <c r="G21" i="4" s="1"/>
  <c r="H21" i="4"/>
  <c r="E66" i="4"/>
  <c r="D68" i="4"/>
  <c r="A65" i="4"/>
  <c r="B65" i="4"/>
  <c r="B71" i="4"/>
  <c r="B72" i="4"/>
  <c r="G73" i="4"/>
  <c r="G223" i="4"/>
  <c r="G224" i="4" s="1"/>
  <c r="B233" i="4"/>
  <c r="A252" i="4"/>
  <c r="B252" i="4"/>
  <c r="G254" i="4"/>
  <c r="G255" i="4"/>
  <c r="E260" i="4"/>
  <c r="E263" i="4"/>
  <c r="G310" i="4"/>
  <c r="G311" i="4"/>
  <c r="G312" i="4"/>
  <c r="G315" i="4"/>
  <c r="F319" i="4"/>
  <c r="F324" i="4"/>
  <c r="F327" i="4"/>
  <c r="G327" i="4" s="1"/>
  <c r="G328" i="4" s="1"/>
  <c r="D33" i="17" s="1"/>
  <c r="L327" i="4"/>
  <c r="G334" i="4"/>
  <c r="G335" i="4" s="1"/>
  <c r="D35" i="17" s="1"/>
  <c r="G337" i="4"/>
  <c r="G339" i="4"/>
  <c r="I4" i="30"/>
  <c r="K4" i="30" s="1"/>
  <c r="I6" i="30"/>
  <c r="K6" i="30" s="1"/>
  <c r="I8" i="30"/>
  <c r="K8" i="30" s="1"/>
  <c r="I10" i="30"/>
  <c r="K10" i="30" s="1"/>
  <c r="I12" i="30"/>
  <c r="K12" i="30" s="1"/>
  <c r="I14" i="30"/>
  <c r="K14" i="30" s="1"/>
  <c r="I16" i="30"/>
  <c r="K16" i="30" s="1"/>
  <c r="I18" i="30"/>
  <c r="K18" i="30" s="1"/>
  <c r="I21" i="30"/>
  <c r="K21" i="30" s="1"/>
  <c r="I23" i="30"/>
  <c r="K23" i="30" s="1"/>
  <c r="I26" i="30"/>
  <c r="K26" i="30"/>
  <c r="I28" i="30"/>
  <c r="K28" i="30" s="1"/>
  <c r="I31" i="30"/>
  <c r="K31" i="30" s="1"/>
  <c r="I33" i="30"/>
  <c r="K33" i="30" s="1"/>
  <c r="I35" i="30"/>
  <c r="K35" i="30" s="1"/>
  <c r="I36" i="30"/>
  <c r="K36" i="30"/>
  <c r="I37" i="30"/>
  <c r="K37" i="30" s="1"/>
  <c r="I38" i="30"/>
  <c r="K38" i="30" s="1"/>
  <c r="I41" i="30"/>
  <c r="K41" i="30" s="1"/>
  <c r="I43" i="30"/>
  <c r="K43" i="30" s="1"/>
  <c r="I46" i="30"/>
  <c r="K46" i="30" s="1"/>
  <c r="I47" i="30"/>
  <c r="K47" i="30"/>
  <c r="I48" i="30"/>
  <c r="K48" i="30" s="1"/>
  <c r="I49" i="30"/>
  <c r="K49" i="30" s="1"/>
  <c r="I51" i="30"/>
  <c r="K51" i="30" s="1"/>
  <c r="I52" i="30"/>
  <c r="K52" i="30" s="1"/>
  <c r="I56" i="30"/>
  <c r="K56" i="30" s="1"/>
  <c r="I57" i="30"/>
  <c r="K57" i="30" s="1"/>
  <c r="K60" i="30"/>
  <c r="N16" i="31"/>
  <c r="R16" i="31" s="1"/>
  <c r="E19" i="31"/>
  <c r="C34" i="4" s="1"/>
  <c r="F19" i="31"/>
  <c r="F27" i="31" s="1"/>
  <c r="G19" i="31"/>
  <c r="G27" i="31" s="1"/>
  <c r="M19" i="31"/>
  <c r="N19" i="31" s="1"/>
  <c r="H19" i="31" s="1"/>
  <c r="E20" i="31"/>
  <c r="F20" i="31"/>
  <c r="F37" i="31" s="1"/>
  <c r="F46" i="31" s="1"/>
  <c r="G20" i="31"/>
  <c r="G37" i="31" s="1"/>
  <c r="G46" i="31" s="1"/>
  <c r="L20" i="31"/>
  <c r="M20" i="31" s="1"/>
  <c r="E21" i="31"/>
  <c r="F21" i="31"/>
  <c r="F29" i="31" s="1"/>
  <c r="F104" i="31" s="1"/>
  <c r="F105" i="31" s="1"/>
  <c r="G21" i="31"/>
  <c r="G29" i="31" s="1"/>
  <c r="M21" i="31"/>
  <c r="P21" i="31"/>
  <c r="H38" i="31" s="1"/>
  <c r="F22" i="31"/>
  <c r="F39" i="31" s="1"/>
  <c r="F48" i="31" s="1"/>
  <c r="G22" i="31"/>
  <c r="G39" i="31" s="1"/>
  <c r="G48" i="31" s="1"/>
  <c r="M22" i="31"/>
  <c r="O22" i="31" s="1"/>
  <c r="E23" i="31"/>
  <c r="F23" i="31"/>
  <c r="F31" i="31" s="1"/>
  <c r="G23" i="31"/>
  <c r="G31" i="31" s="1"/>
  <c r="M23" i="31"/>
  <c r="E24" i="31"/>
  <c r="G24" i="31"/>
  <c r="G32" i="31" s="1"/>
  <c r="M24" i="31"/>
  <c r="O24" i="31" s="1"/>
  <c r="H32" i="31" s="1"/>
  <c r="N24" i="31"/>
  <c r="H24" i="31" s="1"/>
  <c r="J25" i="31"/>
  <c r="K25" i="31"/>
  <c r="L25" i="31" s="1"/>
  <c r="E27" i="31"/>
  <c r="E28" i="31"/>
  <c r="F28" i="31"/>
  <c r="E29" i="31"/>
  <c r="L29" i="31"/>
  <c r="L33" i="31" s="1"/>
  <c r="M29" i="31"/>
  <c r="G64" i="31" s="1"/>
  <c r="N29" i="31"/>
  <c r="H64" i="31" s="1"/>
  <c r="E30" i="31"/>
  <c r="E31" i="31"/>
  <c r="E32" i="31"/>
  <c r="E33" i="31" s="1"/>
  <c r="O32" i="31"/>
  <c r="S33" i="31" s="1"/>
  <c r="N33" i="31"/>
  <c r="H76" i="31" s="1"/>
  <c r="U33" i="31"/>
  <c r="H57" i="31" s="1"/>
  <c r="E36" i="31"/>
  <c r="E45" i="31" s="1"/>
  <c r="E54" i="31" s="1"/>
  <c r="L36" i="31"/>
  <c r="F24" i="31" s="1"/>
  <c r="E37" i="31"/>
  <c r="E46" i="31" s="1"/>
  <c r="E55" i="31" s="1"/>
  <c r="E64" i="31" s="1"/>
  <c r="L37" i="31"/>
  <c r="F70" i="31" s="1"/>
  <c r="N37" i="31"/>
  <c r="H70" i="31" s="1"/>
  <c r="E38" i="31"/>
  <c r="E47" i="31" s="1"/>
  <c r="E56" i="31" s="1"/>
  <c r="E66" i="31" s="1"/>
  <c r="G38" i="31"/>
  <c r="G47" i="31" s="1"/>
  <c r="M38" i="31"/>
  <c r="G60" i="31" s="1"/>
  <c r="E39" i="31"/>
  <c r="E48" i="31" s="1"/>
  <c r="E57" i="31" s="1"/>
  <c r="E67" i="31" s="1"/>
  <c r="E76" i="31" s="1"/>
  <c r="E40" i="31"/>
  <c r="E49" i="31" s="1"/>
  <c r="E58" i="31" s="1"/>
  <c r="E68" i="31" s="1"/>
  <c r="E77" i="31" s="1"/>
  <c r="N40" i="31"/>
  <c r="H65" i="31" s="1"/>
  <c r="E41" i="31"/>
  <c r="E42" i="31" s="1"/>
  <c r="E51" i="31" s="1"/>
  <c r="M44" i="31"/>
  <c r="G81" i="31" s="1"/>
  <c r="H45" i="31"/>
  <c r="F78" i="4" s="1"/>
  <c r="H46" i="31"/>
  <c r="P46" i="31"/>
  <c r="L46" i="31" s="1"/>
  <c r="F80" i="31" s="1"/>
  <c r="F119" i="31" s="1"/>
  <c r="H47" i="31"/>
  <c r="H48" i="31"/>
  <c r="H49" i="31"/>
  <c r="Q49" i="31"/>
  <c r="H50" i="31"/>
  <c r="H51" i="31" s="1"/>
  <c r="D51" i="31"/>
  <c r="F54" i="31"/>
  <c r="F63" i="31" s="1"/>
  <c r="G54" i="31"/>
  <c r="H54" i="31"/>
  <c r="F55" i="31"/>
  <c r="F64" i="31" s="1"/>
  <c r="G55" i="31"/>
  <c r="H55" i="31"/>
  <c r="F56" i="31"/>
  <c r="G56" i="31"/>
  <c r="N56" i="31"/>
  <c r="F57" i="31"/>
  <c r="G57" i="31"/>
  <c r="F58" i="31"/>
  <c r="G58" i="31"/>
  <c r="G59" i="31"/>
  <c r="H59" i="31"/>
  <c r="H60" i="31"/>
  <c r="L60" i="31"/>
  <c r="F164" i="31" s="1"/>
  <c r="G65" i="31"/>
  <c r="G66" i="31"/>
  <c r="G69" i="31" s="1"/>
  <c r="G78" i="31" s="1"/>
  <c r="N66" i="31"/>
  <c r="G67" i="31"/>
  <c r="G76" i="31" s="1"/>
  <c r="H67" i="31"/>
  <c r="G68" i="31"/>
  <c r="G77" i="31" s="1"/>
  <c r="G70" i="31"/>
  <c r="G97" i="31" s="1"/>
  <c r="H73" i="31"/>
  <c r="G74" i="31"/>
  <c r="H74" i="31"/>
  <c r="D75" i="31"/>
  <c r="D76" i="31"/>
  <c r="D77" i="31"/>
  <c r="H78" i="31"/>
  <c r="E80" i="31"/>
  <c r="C233" i="4" s="1"/>
  <c r="G80" i="31"/>
  <c r="H80" i="31"/>
  <c r="E81" i="31"/>
  <c r="F81" i="31"/>
  <c r="H81" i="31"/>
  <c r="H84" i="31"/>
  <c r="H87" i="31"/>
  <c r="H93" i="31"/>
  <c r="F94" i="31"/>
  <c r="F97" i="31" s="1"/>
  <c r="H94" i="31"/>
  <c r="H97" i="31" s="1"/>
  <c r="H132" i="31" s="1"/>
  <c r="H102" i="31"/>
  <c r="H103" i="31" s="1"/>
  <c r="F103" i="31"/>
  <c r="G103" i="31"/>
  <c r="G106" i="31" s="1"/>
  <c r="E104" i="31"/>
  <c r="G104" i="31"/>
  <c r="H105" i="31"/>
  <c r="H106" i="31" s="1"/>
  <c r="F106" i="31"/>
  <c r="G107" i="31"/>
  <c r="G110" i="31"/>
  <c r="G112" i="31" s="1"/>
  <c r="E112" i="31"/>
  <c r="F112" i="31"/>
  <c r="F132" i="31" s="1"/>
  <c r="F138" i="31" s="1"/>
  <c r="F143" i="31" s="1"/>
  <c r="F147" i="31" s="1"/>
  <c r="F151" i="31" s="1"/>
  <c r="F155" i="31" s="1"/>
  <c r="F159" i="31" s="1"/>
  <c r="F116" i="31"/>
  <c r="G116" i="31"/>
  <c r="E122" i="31"/>
  <c r="E125" i="31"/>
  <c r="E129" i="31"/>
  <c r="G132" i="31"/>
  <c r="G138" i="31" s="1"/>
  <c r="G143" i="31" s="1"/>
  <c r="G147" i="31" s="1"/>
  <c r="G151" i="31" s="1"/>
  <c r="G155" i="31" s="1"/>
  <c r="G159" i="31" s="1"/>
  <c r="F134" i="31"/>
  <c r="F135" i="31" s="1"/>
  <c r="F140" i="31" s="1"/>
  <c r="G134" i="31"/>
  <c r="H134" i="31"/>
  <c r="H135" i="31"/>
  <c r="E138" i="31"/>
  <c r="E143" i="31" s="1"/>
  <c r="E147" i="31" s="1"/>
  <c r="E139" i="31"/>
  <c r="E144" i="31" s="1"/>
  <c r="E148" i="31" s="1"/>
  <c r="G139" i="31"/>
  <c r="E140" i="31"/>
  <c r="G140" i="31"/>
  <c r="G152" i="31"/>
  <c r="G156" i="31" s="1"/>
  <c r="G160" i="31" s="1"/>
  <c r="E155" i="31"/>
  <c r="E159" i="31" s="1"/>
  <c r="E156" i="31"/>
  <c r="E160" i="31" s="1"/>
  <c r="E163" i="31"/>
  <c r="F163" i="31"/>
  <c r="G163" i="31"/>
  <c r="E164" i="31"/>
  <c r="G164" i="31"/>
  <c r="H164" i="31"/>
  <c r="H167" i="31"/>
  <c r="F7" i="38"/>
  <c r="F8" i="38"/>
  <c r="F10" i="38"/>
  <c r="F11" i="38"/>
  <c r="E80" i="4"/>
  <c r="D66" i="4"/>
  <c r="E78" i="4"/>
  <c r="D67" i="4"/>
  <c r="E68" i="4"/>
  <c r="E67" i="4"/>
  <c r="G108" i="53" l="1"/>
  <c r="E13" i="17"/>
  <c r="E25" i="17"/>
  <c r="K58" i="30"/>
  <c r="K62" i="30" s="1"/>
  <c r="K63" i="30" s="1"/>
  <c r="F126" i="31"/>
  <c r="H58" i="31"/>
  <c r="F13" i="38"/>
  <c r="M41" i="31"/>
  <c r="G73" i="31" s="1"/>
  <c r="F36" i="31"/>
  <c r="F45" i="31" s="1"/>
  <c r="H25" i="27"/>
  <c r="N31" i="52"/>
  <c r="O31" i="52" s="1"/>
  <c r="N32" i="52"/>
  <c r="O32" i="52" s="1"/>
  <c r="E50" i="31"/>
  <c r="E59" i="31" s="1"/>
  <c r="E60" i="31" s="1"/>
  <c r="H75" i="31"/>
  <c r="H63" i="31"/>
  <c r="G99" i="53"/>
  <c r="E81" i="4"/>
  <c r="G81" i="4" s="1"/>
  <c r="E110" i="4"/>
  <c r="F93" i="31"/>
  <c r="F101" i="31"/>
  <c r="F102" i="31" s="1"/>
  <c r="K13" i="47"/>
  <c r="L13" i="47" s="1"/>
  <c r="E4" i="17" s="1"/>
  <c r="F4" i="17" s="1"/>
  <c r="F40" i="31"/>
  <c r="F49" i="31" s="1"/>
  <c r="N22" i="31"/>
  <c r="H22" i="31" s="1"/>
  <c r="K16" i="47"/>
  <c r="L16" i="47" s="1"/>
  <c r="L17" i="47" s="1"/>
  <c r="F59" i="31"/>
  <c r="D22" i="17"/>
  <c r="D23" i="17" s="1"/>
  <c r="F23" i="17" s="1"/>
  <c r="G226" i="4"/>
  <c r="O37" i="52"/>
  <c r="E24" i="51" s="1"/>
  <c r="F60" i="31"/>
  <c r="H66" i="31"/>
  <c r="H69" i="31" s="1"/>
  <c r="K21" i="58"/>
  <c r="O40" i="52"/>
  <c r="E26" i="51" s="1"/>
  <c r="E42" i="27"/>
  <c r="H41" i="27" s="1"/>
  <c r="G63" i="31"/>
  <c r="G42" i="31"/>
  <c r="E28" i="27"/>
  <c r="H27" i="27" s="1"/>
  <c r="O42" i="52"/>
  <c r="E28" i="51" s="1"/>
  <c r="H56" i="31"/>
  <c r="F50" i="31"/>
  <c r="F51" i="31" s="1"/>
  <c r="O43" i="52"/>
  <c r="E29" i="51" s="1"/>
  <c r="F29" i="51" s="1"/>
  <c r="E21" i="51"/>
  <c r="O48" i="52"/>
  <c r="E32" i="51" s="1"/>
  <c r="G127" i="53"/>
  <c r="G129" i="53" s="1"/>
  <c r="D24" i="51" s="1"/>
  <c r="D146" i="53"/>
  <c r="G136" i="53"/>
  <c r="D145" i="53"/>
  <c r="G135" i="53"/>
  <c r="D22" i="51"/>
  <c r="G343" i="4"/>
  <c r="D36" i="17" s="1"/>
  <c r="D268" i="4"/>
  <c r="D283" i="4" s="1"/>
  <c r="G283" i="4" s="1"/>
  <c r="D263" i="4"/>
  <c r="J346" i="4"/>
  <c r="K346" i="4" s="1"/>
  <c r="M346" i="4" s="1"/>
  <c r="G346" i="4" s="1"/>
  <c r="K250" i="4"/>
  <c r="D26" i="17"/>
  <c r="F11" i="51"/>
  <c r="F6" i="51"/>
  <c r="G151" i="4"/>
  <c r="D154" i="4"/>
  <c r="G154" i="4" s="1"/>
  <c r="D155" i="4"/>
  <c r="G155" i="4" s="1"/>
  <c r="G152" i="4"/>
  <c r="G116" i="4"/>
  <c r="E115" i="4"/>
  <c r="E229" i="4" s="1"/>
  <c r="D319" i="4" s="1"/>
  <c r="D32" i="53"/>
  <c r="D43" i="53" s="1"/>
  <c r="G43" i="53" s="1"/>
  <c r="G45" i="53" s="1"/>
  <c r="G17" i="53"/>
  <c r="G18" i="53" s="1"/>
  <c r="F110" i="17"/>
  <c r="E30" i="17"/>
  <c r="K19" i="58"/>
  <c r="K20" i="58"/>
  <c r="G80" i="4"/>
  <c r="E38" i="17"/>
  <c r="E34" i="17"/>
  <c r="E35" i="17"/>
  <c r="F35" i="17" s="1"/>
  <c r="E36" i="17"/>
  <c r="E29" i="17"/>
  <c r="E26" i="17"/>
  <c r="E6" i="17"/>
  <c r="E32" i="17"/>
  <c r="E37" i="17"/>
  <c r="E12" i="17"/>
  <c r="E24" i="17"/>
  <c r="E33" i="17"/>
  <c r="F33" i="17" s="1"/>
  <c r="E31" i="17"/>
  <c r="E27" i="17"/>
  <c r="E20" i="17"/>
  <c r="F9" i="51"/>
  <c r="F17" i="51"/>
  <c r="K25" i="52"/>
  <c r="L25" i="52" s="1"/>
  <c r="M25" i="52" s="1"/>
  <c r="N25" i="52" s="1"/>
  <c r="O25" i="52" s="1"/>
  <c r="D57" i="53"/>
  <c r="G57" i="53" s="1"/>
  <c r="G58" i="53" s="1"/>
  <c r="G81" i="53"/>
  <c r="G82" i="53" s="1"/>
  <c r="G83" i="4"/>
  <c r="G82" i="4"/>
  <c r="G66" i="4"/>
  <c r="K7" i="58"/>
  <c r="K13" i="58" s="1"/>
  <c r="D38" i="17"/>
  <c r="G26" i="4"/>
  <c r="G68" i="4"/>
  <c r="G86" i="4"/>
  <c r="F16" i="51"/>
  <c r="F18" i="51"/>
  <c r="F8" i="51"/>
  <c r="F19" i="51"/>
  <c r="D27" i="17"/>
  <c r="E22" i="17"/>
  <c r="F62" i="27"/>
  <c r="G62" i="27"/>
  <c r="C78" i="4"/>
  <c r="G78" i="4" s="1"/>
  <c r="G34" i="4"/>
  <c r="G63" i="4" s="1"/>
  <c r="O20" i="31"/>
  <c r="H28" i="31" s="1"/>
  <c r="N20" i="31"/>
  <c r="H20" i="31" s="1"/>
  <c r="H48" i="27"/>
  <c r="H19" i="27"/>
  <c r="F4" i="51"/>
  <c r="L39" i="52"/>
  <c r="M39" i="52" s="1"/>
  <c r="F13" i="51"/>
  <c r="G41" i="31"/>
  <c r="G50" i="31" s="1"/>
  <c r="F38" i="31"/>
  <c r="F47" i="31" s="1"/>
  <c r="K29" i="52"/>
  <c r="L29" i="52" s="1"/>
  <c r="G67" i="4"/>
  <c r="H101" i="31"/>
  <c r="H77" i="31"/>
  <c r="H68" i="31"/>
  <c r="N23" i="31"/>
  <c r="H23" i="31" s="1"/>
  <c r="H31" i="27"/>
  <c r="E24" i="27"/>
  <c r="H23" i="27" s="1"/>
  <c r="F10" i="51"/>
  <c r="M19" i="52"/>
  <c r="N19" i="52" s="1"/>
  <c r="O19" i="52" s="1"/>
  <c r="M36" i="52"/>
  <c r="N36" i="52" s="1"/>
  <c r="H107" i="31"/>
  <c r="G75" i="31"/>
  <c r="P24" i="31"/>
  <c r="H41" i="31" s="1"/>
  <c r="N21" i="31"/>
  <c r="E22" i="27"/>
  <c r="H21" i="27" s="1"/>
  <c r="F5" i="51"/>
  <c r="F14" i="51"/>
  <c r="L41" i="52"/>
  <c r="M41" i="52" s="1"/>
  <c r="N41" i="52" s="1"/>
  <c r="G257" i="4"/>
  <c r="F12" i="38"/>
  <c r="H49" i="27"/>
  <c r="F7" i="51"/>
  <c r="M38" i="52"/>
  <c r="N38" i="52" s="1"/>
  <c r="F12" i="51"/>
  <c r="L47" i="52"/>
  <c r="M47" i="52" s="1"/>
  <c r="N47" i="52" s="1"/>
  <c r="O47" i="52" s="1"/>
  <c r="G12" i="27"/>
  <c r="H12" i="27" s="1"/>
  <c r="L53" i="53"/>
  <c r="K41" i="53"/>
  <c r="K47" i="53"/>
  <c r="M38" i="30"/>
  <c r="F32" i="31"/>
  <c r="F41" i="31"/>
  <c r="F107" i="31" s="1"/>
  <c r="E69" i="31"/>
  <c r="E78" i="31" s="1"/>
  <c r="E74" i="31"/>
  <c r="E75" i="31"/>
  <c r="H30" i="31"/>
  <c r="C80" i="27"/>
  <c r="C46" i="17"/>
  <c r="C68" i="47"/>
  <c r="K53" i="30"/>
  <c r="K54" i="30" s="1"/>
  <c r="K64" i="30" s="1"/>
  <c r="F52" i="27"/>
  <c r="G52" i="27"/>
  <c r="L21" i="52"/>
  <c r="M21" i="52" s="1"/>
  <c r="N21" i="52" s="1"/>
  <c r="O21" i="52" s="1"/>
  <c r="C115" i="4"/>
  <c r="E63" i="31"/>
  <c r="E65" i="31" s="1"/>
  <c r="E73" i="31" s="1"/>
  <c r="E93" i="31" s="1"/>
  <c r="F68" i="31"/>
  <c r="F77" i="31" s="1"/>
  <c r="F66" i="31"/>
  <c r="F75" i="31" s="1"/>
  <c r="L40" i="31"/>
  <c r="L42" i="31"/>
  <c r="F67" i="31"/>
  <c r="F76" i="31" s="1"/>
  <c r="H21" i="31"/>
  <c r="G18" i="27"/>
  <c r="H18" i="27" s="1"/>
  <c r="K22" i="52"/>
  <c r="L22" i="52" s="1"/>
  <c r="M22" i="52" s="1"/>
  <c r="N22" i="52" s="1"/>
  <c r="O22" i="52" s="1"/>
  <c r="M25" i="31"/>
  <c r="P22" i="31"/>
  <c r="H39" i="31" s="1"/>
  <c r="G58" i="27"/>
  <c r="H58" i="27" s="1"/>
  <c r="H15" i="27"/>
  <c r="K24" i="52"/>
  <c r="L27" i="52"/>
  <c r="M27" i="52" s="1"/>
  <c r="N27" i="52" s="1"/>
  <c r="O27" i="52" s="1"/>
  <c r="L38" i="31"/>
  <c r="F42" i="31" s="1"/>
  <c r="F33" i="31" s="1"/>
  <c r="G28" i="31"/>
  <c r="L44" i="52"/>
  <c r="M44" i="52" s="1"/>
  <c r="N44" i="52" s="1"/>
  <c r="O44" i="52" s="1"/>
  <c r="L35" i="52"/>
  <c r="M35" i="52" s="1"/>
  <c r="N35" i="52" s="1"/>
  <c r="O35" i="52" s="1"/>
  <c r="L45" i="52"/>
  <c r="M45" i="52" s="1"/>
  <c r="G36" i="31"/>
  <c r="G45" i="31" s="1"/>
  <c r="L30" i="52"/>
  <c r="M30" i="52" s="1"/>
  <c r="H104" i="31"/>
  <c r="G30" i="31"/>
  <c r="F30" i="31"/>
  <c r="P23" i="31"/>
  <c r="H40" i="31" s="1"/>
  <c r="P19" i="31"/>
  <c r="H36" i="31" s="1"/>
  <c r="O23" i="31"/>
  <c r="H31" i="31" s="1"/>
  <c r="O19" i="31"/>
  <c r="H27" i="31" s="1"/>
  <c r="G40" i="31"/>
  <c r="G49" i="31" s="1"/>
  <c r="P20" i="31"/>
  <c r="H37" i="31" s="1"/>
  <c r="G55" i="27"/>
  <c r="H55" i="27" s="1"/>
  <c r="F99" i="51"/>
  <c r="M28" i="52"/>
  <c r="N28" i="52" s="1"/>
  <c r="O28" i="52" s="1"/>
  <c r="F139" i="31"/>
  <c r="F144" i="31" s="1"/>
  <c r="F148" i="31" s="1"/>
  <c r="F152" i="31" s="1"/>
  <c r="F156" i="31" s="1"/>
  <c r="F160" i="31" s="1"/>
  <c r="N55" i="31"/>
  <c r="N57" i="31" s="1"/>
  <c r="H90" i="31" s="1"/>
  <c r="O21" i="31"/>
  <c r="H29" i="31" s="1"/>
  <c r="M20" i="52"/>
  <c r="K33" i="52"/>
  <c r="L33" i="52" s="1"/>
  <c r="K46" i="52"/>
  <c r="G138" i="53" l="1"/>
  <c r="D25" i="51" s="1"/>
  <c r="Q20" i="31"/>
  <c r="E70" i="31"/>
  <c r="E94" i="31" s="1"/>
  <c r="F14" i="38"/>
  <c r="F15" i="38" s="1"/>
  <c r="F16" i="38" s="1"/>
  <c r="N30" i="52"/>
  <c r="O30" i="52" s="1"/>
  <c r="N39" i="52"/>
  <c r="O39" i="52" s="1"/>
  <c r="O45" i="52"/>
  <c r="N45" i="52"/>
  <c r="G110" i="4"/>
  <c r="E111" i="4"/>
  <c r="G111" i="4" s="1"/>
  <c r="G157" i="4"/>
  <c r="F27" i="17"/>
  <c r="F36" i="17"/>
  <c r="G106" i="4"/>
  <c r="D6" i="17" s="1"/>
  <c r="F6" i="17" s="1"/>
  <c r="D290" i="4"/>
  <c r="D298" i="4" s="1"/>
  <c r="G298" i="4" s="1"/>
  <c r="F22" i="17"/>
  <c r="F26" i="17"/>
  <c r="E31" i="51"/>
  <c r="F31" i="51" s="1"/>
  <c r="O38" i="52"/>
  <c r="E25" i="51" s="1"/>
  <c r="E15" i="51"/>
  <c r="O36" i="52"/>
  <c r="E23" i="51" s="1"/>
  <c r="E30" i="51"/>
  <c r="F30" i="51" s="1"/>
  <c r="Q23" i="31"/>
  <c r="O41" i="52"/>
  <c r="E27" i="51" s="1"/>
  <c r="G33" i="31"/>
  <c r="G51" i="31"/>
  <c r="E22" i="51"/>
  <c r="F22" i="51" s="1"/>
  <c r="H52" i="27"/>
  <c r="D23" i="51"/>
  <c r="D21" i="51"/>
  <c r="F21" i="51" s="1"/>
  <c r="F38" i="17"/>
  <c r="D154" i="53"/>
  <c r="G145" i="53"/>
  <c r="D155" i="53"/>
  <c r="G146" i="53"/>
  <c r="G268" i="4"/>
  <c r="D278" i="4"/>
  <c r="G263" i="4"/>
  <c r="G350" i="4"/>
  <c r="D37" i="17" s="1"/>
  <c r="F37" i="17" s="1"/>
  <c r="D172" i="4"/>
  <c r="D191" i="4" s="1"/>
  <c r="G191" i="4" s="1"/>
  <c r="G201" i="4" s="1"/>
  <c r="G32" i="53"/>
  <c r="G229" i="4"/>
  <c r="G115" i="4"/>
  <c r="G118" i="4" s="1"/>
  <c r="G120" i="4" s="1"/>
  <c r="E18" i="17"/>
  <c r="G164" i="4"/>
  <c r="G163" i="4"/>
  <c r="G217" i="4" s="1"/>
  <c r="G218" i="4" s="1"/>
  <c r="G230" i="4"/>
  <c r="D33" i="53"/>
  <c r="G33" i="53" s="1"/>
  <c r="C38" i="51"/>
  <c r="C193" i="53"/>
  <c r="G51" i="52" s="1"/>
  <c r="E36" i="58" s="1"/>
  <c r="N20" i="52"/>
  <c r="O20" i="52" s="1"/>
  <c r="H8" i="58"/>
  <c r="I8" i="58" s="1"/>
  <c r="J8" i="58" s="1"/>
  <c r="G69" i="4"/>
  <c r="K18" i="58"/>
  <c r="K24" i="58" s="1"/>
  <c r="D5" i="17"/>
  <c r="H62" i="27"/>
  <c r="Q24" i="31"/>
  <c r="L46" i="52"/>
  <c r="M46" i="52" s="1"/>
  <c r="M29" i="52"/>
  <c r="M33" i="52"/>
  <c r="F17" i="38"/>
  <c r="F18" i="38" s="1"/>
  <c r="F19" i="38" s="1"/>
  <c r="N25" i="31"/>
  <c r="O25" i="31"/>
  <c r="P25" i="31"/>
  <c r="H42" i="31" s="1"/>
  <c r="Q21" i="31"/>
  <c r="L24" i="52"/>
  <c r="M24" i="52" s="1"/>
  <c r="N24" i="52" s="1"/>
  <c r="O24" i="52" s="1"/>
  <c r="F69" i="31"/>
  <c r="F78" i="31" s="1"/>
  <c r="Q33" i="31"/>
  <c r="F74" i="31"/>
  <c r="L41" i="31"/>
  <c r="F73" i="31" s="1"/>
  <c r="F125" i="31" s="1"/>
  <c r="F129" i="31" s="1"/>
  <c r="F65" i="31"/>
  <c r="Q22" i="31"/>
  <c r="E97" i="31"/>
  <c r="C260" i="4"/>
  <c r="Q19" i="31"/>
  <c r="O33" i="52" l="1"/>
  <c r="N33" i="52"/>
  <c r="N29" i="52"/>
  <c r="O29" i="52" s="1"/>
  <c r="N46" i="52"/>
  <c r="O46" i="52" s="1"/>
  <c r="F25" i="51"/>
  <c r="F23" i="51"/>
  <c r="G147" i="53"/>
  <c r="G203" i="4"/>
  <c r="D16" i="17"/>
  <c r="G113" i="4"/>
  <c r="D7" i="17" s="1"/>
  <c r="F7" i="17" s="1"/>
  <c r="D291" i="4"/>
  <c r="D299" i="4" s="1"/>
  <c r="G299" i="4" s="1"/>
  <c r="G154" i="53"/>
  <c r="D162" i="53"/>
  <c r="G162" i="53" s="1"/>
  <c r="G155" i="53"/>
  <c r="D163" i="53"/>
  <c r="F24" i="51"/>
  <c r="D20" i="17"/>
  <c r="G220" i="4"/>
  <c r="D10" i="17"/>
  <c r="G160" i="4"/>
  <c r="G278" i="4"/>
  <c r="D207" i="4"/>
  <c r="G35" i="53"/>
  <c r="K35" i="53" s="1"/>
  <c r="G166" i="4"/>
  <c r="G168" i="4" s="1"/>
  <c r="G260" i="4"/>
  <c r="G273" i="4" s="1"/>
  <c r="D324" i="4"/>
  <c r="G324" i="4" s="1"/>
  <c r="G325" i="4" s="1"/>
  <c r="D32" i="17" s="1"/>
  <c r="F32" i="17" s="1"/>
  <c r="G319" i="4"/>
  <c r="G320" i="4" s="1"/>
  <c r="D31" i="17" s="1"/>
  <c r="F31" i="17" s="1"/>
  <c r="D231" i="4"/>
  <c r="H9" i="58"/>
  <c r="G172" i="4"/>
  <c r="G185" i="4" s="1"/>
  <c r="G187" i="4" s="1"/>
  <c r="H19" i="58"/>
  <c r="I19" i="58" s="1"/>
  <c r="J19" i="58" s="1"/>
  <c r="H25" i="31"/>
  <c r="H33" i="31"/>
  <c r="R33" i="31"/>
  <c r="T33" i="31"/>
  <c r="Q25" i="31"/>
  <c r="G163" i="53" l="1"/>
  <c r="M167" i="53"/>
  <c r="G291" i="4"/>
  <c r="G164" i="53"/>
  <c r="D28" i="51" s="1"/>
  <c r="F28" i="51" s="1"/>
  <c r="G156" i="53"/>
  <c r="D27" i="51" s="1"/>
  <c r="F27" i="51" s="1"/>
  <c r="D17" i="17"/>
  <c r="F17" i="17" s="1"/>
  <c r="F16" i="17"/>
  <c r="D11" i="17"/>
  <c r="F11" i="17" s="1"/>
  <c r="F10" i="17"/>
  <c r="D21" i="17"/>
  <c r="F21" i="17" s="1"/>
  <c r="F20" i="17"/>
  <c r="D26" i="51"/>
  <c r="F26" i="51" s="1"/>
  <c r="I9" i="58"/>
  <c r="J9" i="58" s="1"/>
  <c r="I10" i="58"/>
  <c r="J10" i="58" s="1"/>
  <c r="G287" i="4"/>
  <c r="G231" i="4"/>
  <c r="D232" i="4"/>
  <c r="G232" i="4" s="1"/>
  <c r="G207" i="4"/>
  <c r="D210" i="4"/>
  <c r="G210" i="4" s="1"/>
  <c r="G290" i="4"/>
  <c r="D14" i="17"/>
  <c r="G48" i="53"/>
  <c r="J58" i="53" s="1"/>
  <c r="K40" i="53"/>
  <c r="M35" i="53"/>
  <c r="M50" i="53"/>
  <c r="M39" i="53"/>
  <c r="D8" i="17"/>
  <c r="J118" i="4"/>
  <c r="G330" i="4"/>
  <c r="G331" i="4" s="1"/>
  <c r="D34" i="17" s="1"/>
  <c r="H20" i="58"/>
  <c r="G305" i="4" l="1"/>
  <c r="G306" i="4" s="1"/>
  <c r="D30" i="17" s="1"/>
  <c r="F30" i="17" s="1"/>
  <c r="G27" i="51"/>
  <c r="F34" i="17"/>
  <c r="D9" i="17"/>
  <c r="D15" i="17"/>
  <c r="F15" i="17" s="1"/>
  <c r="F14" i="17"/>
  <c r="J13" i="58"/>
  <c r="J24" i="58" s="1"/>
  <c r="I20" i="58"/>
  <c r="J20" i="58" s="1"/>
  <c r="I21" i="58"/>
  <c r="J21" i="58" s="1"/>
  <c r="G212" i="4"/>
  <c r="D233" i="4"/>
  <c r="G233" i="4" s="1"/>
  <c r="G234" i="4" s="1"/>
  <c r="L238" i="4"/>
  <c r="M238" i="4" s="1"/>
  <c r="D29" i="17"/>
  <c r="F29" i="17" s="1"/>
  <c r="G39" i="17" l="1"/>
  <c r="G40" i="17"/>
  <c r="D18" i="17"/>
  <c r="G214" i="4"/>
  <c r="D24" i="17"/>
  <c r="G236" i="4"/>
  <c r="D19" i="17" l="1"/>
  <c r="F19" i="17" s="1"/>
  <c r="F18" i="17"/>
  <c r="D25" i="17"/>
  <c r="F25" i="17" s="1"/>
  <c r="F24" i="17"/>
  <c r="J29" i="58"/>
  <c r="G185" i="53" s="1"/>
  <c r="G186" i="53" s="1"/>
  <c r="D32" i="51" s="1"/>
  <c r="F32" i="51" s="1"/>
  <c r="G32" i="17" l="1"/>
  <c r="J25" i="58"/>
  <c r="J27" i="58" s="1"/>
  <c r="G61" i="53" s="1"/>
  <c r="G63" i="53" s="1"/>
  <c r="D15" i="51" s="1"/>
  <c r="F15" i="51" s="1"/>
  <c r="F34" i="51" l="1"/>
  <c r="H7" i="59" s="1"/>
  <c r="G17" i="51"/>
  <c r="D12" i="17"/>
  <c r="H7" i="28" l="1"/>
  <c r="J7" i="28" s="1"/>
  <c r="D13" i="17"/>
  <c r="F13" i="17" s="1"/>
  <c r="F12" i="17"/>
  <c r="G8" i="17"/>
  <c r="I6" i="17" l="1"/>
  <c r="H9" i="17"/>
  <c r="L18" i="47"/>
  <c r="L20" i="47" s="1"/>
  <c r="K23" i="47"/>
  <c r="L23" i="47" s="1"/>
  <c r="L26" i="47" s="1"/>
  <c r="E5" i="17" l="1"/>
  <c r="F5" i="17" s="1"/>
  <c r="E8" i="17"/>
  <c r="F8" i="17" s="1"/>
  <c r="G20" i="17" l="1"/>
  <c r="G41" i="17" s="1"/>
  <c r="E9" i="17"/>
  <c r="F9" i="17" s="1"/>
  <c r="F41" i="17" s="1"/>
  <c r="F42" i="17" l="1"/>
  <c r="H6" i="59" s="1"/>
  <c r="H6" i="28"/>
  <c r="J6" i="28" l="1"/>
  <c r="H8" i="28"/>
  <c r="H8" i="59"/>
  <c r="H9" i="59" s="1"/>
  <c r="H11" i="59" s="1"/>
  <c r="K7" i="59"/>
  <c r="K13" i="59"/>
  <c r="K14" i="59" s="1"/>
  <c r="K15" i="59" s="1"/>
  <c r="K16" i="59" s="1"/>
  <c r="H9" i="28" l="1"/>
  <c r="H10" i="28" s="1"/>
  <c r="H10" i="59"/>
  <c r="H13" i="59" s="1"/>
  <c r="J10" i="28"/>
  <c r="J8" i="28"/>
  <c r="J12" i="28" l="1"/>
  <c r="J9" i="28"/>
  <c r="H12" i="59"/>
  <c r="H14" i="59" s="1"/>
  <c r="H17" i="59" s="1"/>
  <c r="H18" i="59" s="1"/>
  <c r="J18" i="59" s="1"/>
  <c r="H11" i="28"/>
  <c r="H13" i="28" s="1"/>
  <c r="J13" i="28" l="1"/>
  <c r="J14" i="28" s="1"/>
  <c r="H12" i="28"/>
</calcChain>
</file>

<file path=xl/sharedStrings.xml><?xml version="1.0" encoding="utf-8"?>
<sst xmlns="http://schemas.openxmlformats.org/spreadsheetml/2006/main" count="1736" uniqueCount="1056">
  <si>
    <t>Description of Item</t>
  </si>
  <si>
    <t>No.</t>
  </si>
  <si>
    <t>L</t>
  </si>
  <si>
    <t>B</t>
  </si>
  <si>
    <t>D</t>
  </si>
  <si>
    <t>Measurement</t>
  </si>
  <si>
    <t>MEASUREMENT SHEET</t>
  </si>
  <si>
    <t>Cum</t>
  </si>
  <si>
    <t>Unit</t>
  </si>
  <si>
    <t>Rate</t>
  </si>
  <si>
    <t>Amount</t>
  </si>
  <si>
    <t>Basic Rate</t>
  </si>
  <si>
    <t>Total Rs.</t>
  </si>
  <si>
    <t>No</t>
  </si>
  <si>
    <t>Quantity</t>
  </si>
  <si>
    <t>Total</t>
  </si>
  <si>
    <t>Item No</t>
  </si>
  <si>
    <t>m</t>
  </si>
  <si>
    <t>Foundation cost</t>
  </si>
  <si>
    <t>Abutement Wing,piers</t>
  </si>
  <si>
    <t>Deck Slab</t>
  </si>
  <si>
    <t>Appoach Road</t>
  </si>
  <si>
    <t>Coffer Dam/Road</t>
  </si>
  <si>
    <t>Misc (Wearing Coat)</t>
  </si>
  <si>
    <t>Land acquision Cost</t>
  </si>
  <si>
    <t>Price Contigencies (3%)</t>
  </si>
  <si>
    <t>Total Cost</t>
  </si>
  <si>
    <t>Tonne</t>
  </si>
  <si>
    <t>SL No</t>
  </si>
  <si>
    <t>Total Rate</t>
  </si>
  <si>
    <t>Issue Rate</t>
  </si>
  <si>
    <t>KSRRB M2200- Filter Media KSRRB M2200-9. Providing and laying of Filter media with granular materials/stone crushed aggregates satisfying the requirements laid down in clause 2500.4.2.2.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complete as per specifications MORTH Specification No. 710.1.4 of IRC:78 &amp; 2200</t>
  </si>
  <si>
    <t>KSRRB M2600-3. (ii) Providing &amp; fixing 20 mm thick compressible fibre board in expansion joint complete as per drawing &amp; Technical Specification complete as per specifications MORTH Specification No. 2605</t>
  </si>
  <si>
    <t>Abutment 2</t>
  </si>
  <si>
    <t>Qty</t>
  </si>
  <si>
    <t>Units</t>
  </si>
  <si>
    <t>Deduction</t>
  </si>
  <si>
    <t>cum</t>
  </si>
  <si>
    <t>CH:28m to CH:67m</t>
  </si>
  <si>
    <t>CH:123m to CH:153m</t>
  </si>
  <si>
    <t>(SR Page No.147 I.No. 19.60)</t>
  </si>
  <si>
    <t>Pipe culvert cushion</t>
  </si>
  <si>
    <t>Pipe culvert Volume</t>
  </si>
  <si>
    <t>Head Wall using RCC</t>
  </si>
  <si>
    <t>Return wall</t>
  </si>
  <si>
    <t>Pier 3</t>
  </si>
  <si>
    <t>Deck  Slab</t>
  </si>
  <si>
    <t xml:space="preserve">Retaining Wall </t>
  </si>
  <si>
    <t>Pier</t>
  </si>
  <si>
    <t>Executive Engineer</t>
  </si>
  <si>
    <t xml:space="preserve">  Assistant Executive Engineer,</t>
  </si>
  <si>
    <t>Rate Analysis</t>
  </si>
  <si>
    <t>Sl.No</t>
  </si>
  <si>
    <t>Item</t>
  </si>
  <si>
    <t>P.No/ Item.No</t>
  </si>
  <si>
    <t>KSRRB M200-13.2.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complete as per specifications. II.By Mechanical Means. MORTH Specification No. 202</t>
  </si>
  <si>
    <t>KSRRB M200-15.2.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complete as per specifications. iii) Dismantling Stone Masonry.B. Rubble stone masonry in cement mortar. MORTH Specification No. 202</t>
  </si>
  <si>
    <t>“KSRRB M2100-2.1. Earth work in excavation for foundation of structures as perdrawing and technical specifications, including setting out, construction of shoring and bracing, removal of stumps and other deleterious matter, dressing of sides and bottom and backfilling with approved material complete as per specifications. B. Mechanical Means (i ) Depth upto 3 m” MORTH Specification No. 304</t>
  </si>
  <si>
    <t>Add for Dewatering 10%</t>
  </si>
  <si>
    <t>KSRRB M2100 Excavation in Hard Rock without Blasting KSRRB M2100-4.2. Earth work in excavation for foundation of structures as per drawing and technical specifications, including setting out, construction of shoring and bracing, removal of stumps and other deleterious matter, dressing of sides and bottom and backfilling with approved material complete as per specifications. “III. Hard rock - (blasting prohibited ) A. Mechanical Means MORTH Specification No. 304</t>
  </si>
  <si>
    <t>KSRRB M2200-5.12.Design mix M25 with OPC cement @ 340kgs, with 20mm and down size graded granite metal coarse aggregates @0.7cum and fine aggregates @ 0.47cum, with superplastisiser @3lts confirming to IS9103-1999 Reaffirmed-2008 - i) Upto 5m height</t>
  </si>
  <si>
    <t>KSRRB M2200- TMT/MS Bar Reinforcement KSRRB M2200-6. Supplying, fitting and placing TMT bar reinforcement in sub-structure complete as per drawing and Technical Specifications complete as per specificationsMORTH Specification No.1600 &amp; 2200 - TMT Bars Fe 500</t>
  </si>
  <si>
    <t>KSRRB M2300 - TMT bar reinforcement KSRRB M2300-14. Supplying, fitting and placing TMT bar reinforcement in super-structure complete as per drawing and technical specifications complete as per specifications MORTH Specification No. 1600 - TMT Bars Fe 500</t>
  </si>
  <si>
    <t>KSRRB M2200- Providing Weep Holes KSRRB M2200-8. Providing weep holes in Brick masonry / Plain / Reinforced concrete abutment, wing wall / return wall with 100 mm dia AC pipe, extending through the full width of the structure with slope of 1V :20H towards drawing foce. Complete as per drawing and Technical Specifications complete as per specifications MORTH Specification No.2706 &amp; 2200</t>
  </si>
  <si>
    <t>KSRRB M2200-8.1. Back filling behind abutment, wing wall and return wall complete as per drawing and Technical Specification complete as per specifications. A. Granular material MORTH Specification No. 710.1.4 of IRC:78 &amp; 2200</t>
  </si>
  <si>
    <t>KSRB 2.8 : Providing and Filling in foundation with granite / trap broken metal 100mm. and down size, with approved sand including hand packing, ramming, watering, including cost of all materials and labour with all lead and lift. complete as per specifications. specification. No. KBS</t>
  </si>
  <si>
    <t>KSRRB M2700- Approach Slab KSRRB M2700-6. PCC M15 Grade leveling course below approach slab complete as per drawing and Technical specification complete as per specifications MORTH Specification No. 2700</t>
  </si>
  <si>
    <t>KSRRB M2700-7. Reinforced cement concrete M30 approach slab including reinforcement at 50kgs / cum and formwork complete as per drawing and Technical specification complete as per specifications MORTH Specification No.1500, 1600, 1700 &amp; 2704</t>
  </si>
  <si>
    <t>KSRRB M2700-3. 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complete as per specifications MORTH Specification No. 2703,1500,1600 &amp; 1700</t>
  </si>
  <si>
    <t>KSRRB M2700-5. Drainage Spouts complete as per drawing and Technical specification complete as per specifications MORTH Specification No. 2705</t>
  </si>
  <si>
    <t>Sqm</t>
  </si>
  <si>
    <t>KSRRB M500-6. Providing and applying primer coat with S.S. bitumen emulsion on prepared surface of granular base such as WBM, WMM including cleaning of road surface and spraying primer at the rate of 0.60 kg / sqm using mechanical means complete as per specifications. MORTH Specification No. 502</t>
  </si>
  <si>
    <t>Add diff in cost of emulsion 0.0006*6584.00</t>
  </si>
  <si>
    <t>Add diff in cost of 80/100  0.0002*5307.00</t>
  </si>
  <si>
    <t>KSRRB M500-18. Providing and laying semi dense bituminous concrete using crushed aggregates of specified grading, premixed with bituminous binder and filler, transporting the hot mix to work site, laying with a paver finisher to the required grade, level and alignment, rolling with smooth wheeled, vibratory and tandem rollers to achieve the desired compaction as per MORTH specification clause No. 508 complete in all respects complete as per specifications. - using40/60 TPH capacity H.M.P. with Mechanical Paver Gr-II (25 mm to 30 mm) with 5 % VG-30 Bitumen</t>
  </si>
  <si>
    <t>163/ 21.20.6</t>
  </si>
  <si>
    <t>Add diff in cost of 60/70  0.115*5190.00</t>
  </si>
  <si>
    <t>KSRRB M2500-4.1. Providing and laying Pitching on slopes laid over prepared filter media including boulder apron laid dry in front of toe of embankment complete as per drawing and Technical specifications A. Stone / Boulder MORTH Specification No. 2504</t>
  </si>
  <si>
    <t>Each</t>
  </si>
  <si>
    <t>Difference in Issue Rate &amp; SR Rates</t>
  </si>
  <si>
    <t>S.No</t>
  </si>
  <si>
    <t>Material</t>
  </si>
  <si>
    <t>SR rate</t>
  </si>
  <si>
    <t>Difference</t>
  </si>
  <si>
    <t>Bitumen 80/100</t>
  </si>
  <si>
    <t>tonne</t>
  </si>
  <si>
    <t>Bitumen 60/70</t>
  </si>
  <si>
    <t>Emulsion</t>
  </si>
  <si>
    <t xml:space="preserve"> Section Officer  </t>
  </si>
  <si>
    <t xml:space="preserve">Assistant Executive Engineer  </t>
  </si>
  <si>
    <t>PW,P &amp; I W T Department.</t>
  </si>
  <si>
    <t>Sub division Mudhol.</t>
  </si>
  <si>
    <t>Abutment 1</t>
  </si>
  <si>
    <t>Pier 2</t>
  </si>
  <si>
    <t xml:space="preserve">Return Wall </t>
  </si>
  <si>
    <t>RCC Slab</t>
  </si>
  <si>
    <t>Abutment Cap</t>
  </si>
  <si>
    <t>Dirt Wall</t>
  </si>
  <si>
    <t xml:space="preserve">Abutment </t>
  </si>
  <si>
    <t>Approach road Slab</t>
  </si>
  <si>
    <t xml:space="preserve"> Approach Road Slab</t>
  </si>
  <si>
    <t>Kerb</t>
  </si>
  <si>
    <t>Return Wall s</t>
  </si>
  <si>
    <t>Ease waters</t>
  </si>
  <si>
    <t>Pier Caps</t>
  </si>
  <si>
    <t>Completed</t>
  </si>
  <si>
    <t xml:space="preserve"> Approach Road between return walls</t>
  </si>
  <si>
    <t>Approach Roads</t>
  </si>
  <si>
    <t>Shoulders</t>
  </si>
  <si>
    <t>Sides</t>
  </si>
  <si>
    <t>KSRRB M400- Wet Mix Macadam KSRRB M400-17. Providing, laying, spreading and compacting graded stones aggregate to wet mix macadam specifications including pre mixing the material with water at OMC in mechanical mix plant carriage of mixed method of tipper to site, laying in uniform layers with paver in sub-base/base course on well prepared surface and compacting with vibratory roller to achieve the desired density complete as per specifications. MORTH Specification No. 406</t>
  </si>
  <si>
    <t xml:space="preserve">Approach Roads  </t>
  </si>
  <si>
    <t>Bridge Length</t>
  </si>
  <si>
    <t>Approach roads</t>
  </si>
  <si>
    <t xml:space="preserve">ABSTRACT </t>
  </si>
  <si>
    <t>KSRRB 500-11. Providing and laying bituminous macadam on prepared surface with crushed coarse aggregates as per design mix formula for base / binding course including loading of aggregates with F.E. loader, hot mixing of stone aggregates and bitumen in hot mix plant, transporting the mixd material in tipper to paver and laying mixed materials with paver finisher to the required level and grade, rolling by power roller to achieve the desired density, but excluding cost of primer / tack coat including lead, lift and cost of all materials, labour, HOM of machineries complete as per specifications. MORTH /Chapter 5 - using 100/120 TPH capacity H.M.P. with sensor paver Gr-II (50 mm to 75 mm) with 3.3 % VG-30 Bitumen</t>
  </si>
  <si>
    <t>Add diff in cost of 60/70  0.072*5190.00</t>
  </si>
  <si>
    <t xml:space="preserve">Assistant Executive Engineer </t>
  </si>
  <si>
    <t>Division Bagalkot.</t>
  </si>
  <si>
    <t>KSRRB M2300 - 16 Provinding and laying cement concrete wearing coat with OPC cement design mix M30@360 kgs, with 20mm and down size graded granite metal coarse aggregates @ 0.69 cum and fine aggregates @ 0.46 cum, and reinforcement at 75 kgs / cum with superplastisiser@ 3lts confirming to IS9103-1999 Reaffirmed- 2008 including cost of reinforcemnet complete as per drawing and Technical Specifications complete as per specifications MORTH Specfications No. 2702</t>
  </si>
  <si>
    <t>KSRRB M2600- Expansion Joints KSRRB M2600-1. Providing and laying a burried expansion joint, expansion gap being 20 mm, covered with 12 mm thick, 200 mm wide galvanised weldable structural steel plate as per IS: 2062, placed symmetrical to centre line of the joint, resting freely over the top surface of the deck concrete, welding of 8 mm dia. 100 mm long galvanised nails spaced 300 mm c/c along the centre line of the plate, all as specified in clause 2600.4 MORTH Specification No. 2604</t>
  </si>
  <si>
    <t>Nalla Bed</t>
  </si>
  <si>
    <t>RECAPITULATION   SHEET</t>
  </si>
  <si>
    <t>Sl. No</t>
  </si>
  <si>
    <t>Item of work</t>
  </si>
  <si>
    <t>Amount  ( in Rs )</t>
  </si>
  <si>
    <t xml:space="preserve">Section Officer    </t>
  </si>
  <si>
    <t xml:space="preserve"> PW,P &amp; I W T Department.</t>
  </si>
  <si>
    <t>PW,P &amp; I W T Department. .</t>
  </si>
  <si>
    <t xml:space="preserve">Steel Calculation </t>
  </si>
  <si>
    <t>No of footings /peirs/ abutments etc</t>
  </si>
  <si>
    <t>Diameter in mm</t>
  </si>
  <si>
    <t>Spacing in cm</t>
  </si>
  <si>
    <t>No of Bars</t>
  </si>
  <si>
    <t>Length of Bar in m</t>
  </si>
  <si>
    <t>Total Length</t>
  </si>
  <si>
    <t>Constant Kg/mtr</t>
  </si>
  <si>
    <t>Qty in Kg</t>
  </si>
  <si>
    <t>Long Bars</t>
  </si>
  <si>
    <t>Short bars</t>
  </si>
  <si>
    <t>12.00/0.15+1 =</t>
  </si>
  <si>
    <t>Vertical bars</t>
  </si>
  <si>
    <t>Horizantal bars</t>
  </si>
  <si>
    <t>11.00/0.15+1 =</t>
  </si>
  <si>
    <t>Abutment Footings</t>
  </si>
  <si>
    <t xml:space="preserve">Abutments </t>
  </si>
  <si>
    <t>Return walls Footings</t>
  </si>
  <si>
    <t xml:space="preserve">Return walls </t>
  </si>
  <si>
    <t>Dirt Walls</t>
  </si>
  <si>
    <t>Main bars at Bot</t>
  </si>
  <si>
    <t>Dist bars at Bot</t>
  </si>
  <si>
    <t>Main bars at Top</t>
  </si>
  <si>
    <t>Dist bars at Top</t>
  </si>
  <si>
    <t>For Kerbs</t>
  </si>
  <si>
    <t>Kg</t>
  </si>
  <si>
    <t xml:space="preserve">Say </t>
  </si>
  <si>
    <t>3.8/0.15+1*2=</t>
  </si>
  <si>
    <t>3.70+3.70+0.80+0.0.8+0.20=</t>
  </si>
  <si>
    <t>11.00+11.00+0.8+0.8/0.125+1 =</t>
  </si>
  <si>
    <t>6.35+0.35+0.45=</t>
  </si>
  <si>
    <t>6.30/0.19+1=</t>
  </si>
  <si>
    <t>10.90=</t>
  </si>
  <si>
    <t>3.60/0.20+1*2=</t>
  </si>
  <si>
    <t>9.90=</t>
  </si>
  <si>
    <t>10.00/0.10+1=</t>
  </si>
  <si>
    <t xml:space="preserve">0.90+0.9+0.30+0.3+0.2= </t>
  </si>
  <si>
    <t>10.00+10.00+0.8+0.8/0.125+1 =</t>
  </si>
  <si>
    <t xml:space="preserve">3.5+3.5+0.70+0.70+0.20= </t>
  </si>
  <si>
    <t>4.75+0.75+0.45+0.40=</t>
  </si>
  <si>
    <t>4.75+0.75/0.20+1=</t>
  </si>
  <si>
    <t>9.90+9.90+0.70+0.70+0.2 =</t>
  </si>
  <si>
    <t>10.9+10.9+0.7+0.7+0.2=</t>
  </si>
  <si>
    <t>3.30/0.20+1*2=</t>
  </si>
  <si>
    <t>3.2+3.2+0.4+0.4+0.20=</t>
  </si>
  <si>
    <t>Curtail bars</t>
  </si>
  <si>
    <t>Vertical bars batter side</t>
  </si>
  <si>
    <t>5.95+0.45+0.45+0.125=</t>
  </si>
  <si>
    <t>3.125=</t>
  </si>
  <si>
    <t>Vertical bars vert side</t>
  </si>
  <si>
    <t>8.75+8.75+0.30+0.20=</t>
  </si>
  <si>
    <t>10.00/0.15+1 =</t>
  </si>
  <si>
    <t>0.8+0.8+0.25+0.25+0.2=</t>
  </si>
  <si>
    <t>0.90/0.15+1=</t>
  </si>
  <si>
    <t>9.90+9.90+0.20+0.20+0.2 =</t>
  </si>
  <si>
    <t>36.10=</t>
  </si>
  <si>
    <t>36.2/0.10+1=</t>
  </si>
  <si>
    <t>9.90+0.4+0.4=</t>
  </si>
  <si>
    <t>10.00/0.13+1=</t>
  </si>
  <si>
    <t>36.2/0.13+1=</t>
  </si>
  <si>
    <t>Type e str bars</t>
  </si>
  <si>
    <t>Type f Rings</t>
  </si>
  <si>
    <t>52.70=</t>
  </si>
  <si>
    <t>52.80/0.30+1=</t>
  </si>
  <si>
    <t>0.4+0.4+0.20+0.20+1.0=</t>
  </si>
  <si>
    <t xml:space="preserve">Abutment Caps </t>
  </si>
  <si>
    <t xml:space="preserve">0.70+0.7+0.30+0.3+0.2= </t>
  </si>
  <si>
    <t>Approach Slab</t>
  </si>
  <si>
    <t xml:space="preserve">Main bars </t>
  </si>
  <si>
    <t xml:space="preserve">Dist bars </t>
  </si>
  <si>
    <t>9.00/0.15+1=</t>
  </si>
  <si>
    <t>3.4+3.4+0.2+0.2=</t>
  </si>
  <si>
    <t>3.5/0.10+1=</t>
  </si>
  <si>
    <t>8.90+8.9+0.2+0.2=</t>
  </si>
  <si>
    <t>ucm</t>
  </si>
  <si>
    <t>kg</t>
  </si>
  <si>
    <t>Ded</t>
  </si>
  <si>
    <t>Ded steel Qty included in Approach slab  Item 50kg/cum</t>
  </si>
  <si>
    <t>Qty Considered for Steel Item</t>
  </si>
  <si>
    <t>Grand Total</t>
  </si>
  <si>
    <t>Say</t>
  </si>
  <si>
    <t>Deck Slab &amp; Kerbs</t>
  </si>
  <si>
    <t>Qty as per Statement</t>
  </si>
  <si>
    <t>Abutment,Pier, Retaining Wall , Pier cap &amp; abutment cap etc</t>
  </si>
  <si>
    <t>For Pier Footings</t>
  </si>
  <si>
    <t xml:space="preserve">For Piers </t>
  </si>
  <si>
    <t xml:space="preserve">For Pier Caps </t>
  </si>
  <si>
    <t>3.55+0.75=</t>
  </si>
  <si>
    <t>3.50/0.10+1 =</t>
  </si>
  <si>
    <t>3.50/0.20+1 =</t>
  </si>
  <si>
    <t>3.50+0.5/0.20+1=</t>
  </si>
  <si>
    <t>1)</t>
  </si>
  <si>
    <t>2)</t>
  </si>
  <si>
    <t>Measurements</t>
  </si>
  <si>
    <t>Dismantal  RCC items</t>
  </si>
  <si>
    <t>Dismantal  Rubble course, hume pipes</t>
  </si>
  <si>
    <t>Stone masonry</t>
  </si>
  <si>
    <t>Excavation</t>
  </si>
  <si>
    <t>Hard Rock/other</t>
  </si>
  <si>
    <t>3)</t>
  </si>
  <si>
    <t>4)</t>
  </si>
  <si>
    <t>5)</t>
  </si>
  <si>
    <t>6)</t>
  </si>
  <si>
    <t>PCC M15</t>
  </si>
  <si>
    <t>7)</t>
  </si>
  <si>
    <t>M25</t>
  </si>
  <si>
    <t>8)</t>
  </si>
  <si>
    <t>Concrete- Footing</t>
  </si>
  <si>
    <t>Return Wall key</t>
  </si>
  <si>
    <t>Upto 5m</t>
  </si>
  <si>
    <t>9)</t>
  </si>
  <si>
    <t>M25 T-beam  &amp; Slab  5m-10m</t>
  </si>
  <si>
    <t>10)</t>
  </si>
  <si>
    <t>Steel</t>
  </si>
  <si>
    <t>11)</t>
  </si>
  <si>
    <t>12)</t>
  </si>
  <si>
    <t>Wep Holes - No's</t>
  </si>
  <si>
    <t>13)</t>
  </si>
  <si>
    <t>Filter media</t>
  </si>
  <si>
    <t>14)</t>
  </si>
  <si>
    <t xml:space="preserve">Back filling behind Abt,Rtrn wall </t>
  </si>
  <si>
    <t>15)</t>
  </si>
  <si>
    <t>Filling foundation outer side</t>
  </si>
  <si>
    <t>16)</t>
  </si>
  <si>
    <t>Weep Holes</t>
  </si>
  <si>
    <t>Approach slab</t>
  </si>
  <si>
    <t>M15</t>
  </si>
  <si>
    <t>17)</t>
  </si>
  <si>
    <t>18)</t>
  </si>
  <si>
    <t>M30</t>
  </si>
  <si>
    <t>cement wearing coat</t>
  </si>
  <si>
    <t>19)</t>
  </si>
  <si>
    <t>20)</t>
  </si>
  <si>
    <t>Drainage Spout</t>
  </si>
  <si>
    <t>Drainage Spout-No's</t>
  </si>
  <si>
    <t>22)</t>
  </si>
  <si>
    <t>Compresible Fibre</t>
  </si>
  <si>
    <t>23)</t>
  </si>
  <si>
    <t>Expansion joint of deck</t>
  </si>
  <si>
    <t>joint deck-</t>
  </si>
  <si>
    <t>24)</t>
  </si>
  <si>
    <t xml:space="preserve">Subgrade </t>
  </si>
  <si>
    <t>25)</t>
  </si>
  <si>
    <t>Granular Subbase</t>
  </si>
  <si>
    <t>26)</t>
  </si>
  <si>
    <t>WMM</t>
  </si>
  <si>
    <t>27)</t>
  </si>
  <si>
    <t>Primer coat</t>
  </si>
  <si>
    <t>28)</t>
  </si>
  <si>
    <t>tack coat</t>
  </si>
  <si>
    <t>29)</t>
  </si>
  <si>
    <t>bitumin macadam</t>
  </si>
  <si>
    <t>30)</t>
  </si>
  <si>
    <t>semi dence bitumin</t>
  </si>
  <si>
    <t>31)</t>
  </si>
  <si>
    <t>stone pitching</t>
  </si>
  <si>
    <t>guard stone</t>
  </si>
  <si>
    <t>guard stone-no's</t>
  </si>
  <si>
    <t>Hume pipes</t>
  </si>
  <si>
    <t>GL</t>
  </si>
  <si>
    <t>Exc Lvl</t>
  </si>
  <si>
    <t>Abt</t>
  </si>
  <si>
    <t>Return</t>
  </si>
  <si>
    <t>difference</t>
  </si>
  <si>
    <t>hard</t>
  </si>
  <si>
    <t>% distrtibution</t>
  </si>
  <si>
    <t>Abutment details</t>
  </si>
  <si>
    <t>base slab</t>
  </si>
  <si>
    <t>l</t>
  </si>
  <si>
    <t>b</t>
  </si>
  <si>
    <t>d</t>
  </si>
  <si>
    <t>stem</t>
  </si>
  <si>
    <t>carraige way width=</t>
  </si>
  <si>
    <t>Pier footing</t>
  </si>
  <si>
    <t>Return wall base</t>
  </si>
  <si>
    <t>Return wall stem</t>
  </si>
  <si>
    <t>heel slab L</t>
  </si>
  <si>
    <t>Pier details</t>
  </si>
  <si>
    <t>Return details</t>
  </si>
  <si>
    <t>return wall key</t>
  </si>
  <si>
    <t>return key</t>
  </si>
  <si>
    <t>avd depth</t>
  </si>
  <si>
    <t>A1</t>
  </si>
  <si>
    <t>A2</t>
  </si>
  <si>
    <t>Avg Depth</t>
  </si>
  <si>
    <t>Thickness of PCC=</t>
  </si>
  <si>
    <t>Abt dirt wall=</t>
  </si>
  <si>
    <t>Pier cap</t>
  </si>
  <si>
    <t>Deck slab</t>
  </si>
  <si>
    <t>Abt cap=</t>
  </si>
  <si>
    <t>kerb</t>
  </si>
  <si>
    <t>No's</t>
  </si>
  <si>
    <r>
      <t xml:space="preserve">Type </t>
    </r>
    <r>
      <rPr>
        <b/>
        <sz val="10"/>
        <rFont val="Arial"/>
        <family val="2"/>
      </rPr>
      <t>S</t>
    </r>
    <r>
      <rPr>
        <sz val="10"/>
        <rFont val="Arial"/>
        <family val="2"/>
      </rPr>
      <t xml:space="preserve"> (same level)/ </t>
    </r>
    <r>
      <rPr>
        <b/>
        <sz val="10"/>
        <rFont val="Arial"/>
        <family val="2"/>
      </rPr>
      <t>D</t>
    </r>
    <r>
      <rPr>
        <sz val="10"/>
        <rFont val="Arial"/>
        <family val="2"/>
      </rPr>
      <t xml:space="preserve"> (diffr level)</t>
    </r>
  </si>
  <si>
    <t>Ton</t>
  </si>
  <si>
    <t>Total Steel of Abutment,Pier, Retaining Wall , Pier cap &amp; abutment cap etc</t>
  </si>
  <si>
    <t>RTL=</t>
  </si>
  <si>
    <t>Return wall Avg GL=</t>
  </si>
  <si>
    <t>Return wall key</t>
  </si>
  <si>
    <t>21)</t>
  </si>
  <si>
    <t>Length of aproach either side=</t>
  </si>
  <si>
    <t>Return top stem width=</t>
  </si>
  <si>
    <t>Av</t>
  </si>
  <si>
    <t>Approach avg width</t>
  </si>
  <si>
    <t>Approach avg Depth</t>
  </si>
  <si>
    <t>abt</t>
  </si>
  <si>
    <t>check</t>
  </si>
  <si>
    <t>%</t>
  </si>
  <si>
    <t>KSRRB M200-15.2.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complete as per specifications. ix) Removal of all type of Hume pipes and stacking including eathwork and dismantaling of masonry work- B. Above 600mm to 900mm Dia.</t>
  </si>
  <si>
    <t>Nala Trimming</t>
  </si>
  <si>
    <t>weep holes No's</t>
  </si>
  <si>
    <t xml:space="preserve">stone pitching </t>
  </si>
  <si>
    <t>guard stone no's</t>
  </si>
  <si>
    <t>no's</t>
  </si>
  <si>
    <t>nala pitching</t>
  </si>
  <si>
    <t>weep holes total No's</t>
  </si>
  <si>
    <t>Upstream</t>
  </si>
  <si>
    <t>Downstream</t>
  </si>
  <si>
    <t xml:space="preserve">Pier </t>
  </si>
  <si>
    <t>217/    27.10</t>
  </si>
  <si>
    <t>246   /32.3</t>
  </si>
  <si>
    <t>162    /21.11.6</t>
  </si>
  <si>
    <t>no</t>
  </si>
  <si>
    <t>FACE SHEET</t>
  </si>
  <si>
    <t>Asst. Executive Engineer</t>
  </si>
  <si>
    <t>(Call of Authority)</t>
  </si>
  <si>
    <t>Area Waightage</t>
  </si>
  <si>
    <t>Increment</t>
  </si>
  <si>
    <t>Return wall length</t>
  </si>
  <si>
    <t>Toe slab  L</t>
  </si>
  <si>
    <t>Extra length of crash barrier</t>
  </si>
  <si>
    <t>Crash Barrier</t>
  </si>
  <si>
    <t>Cement</t>
  </si>
  <si>
    <t>1bag</t>
  </si>
  <si>
    <t>Add diff in cost of Cement</t>
  </si>
  <si>
    <t>Add diff in cost of steel</t>
  </si>
  <si>
    <t>Abutment  &amp; Return wall</t>
  </si>
  <si>
    <t>Soil Type (typr : rock) if rock is there</t>
  </si>
  <si>
    <t>Rs.</t>
  </si>
  <si>
    <t>3.5m</t>
  </si>
  <si>
    <t xml:space="preserve">KSRRB M2300-3.1. Furnishung and placing Reinforced/Prestressed cement concrete in super structure as per drawing and Technical specification complete as per specification. B. RCC with OPC cement design mix M25 @340kgs with 20mm down size graded granite metal course aggregate @ 0.7cum and Fine aggregate @0.47cum, with super plasticiser @3ltrs to IS9103-1999 Reaffirmed-2008, Case-I usiing concrete mixert MORTH specification No.1500,1600&amp;1700              Height upto 5m                                                        </t>
  </si>
  <si>
    <t>139 /18.21</t>
  </si>
  <si>
    <t>140 /18.27</t>
  </si>
  <si>
    <t>140/18.42</t>
  </si>
  <si>
    <t>220/    27.4</t>
  </si>
  <si>
    <t>“KSRRB M2100-3.1. Earth work in excavation for foundation of structures as perdrawing and technical specifications, including setting out, construction of shoring and bracing, removal of stumps and other deleterious matter, dressing of sides and bottom and backfilling with approved material complete as per specifications. B. Mechanical Means  Depth upto 3m” MORTH Specification No. 304</t>
  </si>
  <si>
    <t>220/    27.7.1</t>
  </si>
  <si>
    <t>KSRRB M2100 Excavation in all kind of soil KSRRB M2100-2.1. Earth work in excavation for foundation of structures as per drawing and technical specifications, including setting out, construction of shoring and bracing, removal of stumps and other deleterious matter, dressing of sides and bottom and backfilling with approved material complete as per specifications. “II.  A. Mechanical Means Depth  3m to 6m MORTH Specification No. 304</t>
  </si>
  <si>
    <t>220/    27.5</t>
  </si>
  <si>
    <t>222  /27.24</t>
  </si>
  <si>
    <t>223/     27.31</t>
  </si>
  <si>
    <t>KSRRB M2100-17.2. Plain / Reinforced Cement Concrete idesign mix M25 with OPC cement @ 340kgs, with 20mm and down size graded granite metal coarse aggregates @0.70cum and fine aggregates @ 0.47cum, with superplastisiser @3lts confirming to IS9103-1999 Reaffirmed-2008,Open Foundation complete as per Drawing and Technical Specifications Case - I : Using Concrete Mixer MORTH Specification No. 1500,1700 &amp; 2100</t>
  </si>
  <si>
    <t>227/     28.7.12</t>
  </si>
  <si>
    <t>228/     28.7.13</t>
  </si>
  <si>
    <t>233/     29.6.1</t>
  </si>
  <si>
    <t>229    /28.8.2</t>
  </si>
  <si>
    <t>239    /29.29.2</t>
  </si>
  <si>
    <t>229   /28.10</t>
  </si>
  <si>
    <t>229  /28.13</t>
  </si>
  <si>
    <t>229     /28.11</t>
  </si>
  <si>
    <t>7     /2.15</t>
  </si>
  <si>
    <t>247   /32.6</t>
  </si>
  <si>
    <t>247    /32.8</t>
  </si>
  <si>
    <t>247     /32.5</t>
  </si>
  <si>
    <t>244  /31.3</t>
  </si>
  <si>
    <t>244  /31.1</t>
  </si>
  <si>
    <t>155   /20.18</t>
  </si>
  <si>
    <t>158   /21.6</t>
  </si>
  <si>
    <t>159  /21.10</t>
  </si>
  <si>
    <t>KSRRB M500-10. Providing and applying tack coat using 80/100 grade bitumen(VG10) in boiler fitted with spray set distributor at the rate of 0.25 kg per sqm on the existing prepared bituminous surface cleaned with mechancial broom. complete as per specifications. - clause 503 of Morth V revision</t>
  </si>
  <si>
    <t>241  /30.5</t>
  </si>
  <si>
    <t>271, 37.60</t>
  </si>
  <si>
    <t>183   /24.20</t>
  </si>
  <si>
    <t>KSSRB M800-16 Boundary Pillars:-Reinforced cement concrete M-15grade boundary pillar of standard design as per IRC:25-1967, fixed in position including  finishing and lettering but excluding painting complete  as per specification No.806</t>
  </si>
  <si>
    <t>construction of granular sub base grading -V and sub base and drainage layer by providing coarse crushed stone aggregates of granite/basalt material, mixing in a mechanical mix plant at omc, carraige of mixed material to work site, spreading in uniform layers with mortor grader on prepared surface and compacting with vibratory power roller to achieve the 98% proctor density, compaction s per specification. clause 401 of morth V revision</t>
  </si>
  <si>
    <t>153 /20.4</t>
  </si>
  <si>
    <t xml:space="preserve">Deck Slab, Kerbs </t>
  </si>
  <si>
    <t>soil</t>
  </si>
  <si>
    <t>3m-6m</t>
  </si>
  <si>
    <t>&lt;3m</t>
  </si>
  <si>
    <t>fdn</t>
  </si>
  <si>
    <t>return</t>
  </si>
  <si>
    <t>247   /32.7</t>
  </si>
  <si>
    <t>188  24.52</t>
  </si>
  <si>
    <t xml:space="preserve">Providing and fixing RCC name board of size 1.35 x 0.60 x 0.04 mtrs fixed in reinforced cement concrete poles of size 0.10X0.10X2.60 Mtrs in cement concrete M 20 Proportion using 20mm and down size graded metal machine mixed with 10mm dia main steel bas and 8mm dia stripes as shown in drawing. the board shall be provided with 12mm thick cement plaster in cement mortar 1:3 on both the sides. The poles shall be emnedded in the ground for a depth of 0.5 mtrs with cement concrete  M 10 Proportion. The board shall be fixed as per the drawing and at the place indicated by the Engineeriong charges of the work. The cost includes excavation cost of the materials cost of steel centrering Transportation charges fixing charges etc.., the work shall be carried out as per the detailed specifications drawing and directions of the Engineer in charge of the work.  (P.No 271   I.No.37.60)  </t>
  </si>
  <si>
    <t>KSRRB M2100-13. Providing and laying Plain / Reinforced Cement Concrete of mix 1:2:4 with OPC @ 240kgs, with 40mm and down size graded granite metal coarse aggregates @0.84cum and fine aggregates @ 0.56cum in Open Foundation including cost of all materials, labour, HOM curing, form works, scaffolding and centering complete as per specifications complete as per Drawing and Technical Specifications. MORTH Specification No. 1500,1700 &amp; 2100</t>
  </si>
  <si>
    <t xml:space="preserve">Nos </t>
  </si>
  <si>
    <t xml:space="preserve">Providing and fixing RCC precast guard stones of size 0.23mx0.23mx1.5m casted in cc 1:1.5:3 with 20mm down size aggregates using 10mm dia vertical 4TMT steel rods and 8 mm dia stirrups at 20 cm c/c fixed 0.90 m above Ground level using steel moulding, Curing, transportation to work spot including excavation in hard soil fixing in plain cement concrete1:2:4 using 20mm downsize aggregate including aligning to plumb and line providing enamel painting to exposed faces in alternate black and white strips and painting with reflective paint on top of guard stone with a width of 10 cm including cost of all materials, labour, hire charge of machineries complete. </t>
  </si>
  <si>
    <t>KSRRB M300-53. Construction of embankment with approved material Gravel/Murrum with all lifts and leads, transporting to site, spreading, grading to required slope and compacting to meet requirement Table 300-2 complete as per specifications, including cost of gravel / murrum, watering charges &amp; compaction by vibratory roller to 95% of modified proctors density. MORTH Specification No. 305</t>
  </si>
  <si>
    <t>147/ 19.60</t>
  </si>
  <si>
    <t>contractor profit</t>
  </si>
  <si>
    <t>Section Officer</t>
  </si>
  <si>
    <t>Abutment</t>
  </si>
  <si>
    <t>nos</t>
  </si>
  <si>
    <t>layers</t>
  </si>
  <si>
    <t>No of sides</t>
  </si>
  <si>
    <t>Return Wall</t>
  </si>
  <si>
    <t xml:space="preserve">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M25   Design Mix Using 20 mm nominal size graded crushed coarse 
aggregates </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</si>
  <si>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By Mechanical Means  
A) Cement Concrete Grade M-15 &amp; M-20</t>
  </si>
  <si>
    <t>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Mix 1:3:6 (M10) Using 40 mm nominal size graded crushed  coarse  aggregates</t>
  </si>
  <si>
    <t>Providing and laying of Filter media with granular materials/  IRC:78  and 2200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t>
  </si>
  <si>
    <t>Back filling behind abutment, wing wall and return wall complete including compaction as per drawing and Technical Specification . A.Granular material</t>
  </si>
  <si>
    <t>Filling available excavated earth (excluding rock) in trenches, plinth, sides of foundations and other similar works etc. in layers not exceeding 20cm in depth, consolidating each deposited layer by ramming and watering, lead up to 50 m and lift upto 1.5 m.</t>
  </si>
  <si>
    <t>pipe</t>
  </si>
  <si>
    <t>pavement</t>
  </si>
  <si>
    <t>existing pipe cuvert drawing</t>
  </si>
  <si>
    <t>remove</t>
  </si>
  <si>
    <t>correction</t>
  </si>
  <si>
    <r>
      <rPr>
        <sz val="10"/>
        <color indexed="63"/>
        <rFont val="Arial"/>
        <family val="2"/>
      </rPr>
      <t>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t>
    </r>
  </si>
  <si>
    <t>Sl No</t>
  </si>
  <si>
    <t>Specification</t>
  </si>
  <si>
    <t xml:space="preserve">Unit </t>
  </si>
  <si>
    <t>Details of Cost for 180 m3</t>
  </si>
  <si>
    <t>Average output of Hydraulic Excavator per hour=30m3</t>
  </si>
  <si>
    <t>MACHINERY</t>
  </si>
  <si>
    <t>Hydraulic Excavator1.1m3 capacity</t>
  </si>
  <si>
    <t>Usage charges of Tipper</t>
  </si>
  <si>
    <t>Labour</t>
  </si>
  <si>
    <t>Mazdoor Heavy</t>
  </si>
  <si>
    <t>Mazdoor Light</t>
  </si>
  <si>
    <t>Sub Total</t>
  </si>
  <si>
    <t>Add Water charges, Shoring and shuttering and sundries 2% (A+B)</t>
  </si>
  <si>
    <t>Contractor Profit  10% (A+B+C+D)</t>
  </si>
  <si>
    <t>Cost for 1 m3</t>
  </si>
  <si>
    <t>A</t>
  </si>
  <si>
    <t>C</t>
  </si>
  <si>
    <t>hr</t>
  </si>
  <si>
    <t>Day</t>
  </si>
  <si>
    <t>Over Head Charges 20% (A+B+C)</t>
  </si>
  <si>
    <t>Cost for 180m2</t>
  </si>
  <si>
    <t>M3</t>
  </si>
  <si>
    <t>m3</t>
  </si>
  <si>
    <t>Lakhs</t>
  </si>
  <si>
    <t>GST 18%</t>
  </si>
  <si>
    <t>Railing</t>
  </si>
  <si>
    <t xml:space="preserve">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t>
  </si>
  <si>
    <t>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(3.5m to 5m ) For rates upto 5 m Height, adopt Formwork percentage as per Addendum-I for
item no 2.5.1 to 2.5.5</t>
  </si>
  <si>
    <t>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 for 5 to6.6m) Beyond 5 m upto 10 m add 12% extra on formwork for staging &amp; base
preparation</t>
  </si>
  <si>
    <t>Total (A)=</t>
  </si>
  <si>
    <t>Box culvert</t>
  </si>
  <si>
    <t>box culvert</t>
  </si>
  <si>
    <t xml:space="preserve">box culvert, Retaining Wall </t>
  </si>
  <si>
    <t>Rate Analysis for Box Culvert</t>
  </si>
  <si>
    <t>Additionalities on concrete formwork for Foundation, Sub structure of cross drainages</t>
  </si>
  <si>
    <t>Cost Of Dewatering</t>
  </si>
  <si>
    <t>Area of specific loading</t>
  </si>
  <si>
    <t>Sl.No.</t>
  </si>
  <si>
    <t>ITEM</t>
  </si>
  <si>
    <t>Item No / Volume</t>
  </si>
  <si>
    <t>Page</t>
  </si>
  <si>
    <t>Additionalities</t>
  </si>
  <si>
    <t>Revised Rate</t>
  </si>
  <si>
    <t>Amount (in Rs.)</t>
  </si>
  <si>
    <t>2.8,A (Vol 3)</t>
  </si>
  <si>
    <t>2.17(ix-B) (Vol 3)</t>
  </si>
  <si>
    <t>M</t>
  </si>
  <si>
    <t>Note: Cost of De-watering upto 5 % of (A+B) may be added, where required assessment for dewatering shall be made as per site condition</t>
  </si>
  <si>
    <t>1.14.1(Vol 1)</t>
  </si>
  <si>
    <t>2.1.3(Vol 1)</t>
  </si>
  <si>
    <t>2.2.3(Vol 1)</t>
  </si>
  <si>
    <t>2.4.3(Vol 1)</t>
  </si>
  <si>
    <t>2.5.2 / 2.6.2 (Vol 1)</t>
  </si>
  <si>
    <t>Supplying, fitting and placing TMT FE 550 / 550D Steel Reinforcement including cost of all materials,machinery,labour,cleaning, straightening, cutting, bending, hooking,  laping/welding joints, tying with binding wire / soft annealed steel wire and other ancilary operations complete as per drawing and technical specification (Foundations of Bridges)</t>
  </si>
  <si>
    <t>2.11 b (Vol 1)</t>
  </si>
  <si>
    <t>Supplying, fitting and placing TMT FE 550 / 550D Steel Reinforcement including cost of all materials,machinery,labour,cleaning, straightening, cutting, bending, hooking,  laping/welding joints, tying with binding wire / soft annealed steel wire and other ancilary operations complete as per drawing and technical specification (Sub structure of Bridges)</t>
  </si>
  <si>
    <t>Supplying, fitting and placing TMT FE 550 / 550D Steel Reinforcement including cost of all materials,machinery,labour,cleaning, straightening, cutting, bending, hooking,  laping/welding joints, tying with binding wire / soft annealed steel wire and other ancilary operations complete as per drawing and technical specification (Super structure of Bridges)</t>
  </si>
  <si>
    <t>2.11 d (Vol 1)</t>
  </si>
  <si>
    <t>12.4 (Vol 3)</t>
  </si>
  <si>
    <t>12.3 A (Vol 3)</t>
  </si>
  <si>
    <t>PCC M15 Grade leveling course below approach slab complete as per drawing and Technical specification</t>
  </si>
  <si>
    <t>13.8(Vol 3)</t>
  </si>
  <si>
    <t xml:space="preserve">Reinforced cement concrete M30 grade for approach slab including reinforcement and formwork complete as per drawing and Technical specification </t>
  </si>
  <si>
    <t>13.9 (Vol 3)</t>
  </si>
  <si>
    <t xml:space="preserve">Providing and laying Cement concrete wearing coat 
M-30 grade including reinforcement complete as per drawing and Technical Specifications. </t>
  </si>
  <si>
    <t>13.2 (Vol 3)</t>
  </si>
  <si>
    <t xml:space="preserve">Construction of precast RCC railing of M30 Grade, aggregate size not exceeding 12 mm, true to line and grade, tolerance of vertical RCC post not to exceed 1 in 500, c/c spacing between vertical post not to exceed 2000 mm, leaving adequate space between vertical post for expansion, complete as per approved drawings and technical specifications. </t>
  </si>
  <si>
    <t>13.4 (Vol 3)</t>
  </si>
  <si>
    <t>Drainage Spouts using 100 mm GI pipe complete as per drawing and Technical specification</t>
  </si>
  <si>
    <t>13.7 (Vol 3)</t>
  </si>
  <si>
    <t>Filler joint : Providing &amp; fixing 20 mm thick compressible fibre board in expansion joint complete as per drawing &amp; Technical Specification.</t>
  </si>
  <si>
    <t>13.15,ii (Vol 3)</t>
  </si>
  <si>
    <t>Providing and laying Pitching on slopes laid over prepared filter media including boulder apron laid dry in front of toe of embankment complete as per drawing and Technical specifications.  A.Stone/Boulder</t>
  </si>
  <si>
    <t>14.4 A (Vol 3)</t>
  </si>
  <si>
    <t>Providing and laying Filter material underneath pitching in slopes complete as per drawing and Technical specification</t>
  </si>
  <si>
    <t>14.5 (Vol 3)</t>
  </si>
  <si>
    <t>Providing weep holes in Brick masonry/Plain/ Reinforced concrete abutment, wing wall/ return wall with 100 mm dia AC pipe, extending through the full width of the structure with slope of 1V :20H towards drawing foce. Complete as per drawing and Technical Specifications</t>
  </si>
  <si>
    <t>12.1 (Vol 3)</t>
  </si>
  <si>
    <t xml:space="preserve">U/S </t>
  </si>
  <si>
    <t xml:space="preserve"> D/S</t>
  </si>
  <si>
    <t>avg</t>
  </si>
  <si>
    <t>Wearing Coat include culvert</t>
  </si>
  <si>
    <t>Construction of Box Culvert at ch.54.329 on Badami- Godachi gokak Falls ( SH-134) Road in Ramdurg Taluk, Belagavi District.</t>
  </si>
  <si>
    <t>key wall</t>
  </si>
  <si>
    <t>curtain wall base u/s</t>
  </si>
  <si>
    <t>curtain wall base d/s</t>
  </si>
  <si>
    <t>curtain wall u/s</t>
  </si>
  <si>
    <t>curtain wall d/s</t>
  </si>
  <si>
    <r>
      <t>haunch (</t>
    </r>
    <r>
      <rPr>
        <sz val="10"/>
        <rFont val="Tahoma"/>
        <family val="2"/>
      </rPr>
      <t>0.5*0.3*0.3)</t>
    </r>
  </si>
  <si>
    <t xml:space="preserve"> Slab</t>
  </si>
  <si>
    <t>curtain wall - U/s</t>
  </si>
  <si>
    <t>D/s</t>
  </si>
  <si>
    <t>apron U/s</t>
  </si>
  <si>
    <t xml:space="preserve">Nala Trimming </t>
  </si>
  <si>
    <t>curtain wall- U/s</t>
  </si>
  <si>
    <t>Box Culvert-Bottom slab</t>
  </si>
  <si>
    <t>2nd step</t>
  </si>
  <si>
    <t>curtain wall - 1st step</t>
  </si>
  <si>
    <t>Box Culvert- walls</t>
  </si>
  <si>
    <t>Box Culvert- Top slab</t>
  </si>
  <si>
    <t>appraoch- haunch</t>
  </si>
  <si>
    <t>Approach road</t>
  </si>
  <si>
    <t>R  A  T  E    A  N  A  L  Y  S  I  S</t>
  </si>
  <si>
    <t xml:space="preserve">  Issue rate of  VG-10 (80/100grade) Bulk  Rs.</t>
  </si>
  <si>
    <t xml:space="preserve">     Issue rate of  VG-30 (60/70grade) Bulk  Rs.</t>
  </si>
  <si>
    <t xml:space="preserve"> Asphlt  Issue rate  Date 04-01-2020</t>
  </si>
  <si>
    <t xml:space="preserve">           S.R rate of  VG-10 (80/100grade) Bulk Rs.</t>
  </si>
  <si>
    <t xml:space="preserve">      S.R.  rate of  VG-30 (60/70grade) Bulk  Rs. </t>
  </si>
  <si>
    <t xml:space="preserve">        Difference Rs.                                                  </t>
  </si>
  <si>
    <t xml:space="preserve">                             Difference Rs.</t>
  </si>
  <si>
    <t xml:space="preserve">   Issue rate of  VG-10 (80/100grade) Packed Rs.</t>
  </si>
  <si>
    <t xml:space="preserve">     Issue rate of  VG-30 (60/70grade) Packed   Rs.</t>
  </si>
  <si>
    <t xml:space="preserve"> S.R rate of  VG-10 (80/100grade) Packed Rs.</t>
  </si>
  <si>
    <t xml:space="preserve">      S.R.  rate of  VG-30 (60/70grade) Packed Rs. </t>
  </si>
  <si>
    <t xml:space="preserve">   Difference Rs.</t>
  </si>
  <si>
    <t xml:space="preserve">   Issue rate of Steel</t>
  </si>
  <si>
    <t>S.R. rate of steel</t>
  </si>
  <si>
    <t>Additional Weightage</t>
  </si>
  <si>
    <t>Item  No.</t>
  </si>
  <si>
    <t>Description of item</t>
  </si>
  <si>
    <t>Basic rate</t>
  </si>
  <si>
    <t>Add Difference of cost of Cement/Steel / Bitumen</t>
  </si>
  <si>
    <t>form work rate %</t>
  </si>
  <si>
    <t xml:space="preserve">formwork Finished </t>
  </si>
  <si>
    <t>Overhead charges</t>
  </si>
  <si>
    <t>Total  (6+9+11+12)</t>
  </si>
  <si>
    <t>Total  (10+11)</t>
  </si>
  <si>
    <t>Remarks</t>
  </si>
  <si>
    <t xml:space="preserve">Page No. </t>
  </si>
  <si>
    <t>Item No.</t>
  </si>
  <si>
    <t xml:space="preserve">Constant </t>
  </si>
  <si>
    <t>Cost</t>
  </si>
  <si>
    <t>Chipping unsound weak concrete material from slabs. Beams, columns &amp; roofs upto 50mm by manual means or by standard power driven percussion type including cleaning reinforcement with wire brush complete as per direction of Engineer incharge of work.</t>
  </si>
  <si>
    <t>Vol2,185</t>
  </si>
  <si>
    <t>sqm</t>
  </si>
  <si>
    <t>-</t>
  </si>
  <si>
    <t>Dismantling of Flexible pavements and disposal of dismantled materials and stacking serviceable and unserviceable materials separately</t>
  </si>
  <si>
    <t>Vol3,8</t>
  </si>
  <si>
    <t>2.18,  (II,A)</t>
  </si>
  <si>
    <t>Epoxy bonding of new concrete to old concrete</t>
  </si>
  <si>
    <t>Vol 3, 118</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</si>
  <si>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t>
  </si>
  <si>
    <t>Vol1, 8</t>
  </si>
  <si>
    <t>1.14.1</t>
  </si>
  <si>
    <t>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Mix 1:4:8( M5) Using 40 mm nominal size graded crushed coarse  aggregates</t>
  </si>
  <si>
    <t>Vol1,15</t>
  </si>
  <si>
    <t>2.1.2</t>
  </si>
  <si>
    <t xml:space="preserve">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M20   Design Mix Using 20 mm nominal size graded crushed coarse 
aggregates </t>
  </si>
  <si>
    <t>2.2.1.1</t>
  </si>
  <si>
    <t>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specifications.M20   Design Mix Using 20 mm nominal size graded crushed coarse aggregates</t>
  </si>
  <si>
    <t>Vol1,17</t>
  </si>
  <si>
    <t>2.4.2</t>
  </si>
  <si>
    <t>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M25   Design Mix Using 20 mm nominal size graded crushed coarse  aggregates</t>
  </si>
  <si>
    <t>2.5.2</t>
  </si>
  <si>
    <t>Vol3,96</t>
  </si>
  <si>
    <t>Vol,3, 111</t>
  </si>
  <si>
    <t>Providing and laying Pitching on slopes laid over repared filter media including boulder apron laid dry in front of toe of embankment complete as per drawing and Technical specifications B.Cement Concrete Blocks of size 0.3x0.3 x0.3 m cast in cement concrete of Grade M15</t>
  </si>
  <si>
    <t>16.4 A</t>
  </si>
  <si>
    <t>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work.If the height of embankment construction is more than 1.50 m add 5% per m³ for every 1.50 m height or part there off, Add 8% per m³ for works under foul &amp; sullage situation</t>
  </si>
  <si>
    <t>vol1,   7</t>
  </si>
  <si>
    <t>Scarifying the existing bituminous road surface to a depth of 50 mm and disposal of scarified material by Mechanica  means using Hydraulic excavator with in all lifts and lead</t>
  </si>
  <si>
    <t>Vol 3,15</t>
  </si>
  <si>
    <t>305.4.3</t>
  </si>
  <si>
    <t>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t>
  </si>
  <si>
    <t>3.7
(Vol.3)</t>
  </si>
  <si>
    <t xml:space="preserve">Section Officer                                                            </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</si>
  <si>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Light Jungle</t>
  </si>
  <si>
    <t>Vol 3, 7</t>
  </si>
  <si>
    <t>2.5-B
(Vol.3)</t>
  </si>
  <si>
    <t>ha</t>
  </si>
  <si>
    <t xml:space="preserve">  P.W.D Sub- division .Mudhol</t>
  </si>
  <si>
    <t>Providing and laying 60mm thick factory made cement concrete paver block of approved shape and colour of M -30 grade made of C&amp;D waste by block making machine with vibratory compaction laid in required pattern and including over 50mm thick compacted bed of coarse sand,filling the joints with fine sand etc. all complete as per the direction of Engineer-in-charge.</t>
  </si>
  <si>
    <t>Vol 2,62</t>
  </si>
  <si>
    <t>Construction of Subgrade and Earthen Shoulders Construction of sub-grade and earthen shoulders with approved material obtained from borrow pits with all lifts &amp; leads, transporting to site, spreading, grading to required slope and compacted to eet requirement of table No. 300-2</t>
  </si>
  <si>
    <t>3.6
(Vol.3)</t>
  </si>
  <si>
    <t>A Wet Mix Macadam (Plant mix method)
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t>
  </si>
  <si>
    <t>A Prime Coat over WMM/WBM
(i) Providing and applying primer coat with SS1 grade Bitumen Emulsion on prepared surface of granular base including cleaning of road surface and spraying primer at the rate of 0.70 kg per m2 using mechanical means.</t>
  </si>
  <si>
    <t>5.1
(Vol.3)</t>
  </si>
  <si>
    <t>Tack coat on Granular surface treated with primer.Providing and applying tack coat with RS1 Bituminous mulsion using emulsion pressure distributor at the rate of 0.25 kg/m2 on granular surface.</t>
  </si>
  <si>
    <t>Tack coat on Bituminous surface  Providing and applying tack coat with VG-10 Bitumen using pressure distributor at the rate of 0.2 kg/m2 on the prepared bitumenous surface cleaned with  mechanical broom</t>
  </si>
  <si>
    <t>5.3
(Vol.3)</t>
  </si>
  <si>
    <t>Road Marking with Hot Applied Thermoplastic Compound with Reflectorising Glass Beads on Bituminous Surface Providing and laying of hot applied thermoplastic compound 2.5 mm thick including reflectorising glass beads @ 250 g/m2 area, thickness of 2.5 mm is exclusive of surface applied glass beads as per IRC:35:2015.The finished surface to be level, uniform and free from streaks and holes</t>
  </si>
  <si>
    <t>8.15
(Vol.3)</t>
  </si>
  <si>
    <t>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t>
  </si>
  <si>
    <t>Vol3, 150</t>
  </si>
  <si>
    <t>Providing and fixing of retro- reflectorised cautionary,
mandatory and informatory sign as per IRC:67:2012 made of Class C Type XI retro reflective sheeting fixed over 2 mm thick aluminium sheeting vide clause 801.3,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t>
  </si>
  <si>
    <t>Vol 3, 54</t>
  </si>
  <si>
    <t>8.6 A ii</t>
  </si>
  <si>
    <t>Providing and erecting W Beam crash Barrier system (MASH TL3/EN1317 H1 complaint) installed by Pile Driving Machine as per MoRTH Circular RW/NH-29023/02/2019-S&amp;R(P&amp;B) dated 01.01.2020. The same should be hot Dip Galvanized as per Indian standard with 550 GSM coating on beams and post and all fittings to conform according to IS 1367 and IS 1364.</t>
  </si>
  <si>
    <t xml:space="preserve">Vol 3, 152 </t>
  </si>
  <si>
    <t>21-C-6</t>
  </si>
  <si>
    <t>Supplying and fixing M15 grade precast cement concrete Kerb stones for Roadway, Sidewalls and gutters fixed with CM 1:3 fixed and finsihed in line as per direction of Engineer in charge. (The cost of PCC shall be paid extra) 600 x 300 x 150 mm Kerb Stone</t>
  </si>
  <si>
    <t xml:space="preserve">Vol 3, 146 </t>
  </si>
  <si>
    <t>0-152</t>
  </si>
  <si>
    <t>152-227</t>
  </si>
  <si>
    <t>3.5-5.5</t>
  </si>
  <si>
    <t>ROAD SECTION</t>
  </si>
  <si>
    <t>227-280.739</t>
  </si>
  <si>
    <t>CH: 0 m to 300 m</t>
  </si>
  <si>
    <t>Side drain extension</t>
  </si>
  <si>
    <t>Pitching Toe wall fdn</t>
  </si>
  <si>
    <t>PITCH BED</t>
  </si>
  <si>
    <t>PITCH  TOE BEAM fndn</t>
  </si>
  <si>
    <t>PITCH  TOE BEAM</t>
  </si>
  <si>
    <t>PITCH SUPPORT BEAM @ 30M INTERVAL</t>
  </si>
  <si>
    <t>CH: 0 to 300 Side drain</t>
  </si>
  <si>
    <t>Box Slab</t>
  </si>
  <si>
    <t xml:space="preserve">Cum </t>
  </si>
  <si>
    <t>Toe beam steel @ 40kg / cum</t>
  </si>
  <si>
    <t>(40 x 151.73) / 1000</t>
  </si>
  <si>
    <t>.</t>
  </si>
  <si>
    <t>side slope pitching</t>
  </si>
  <si>
    <t>280.74-355.74</t>
  </si>
  <si>
    <t>Road section</t>
  </si>
  <si>
    <t>355.74-514</t>
  </si>
  <si>
    <t>Box adjacent</t>
  </si>
  <si>
    <t>area</t>
  </si>
  <si>
    <t>Deduct footpath area</t>
  </si>
  <si>
    <t>shoulder</t>
  </si>
  <si>
    <t>BM</t>
  </si>
  <si>
    <t>SDBC</t>
  </si>
  <si>
    <t>BUND SECTION</t>
  </si>
  <si>
    <t>4.17
(Vol.3)</t>
  </si>
  <si>
    <t>5.8©</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</si>
  <si>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(Sub structure of Bridges)</t>
  </si>
  <si>
    <t>2.11(h)</t>
  </si>
  <si>
    <t>2.11 (h)</t>
  </si>
  <si>
    <t>mix  in  place Method
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 Clause 401 of MORTH V Revision. (B) By Mix in Place Method (V) For Grading -V Material</t>
  </si>
  <si>
    <t>4.2(V)
(Vol.3)</t>
  </si>
  <si>
    <t>4.2 (v)</t>
  </si>
  <si>
    <t>Boundary pillar / guard Stone                                       Reinforced cement concrete M15 grade boundary pillars of standard design as per IRC:25, fixed in position including  finishing and lettering but excluding painting</t>
  </si>
  <si>
    <t>Vol 3, 67</t>
  </si>
  <si>
    <t xml:space="preserve">GOVERNMENT OF KARNATAKA                                                                                                                                     </t>
  </si>
  <si>
    <t>(PUBLIC WORKS DEPARTMENT)</t>
  </si>
  <si>
    <t>GOVT OF KARNATAKA</t>
  </si>
  <si>
    <t>CHIEF ENGINEER COMMUNICATION &amp; BUILDINGS NORTH (ZONE) DHARWAD</t>
  </si>
  <si>
    <t xml:space="preserve">                                          OFFICE OF THE                                          </t>
  </si>
  <si>
    <t>EXECUTIVE ENGINEER</t>
  </si>
  <si>
    <t xml:space="preserve">(PUBLIC WORKS DEPARTMENT)                                             </t>
  </si>
  <si>
    <t>¥À¥À¥À¥À¥À¥À¥À</t>
  </si>
  <si>
    <t xml:space="preserve">ESTIMATE
</t>
  </si>
  <si>
    <r>
      <rPr>
        <sz val="10"/>
        <rFont val="Nudi Akshar-10"/>
      </rPr>
      <t xml:space="preserve">                                HEAD OF ACCOUNT</t>
    </r>
    <r>
      <rPr>
        <sz val="10"/>
        <rFont val="Arial"/>
        <family val="2"/>
      </rPr>
      <t xml:space="preserve">:- </t>
    </r>
    <r>
      <rPr>
        <sz val="10"/>
        <rFont val="Nudi Akshar-10"/>
      </rPr>
      <t xml:space="preserve"> </t>
    </r>
  </si>
  <si>
    <t xml:space="preserve">ESTIMATED COST RS :- </t>
  </si>
  <si>
    <t>LAKHS</t>
  </si>
  <si>
    <t xml:space="preserve">PARAGRAPH 130 (A) OF THE KARNATAKA PUBLIC WORKS DEPARTMENTAL CODE  </t>
  </si>
  <si>
    <t>ESTIMATE.</t>
  </si>
  <si>
    <t xml:space="preserve">Division. </t>
  </si>
  <si>
    <t xml:space="preserve">Sub - Division. </t>
  </si>
  <si>
    <t>Fund Head.</t>
  </si>
  <si>
    <t>Major Head.</t>
  </si>
  <si>
    <t>Service Head.</t>
  </si>
  <si>
    <t>Department Head.</t>
  </si>
  <si>
    <t xml:space="preserve">Estimated Cost </t>
  </si>
  <si>
    <t>Rs :-</t>
  </si>
  <si>
    <t>Administratively sanctioned under</t>
  </si>
  <si>
    <t>Date.</t>
  </si>
  <si>
    <t xml:space="preserve">Techanically sanctioned under </t>
  </si>
  <si>
    <t>Estimate prepared by by</t>
  </si>
  <si>
    <t>Estimate Checked by</t>
  </si>
  <si>
    <t>General Description</t>
  </si>
  <si>
    <t>-----------------------------Separate sheet enclosed --------------------</t>
  </si>
  <si>
    <t>¸ÁªÀiÁ£Àå ªÀgÀ¢</t>
  </si>
  <si>
    <t>F PÉ¼ÀV£À LlAUÀ¼À£ÀÄß CAzÁdÄ ¥ÀwæPÉAiÀÄ°è C¼ÀªÀr¸À¯ÁVzÉ.</t>
  </si>
  <si>
    <t>ಸಹಾಯಕ ಕಾರ್ಯನಿರ್ವಾಹಕ ಇಂಜಿನೀಯರ್</t>
  </si>
  <si>
    <t xml:space="preserve">TECHNICAL REPORT </t>
  </si>
  <si>
    <t>LOCATION</t>
  </si>
  <si>
    <t>CONNECTIVITY</t>
  </si>
  <si>
    <t>NECESSITY</t>
  </si>
  <si>
    <t>DESIGN ASPECT</t>
  </si>
  <si>
    <t>PROVISION FOR IMPROVEMENTS</t>
  </si>
  <si>
    <t>RATES</t>
  </si>
  <si>
    <t xml:space="preserve">The rates adopted are as per provided SR for the year 2023-24 KPWD SR Rates. </t>
  </si>
  <si>
    <t>CONSTRUCION MATERIALS</t>
  </si>
  <si>
    <t>COST OF PROJECT</t>
  </si>
  <si>
    <t>MODE OF EXECUTION</t>
  </si>
  <si>
    <t>AS per the norms and procedure of PWD  division by calling the Tender and entrusting the work of eligible contractor will be followed.</t>
  </si>
  <si>
    <r>
      <t>1.</t>
    </r>
    <r>
      <rPr>
        <sz val="7"/>
        <color rgb="FF000000"/>
        <rFont val="Times New Roman"/>
        <family val="1"/>
      </rPr>
      <t xml:space="preserve">      </t>
    </r>
    <r>
      <rPr>
        <sz val="12"/>
        <color rgb="FF000000"/>
        <rFont val="Nirmala UI"/>
        <family val="2"/>
      </rPr>
      <t>Dismantling of existing structures</t>
    </r>
  </si>
  <si>
    <r>
      <t>2.</t>
    </r>
    <r>
      <rPr>
        <sz val="7"/>
        <color rgb="FF000000"/>
        <rFont val="Times New Roman"/>
        <family val="1"/>
      </rPr>
      <t xml:space="preserve">      </t>
    </r>
    <r>
      <rPr>
        <sz val="12"/>
        <color rgb="FF000000"/>
        <rFont val="Nirmala UI"/>
        <family val="2"/>
      </rPr>
      <t xml:space="preserve">Clearing and grubbing road </t>
    </r>
  </si>
  <si>
    <r>
      <t>3.</t>
    </r>
    <r>
      <rPr>
        <sz val="7"/>
        <color rgb="FF000000"/>
        <rFont val="Times New Roman"/>
        <family val="1"/>
      </rPr>
      <t xml:space="preserve">      </t>
    </r>
    <r>
      <rPr>
        <sz val="12"/>
        <color rgb="FF000000"/>
        <rFont val="Nirmala UI"/>
        <family val="2"/>
      </rPr>
      <t>Removing all type of hume pipe</t>
    </r>
  </si>
  <si>
    <r>
      <t>4.</t>
    </r>
    <r>
      <rPr>
        <sz val="7"/>
        <color rgb="FF000000"/>
        <rFont val="Times New Roman"/>
        <family val="1"/>
      </rPr>
      <t xml:space="preserve">      </t>
    </r>
    <r>
      <rPr>
        <sz val="12"/>
        <color rgb="FF000000"/>
        <rFont val="Nirmala UI"/>
        <family val="2"/>
      </rPr>
      <t>Earthwork excavation for foundation</t>
    </r>
  </si>
  <si>
    <r>
      <t>5.</t>
    </r>
    <r>
      <rPr>
        <sz val="7"/>
        <color rgb="FF000000"/>
        <rFont val="Times New Roman"/>
        <family val="1"/>
      </rPr>
      <t xml:space="preserve">      </t>
    </r>
    <r>
      <rPr>
        <sz val="12"/>
        <color rgb="FF000000"/>
        <rFont val="Nirmala UI"/>
        <family val="2"/>
      </rPr>
      <t xml:space="preserve">Providing and laying boulders apron </t>
    </r>
  </si>
  <si>
    <r>
      <t>6.</t>
    </r>
    <r>
      <rPr>
        <sz val="7"/>
        <color rgb="FF000000"/>
        <rFont val="Times New Roman"/>
        <family val="1"/>
      </rPr>
      <t xml:space="preserve">      </t>
    </r>
    <r>
      <rPr>
        <sz val="12"/>
        <color rgb="FF000000"/>
        <rFont val="Nirmala UI"/>
        <family val="2"/>
      </rPr>
      <t>Providing and laying of Position Plain cement concrete M10 (1:3:6)</t>
    </r>
  </si>
  <si>
    <r>
      <t>7.</t>
    </r>
    <r>
      <rPr>
        <sz val="7"/>
        <color rgb="FF000000"/>
        <rFont val="Times New Roman"/>
        <family val="1"/>
      </rPr>
      <t xml:space="preserve">      </t>
    </r>
    <r>
      <rPr>
        <sz val="12"/>
        <color rgb="FF000000"/>
        <rFont val="Nirmala UI"/>
        <family val="2"/>
      </rPr>
      <t>Toe wall for toe protection</t>
    </r>
  </si>
  <si>
    <r>
      <t>8.</t>
    </r>
    <r>
      <rPr>
        <sz val="7"/>
        <color rgb="FF000000"/>
        <rFont val="Times New Roman"/>
        <family val="1"/>
      </rPr>
      <t xml:space="preserve">      </t>
    </r>
    <r>
      <rPr>
        <sz val="12"/>
        <color rgb="FF000000"/>
        <rFont val="Nirmala UI"/>
        <family val="2"/>
      </rPr>
      <t xml:space="preserve">Supplying fitting and placing TMT FE 550/550D Steel reinforcement </t>
    </r>
  </si>
  <si>
    <r>
      <t>9.</t>
    </r>
    <r>
      <rPr>
        <sz val="7"/>
        <color rgb="FF000000"/>
        <rFont val="Times New Roman"/>
        <family val="1"/>
      </rPr>
      <t xml:space="preserve">      </t>
    </r>
    <r>
      <rPr>
        <sz val="12"/>
        <color rgb="FF000000"/>
        <rFont val="Nirmala UI"/>
        <family val="2"/>
      </rPr>
      <t>Providing and laying of Reinforced cement concrete –</t>
    </r>
    <r>
      <rPr>
        <sz val="12"/>
        <color rgb="FFFF0000"/>
        <rFont val="Nirmala UI"/>
        <family val="2"/>
      </rPr>
      <t xml:space="preserve"> </t>
    </r>
    <r>
      <rPr>
        <sz val="12"/>
        <color rgb="FF000000"/>
        <rFont val="Nirmala UI"/>
        <family val="2"/>
      </rPr>
      <t>M25</t>
    </r>
  </si>
  <si>
    <r>
      <t>10.</t>
    </r>
    <r>
      <rPr>
        <sz val="7"/>
        <color rgb="FF000000"/>
        <rFont val="Times New Roman"/>
        <family val="1"/>
      </rPr>
      <t xml:space="preserve">  </t>
    </r>
    <r>
      <rPr>
        <sz val="12"/>
        <color rgb="FF000000"/>
        <rFont val="Nirmala UI"/>
        <family val="2"/>
      </rPr>
      <t>Return wall , Curtain wall according to drawing and technical specification</t>
    </r>
  </si>
  <si>
    <r>
      <t>11.</t>
    </r>
    <r>
      <rPr>
        <sz val="7"/>
        <color rgb="FF000000"/>
        <rFont val="Times New Roman"/>
        <family val="1"/>
      </rPr>
      <t xml:space="preserve">  </t>
    </r>
    <r>
      <rPr>
        <sz val="12"/>
        <color rgb="FF000000"/>
        <rFont val="Nirmala UI"/>
        <family val="2"/>
      </rPr>
      <t>Backfilling behind abutments, wing wall and return wall</t>
    </r>
  </si>
  <si>
    <r>
      <t>12.</t>
    </r>
    <r>
      <rPr>
        <sz val="7"/>
        <color rgb="FF000000"/>
        <rFont val="Times New Roman"/>
        <family val="1"/>
      </rPr>
      <t xml:space="preserve">  </t>
    </r>
    <r>
      <rPr>
        <sz val="12"/>
        <color rgb="FF000000"/>
        <rFont val="Calibri"/>
        <family val="2"/>
      </rPr>
      <t>Construction of Subgrade and Earthen Shoulders</t>
    </r>
  </si>
  <si>
    <r>
      <t>13.</t>
    </r>
    <r>
      <rPr>
        <sz val="7"/>
        <color rgb="FF000000"/>
        <rFont val="Times New Roman"/>
        <family val="1"/>
      </rPr>
      <t xml:space="preserve">  </t>
    </r>
    <r>
      <rPr>
        <sz val="12"/>
        <color rgb="FF000000"/>
        <rFont val="Nirmala UI"/>
        <family val="2"/>
      </rPr>
      <t>Providing and laying of Position Plain cement concrete -M15 for Approach Slab</t>
    </r>
  </si>
  <si>
    <r>
      <t>14.</t>
    </r>
    <r>
      <rPr>
        <sz val="7"/>
        <color rgb="FF000000"/>
        <rFont val="Times New Roman"/>
        <family val="1"/>
      </rPr>
      <t xml:space="preserve">  </t>
    </r>
    <r>
      <rPr>
        <sz val="12"/>
        <color rgb="FF000000"/>
        <rFont val="Nirmala UI"/>
        <family val="2"/>
      </rPr>
      <t>Providing and laying of Reinforced cement concrete – M30 for approach Slab</t>
    </r>
  </si>
  <si>
    <r>
      <t>15.</t>
    </r>
    <r>
      <rPr>
        <sz val="7"/>
        <color rgb="FF000000"/>
        <rFont val="Times New Roman"/>
        <family val="1"/>
      </rPr>
      <t xml:space="preserve">  </t>
    </r>
    <r>
      <rPr>
        <sz val="12"/>
        <color rgb="FF000000"/>
        <rFont val="Nirmala UI"/>
        <family val="2"/>
      </rPr>
      <t>Providing and laying cement concrete – M30 for Wearing Course</t>
    </r>
  </si>
  <si>
    <r>
      <t>16.</t>
    </r>
    <r>
      <rPr>
        <sz val="7"/>
        <color rgb="FF000000"/>
        <rFont val="Times New Roman"/>
        <family val="1"/>
      </rPr>
      <t xml:space="preserve">  </t>
    </r>
    <r>
      <rPr>
        <sz val="12"/>
        <color rgb="FF000000"/>
        <rFont val="Nirmala UI"/>
        <family val="2"/>
      </rPr>
      <t>2 coats of water based cement paint- Painting on Concrete Surface</t>
    </r>
    <r>
      <rPr>
        <sz val="12"/>
        <color rgb="FF000000"/>
        <rFont val="Calibri"/>
        <family val="2"/>
      </rPr>
      <t xml:space="preserve"> </t>
    </r>
  </si>
  <si>
    <r>
      <t>17.</t>
    </r>
    <r>
      <rPr>
        <sz val="7"/>
        <color rgb="FF000000"/>
        <rFont val="Times New Roman"/>
        <family val="1"/>
      </rPr>
      <t xml:space="preserve"> </t>
    </r>
    <r>
      <rPr>
        <sz val="12"/>
        <color rgb="FF000000"/>
        <rFont val="Nirmala UI"/>
        <family val="2"/>
      </rPr>
      <t>Construction of RCC Railing – M30</t>
    </r>
    <r>
      <rPr>
        <sz val="12"/>
        <color rgb="FF000000"/>
        <rFont val="Calibri"/>
        <family val="2"/>
      </rPr>
      <t xml:space="preserve"> </t>
    </r>
    <r>
      <rPr>
        <sz val="12"/>
        <color rgb="FF000000"/>
        <rFont val="Nirmala UI"/>
        <family val="2"/>
      </rPr>
      <t xml:space="preserve">grade </t>
    </r>
  </si>
  <si>
    <r>
      <t>18.</t>
    </r>
    <r>
      <rPr>
        <sz val="7"/>
        <color rgb="FF000000"/>
        <rFont val="Times New Roman"/>
        <family val="1"/>
      </rPr>
      <t xml:space="preserve"> </t>
    </r>
    <r>
      <rPr>
        <sz val="12"/>
        <color rgb="FF000000"/>
        <rFont val="Nirmala UI"/>
        <family val="2"/>
      </rPr>
      <t>Providing and laying of Filter media with granular materials</t>
    </r>
  </si>
  <si>
    <r>
      <t>19.</t>
    </r>
    <r>
      <rPr>
        <sz val="7"/>
        <color rgb="FF000000"/>
        <rFont val="Times New Roman"/>
        <family val="1"/>
      </rPr>
      <t xml:space="preserve"> </t>
    </r>
    <r>
      <rPr>
        <sz val="12"/>
        <color rgb="FF000000"/>
        <rFont val="Nirmala UI"/>
        <family val="2"/>
      </rPr>
      <t>Drainage Spouts</t>
    </r>
  </si>
  <si>
    <r>
      <t>20.</t>
    </r>
    <r>
      <rPr>
        <sz val="7"/>
        <color rgb="FF000000"/>
        <rFont val="Times New Roman"/>
        <family val="1"/>
      </rPr>
      <t xml:space="preserve"> </t>
    </r>
    <r>
      <rPr>
        <sz val="12"/>
        <color rgb="FF000000"/>
        <rFont val="Nirmala UI"/>
        <family val="2"/>
      </rPr>
      <t xml:space="preserve">Filler Joint </t>
    </r>
  </si>
  <si>
    <r>
      <t>21.</t>
    </r>
    <r>
      <rPr>
        <sz val="7"/>
        <color rgb="FF000000"/>
        <rFont val="Times New Roman"/>
        <family val="1"/>
      </rPr>
      <t xml:space="preserve"> </t>
    </r>
    <r>
      <rPr>
        <sz val="12"/>
        <color rgb="FF000000"/>
        <rFont val="Nirmala UI"/>
        <family val="2"/>
      </rPr>
      <t>Proving and laying Pitching of slopes with stone/boulder</t>
    </r>
  </si>
  <si>
    <r>
      <t>22.</t>
    </r>
    <r>
      <rPr>
        <sz val="7"/>
        <color rgb="FF000000"/>
        <rFont val="Times New Roman"/>
        <family val="1"/>
      </rPr>
      <t xml:space="preserve"> </t>
    </r>
    <r>
      <rPr>
        <sz val="12"/>
        <color rgb="FF000000"/>
        <rFont val="Nirmala UI"/>
        <family val="2"/>
      </rPr>
      <t xml:space="preserve">Providing weep holes </t>
    </r>
  </si>
  <si>
    <t>23.Road And Road Furnitures</t>
  </si>
  <si>
    <t>Locally available materials such as Gravel, Trap stone,Jelly of good quality are considered</t>
  </si>
  <si>
    <t>Apron - U/s</t>
  </si>
  <si>
    <t>RTL</t>
  </si>
  <si>
    <t>Overall Embankment Quantity  for Approach Road for Bridge</t>
  </si>
  <si>
    <t>Statement No. 1</t>
  </si>
  <si>
    <t>Chainage</t>
  </si>
  <si>
    <t>Length</t>
  </si>
  <si>
    <t>Required Level  for banking</t>
  </si>
  <si>
    <t>Existing GL</t>
  </si>
  <si>
    <t>Height</t>
  </si>
  <si>
    <t>Top Width</t>
  </si>
  <si>
    <t xml:space="preserve">Bottom Width  </t>
  </si>
  <si>
    <t>Area</t>
  </si>
  <si>
    <t>Mean Area</t>
  </si>
  <si>
    <t>Qtty. in Cum</t>
  </si>
  <si>
    <t>Scarifying Area</t>
  </si>
  <si>
    <t xml:space="preserve"> (GSB+WMM+BM+SDBC)</t>
  </si>
  <si>
    <t>Quantity =</t>
  </si>
  <si>
    <t xml:space="preserve"> </t>
  </si>
  <si>
    <t>Statement No. 2</t>
  </si>
  <si>
    <t>Ovrall  Banking Qtty. =</t>
  </si>
  <si>
    <t>Net Banking Qtty.=</t>
  </si>
  <si>
    <t>Cum.</t>
  </si>
  <si>
    <t>Net Scarifying Area =</t>
  </si>
  <si>
    <t>Sqm.</t>
  </si>
  <si>
    <t>Assistant  Engineer,</t>
  </si>
  <si>
    <t>Drain base</t>
  </si>
  <si>
    <t>Drain wall</t>
  </si>
  <si>
    <t>Providing and laying Dense Graded Bituminous Macadam with 40/60 TPH capacity hot mix plant batch type using crushed aggregates of specified grading premixed with bituminous binder VG-30 @ 4% by weight of mix, and filler, transporting the hot mix to work site, laying with mechanical paver finisher to the required grade, level and alignment, rolling with smooth wheeled, vibratory and tandem rollers to achieve the desired compaction as per MoRTH specification clause No. 505 complete in all respects. (ii)Dense Graded  Bituminous Macadam Grading - I for traffic &lt;20 MSA  (C)</t>
  </si>
  <si>
    <t>5.10(c)
(Vol.3)</t>
  </si>
  <si>
    <t xml:space="preserve">Grand Total  </t>
  </si>
  <si>
    <t xml:space="preserve">Scarifying the existing bituminous road surface to a depth of 50 mm and disposal of scarified material by Mechanical Means using Hydraulic excavator with in all lifts and lead </t>
  </si>
  <si>
    <t>Vol 3, 17</t>
  </si>
  <si>
    <t>Providing and laying Bituminous Concrete with 40/60 TPH capacity hot mix plant using crushed  aggregates of specifiedgrading, premixed with bituminous binder VG-30 @ 5.2 per cent  of mix and filler, transporting the hot mix to work site, laying with mechanical paver finisher to the required grade, level and alignment, rolling with smooth wheeled, vibratory and tandem rollers to achieve the desired compaction as per MORTH specification clause No. 507 complete in all respectsn. Bituminous concrete  Grading - I for traffic &lt;20 MSA  (C)</t>
  </si>
  <si>
    <t xml:space="preserve">  Assistant  Executive Engineer,</t>
  </si>
  <si>
    <t>1.4.1(Vol 1)</t>
  </si>
  <si>
    <t>1.12 (Vol 1)</t>
  </si>
  <si>
    <t>2.11 c (Vol 1)</t>
  </si>
  <si>
    <t xml:space="preserve">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M25   Design Mix Using 20 mm nominal size graded crushed coarse  aggregates  </t>
  </si>
  <si>
    <t>5.14 c
(Vol.3)</t>
  </si>
  <si>
    <t>S.R. 23-2024</t>
  </si>
  <si>
    <t xml:space="preserve"> Issue rate w.e.f: 06-01-2026   </t>
  </si>
  <si>
    <t>Additionalities on concrete formwork for box culvert</t>
  </si>
  <si>
    <t>lift charges 3.5m-5m</t>
  </si>
  <si>
    <t>over head charges</t>
  </si>
  <si>
    <t>lift charges</t>
  </si>
  <si>
    <t>overhead charges  of vol 1 items of excavation and concrete</t>
  </si>
  <si>
    <t>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M25   Design Mix Using 20 mm nominal size graded crushed coarse  aggregates</t>
  </si>
  <si>
    <t>10% over head charges</t>
  </si>
  <si>
    <t>10% over head charges, 20% formwork of box culvert</t>
  </si>
  <si>
    <t>10% over head charges, 35% formwork of drain</t>
  </si>
  <si>
    <t>10% over head charges, 10% formwork of return/curtain walls</t>
  </si>
  <si>
    <t>10% over head charges, 10% formwork of return wall</t>
  </si>
  <si>
    <t>10% over head charges, 10% formwork of  return wall, 1% lift charge</t>
  </si>
  <si>
    <t xml:space="preserve">HEAD OF ACCOUNT:5054 </t>
  </si>
  <si>
    <t>(1+1)</t>
  </si>
  <si>
    <t>5% tender premium</t>
  </si>
  <si>
    <t>Soil Investigation, Survey, Structural Consultancy charges</t>
  </si>
  <si>
    <t xml:space="preserve"> Miscellaneous charges, Tree Plantation.</t>
  </si>
  <si>
    <t>Removing all type of Hume Pipes and Stacking  including Earthwork and Dismantling of Masonry Works. Above  900 mm dia</t>
  </si>
  <si>
    <t>AW</t>
  </si>
  <si>
    <t>Total (B)=</t>
  </si>
  <si>
    <t>top concrete slab RCC</t>
  </si>
  <si>
    <t>10% over head charges, 20% formwork of  box culvert, 2% lift charge</t>
  </si>
  <si>
    <t>2.4.3/ 2.6.1(Vol 1)</t>
  </si>
  <si>
    <t>2.4.3/ 2.6.2(Vol 1)</t>
  </si>
  <si>
    <t>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 for 5.0to6.6m)</t>
  </si>
  <si>
    <t>length</t>
  </si>
  <si>
    <t>layer</t>
  </si>
  <si>
    <t>side</t>
  </si>
  <si>
    <t>return wall length mention here</t>
  </si>
  <si>
    <t>Return Wall  base slab above1</t>
  </si>
  <si>
    <t>Return Wall  excavation1</t>
  </si>
  <si>
    <t>Return wall 1</t>
  </si>
  <si>
    <t>Return wall 2</t>
  </si>
  <si>
    <t>Return wall1</t>
  </si>
  <si>
    <t>Return wall2</t>
  </si>
  <si>
    <t>Return wall3</t>
  </si>
  <si>
    <t xml:space="preserve">raft below- </t>
  </si>
  <si>
    <t>Construction of Embankment by excavating the available approved Gravel/ Murrum deposited at a place or borrow pits during or prior excavation with all lifts and lead, transportation to site, spreading, grading to required slope and compacting to meet the requirement complete as per specifications, including cost of abour,rolling,water,all materials,usage&amp; all other appurtenaces required  to complete the work</t>
  </si>
  <si>
    <t>1.8(Vol1)</t>
  </si>
  <si>
    <r>
      <t xml:space="preserve">Since existing </t>
    </r>
    <r>
      <rPr>
        <sz val="12"/>
        <color rgb="FFFF0000"/>
        <rFont val="Calibri"/>
        <family val="2"/>
        <scheme val="minor"/>
      </rPr>
      <t>2.5m dia cast in situ piped structure  is in distress</t>
    </r>
    <r>
      <rPr>
        <sz val="12"/>
        <rFont val="Calibri"/>
        <family val="2"/>
        <scheme val="minor"/>
      </rPr>
      <t xml:space="preserve">,  it is proposed to construct box culvert across nala with weir. </t>
    </r>
  </si>
  <si>
    <t xml:space="preserve">PWD SR 2023-24, concrete &amp; steel Issue rate wef :08-10-2025 &amp;  Issue rate w.e.f: 06-01-2026 &amp;   Issue rate w.e.f: 04-04-2026   </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</si>
  <si>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t>
  </si>
  <si>
    <t>MCPC</t>
  </si>
  <si>
    <t>wall</t>
  </si>
  <si>
    <t>deduction</t>
  </si>
  <si>
    <t>caste in situ pipe dia</t>
  </si>
  <si>
    <t xml:space="preserve">Earth work in surface excavation by mechanical means for lowering &amp; leveling
the ground without blasting for all  works other than foundation in Ordinary/
Soft rock &amp;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In all kinds of soils upto 300 mm depth </t>
  </si>
  <si>
    <t>Return wall 3</t>
  </si>
  <si>
    <t>reducing width</t>
  </si>
  <si>
    <t>BELAGAVI DIVISION</t>
  </si>
  <si>
    <t>Construction of Bridge  on Sindhanoor-Hemmadaga SH-30 at KM289.10 (Haalatri nala), Khanapur taluk, Belagavi Dist.</t>
  </si>
  <si>
    <t>PWD, Khanapur Sub division</t>
  </si>
  <si>
    <t>PWD, Division Belagavi</t>
  </si>
  <si>
    <t>Towards   Hemmadaga</t>
  </si>
  <si>
    <t>Return Wall1 (ch -25.15m to -29.15m)</t>
  </si>
  <si>
    <t>Towards Sindhanoor</t>
  </si>
  <si>
    <t>Towards Hemmadaga</t>
  </si>
  <si>
    <t>Return Wall1 (ch -25.15m to -29.15m) key</t>
  </si>
  <si>
    <t>Return Wall2 (ch -29.15m to -59.15m)</t>
  </si>
  <si>
    <t>Return Wall2 (ch -29.15m to -59.15m) key</t>
  </si>
  <si>
    <t>Return Wall3(ch -59.15m to -89.15m)</t>
  </si>
  <si>
    <t>approach wall</t>
  </si>
  <si>
    <t>Return Wall1 (ch 25.15m to 29.15m)</t>
  </si>
  <si>
    <t>Return Wall1 (ch 25.15m to 29.15m) key</t>
  </si>
  <si>
    <t>Return Wall2 (ch 29.15m to 59.15m)</t>
  </si>
  <si>
    <t>Return Wall2 (ch 29.15m to 59.15m) key</t>
  </si>
  <si>
    <t>Return Wall3(ch 59.15m to 89.15m)</t>
  </si>
  <si>
    <r>
      <t>ease of water</t>
    </r>
    <r>
      <rPr>
        <sz val="10"/>
        <rFont val="Tahoma"/>
        <family val="2"/>
      </rPr>
      <t xml:space="preserve"> (0.5*(3.142/4)*0.6*.6)</t>
    </r>
  </si>
  <si>
    <t>Return Wall3 (ch -59.15m to -89.15m)</t>
  </si>
  <si>
    <t>PW Dept. Belagavi Division</t>
  </si>
  <si>
    <t>PW Dept.Sub- Dn. Khanapur</t>
  </si>
  <si>
    <t xml:space="preserve">        PWD, Sub Division,Khanapur                                                      PWD Division, Belagavi</t>
  </si>
  <si>
    <t>The cost of the improvement of said work is  800 lakhs</t>
  </si>
  <si>
    <t xml:space="preserve">approach slab+ mid </t>
  </si>
  <si>
    <t>mid wall</t>
  </si>
  <si>
    <t>Abt wall</t>
  </si>
  <si>
    <t>Compacting Original ground : 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t>
  </si>
  <si>
    <t>3.7(Vol 3)</t>
  </si>
  <si>
    <t>Apron u/s</t>
  </si>
  <si>
    <t>Apron d/s</t>
  </si>
  <si>
    <t>overall width</t>
  </si>
  <si>
    <t>At CH 0.00</t>
  </si>
  <si>
    <t>Box Culvert of 6.0m x 7.5m(skew)  6 vents as per catchment area.</t>
  </si>
  <si>
    <t>A New Box culvert is designed with a span of 6.0m x 7.5m(skew)  6 vents considering the Highest Discharge of Cathment area Method and area velocity Method as per Indian Standard Codes &amp; Approach improvments is proposed for achiving Ruling Gradient.</t>
  </si>
  <si>
    <t xml:space="preserve">Sindhanoor-Hemmadaga SH-30 </t>
  </si>
  <si>
    <t>The Box Culvert bridge is proposed across nala  on  Sindhanoor-Hemmadaga SH-30 at KM289.10 (Haalatri nala), Khanapur taluk, Belagavi Dist.</t>
  </si>
  <si>
    <t xml:space="preserve">        Assistant Executive Engineer                                                          Executive Engineer </t>
  </si>
  <si>
    <t>Protection work</t>
  </si>
  <si>
    <t>formwork</t>
  </si>
  <si>
    <t>5a</t>
  </si>
  <si>
    <t>6a</t>
  </si>
  <si>
    <t>7a</t>
  </si>
  <si>
    <t>8a</t>
  </si>
  <si>
    <t>9a</t>
  </si>
  <si>
    <t>10a</t>
  </si>
  <si>
    <t>11a</t>
  </si>
  <si>
    <t>10% formwork for retaining wall/curtain wall/protection wall</t>
  </si>
  <si>
    <t>20% formwork for box culvert</t>
  </si>
  <si>
    <t>10% formwork return/curtain wall</t>
  </si>
  <si>
    <t>tp</t>
  </si>
  <si>
    <t>consultancy</t>
  </si>
  <si>
    <t>misc</t>
  </si>
  <si>
    <t>qc</t>
  </si>
  <si>
    <t>total</t>
  </si>
  <si>
    <t>Towards Khanapur</t>
  </si>
  <si>
    <t>Towards  Khanapur</t>
  </si>
  <si>
    <t>with gst (bridge+app road)</t>
  </si>
  <si>
    <t>1.83+.45</t>
  </si>
  <si>
    <t>m2</t>
  </si>
  <si>
    <t>8.10(Vol3)</t>
  </si>
  <si>
    <t>Painting two coats after filling the surface with synthetic 
enamel paint in all shades on new plastered concrete surfaces MORTH Speification No 803</t>
  </si>
  <si>
    <t>Railings</t>
  </si>
  <si>
    <t>Part-A</t>
  </si>
  <si>
    <t>Total Civil work</t>
  </si>
  <si>
    <t>QA charges</t>
  </si>
  <si>
    <t xml:space="preserve">Total </t>
  </si>
  <si>
    <t xml:space="preserve"> Structural Consultancy charges </t>
  </si>
  <si>
    <t xml:space="preserve">Soil Investigation, Survey charges </t>
  </si>
  <si>
    <t>Below GL</t>
  </si>
  <si>
    <t>ABOVE GL</t>
  </si>
  <si>
    <t>Total =</t>
  </si>
  <si>
    <t>Towards  Sindhanoor</t>
  </si>
  <si>
    <t>Road</t>
  </si>
  <si>
    <t>(10.26+9.66)/2</t>
  </si>
  <si>
    <t>Steel Quantity</t>
  </si>
  <si>
    <t xml:space="preserve">skew carraige way width  O-O= </t>
  </si>
  <si>
    <t xml:space="preserve">carraige way width   O-O= </t>
  </si>
  <si>
    <t xml:space="preserve">Item </t>
  </si>
  <si>
    <t xml:space="preserve">Dia (mm)  </t>
  </si>
  <si>
    <t>length (m)</t>
  </si>
  <si>
    <t>Description</t>
  </si>
  <si>
    <t>Kg/m</t>
  </si>
  <si>
    <t>Quantity (Tons)</t>
  </si>
  <si>
    <t>Bar Shape</t>
  </si>
  <si>
    <t>BOX CULVERT</t>
  </si>
  <si>
    <t>Bottom raft</t>
  </si>
  <si>
    <t>(I) Top mesh straight bars</t>
  </si>
  <si>
    <t>5.3*3nos</t>
  </si>
  <si>
    <t>(J) Top mesh curtail bars</t>
  </si>
  <si>
    <t>(G) Bottom mesh straight bars</t>
  </si>
  <si>
    <t>4.45*2</t>
  </si>
  <si>
    <t>(H) Bottom mesh curtail bars</t>
  </si>
  <si>
    <t>2.55*2</t>
  </si>
  <si>
    <t>Distribution</t>
  </si>
  <si>
    <t>(A) Distribution</t>
  </si>
  <si>
    <t>169nos x 2 side</t>
  </si>
  <si>
    <t>key wall steel</t>
  </si>
  <si>
    <t>2.2     0.3     2.2</t>
  </si>
  <si>
    <t>18 nos x 2 side</t>
  </si>
  <si>
    <t>Haunch bars</t>
  </si>
  <si>
    <t>89X12sides</t>
  </si>
  <si>
    <t>(B) Haunch bars</t>
  </si>
  <si>
    <t>0.4    1.8   0.4</t>
  </si>
  <si>
    <t>Vertical wall</t>
  </si>
  <si>
    <t>140x2X4 walls</t>
  </si>
  <si>
    <t>(C) Straight</t>
  </si>
  <si>
    <t>0.6  7.25  0.6</t>
  </si>
  <si>
    <t>49x2*4 Nos</t>
  </si>
  <si>
    <t>Top slab</t>
  </si>
  <si>
    <t>97nos</t>
  </si>
  <si>
    <t>(D) Bottom mesh straight</t>
  </si>
  <si>
    <t>0.2+25.15+0.2</t>
  </si>
  <si>
    <t>(E) Top straight mesh</t>
  </si>
  <si>
    <t>2.85*2</t>
  </si>
  <si>
    <t>(F) Top Curtail</t>
  </si>
  <si>
    <t>2.55+.3</t>
  </si>
  <si>
    <t>169+169 Nos</t>
  </si>
  <si>
    <t>Approach -haunch</t>
  </si>
  <si>
    <t>5X2= 10</t>
  </si>
  <si>
    <t>(K)</t>
  </si>
  <si>
    <t>89X2 sides</t>
  </si>
  <si>
    <t>(L)</t>
  </si>
  <si>
    <t>0.9+0.3+0.6+0.1</t>
  </si>
  <si>
    <t>Kerb wall</t>
  </si>
  <si>
    <t>4X2X2= 16</t>
  </si>
  <si>
    <t>168X2 sides</t>
  </si>
  <si>
    <t>1.0+0.40+1.0</t>
  </si>
  <si>
    <t>2nos of 3 cell</t>
  </si>
  <si>
    <t>Return wall RW1(Per meter length)</t>
  </si>
  <si>
    <t>Footing</t>
  </si>
  <si>
    <t>5Nos</t>
  </si>
  <si>
    <t>0.15+5.2+0.15</t>
  </si>
  <si>
    <t>4 Nos</t>
  </si>
  <si>
    <t>0.15+5.20+0.15</t>
  </si>
  <si>
    <t>4Nos</t>
  </si>
  <si>
    <t>27x2 nos</t>
  </si>
  <si>
    <t>Key wall</t>
  </si>
  <si>
    <t>10  Nos</t>
  </si>
  <si>
    <t>11 nos</t>
  </si>
  <si>
    <t>1.4+0.65+1.4</t>
  </si>
  <si>
    <t>11nos</t>
  </si>
  <si>
    <t>0.15+7.25+0.6</t>
  </si>
  <si>
    <t xml:space="preserve">6nos </t>
  </si>
  <si>
    <t>37 nos x2side</t>
  </si>
  <si>
    <t>Return wall Total Steel=</t>
  </si>
  <si>
    <t>4sides</t>
  </si>
  <si>
    <t>length of return wall on each side=</t>
  </si>
  <si>
    <t>Return wall RW2(Per meter length)</t>
  </si>
  <si>
    <t>6Nos</t>
  </si>
  <si>
    <t>0.15+3.40+0.15</t>
  </si>
  <si>
    <t>5 Nos</t>
  </si>
  <si>
    <t>18x2 nos</t>
  </si>
  <si>
    <t>5  Nos</t>
  </si>
  <si>
    <t>6 nos</t>
  </si>
  <si>
    <t>0.7+0.4+0.7</t>
  </si>
  <si>
    <t>9nos</t>
  </si>
  <si>
    <t>0.1+4.6+0.5</t>
  </si>
  <si>
    <t>24 nos x2side</t>
  </si>
  <si>
    <t>2sides</t>
  </si>
  <si>
    <t>length of protection wa;; wall on each side=</t>
  </si>
  <si>
    <t>Return wall RW3(Per meter length)</t>
  </si>
  <si>
    <t>0.15+2.40+0.15</t>
  </si>
  <si>
    <t>13x2 nos</t>
  </si>
  <si>
    <t>9 nos</t>
  </si>
  <si>
    <t>0.1+3.45+0.5</t>
  </si>
  <si>
    <t>18 nos x2side</t>
  </si>
  <si>
    <t>Curtain walls</t>
  </si>
  <si>
    <t>length=</t>
  </si>
  <si>
    <t>u/s11+50.9+11)    d/s  (15+50.9+15)</t>
  </si>
  <si>
    <t>Raft u/s</t>
  </si>
  <si>
    <t xml:space="preserve">439nos </t>
  </si>
  <si>
    <t>Raft d/s</t>
  </si>
  <si>
    <t xml:space="preserve">473nos  </t>
  </si>
  <si>
    <t xml:space="preserve">7 nos </t>
  </si>
  <si>
    <t>5+50.9+5</t>
  </si>
  <si>
    <t xml:space="preserve">7nos </t>
  </si>
  <si>
    <t>8+50.9+8</t>
  </si>
  <si>
    <t>wall u/s</t>
  </si>
  <si>
    <t>879nos</t>
  </si>
  <si>
    <t>1.2+0.3</t>
  </si>
  <si>
    <t>wall d/s</t>
  </si>
  <si>
    <t>945nos</t>
  </si>
  <si>
    <t>box</t>
  </si>
  <si>
    <t>ton</t>
  </si>
  <si>
    <t>sub</t>
  </si>
  <si>
    <t>sup</t>
  </si>
  <si>
    <t xml:space="preserve">Total Steel </t>
  </si>
  <si>
    <t>tons</t>
  </si>
  <si>
    <t>Total=</t>
  </si>
  <si>
    <t>Tons</t>
  </si>
  <si>
    <t>note:</t>
  </si>
  <si>
    <t>steel qty can be modifed based on the fund available, adjust the length of retaining wall and drain length</t>
  </si>
  <si>
    <t>Return Wall3 (ch 59.15m to 89.15m)</t>
  </si>
  <si>
    <t xml:space="preserve"> 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specifications.Mix 1:2:4 (M15) Using 20 mm nominal size graded crushed  coarse  aggregates</t>
  </si>
  <si>
    <t>2.4.1(Vol 1)</t>
  </si>
  <si>
    <t>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 for 5.00 to 6.00m)</t>
  </si>
  <si>
    <t>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(upto 5m)</t>
  </si>
  <si>
    <t>In Transition portion</t>
  </si>
  <si>
    <t>(12+5.5)/2</t>
  </si>
  <si>
    <t>having rectangular shape of 1.20m x 0.90m size made out 18 gauge (1.25mm) thick mild steel sheet painted with one coat of Zinc chromate stoving primer and two coats of enamel paint on front side and grey stove enamel on back side and border / messages / symbols etc. with approved colour shade paint complete, on M.S.angle of size 35 x 35 x 3 mm frame with properly cross braced M.S. angles of size35mmx35mmx3mm duly painted including Two M.S. angle iron posts of size 65 mm x 65 mm x 6 mm, 3.65 m long painted with alternate black and white bands of 25 cm width including all fixtures etc.and fixing the boards in 1:4:8 concrete block of size 60 cm x 60 cm x 75 cm including, excavation, refilling, transportation, and labour etc complete. Spec. No. As directed by Engineer in Charge &amp; MoRTH specification 804</t>
  </si>
  <si>
    <t>vol 3,78</t>
  </si>
  <si>
    <r>
      <t xml:space="preserve">Aera Waightage           </t>
    </r>
    <r>
      <rPr>
        <b/>
        <sz val="8"/>
        <rFont val="Arial"/>
        <family val="2"/>
      </rPr>
      <t>(12%)</t>
    </r>
  </si>
  <si>
    <t>Add A.W 12%</t>
  </si>
  <si>
    <t>Shr. Malagouda P &amp; Sanjeev K  (A.E.)</t>
  </si>
  <si>
    <t>Shri.        Sanjay B Ghaste   ( AEE)</t>
  </si>
  <si>
    <t>5054-80-190-0-01-132 KRDCL  Bridges</t>
  </si>
  <si>
    <t>Assistant Executive Engineer,
PW Dept.Sub-Dn.Khanapur</t>
  </si>
  <si>
    <t xml:space="preserve"> Executive Engineer,
PW Dept Dn Belagavi</t>
  </si>
  <si>
    <t xml:space="preserve">              ಈ ಅಂದಾಜು ಪತ್ರಿಕೆಯನ್ನು ಕರ್ನಾಟಕದ 2023-24ನೇ ಸಾಲಿನ (2025-26 ನೇ ಸಾಲಿಗೆ ಮುಂದುವರೆದು ) ರಾಜ್ಯವ್ಯಾಪ್ತಿ ಏಕರೂಪ, ಕಟ್ಟಡ, ರಸ್ತೆ &amp; ಸೇತುವೆ ಅನುಸೂಚಿತ ದರಪಟ್ಟಿಯಂತೆ ಈ ಅಂದಾಜು ಪತ್ರಿಕೆಯನ್ನು ನಿಗಧಿಪಡಿಸಿದ ಒಟ್ಟು ಮೊತ್ತ ರೂ.800.000 ಲಕ್ಷಗಳಿಗೆ ತಯಾರಿಸಲಾಗಿದೆ.</t>
  </si>
  <si>
    <r>
      <t>ಲೋಕೋಪಯೋಗಿ ಇಲಾಖೆ, ಉಪ ವಿಭಾಗ</t>
    </r>
    <r>
      <rPr>
        <sz val="12"/>
        <rFont val="Arial"/>
        <family val="2"/>
      </rPr>
      <t xml:space="preserve"> ಖಾನಾಪೂರ</t>
    </r>
  </si>
  <si>
    <r>
      <t xml:space="preserve">    </t>
    </r>
    <r>
      <rPr>
        <sz val="12"/>
        <rFont val="Arial"/>
        <family val="2"/>
      </rPr>
      <t>Construction of Bridge  on Sindhanoor-Hemmadaga SH-30 at KM289.10 (Haalatri nala), Khanapur taluk, Belagavi Dist.</t>
    </r>
    <r>
      <rPr>
        <sz val="12"/>
        <color rgb="FFFF0000"/>
        <rFont val="Nudi Akshar-10"/>
      </rPr>
      <t xml:space="preserve"> </t>
    </r>
    <r>
      <rPr>
        <sz val="12"/>
        <rFont val="Nudi Akshar-10"/>
      </rPr>
      <t xml:space="preserve">ರಲ್ಲಿದ್ದ ಪೈಪ್ ಕಲ್ವರ್ಟ ಮಳೆಗಾಲದ ಅವಧಿಯಲ್ಲಿ ಸುರಿದ ಮಳೆಯಿಂದ 7ಫುಟ್ ನೀರು ರಸ್ತೆ ಹರಿದು ಹೋಗುವುದನ್ನು ಗಮನಿಸಲಾಗಿದೆ ಹಾಗೂ   ವಾಹನಗಳ  ಸಂಪರ್ಕ ಬಂದ್ ಆಗುತ್ತದೆ , ಆದ್ದರಿಂದ ಹೊಸ ಬಾಕ್ಸ್ ಕಲ್ವರ್ಟ್ ನಿರ್ಮಿಸಬೇಕಾಗಿದೆ ಆದ್ದರಿಂದ ವಾಹನಗಳ ಸುಗಮ ಸಂಚಾರಕ್ಕೆ ಅನುವು ಮಾಡಿಕೊಡಲು 2025-26 ಸಾಲಿನ 5054 ಯೋಜನೇತರ ಅಡಿ ರಾಜ್ಯ ಹೆದ್ದಾರಿ ಸೇತುವೆ ನಿರ್ವಹಣೆ ಕಾಮಗಾರಿಯ ಕಾರ್ಯಕ್ರಮ ಪಟ್ಟಿ ಯಲ್ಲಿ </t>
    </r>
    <r>
      <rPr>
        <sz val="12"/>
        <color rgb="FFFF0000"/>
        <rFont val="Arial"/>
        <family val="2"/>
      </rPr>
      <t>Construction of Bridge  on Sindhanoor-Hemmadaga SH-30 at KM289.10 (Haalatri nala), Khanapur taluk, Belagavi Dist.</t>
    </r>
    <r>
      <rPr>
        <sz val="12"/>
        <rFont val="Nudi Akshar-10"/>
      </rPr>
      <t xml:space="preserve"> ರಲ್ಲಿ ಬಾಕ್ಸ ಕಲ್ವರ್ಟ ನಿರ್ಮಾಣ ಕಾಮಗಾರಿಯಲ್ಲಿ ಈ ಕೆಳಕಂಡ ಅಂಶಗಳನ್ನು ಅಂದಾಜು ಪಟ್ಟಿಯಲ್ಲಿ ಪರಿಗಣಿಸಲಾಗಿದೆ.
</t>
    </r>
  </si>
  <si>
    <t>Construction of Bridge  on Sindhanoor-Hemmadaga SH-30 at KM289.10 (Halatri nala), Khanapur taluk, Belagavi Dist.</t>
  </si>
  <si>
    <t>Prop. CW</t>
  </si>
  <si>
    <t>mm BC</t>
  </si>
  <si>
    <t>mm DBM</t>
  </si>
  <si>
    <t>mm WMM</t>
  </si>
  <si>
    <t>mm GSB for CW</t>
  </si>
  <si>
    <t>Assistant Executive Engineer,</t>
  </si>
  <si>
    <t>Executive Engineer,</t>
  </si>
  <si>
    <t>PWD  Division, Belagavi</t>
  </si>
  <si>
    <t>PWD  Sub Division, Khanapur</t>
  </si>
  <si>
    <t xml:space="preserve">Proposed Cross Section of Road </t>
  </si>
  <si>
    <t>10% over head charges, 12% formwork of  return wall, above 5meter 12 % of formwork extra provided for stagin</t>
  </si>
  <si>
    <t>10% over head charges, 20% formwork of  box culvert, above 5meter 12 % of formwork extra provided for stagin</t>
  </si>
  <si>
    <t>10% over head charges, 20% formwork of box culvert, above 5meter 12 % of formwork extra provided for staging</t>
  </si>
  <si>
    <t>u/s &amp; d/s to bund ( 30m+40m)</t>
  </si>
  <si>
    <t>PWD,Khanapur Sub division</t>
  </si>
  <si>
    <t>Note: Cost of De-watering upto 3 % of (A+B) may be added, where required assessment for dewatering shall be made as per site condition by AEE Before Payment forDewatering.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</si>
</sst>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Red]0.00"/>
    <numFmt numFmtId="166" formatCode="0;[Red]0"/>
    <numFmt numFmtId="167" formatCode="0.000;[Red]0.000"/>
    <numFmt numFmtId="168" formatCode="0.000"/>
    <numFmt numFmtId="169" formatCode="_(* #,##0.00_);_(* \(#,##0.00\);_(* &quot;-&quot;??_);_(@_)"/>
  </numFmts>
  <fonts count="117">
    <font>
      <sz val="10"/>
      <name val="Arial"/>
    </font>
    <font>
      <sz val="11"/>
      <color theme="1"/>
      <name val="Calibri"/>
      <family val="2"/>
      <scheme val="minor"/>
    </font>
    <font>
      <sz val="10"/>
      <name val="Tahoma"/>
      <family val="2"/>
    </font>
    <font>
      <b/>
      <sz val="10"/>
      <name val="Tahoma"/>
      <family val="2"/>
    </font>
    <font>
      <sz val="10"/>
      <name val="Arial"/>
      <family val="2"/>
    </font>
    <font>
      <b/>
      <sz val="12"/>
      <name val="Arial"/>
      <family val="2"/>
    </font>
    <font>
      <b/>
      <sz val="11"/>
      <name val="Tahoma"/>
      <family val="2"/>
    </font>
    <font>
      <sz val="14"/>
      <color indexed="8"/>
      <name val="Arial"/>
      <family val="2"/>
    </font>
    <font>
      <sz val="11"/>
      <name val="Tahoma"/>
      <family val="2"/>
    </font>
    <font>
      <b/>
      <sz val="10"/>
      <name val="Arial"/>
      <family val="2"/>
    </font>
    <font>
      <sz val="12"/>
      <name val="Times New Roman"/>
      <family val="1"/>
    </font>
    <font>
      <b/>
      <sz val="14"/>
      <name val="Arial"/>
      <family val="2"/>
    </font>
    <font>
      <sz val="12"/>
      <name val="Arial"/>
      <family val="2"/>
    </font>
    <font>
      <u/>
      <sz val="10"/>
      <color indexed="12"/>
      <name val="Arial"/>
      <family val="2"/>
    </font>
    <font>
      <sz val="10"/>
      <name val="Helv"/>
      <charset val="204"/>
    </font>
    <font>
      <sz val="11"/>
      <name val="Arial"/>
      <family val="2"/>
    </font>
    <font>
      <sz val="12"/>
      <name val="Tahoma"/>
      <family val="2"/>
    </font>
    <font>
      <sz val="9"/>
      <color indexed="8"/>
      <name val="Arial"/>
      <family val="2"/>
    </font>
    <font>
      <b/>
      <u/>
      <sz val="14"/>
      <name val="Arial"/>
      <family val="2"/>
    </font>
    <font>
      <b/>
      <u/>
      <sz val="10"/>
      <name val="Arial"/>
      <family val="2"/>
    </font>
    <font>
      <b/>
      <i/>
      <sz val="10"/>
      <name val="Arial"/>
      <family val="2"/>
    </font>
    <font>
      <sz val="11"/>
      <name val="Helv"/>
      <charset val="204"/>
    </font>
    <font>
      <sz val="11"/>
      <color indexed="8"/>
      <name val="Arial"/>
      <family val="2"/>
    </font>
    <font>
      <b/>
      <sz val="11"/>
      <color indexed="8"/>
      <name val="Arial"/>
      <family val="2"/>
    </font>
    <font>
      <b/>
      <sz val="11"/>
      <name val="Arial"/>
      <family val="2"/>
    </font>
    <font>
      <sz val="8"/>
      <name val="Arial"/>
      <family val="2"/>
    </font>
    <font>
      <sz val="8"/>
      <color indexed="8"/>
      <name val="Arial"/>
      <family val="2"/>
    </font>
    <font>
      <sz val="8"/>
      <name val="Tahoma"/>
      <family val="2"/>
    </font>
    <font>
      <i/>
      <sz val="11"/>
      <name val="Tahoma"/>
      <family val="2"/>
    </font>
    <font>
      <sz val="10"/>
      <name val="Arial"/>
      <family val="2"/>
    </font>
    <font>
      <sz val="10"/>
      <color indexed="63"/>
      <name val="Arial"/>
      <family val="2"/>
    </font>
    <font>
      <b/>
      <sz val="12"/>
      <name val="Tahoma"/>
      <family val="2"/>
    </font>
    <font>
      <u/>
      <sz val="9"/>
      <name val="Arial"/>
      <family val="2"/>
    </font>
    <font>
      <sz val="9"/>
      <name val="Arial"/>
      <family val="2"/>
    </font>
    <font>
      <b/>
      <sz val="9"/>
      <name val="Arial"/>
      <family val="2"/>
    </font>
    <font>
      <b/>
      <sz val="8"/>
      <name val="Arial"/>
      <family val="2"/>
    </font>
    <font>
      <sz val="10"/>
      <name val="Book Antiqua"/>
      <family val="1"/>
    </font>
    <font>
      <b/>
      <sz val="10"/>
      <name val="Book Antiqua"/>
      <family val="1"/>
    </font>
    <font>
      <b/>
      <sz val="11"/>
      <name val="Book Antiqua"/>
      <family val="1"/>
    </font>
    <font>
      <sz val="11"/>
      <name val="Book Antiqua"/>
      <family val="1"/>
    </font>
    <font>
      <sz val="11"/>
      <color theme="1"/>
      <name val="Calibri"/>
      <family val="2"/>
      <scheme val="minor"/>
    </font>
    <font>
      <sz val="10"/>
      <color theme="1"/>
      <name val="Calibri"/>
      <family val="2"/>
      <scheme val="minor"/>
    </font>
    <font>
      <sz val="11"/>
      <color theme="1"/>
      <name val="Arial"/>
      <family val="2"/>
    </font>
    <font>
      <sz val="10"/>
      <name val="Calibri"/>
      <family val="2"/>
      <scheme val="minor"/>
    </font>
    <font>
      <sz val="10"/>
      <color theme="1"/>
      <name val="Arial"/>
      <family val="2"/>
    </font>
    <font>
      <sz val="10"/>
      <color rgb="FF231F20"/>
      <name val="Arial"/>
      <family val="2"/>
    </font>
    <font>
      <b/>
      <sz val="10"/>
      <color rgb="FF231F20"/>
      <name val="Arial"/>
      <family val="2"/>
    </font>
    <font>
      <sz val="9"/>
      <color theme="1"/>
      <name val="Arial"/>
      <family val="2"/>
    </font>
    <font>
      <sz val="11"/>
      <color rgb="FFFF0000"/>
      <name val="Arial"/>
      <family val="2"/>
    </font>
    <font>
      <sz val="11"/>
      <color rgb="FFFF0000"/>
      <name val="Tahoma"/>
      <family val="2"/>
    </font>
    <font>
      <b/>
      <sz val="9"/>
      <color theme="1"/>
      <name val="Arial"/>
      <family val="2"/>
    </font>
    <font>
      <b/>
      <sz val="12"/>
      <color rgb="FFFF0000"/>
      <name val="Arial"/>
      <family val="2"/>
    </font>
    <font>
      <sz val="8"/>
      <color theme="1"/>
      <name val="Arial"/>
      <family val="2"/>
    </font>
    <font>
      <b/>
      <sz val="14"/>
      <color theme="1"/>
      <name val="Calibri"/>
      <family val="2"/>
      <scheme val="minor"/>
    </font>
    <font>
      <sz val="12"/>
      <color rgb="FF3A3A3A"/>
      <name val="Nunito Sans"/>
    </font>
    <font>
      <sz val="9"/>
      <color rgb="FFFF0000"/>
      <name val="Arial"/>
      <family val="2"/>
    </font>
    <font>
      <sz val="10"/>
      <color theme="1"/>
      <name val="Book Antiqua"/>
      <family val="1"/>
    </font>
    <font>
      <sz val="11"/>
      <color theme="1"/>
      <name val="Book Antiqua"/>
      <family val="1"/>
    </font>
    <font>
      <sz val="14"/>
      <color indexed="8"/>
      <name val="Calibri"/>
      <family val="2"/>
    </font>
    <font>
      <b/>
      <sz val="10"/>
      <color indexed="8"/>
      <name val="Calibri"/>
      <family val="2"/>
    </font>
    <font>
      <sz val="16"/>
      <color indexed="8"/>
      <name val="Calibri"/>
      <family val="2"/>
    </font>
    <font>
      <sz val="16"/>
      <color indexed="8"/>
      <name val="Arial"/>
      <family val="2"/>
    </font>
    <font>
      <sz val="10"/>
      <name val="Nudi Akshar-10"/>
    </font>
    <font>
      <sz val="11"/>
      <name val="Calibri"/>
      <family val="2"/>
      <scheme val="minor"/>
    </font>
    <font>
      <b/>
      <sz val="12"/>
      <color indexed="8"/>
      <name val="Arial"/>
      <family val="2"/>
    </font>
    <font>
      <b/>
      <sz val="14"/>
      <color indexed="8"/>
      <name val="Arial"/>
      <family val="2"/>
    </font>
    <font>
      <sz val="11"/>
      <color indexed="8"/>
      <name val="Arial Rounded MT Bold"/>
      <family val="2"/>
    </font>
    <font>
      <sz val="14"/>
      <color indexed="8"/>
      <name val="BankGothic Md BT"/>
      <family val="2"/>
    </font>
    <font>
      <sz val="12"/>
      <color indexed="8"/>
      <name val="Arial"/>
      <family val="2"/>
    </font>
    <font>
      <sz val="12"/>
      <color indexed="10"/>
      <name val="Arial"/>
      <family val="2"/>
    </font>
    <font>
      <sz val="14"/>
      <color indexed="8"/>
      <name val="Nudi Akshar-10"/>
    </font>
    <font>
      <sz val="11"/>
      <color indexed="8"/>
      <name val="Nudi 01 e"/>
    </font>
    <font>
      <sz val="10"/>
      <color indexed="8"/>
      <name val="Arial"/>
      <family val="2"/>
    </font>
    <font>
      <sz val="11"/>
      <name val="Nudi Akshar-10"/>
    </font>
    <font>
      <b/>
      <u/>
      <sz val="16"/>
      <name val="Nudi Akshar-10"/>
    </font>
    <font>
      <sz val="14"/>
      <name val="Nudi Akshar-10"/>
    </font>
    <font>
      <sz val="12"/>
      <name val="Nudi Akshar-10"/>
    </font>
    <font>
      <sz val="11"/>
      <name val="KAN_EN_Kanaka"/>
    </font>
    <font>
      <sz val="9"/>
      <name val="Times New Roman"/>
      <family val="1"/>
    </font>
    <font>
      <sz val="9"/>
      <name val="KAN_EN_Kanaka"/>
    </font>
    <font>
      <b/>
      <u/>
      <sz val="14"/>
      <name val="Calibri"/>
      <family val="2"/>
      <scheme val="minor"/>
    </font>
    <font>
      <sz val="12"/>
      <name val="Calibri"/>
      <family val="2"/>
      <scheme val="minor"/>
    </font>
    <font>
      <sz val="12"/>
      <color rgb="FF000000"/>
      <name val="Calibri"/>
      <family val="2"/>
    </font>
    <font>
      <sz val="7"/>
      <color rgb="FF000000"/>
      <name val="Times New Roman"/>
      <family val="1"/>
    </font>
    <font>
      <sz val="12"/>
      <color rgb="FF000000"/>
      <name val="Nirmala UI"/>
      <family val="2"/>
    </font>
    <font>
      <sz val="12"/>
      <color rgb="FFFF0000"/>
      <name val="Nirmala UI"/>
      <family val="2"/>
    </font>
    <font>
      <b/>
      <sz val="14"/>
      <name val="Tahoma"/>
      <family val="2"/>
    </font>
    <font>
      <sz val="14"/>
      <name val="Arial"/>
      <family val="2"/>
    </font>
    <font>
      <sz val="14"/>
      <color indexed="10"/>
      <name val="Arial"/>
      <family val="2"/>
    </font>
    <font>
      <b/>
      <sz val="13"/>
      <name val="Arial"/>
      <family val="2"/>
    </font>
    <font>
      <sz val="13"/>
      <name val="Arial"/>
      <family val="2"/>
    </font>
    <font>
      <sz val="9"/>
      <color indexed="10"/>
      <name val="Arial"/>
      <family val="2"/>
    </font>
    <font>
      <sz val="9"/>
      <name val="Tahoma"/>
      <family val="2"/>
    </font>
    <font>
      <sz val="12"/>
      <color rgb="FFFF0000"/>
      <name val="Nudi Akshar-10"/>
    </font>
    <font>
      <sz val="12"/>
      <color rgb="FFFF0000"/>
      <name val="Calibri"/>
      <family val="2"/>
      <scheme val="minor"/>
    </font>
    <font>
      <sz val="12"/>
      <color rgb="FFFF0000"/>
      <name val="Arial"/>
      <family val="2"/>
    </font>
    <font>
      <sz val="10"/>
      <name val="Arial"/>
      <family val="2"/>
    </font>
    <font>
      <b/>
      <sz val="11"/>
      <color rgb="FFFF0000"/>
      <name val="Tahoma"/>
      <family val="2"/>
    </font>
    <font>
      <sz val="11.5"/>
      <name val="Calibri"/>
      <family val="2"/>
    </font>
    <font>
      <b/>
      <sz val="11.5"/>
      <name val="Calibri"/>
      <family val="2"/>
    </font>
    <font>
      <sz val="10"/>
      <color rgb="FFFF0000"/>
      <name val="Arial"/>
      <family val="2"/>
    </font>
    <font>
      <b/>
      <u/>
      <sz val="14"/>
      <color theme="1"/>
      <name val="Calibri"/>
      <family val="2"/>
      <scheme val="minor"/>
    </font>
    <font>
      <sz val="12"/>
      <color theme="1"/>
      <name val="Calibri"/>
      <family val="2"/>
      <scheme val="minor"/>
    </font>
    <font>
      <b/>
      <sz val="12"/>
      <color theme="1"/>
      <name val="Calibri"/>
      <family val="2"/>
      <scheme val="minor"/>
    </font>
    <font>
      <b/>
      <sz val="18"/>
      <color indexed="8"/>
      <name val="Calibri"/>
      <family val="2"/>
    </font>
    <font>
      <b/>
      <sz val="18"/>
      <color indexed="8"/>
      <name val="Arial"/>
      <family val="2"/>
    </font>
    <font>
      <b/>
      <sz val="16"/>
      <name val="Calibri"/>
      <family val="2"/>
      <scheme val="minor"/>
    </font>
    <font>
      <b/>
      <sz val="13"/>
      <name val="Times New Roman"/>
      <family val="1"/>
    </font>
    <font>
      <sz val="11"/>
      <name val="Times New Roman"/>
      <family val="1"/>
    </font>
    <font>
      <sz val="11"/>
      <color theme="1"/>
      <name val="Times New Roman"/>
      <family val="1"/>
    </font>
    <font>
      <sz val="11"/>
      <color indexed="10"/>
      <name val="Times New Roman"/>
      <family val="1"/>
    </font>
    <font>
      <sz val="11"/>
      <color rgb="FF000000"/>
      <name val="Calibri"/>
      <family val="2"/>
    </font>
    <font>
      <b/>
      <sz val="11"/>
      <name val="Times New Roman"/>
      <family val="1"/>
    </font>
    <font>
      <b/>
      <sz val="11"/>
      <color rgb="FFFF0000"/>
      <name val="Arial"/>
      <family val="2"/>
    </font>
    <font>
      <u/>
      <sz val="12"/>
      <name val="Arial"/>
      <family val="2"/>
    </font>
    <font>
      <u/>
      <sz val="10"/>
      <name val="Arial"/>
      <family val="2"/>
    </font>
    <font>
      <sz val="10"/>
      <color rgb="FF3A3A3A"/>
      <name val="Nunito Sans"/>
    </font>
  </fonts>
  <fills count="17">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0070C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3" tint="0.39997558519241921"/>
        <bgColor indexed="64"/>
      </patternFill>
    </fill>
    <fill>
      <patternFill patternType="solid">
        <fgColor theme="4"/>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DashDotDot">
        <color indexed="64"/>
      </left>
      <right/>
      <top/>
      <bottom/>
      <diagonal/>
    </border>
    <border>
      <left/>
      <right style="mediumDashDotDot">
        <color indexed="64"/>
      </right>
      <top/>
      <bottom/>
      <diagonal/>
    </border>
    <border>
      <left style="mediumDashDotDot">
        <color indexed="64"/>
      </left>
      <right/>
      <top/>
      <bottom style="mediumDashDotDot">
        <color indexed="64"/>
      </bottom>
      <diagonal/>
    </border>
    <border>
      <left/>
      <right/>
      <top/>
      <bottom style="mediumDashDotDot">
        <color indexed="64"/>
      </bottom>
      <diagonal/>
    </border>
    <border>
      <left/>
      <right style="mediumDashDotDot">
        <color indexed="64"/>
      </right>
      <top/>
      <bottom style="mediumDashDotDot">
        <color indexed="64"/>
      </bottom>
      <diagonal/>
    </border>
  </borders>
  <cellStyleXfs count="12">
    <xf numFmtId="0" fontId="0" fillId="0" borderId="0"/>
    <xf numFmtId="0" fontId="4" fillId="0" borderId="0" applyFont="0" applyFill="0" applyBorder="0" applyAlignment="0" applyProtection="0"/>
    <xf numFmtId="0" fontId="4" fillId="0" borderId="0" applyFont="0" applyFill="0" applyBorder="0" applyAlignment="0" applyProtection="0"/>
    <xf numFmtId="0" fontId="13" fillId="0" borderId="0" applyNumberFormat="0" applyFill="0" applyBorder="0" applyAlignment="0" applyProtection="0">
      <alignment vertical="top"/>
      <protection locked="0"/>
    </xf>
    <xf numFmtId="0" fontId="4" fillId="0" borderId="0"/>
    <xf numFmtId="0" fontId="1" fillId="0" borderId="0"/>
    <xf numFmtId="0" fontId="4" fillId="0" borderId="0"/>
    <xf numFmtId="9" fontId="96" fillId="0" borderId="0" applyFont="0" applyFill="0" applyBorder="0" applyAlignment="0" applyProtection="0"/>
    <xf numFmtId="0" fontId="4" fillId="0" borderId="0"/>
    <xf numFmtId="0" fontId="4" fillId="0" borderId="0"/>
    <xf numFmtId="0" fontId="4" fillId="0" borderId="0"/>
    <xf numFmtId="0" fontId="4" fillId="0" borderId="0"/>
  </cellStyleXfs>
  <cellXfs count="971">
    <xf numFmtId="0" fontId="0" fillId="0" borderId="0" xfId="0"/>
    <xf numFmtId="165" fontId="6" fillId="0" borderId="0" xfId="4" applyNumberFormat="1" applyFont="1" applyAlignment="1">
      <alignment horizontal="center" vertical="top" wrapText="1"/>
    </xf>
    <xf numFmtId="0" fontId="8" fillId="0" borderId="0" xfId="4" applyFont="1" applyAlignment="1">
      <alignment vertical="top" wrapText="1"/>
    </xf>
    <xf numFmtId="0" fontId="8" fillId="0" borderId="1" xfId="4" applyFont="1" applyBorder="1" applyAlignment="1">
      <alignment horizontal="center" vertical="top" wrapText="1"/>
    </xf>
    <xf numFmtId="0" fontId="8" fillId="0" borderId="0" xfId="4" applyFont="1" applyAlignment="1">
      <alignment horizontal="center" vertical="top" wrapText="1"/>
    </xf>
    <xf numFmtId="165" fontId="8" fillId="0" borderId="0" xfId="4" applyNumberFormat="1" applyFont="1" applyAlignment="1">
      <alignment horizontal="center" vertical="top" wrapText="1"/>
    </xf>
    <xf numFmtId="0" fontId="8" fillId="0" borderId="0" xfId="0" applyFont="1"/>
    <xf numFmtId="0" fontId="8" fillId="0" borderId="0" xfId="0" applyFont="1" applyAlignment="1">
      <alignment horizontal="center"/>
    </xf>
    <xf numFmtId="0" fontId="8" fillId="2" borderId="0" xfId="4" applyFont="1" applyFill="1" applyAlignment="1">
      <alignment horizontal="center" vertical="top" wrapText="1"/>
    </xf>
    <xf numFmtId="0" fontId="6" fillId="2" borderId="0" xfId="4" applyFont="1" applyFill="1" applyAlignment="1">
      <alignment horizontal="center" vertical="top" wrapText="1"/>
    </xf>
    <xf numFmtId="165" fontId="6" fillId="2" borderId="0" xfId="4" applyNumberFormat="1" applyFont="1" applyFill="1" applyAlignment="1">
      <alignment horizontal="center" vertical="top" wrapText="1"/>
    </xf>
    <xf numFmtId="165" fontId="8" fillId="0" borderId="0" xfId="4" applyNumberFormat="1" applyFont="1" applyAlignment="1">
      <alignment vertical="top" wrapText="1"/>
    </xf>
    <xf numFmtId="2" fontId="8" fillId="2" borderId="0" xfId="4" applyNumberFormat="1" applyFont="1" applyFill="1" applyAlignment="1">
      <alignment horizontal="center" vertical="top" wrapText="1"/>
    </xf>
    <xf numFmtId="0" fontId="8" fillId="4" borderId="0" xfId="4" applyFont="1" applyFill="1" applyAlignment="1">
      <alignment vertical="top" wrapText="1"/>
    </xf>
    <xf numFmtId="0" fontId="7" fillId="3" borderId="0" xfId="0" applyFont="1" applyFill="1" applyAlignment="1">
      <alignment horizontal="left" vertical="center" wrapText="1"/>
    </xf>
    <xf numFmtId="0" fontId="2" fillId="0" borderId="0" xfId="0" applyFont="1" applyAlignment="1">
      <alignment vertical="top" wrapText="1"/>
    </xf>
    <xf numFmtId="0" fontId="2" fillId="0" borderId="0" xfId="0" applyFont="1" applyAlignment="1">
      <alignment horizontal="justify" vertical="top" wrapText="1"/>
    </xf>
    <xf numFmtId="165" fontId="2" fillId="0" borderId="0" xfId="0" applyNumberFormat="1" applyFont="1" applyAlignment="1">
      <alignment horizontal="center" vertical="top" wrapText="1"/>
    </xf>
    <xf numFmtId="0" fontId="2" fillId="0" borderId="0" xfId="0" applyFont="1" applyAlignment="1">
      <alignment horizontal="center" vertical="top" wrapText="1"/>
    </xf>
    <xf numFmtId="165" fontId="3" fillId="0" borderId="0" xfId="0" applyNumberFormat="1" applyFont="1" applyAlignment="1">
      <alignment horizontal="left" vertical="top" wrapText="1"/>
    </xf>
    <xf numFmtId="165" fontId="2" fillId="0" borderId="0" xfId="0" applyNumberFormat="1" applyFont="1" applyAlignment="1">
      <alignment vertical="top" wrapText="1"/>
    </xf>
    <xf numFmtId="0" fontId="3" fillId="0" borderId="0" xfId="0" applyFont="1" applyAlignment="1">
      <alignment horizontal="justify" vertical="top" wrapText="1"/>
    </xf>
    <xf numFmtId="165" fontId="3" fillId="0" borderId="0" xfId="0" applyNumberFormat="1" applyFont="1" applyAlignment="1">
      <alignment horizontal="center" vertical="top" wrapText="1"/>
    </xf>
    <xf numFmtId="167" fontId="3" fillId="0" borderId="0" xfId="0" applyNumberFormat="1" applyFont="1" applyAlignment="1">
      <alignment horizontal="center" vertical="top" wrapText="1"/>
    </xf>
    <xf numFmtId="0" fontId="3" fillId="0" borderId="0" xfId="0" applyFont="1" applyAlignment="1">
      <alignment vertical="top" wrapText="1"/>
    </xf>
    <xf numFmtId="0" fontId="6" fillId="0" borderId="0" xfId="4" applyFont="1" applyAlignment="1">
      <alignment horizontal="center" vertical="top" wrapText="1"/>
    </xf>
    <xf numFmtId="0" fontId="8" fillId="0" borderId="2" xfId="4" applyFont="1" applyBorder="1" applyAlignment="1">
      <alignment horizontal="center" vertical="top" wrapText="1"/>
    </xf>
    <xf numFmtId="0" fontId="0" fillId="0" borderId="0" xfId="0" applyAlignment="1">
      <alignment vertical="top"/>
    </xf>
    <xf numFmtId="2" fontId="9" fillId="0" borderId="0" xfId="0" applyNumberFormat="1" applyFont="1" applyAlignment="1">
      <alignment horizontal="center"/>
    </xf>
    <xf numFmtId="0" fontId="4" fillId="0" borderId="0" xfId="0" applyFont="1"/>
    <xf numFmtId="2" fontId="4" fillId="0" borderId="0" xfId="0" applyNumberFormat="1" applyFont="1"/>
    <xf numFmtId="0" fontId="4" fillId="0" borderId="0" xfId="0" applyFont="1" applyAlignment="1">
      <alignment horizontal="center"/>
    </xf>
    <xf numFmtId="0" fontId="17" fillId="0" borderId="0" xfId="0" applyFont="1" applyAlignment="1">
      <alignment vertical="top"/>
    </xf>
    <xf numFmtId="0" fontId="41" fillId="0" borderId="0" xfId="0" applyFont="1"/>
    <xf numFmtId="0" fontId="41" fillId="0" borderId="0" xfId="0" applyFont="1" applyAlignment="1">
      <alignment horizontal="justify" vertical="top"/>
    </xf>
    <xf numFmtId="0" fontId="41" fillId="0" borderId="0" xfId="0" applyFont="1" applyAlignment="1">
      <alignment vertical="top"/>
    </xf>
    <xf numFmtId="0" fontId="41" fillId="0" borderId="0" xfId="0" applyFont="1" applyAlignment="1">
      <alignment horizontal="center" vertical="center"/>
    </xf>
    <xf numFmtId="0" fontId="41" fillId="0" borderId="0" xfId="0" applyFont="1" applyAlignment="1">
      <alignment horizontal="center" vertical="top"/>
    </xf>
    <xf numFmtId="0" fontId="41" fillId="0" borderId="0" xfId="0" applyFont="1" applyAlignment="1">
      <alignment horizontal="center"/>
    </xf>
    <xf numFmtId="2" fontId="41" fillId="0" borderId="0" xfId="0" applyNumberFormat="1" applyFont="1" applyAlignment="1">
      <alignment horizontal="center"/>
    </xf>
    <xf numFmtId="2" fontId="41" fillId="0" borderId="0" xfId="0" applyNumberFormat="1" applyFont="1"/>
    <xf numFmtId="0" fontId="4" fillId="0" borderId="0" xfId="0" applyFont="1" applyAlignment="1">
      <alignment vertical="top"/>
    </xf>
    <xf numFmtId="0" fontId="41" fillId="0" borderId="0" xfId="0" applyFont="1" applyAlignment="1">
      <alignment vertical="top" wrapText="1"/>
    </xf>
    <xf numFmtId="168" fontId="41" fillId="0" borderId="0" xfId="0" applyNumberFormat="1" applyFont="1" applyAlignment="1">
      <alignment horizontal="center"/>
    </xf>
    <xf numFmtId="2" fontId="0" fillId="0" borderId="0" xfId="0" applyNumberFormat="1"/>
    <xf numFmtId="2" fontId="0" fillId="0" borderId="0" xfId="0" applyNumberFormat="1" applyAlignment="1">
      <alignment horizontal="center"/>
    </xf>
    <xf numFmtId="0" fontId="0" fillId="0" borderId="0" xfId="0" applyAlignment="1">
      <alignment horizontal="center"/>
    </xf>
    <xf numFmtId="0" fontId="9" fillId="0" borderId="0" xfId="0" applyFont="1"/>
    <xf numFmtId="0" fontId="5" fillId="0" borderId="0" xfId="0" applyFont="1"/>
    <xf numFmtId="0" fontId="8" fillId="0" borderId="2" xfId="4" applyFont="1" applyBorder="1" applyAlignment="1">
      <alignment horizontal="left" vertical="top" wrapText="1"/>
    </xf>
    <xf numFmtId="0" fontId="8" fillId="0" borderId="0" xfId="4" applyFont="1" applyAlignment="1" applyProtection="1">
      <alignment horizontal="left" vertical="top" wrapText="1"/>
      <protection locked="0"/>
    </xf>
    <xf numFmtId="0" fontId="4" fillId="0" borderId="1" xfId="0" applyFont="1" applyBorder="1"/>
    <xf numFmtId="0" fontId="15" fillId="0" borderId="1" xfId="0" applyFont="1" applyBorder="1"/>
    <xf numFmtId="0" fontId="0" fillId="0" borderId="1" xfId="0" applyBorder="1"/>
    <xf numFmtId="0" fontId="0" fillId="0" borderId="1" xfId="0" applyBorder="1" applyAlignment="1">
      <alignment horizontal="left"/>
    </xf>
    <xf numFmtId="0" fontId="4" fillId="0" borderId="1" xfId="0" applyFont="1" applyBorder="1" applyAlignment="1">
      <alignment horizontal="left"/>
    </xf>
    <xf numFmtId="0" fontId="0" fillId="0" borderId="2" xfId="0" applyBorder="1"/>
    <xf numFmtId="0" fontId="8" fillId="0" borderId="2" xfId="4" applyFont="1" applyBorder="1" applyAlignment="1" applyProtection="1">
      <alignment horizontal="left" vertical="top" wrapText="1"/>
      <protection locked="0"/>
    </xf>
    <xf numFmtId="0" fontId="4" fillId="0" borderId="2" xfId="0" applyFont="1" applyBorder="1"/>
    <xf numFmtId="0" fontId="8" fillId="2" borderId="2" xfId="4" applyFont="1" applyFill="1" applyBorder="1" applyAlignment="1">
      <alignment horizontal="left" vertical="top" wrapText="1"/>
    </xf>
    <xf numFmtId="0" fontId="15" fillId="0" borderId="2" xfId="0" applyFont="1" applyBorder="1" applyAlignment="1">
      <alignment horizontal="justify" vertical="top" wrapText="1"/>
    </xf>
    <xf numFmtId="0" fontId="4" fillId="0" borderId="1" xfId="0" applyFont="1" applyBorder="1" applyAlignment="1">
      <alignment horizontal="center"/>
    </xf>
    <xf numFmtId="0" fontId="0" fillId="5" borderId="0" xfId="0" applyFill="1"/>
    <xf numFmtId="0" fontId="4" fillId="5" borderId="0" xfId="0" applyFont="1" applyFill="1"/>
    <xf numFmtId="0" fontId="4" fillId="0" borderId="0" xfId="0" applyFont="1" applyAlignment="1">
      <alignment vertical="center"/>
    </xf>
    <xf numFmtId="0" fontId="8" fillId="0" borderId="0" xfId="4" applyFont="1" applyAlignment="1">
      <alignment horizontal="left" vertical="center" wrapText="1"/>
    </xf>
    <xf numFmtId="0" fontId="0" fillId="5" borderId="0" xfId="0" applyFill="1" applyAlignment="1">
      <alignment horizontal="center"/>
    </xf>
    <xf numFmtId="0" fontId="19" fillId="0" borderId="0" xfId="0" applyFont="1"/>
    <xf numFmtId="0" fontId="20" fillId="0" borderId="0" xfId="0" applyFont="1"/>
    <xf numFmtId="0" fontId="0" fillId="5" borderId="0" xfId="0" applyFill="1" applyAlignment="1">
      <alignment vertical="center"/>
    </xf>
    <xf numFmtId="0" fontId="0" fillId="0" borderId="3" xfId="0" applyBorder="1"/>
    <xf numFmtId="168" fontId="0" fillId="0" borderId="0" xfId="0" applyNumberFormat="1"/>
    <xf numFmtId="168" fontId="0" fillId="0" borderId="1" xfId="0" applyNumberFormat="1" applyBorder="1"/>
    <xf numFmtId="0" fontId="9" fillId="5" borderId="0" xfId="0" applyFont="1" applyFill="1" applyAlignment="1">
      <alignment horizontal="center"/>
    </xf>
    <xf numFmtId="2" fontId="0" fillId="0" borderId="1" xfId="0" applyNumberFormat="1" applyBorder="1"/>
    <xf numFmtId="0" fontId="4" fillId="0" borderId="0" xfId="0" applyFont="1" applyAlignment="1">
      <alignment horizontal="center" wrapText="1"/>
    </xf>
    <xf numFmtId="0" fontId="8" fillId="0" borderId="2" xfId="4" applyFont="1" applyBorder="1" applyAlignment="1" applyProtection="1">
      <alignment horizontal="left" wrapText="1"/>
      <protection locked="0"/>
    </xf>
    <xf numFmtId="0" fontId="0" fillId="0" borderId="1" xfId="0" applyBorder="1" applyAlignment="1">
      <alignment horizontal="right"/>
    </xf>
    <xf numFmtId="2" fontId="0" fillId="0" borderId="1" xfId="0" applyNumberFormat="1" applyBorder="1" applyAlignment="1">
      <alignment horizontal="right"/>
    </xf>
    <xf numFmtId="2" fontId="4" fillId="0" borderId="1" xfId="0" applyNumberFormat="1" applyFont="1" applyBorder="1" applyAlignment="1">
      <alignment horizontal="center"/>
    </xf>
    <xf numFmtId="0" fontId="4" fillId="0" borderId="0" xfId="0" applyFont="1" applyAlignment="1">
      <alignment horizontal="right"/>
    </xf>
    <xf numFmtId="0" fontId="15" fillId="0" borderId="0" xfId="0" applyFont="1"/>
    <xf numFmtId="2" fontId="41" fillId="0" borderId="1" xfId="0" applyNumberFormat="1" applyFont="1" applyBorder="1" applyAlignment="1">
      <alignment horizontal="center" vertical="top" wrapText="1"/>
    </xf>
    <xf numFmtId="0" fontId="9" fillId="5" borderId="1" xfId="0" applyFont="1" applyFill="1" applyBorder="1" applyAlignment="1">
      <alignment horizontal="center" vertical="top" wrapText="1"/>
    </xf>
    <xf numFmtId="0" fontId="40" fillId="0" borderId="1" xfId="0" applyFont="1" applyBorder="1" applyAlignment="1">
      <alignment horizontal="center" vertical="top" wrapText="1"/>
    </xf>
    <xf numFmtId="0" fontId="15" fillId="0" borderId="1" xfId="0" applyFont="1" applyBorder="1" applyAlignment="1">
      <alignment horizontal="justify" vertical="top"/>
    </xf>
    <xf numFmtId="0" fontId="21" fillId="0" borderId="1" xfId="0" applyFont="1" applyBorder="1" applyAlignment="1">
      <alignment horizontal="center" vertical="top"/>
    </xf>
    <xf numFmtId="2" fontId="15" fillId="0" borderId="1" xfId="0" applyNumberFormat="1" applyFont="1" applyBorder="1" applyAlignment="1">
      <alignment horizontal="center" vertical="top"/>
    </xf>
    <xf numFmtId="2" fontId="4" fillId="0" borderId="1" xfId="0" applyNumberFormat="1" applyFont="1" applyBorder="1" applyAlignment="1">
      <alignment horizontal="center" vertical="top"/>
    </xf>
    <xf numFmtId="2" fontId="42" fillId="0" borderId="1" xfId="0" applyNumberFormat="1" applyFont="1" applyBorder="1" applyAlignment="1">
      <alignment horizontal="center" vertical="top"/>
    </xf>
    <xf numFmtId="168" fontId="42" fillId="0" borderId="1" xfId="0" applyNumberFormat="1" applyFont="1" applyBorder="1" applyAlignment="1">
      <alignment horizontal="center" vertical="top"/>
    </xf>
    <xf numFmtId="0" fontId="15" fillId="0" borderId="1" xfId="0" applyFont="1" applyBorder="1" applyAlignment="1">
      <alignment horizontal="center" vertical="top"/>
    </xf>
    <xf numFmtId="0" fontId="15" fillId="0" borderId="2" xfId="0" applyFont="1" applyBorder="1" applyAlignment="1">
      <alignment horizontal="center" vertical="top"/>
    </xf>
    <xf numFmtId="0" fontId="15" fillId="0" borderId="4" xfId="0" applyFont="1" applyBorder="1" applyAlignment="1">
      <alignment horizontal="center" vertical="top"/>
    </xf>
    <xf numFmtId="0" fontId="15" fillId="0" borderId="5" xfId="0" applyFont="1" applyBorder="1" applyAlignment="1">
      <alignment horizontal="center" vertical="top"/>
    </xf>
    <xf numFmtId="0" fontId="15" fillId="0" borderId="1" xfId="0" applyFont="1" applyBorder="1" applyAlignment="1">
      <alignment horizontal="justify" vertical="top" wrapText="1"/>
    </xf>
    <xf numFmtId="2" fontId="40"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2" fontId="22" fillId="0" borderId="1" xfId="0" applyNumberFormat="1" applyFont="1" applyBorder="1" applyAlignment="1">
      <alignment horizontal="center"/>
    </xf>
    <xf numFmtId="0" fontId="15" fillId="0" borderId="0" xfId="0" applyFont="1" applyAlignment="1">
      <alignment vertical="top"/>
    </xf>
    <xf numFmtId="0" fontId="9" fillId="0" borderId="6" xfId="0" applyFont="1" applyBorder="1" applyAlignment="1">
      <alignment horizontal="center" wrapText="1"/>
    </xf>
    <xf numFmtId="9" fontId="15" fillId="0" borderId="0" xfId="0" applyNumberFormat="1" applyFont="1"/>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0" fontId="41" fillId="0" borderId="1" xfId="0" applyFont="1" applyBorder="1" applyAlignment="1">
      <alignment horizontal="center" vertical="top" wrapText="1"/>
    </xf>
    <xf numFmtId="0" fontId="4" fillId="0" borderId="1" xfId="0" applyFont="1" applyBorder="1" applyAlignment="1">
      <alignment horizontal="center" vertical="top"/>
    </xf>
    <xf numFmtId="0" fontId="15" fillId="0" borderId="7" xfId="0" applyFont="1" applyBorder="1" applyAlignment="1">
      <alignment horizontal="center" vertical="top" wrapText="1"/>
    </xf>
    <xf numFmtId="0" fontId="15" fillId="0" borderId="0" xfId="0" applyFont="1" applyAlignment="1">
      <alignment horizontal="center" vertical="top" wrapText="1"/>
    </xf>
    <xf numFmtId="0" fontId="4" fillId="0" borderId="1" xfId="0" applyFont="1" applyBorder="1" applyAlignment="1">
      <alignment horizontal="justify" vertical="top"/>
    </xf>
    <xf numFmtId="0" fontId="43" fillId="0" borderId="1" xfId="0" applyFont="1" applyBorder="1" applyAlignment="1">
      <alignment horizontal="justify" vertical="top"/>
    </xf>
    <xf numFmtId="2" fontId="41" fillId="0" borderId="1" xfId="0" applyNumberFormat="1" applyFont="1" applyBorder="1" applyAlignment="1">
      <alignment horizontal="center" vertical="top"/>
    </xf>
    <xf numFmtId="0" fontId="44" fillId="0" borderId="1" xfId="0" applyFont="1" applyBorder="1" applyAlignment="1">
      <alignment horizontal="justify" vertical="top"/>
    </xf>
    <xf numFmtId="0" fontId="44" fillId="0" borderId="1" xfId="0" applyFont="1" applyBorder="1" applyAlignment="1">
      <alignment horizontal="center" vertical="top"/>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0" borderId="5" xfId="0" applyFont="1" applyBorder="1" applyAlignment="1">
      <alignment horizontal="center" vertical="top"/>
    </xf>
    <xf numFmtId="2" fontId="44" fillId="0" borderId="1" xfId="0" applyNumberFormat="1" applyFont="1" applyBorder="1" applyAlignment="1">
      <alignment horizontal="center" vertical="top"/>
    </xf>
    <xf numFmtId="0" fontId="14" fillId="0" borderId="1" xfId="0" applyFont="1" applyBorder="1" applyAlignment="1">
      <alignment horizontal="center" vertical="top"/>
    </xf>
    <xf numFmtId="168" fontId="44" fillId="0" borderId="1" xfId="0" applyNumberFormat="1" applyFont="1" applyBorder="1" applyAlignment="1">
      <alignment horizontal="center" vertical="top"/>
    </xf>
    <xf numFmtId="0" fontId="15" fillId="0" borderId="0" xfId="0" applyFont="1" applyAlignment="1">
      <alignment wrapText="1"/>
    </xf>
    <xf numFmtId="0" fontId="22" fillId="0" borderId="0" xfId="0" applyFont="1"/>
    <xf numFmtId="0" fontId="22" fillId="0" borderId="1" xfId="0" applyFont="1" applyBorder="1" applyAlignment="1">
      <alignment horizontal="center"/>
    </xf>
    <xf numFmtId="0" fontId="15" fillId="0" borderId="0" xfId="0" applyFont="1" applyAlignment="1">
      <alignment horizontal="center" wrapText="1"/>
    </xf>
    <xf numFmtId="0" fontId="4" fillId="0" borderId="0" xfId="0" applyFont="1" applyAlignment="1">
      <alignment wrapText="1"/>
    </xf>
    <xf numFmtId="0" fontId="0" fillId="5" borderId="1" xfId="0" applyFill="1" applyBorder="1" applyAlignment="1">
      <alignment horizontal="right"/>
    </xf>
    <xf numFmtId="0" fontId="8" fillId="5" borderId="1" xfId="4" applyFont="1" applyFill="1" applyBorder="1" applyAlignment="1">
      <alignment horizontal="right" vertical="top" wrapText="1"/>
    </xf>
    <xf numFmtId="0" fontId="9" fillId="5" borderId="8" xfId="0" applyFont="1" applyFill="1" applyBorder="1" applyAlignment="1">
      <alignment horizontal="center" wrapText="1"/>
    </xf>
    <xf numFmtId="0" fontId="25" fillId="0" borderId="0" xfId="0" applyFont="1"/>
    <xf numFmtId="0" fontId="15" fillId="0" borderId="1" xfId="0" applyFont="1" applyBorder="1" applyAlignment="1">
      <alignment vertical="center" wrapText="1"/>
    </xf>
    <xf numFmtId="0" fontId="15" fillId="0" borderId="1" xfId="0" applyFont="1" applyBorder="1" applyAlignment="1">
      <alignment wrapText="1"/>
    </xf>
    <xf numFmtId="0" fontId="15" fillId="0" borderId="1" xfId="0" applyFont="1" applyBorder="1" applyAlignment="1">
      <alignment horizontal="center"/>
    </xf>
    <xf numFmtId="0" fontId="15" fillId="0" borderId="1" xfId="0" applyFont="1" applyBorder="1" applyAlignment="1">
      <alignment horizontal="center" wrapText="1"/>
    </xf>
    <xf numFmtId="0" fontId="15" fillId="0" borderId="1" xfId="0" applyFont="1" applyBorder="1" applyAlignment="1">
      <alignment horizontal="center" vertical="center" wrapText="1"/>
    </xf>
    <xf numFmtId="0" fontId="12" fillId="0" borderId="9" xfId="0" applyFont="1" applyBorder="1" applyAlignment="1">
      <alignment horizontal="center" vertical="center"/>
    </xf>
    <xf numFmtId="2" fontId="22" fillId="5" borderId="2" xfId="0" applyNumberFormat="1" applyFont="1" applyFill="1" applyBorder="1"/>
    <xf numFmtId="2" fontId="22" fillId="5" borderId="1" xfId="0" applyNumberFormat="1" applyFont="1" applyFill="1" applyBorder="1" applyAlignment="1">
      <alignment horizontal="center"/>
    </xf>
    <xf numFmtId="2" fontId="41" fillId="5" borderId="1" xfId="0" applyNumberFormat="1" applyFont="1" applyFill="1" applyBorder="1" applyAlignment="1">
      <alignment horizontal="center" vertical="top" wrapText="1"/>
    </xf>
    <xf numFmtId="2" fontId="4" fillId="0" borderId="0" xfId="0" applyNumberFormat="1" applyFont="1" applyAlignment="1">
      <alignment horizontal="center"/>
    </xf>
    <xf numFmtId="0" fontId="0" fillId="5" borderId="1" xfId="0" applyFill="1" applyBorder="1"/>
    <xf numFmtId="2" fontId="0" fillId="5" borderId="1" xfId="0" applyNumberFormat="1" applyFill="1" applyBorder="1"/>
    <xf numFmtId="168" fontId="0" fillId="5" borderId="1" xfId="0" applyNumberFormat="1" applyFill="1" applyBorder="1"/>
    <xf numFmtId="2" fontId="8" fillId="0" borderId="0" xfId="4" applyNumberFormat="1" applyFont="1" applyAlignment="1">
      <alignment horizontal="center" vertical="top" wrapText="1"/>
    </xf>
    <xf numFmtId="2" fontId="8" fillId="0" borderId="0" xfId="4" applyNumberFormat="1" applyFont="1" applyAlignment="1">
      <alignment vertical="top" wrapText="1"/>
    </xf>
    <xf numFmtId="0" fontId="28" fillId="5" borderId="6" xfId="4" applyFont="1" applyFill="1" applyBorder="1" applyAlignment="1">
      <alignment vertical="top" wrapText="1"/>
    </xf>
    <xf numFmtId="0" fontId="28" fillId="5" borderId="0" xfId="4" applyFont="1" applyFill="1" applyAlignment="1">
      <alignment vertical="top" wrapText="1"/>
    </xf>
    <xf numFmtId="165" fontId="28" fillId="5" borderId="0" xfId="4" applyNumberFormat="1" applyFont="1" applyFill="1" applyAlignment="1">
      <alignment vertical="top" wrapText="1"/>
    </xf>
    <xf numFmtId="2" fontId="28" fillId="5" borderId="0" xfId="4" applyNumberFormat="1" applyFont="1" applyFill="1" applyAlignment="1">
      <alignment horizontal="center" vertical="top" wrapText="1"/>
    </xf>
    <xf numFmtId="2" fontId="28" fillId="5" borderId="0" xfId="4" applyNumberFormat="1" applyFont="1" applyFill="1" applyAlignment="1">
      <alignment vertical="top" wrapText="1"/>
    </xf>
    <xf numFmtId="2" fontId="45" fillId="0" borderId="1" xfId="0" applyNumberFormat="1" applyFont="1" applyBorder="1" applyAlignment="1">
      <alignment horizontal="left" vertical="center" shrinkToFit="1"/>
    </xf>
    <xf numFmtId="0" fontId="29" fillId="0" borderId="1" xfId="0" applyFont="1" applyBorder="1" applyAlignment="1">
      <alignment horizontal="left" vertical="top" wrapText="1"/>
    </xf>
    <xf numFmtId="0" fontId="0" fillId="0" borderId="1" xfId="0" applyBorder="1" applyAlignment="1">
      <alignment horizontal="left" vertical="top" wrapText="1"/>
    </xf>
    <xf numFmtId="0" fontId="9" fillId="0" borderId="1" xfId="0" applyFont="1" applyBorder="1" applyAlignment="1">
      <alignment horizontal="center" vertical="center"/>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2" fontId="46" fillId="0" borderId="1" xfId="0" applyNumberFormat="1" applyFont="1" applyBorder="1" applyAlignment="1">
      <alignment horizontal="center" vertical="center" shrinkToFit="1"/>
    </xf>
    <xf numFmtId="2" fontId="9" fillId="0" borderId="1" xfId="0" applyNumberFormat="1" applyFont="1" applyBorder="1"/>
    <xf numFmtId="0" fontId="8" fillId="0" borderId="9" xfId="4" applyFont="1" applyBorder="1" applyAlignment="1">
      <alignment horizontal="center" vertical="top" wrapText="1"/>
    </xf>
    <xf numFmtId="0" fontId="8" fillId="0" borderId="10" xfId="4" applyFont="1" applyBorder="1" applyAlignment="1">
      <alignment horizontal="center" vertical="top" wrapText="1"/>
    </xf>
    <xf numFmtId="0" fontId="8" fillId="0" borderId="10" xfId="4" applyFont="1" applyBorder="1" applyAlignment="1">
      <alignment horizontal="left" vertical="top" wrapText="1"/>
    </xf>
    <xf numFmtId="0" fontId="6" fillId="0" borderId="10" xfId="4" applyFont="1" applyBorder="1" applyAlignment="1">
      <alignment horizontal="center" vertical="top" wrapText="1"/>
    </xf>
    <xf numFmtId="0" fontId="8" fillId="5" borderId="10" xfId="4" applyFont="1" applyFill="1" applyBorder="1" applyAlignment="1">
      <alignment horizontal="center" vertical="top" wrapText="1"/>
    </xf>
    <xf numFmtId="165" fontId="6" fillId="0" borderId="10" xfId="4" applyNumberFormat="1" applyFont="1" applyBorder="1" applyAlignment="1">
      <alignment horizontal="center" vertical="top" wrapText="1"/>
    </xf>
    <xf numFmtId="2" fontId="8" fillId="0" borderId="10" xfId="4" applyNumberFormat="1" applyFont="1" applyBorder="1" applyAlignment="1">
      <alignment horizontal="center" vertical="top" wrapText="1"/>
    </xf>
    <xf numFmtId="165" fontId="8" fillId="0" borderId="10" xfId="4" applyNumberFormat="1" applyFont="1" applyBorder="1" applyAlignment="1">
      <alignment horizontal="center" vertical="top" wrapText="1"/>
    </xf>
    <xf numFmtId="0" fontId="8" fillId="0" borderId="10" xfId="4" applyFont="1" applyBorder="1" applyAlignment="1" applyProtection="1">
      <alignment horizontal="left" vertical="top" wrapText="1"/>
      <protection locked="0"/>
    </xf>
    <xf numFmtId="0" fontId="8" fillId="0" borderId="10" xfId="4" applyFont="1" applyBorder="1" applyAlignment="1">
      <alignment vertical="top" wrapText="1"/>
    </xf>
    <xf numFmtId="0" fontId="8" fillId="4" borderId="10" xfId="4" applyFont="1" applyFill="1" applyBorder="1" applyAlignment="1">
      <alignment horizontal="center" vertical="top" wrapText="1"/>
    </xf>
    <xf numFmtId="0" fontId="8" fillId="4" borderId="10" xfId="4" applyFont="1" applyFill="1" applyBorder="1" applyAlignment="1">
      <alignment vertical="top" wrapText="1"/>
    </xf>
    <xf numFmtId="0" fontId="8" fillId="0" borderId="10" xfId="4" applyFont="1" applyBorder="1" applyAlignment="1" applyProtection="1">
      <alignment horizontal="center" vertical="top" wrapText="1"/>
      <protection locked="0"/>
    </xf>
    <xf numFmtId="1" fontId="8" fillId="0" borderId="10" xfId="4" applyNumberFormat="1" applyFont="1" applyBorder="1" applyAlignment="1">
      <alignment horizontal="center" vertical="top" wrapText="1"/>
    </xf>
    <xf numFmtId="2" fontId="6" fillId="0" borderId="10" xfId="4" applyNumberFormat="1" applyFont="1" applyBorder="1" applyAlignment="1">
      <alignment horizontal="right" vertical="top" wrapText="1"/>
    </xf>
    <xf numFmtId="2" fontId="6" fillId="0" borderId="10" xfId="4" applyNumberFormat="1" applyFont="1" applyBorder="1" applyAlignment="1">
      <alignment horizontal="center" vertical="top" wrapText="1"/>
    </xf>
    <xf numFmtId="0" fontId="8" fillId="0" borderId="10" xfId="4" applyFont="1" applyBorder="1" applyAlignment="1">
      <alignment horizontal="justify" vertical="top" wrapText="1"/>
    </xf>
    <xf numFmtId="0" fontId="8" fillId="5" borderId="10" xfId="4" applyFont="1" applyFill="1" applyBorder="1" applyAlignment="1" applyProtection="1">
      <alignment horizontal="center" vertical="top" wrapText="1"/>
      <protection locked="0"/>
    </xf>
    <xf numFmtId="0" fontId="8" fillId="5" borderId="10" xfId="4" applyFont="1" applyFill="1" applyBorder="1" applyAlignment="1" applyProtection="1">
      <alignment horizontal="left" vertical="top" wrapText="1"/>
      <protection locked="0"/>
    </xf>
    <xf numFmtId="2" fontId="8" fillId="5" borderId="10" xfId="4" applyNumberFormat="1" applyFont="1" applyFill="1" applyBorder="1" applyAlignment="1">
      <alignment horizontal="center" vertical="top" wrapText="1"/>
    </xf>
    <xf numFmtId="2" fontId="6" fillId="5" borderId="10" xfId="4" applyNumberFormat="1" applyFont="1" applyFill="1" applyBorder="1" applyAlignment="1">
      <alignment horizontal="center" vertical="top" wrapText="1"/>
    </xf>
    <xf numFmtId="2" fontId="8" fillId="4" borderId="10" xfId="4" applyNumberFormat="1" applyFont="1" applyFill="1" applyBorder="1" applyAlignment="1">
      <alignment horizontal="center" vertical="top" wrapText="1"/>
    </xf>
    <xf numFmtId="165" fontId="8" fillId="4" borderId="10" xfId="4" applyNumberFormat="1" applyFont="1" applyFill="1" applyBorder="1" applyAlignment="1">
      <alignment horizontal="center" vertical="top" wrapText="1"/>
    </xf>
    <xf numFmtId="168" fontId="8" fillId="0" borderId="10" xfId="4" applyNumberFormat="1" applyFont="1" applyBorder="1" applyAlignment="1">
      <alignment horizontal="center" vertical="top" wrapText="1"/>
    </xf>
    <xf numFmtId="0" fontId="8" fillId="0" borderId="10" xfId="4" applyFont="1" applyBorder="1" applyAlignment="1">
      <alignment horizontal="center" vertical="center" wrapText="1"/>
    </xf>
    <xf numFmtId="166" fontId="6" fillId="4" borderId="10" xfId="4" applyNumberFormat="1" applyFont="1" applyFill="1" applyBorder="1" applyAlignment="1">
      <alignment horizontal="center" vertical="top" wrapText="1"/>
    </xf>
    <xf numFmtId="0" fontId="6" fillId="4" borderId="10" xfId="4" applyFont="1" applyFill="1" applyBorder="1" applyAlignment="1">
      <alignment horizontal="center" vertical="top" wrapText="1"/>
    </xf>
    <xf numFmtId="165" fontId="6" fillId="4" borderId="10" xfId="4" applyNumberFormat="1" applyFont="1" applyFill="1" applyBorder="1" applyAlignment="1">
      <alignment horizontal="center" vertical="top" wrapText="1"/>
    </xf>
    <xf numFmtId="0" fontId="8" fillId="2" borderId="10" xfId="4" applyFont="1" applyFill="1" applyBorder="1" applyAlignment="1">
      <alignment horizontal="left" vertical="top" wrapText="1"/>
    </xf>
    <xf numFmtId="168" fontId="8" fillId="2" borderId="10" xfId="4" applyNumberFormat="1" applyFont="1" applyFill="1" applyBorder="1" applyAlignment="1">
      <alignment horizontal="center" vertical="top" wrapText="1"/>
    </xf>
    <xf numFmtId="0" fontId="3" fillId="0" borderId="10" xfId="0" applyFont="1" applyBorder="1" applyAlignment="1">
      <alignment horizontal="center" vertical="top" wrapText="1"/>
    </xf>
    <xf numFmtId="165" fontId="3"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0" xfId="0" applyFont="1" applyBorder="1" applyAlignment="1">
      <alignment horizontal="left" vertical="top" wrapText="1"/>
    </xf>
    <xf numFmtId="165" fontId="2" fillId="0" borderId="10" xfId="0" applyNumberFormat="1" applyFont="1" applyBorder="1" applyAlignment="1">
      <alignment horizontal="center" vertical="top" wrapText="1"/>
    </xf>
    <xf numFmtId="165" fontId="8" fillId="0" borderId="10" xfId="0" applyNumberFormat="1" applyFont="1" applyBorder="1" applyAlignment="1">
      <alignment horizontal="center" vertical="top" wrapText="1"/>
    </xf>
    <xf numFmtId="0" fontId="2" fillId="0" borderId="10" xfId="0" applyFont="1" applyBorder="1" applyAlignment="1">
      <alignment vertical="top" wrapText="1"/>
    </xf>
    <xf numFmtId="0" fontId="3" fillId="0" borderId="10" xfId="0" applyFont="1" applyBorder="1" applyAlignment="1">
      <alignment horizontal="justify" vertical="top" wrapText="1"/>
    </xf>
    <xf numFmtId="0" fontId="8" fillId="0" borderId="10" xfId="0" applyFont="1" applyBorder="1" applyAlignment="1">
      <alignment vertical="top" wrapText="1"/>
    </xf>
    <xf numFmtId="165" fontId="6" fillId="0" borderId="10" xfId="0" applyNumberFormat="1" applyFont="1" applyBorder="1" applyAlignment="1">
      <alignment horizontal="center" vertical="top" wrapText="1"/>
    </xf>
    <xf numFmtId="0" fontId="8" fillId="4" borderId="11" xfId="4" applyFont="1" applyFill="1" applyBorder="1" applyAlignment="1">
      <alignment horizontal="center" vertical="top" wrapText="1"/>
    </xf>
    <xf numFmtId="2" fontId="8" fillId="4" borderId="11" xfId="4" applyNumberFormat="1" applyFont="1" applyFill="1" applyBorder="1" applyAlignment="1">
      <alignment horizontal="center" vertical="top" wrapText="1"/>
    </xf>
    <xf numFmtId="165" fontId="6" fillId="4" borderId="11" xfId="4" applyNumberFormat="1" applyFont="1" applyFill="1" applyBorder="1" applyAlignment="1">
      <alignment horizontal="center" vertical="top" wrapText="1"/>
    </xf>
    <xf numFmtId="0" fontId="6" fillId="4" borderId="11" xfId="4" applyFont="1" applyFill="1" applyBorder="1" applyAlignment="1">
      <alignment horizontal="center" vertical="top" wrapText="1"/>
    </xf>
    <xf numFmtId="0" fontId="15" fillId="0" borderId="10" xfId="0" applyFont="1" applyBorder="1" applyAlignment="1">
      <alignment horizontal="center" vertical="top"/>
    </xf>
    <xf numFmtId="0" fontId="15" fillId="0" borderId="10" xfId="0" applyFont="1" applyBorder="1" applyAlignment="1">
      <alignment horizontal="left" vertical="top" wrapText="1"/>
    </xf>
    <xf numFmtId="0" fontId="15" fillId="0" borderId="10" xfId="0" applyFont="1" applyBorder="1" applyAlignment="1">
      <alignment horizontal="center" vertical="center" wrapText="1"/>
    </xf>
    <xf numFmtId="0" fontId="15" fillId="0" borderId="10" xfId="0" applyFont="1" applyBorder="1" applyAlignment="1">
      <alignment horizontal="center" vertical="center"/>
    </xf>
    <xf numFmtId="2" fontId="15" fillId="0" borderId="10" xfId="0" applyNumberFormat="1" applyFont="1" applyBorder="1" applyAlignment="1">
      <alignment horizontal="center" vertical="center"/>
    </xf>
    <xf numFmtId="2" fontId="15" fillId="0" borderId="10" xfId="0" applyNumberFormat="1" applyFont="1" applyBorder="1" applyAlignment="1">
      <alignment horizontal="right" vertical="center" wrapText="1"/>
    </xf>
    <xf numFmtId="0" fontId="15" fillId="0" borderId="10" xfId="0" applyFont="1" applyBorder="1" applyAlignment="1">
      <alignment horizontal="right" vertical="center"/>
    </xf>
    <xf numFmtId="2" fontId="15" fillId="0" borderId="10" xfId="0" applyNumberFormat="1" applyFont="1" applyBorder="1" applyAlignment="1">
      <alignment horizontal="center" vertical="center" wrapText="1"/>
    </xf>
    <xf numFmtId="2" fontId="24" fillId="0" borderId="10" xfId="0" applyNumberFormat="1" applyFont="1" applyBorder="1" applyAlignment="1">
      <alignment horizontal="center" vertical="center"/>
    </xf>
    <xf numFmtId="0" fontId="15" fillId="0" borderId="12" xfId="0" applyFont="1" applyBorder="1" applyAlignment="1">
      <alignment horizontal="center" vertical="top"/>
    </xf>
    <xf numFmtId="0" fontId="48" fillId="0" borderId="10" xfId="0" applyFont="1" applyBorder="1" applyAlignment="1">
      <alignment horizontal="center" vertical="top"/>
    </xf>
    <xf numFmtId="0" fontId="48" fillId="0" borderId="10" xfId="0" applyFont="1" applyBorder="1" applyAlignment="1">
      <alignment horizontal="left" vertical="top" wrapText="1"/>
    </xf>
    <xf numFmtId="0" fontId="48" fillId="0" borderId="10" xfId="0" applyFont="1" applyBorder="1" applyAlignment="1">
      <alignment horizontal="center" vertical="center" wrapText="1"/>
    </xf>
    <xf numFmtId="0" fontId="48" fillId="0" borderId="10" xfId="0" applyFont="1" applyBorder="1" applyAlignment="1">
      <alignment horizontal="center" vertical="center"/>
    </xf>
    <xf numFmtId="2" fontId="48" fillId="0" borderId="10" xfId="0" applyNumberFormat="1" applyFont="1" applyBorder="1" applyAlignment="1">
      <alignment horizontal="center" vertical="center"/>
    </xf>
    <xf numFmtId="2" fontId="49" fillId="0" borderId="10" xfId="4" applyNumberFormat="1" applyFont="1" applyBorder="1" applyAlignment="1">
      <alignment horizontal="center" vertical="top" wrapText="1"/>
    </xf>
    <xf numFmtId="165" fontId="8" fillId="0" borderId="1" xfId="4" applyNumberFormat="1" applyFont="1" applyBorder="1" applyAlignment="1">
      <alignment horizontal="center" vertical="top" wrapText="1"/>
    </xf>
    <xf numFmtId="165" fontId="8" fillId="0" borderId="14" xfId="4" applyNumberFormat="1" applyFont="1" applyBorder="1" applyAlignment="1">
      <alignment horizontal="center" vertical="top" wrapText="1"/>
    </xf>
    <xf numFmtId="165" fontId="6" fillId="0" borderId="12" xfId="4" applyNumberFormat="1" applyFont="1" applyBorder="1" applyAlignment="1">
      <alignment horizontal="center" vertical="top" wrapText="1"/>
    </xf>
    <xf numFmtId="2" fontId="8" fillId="0" borderId="14" xfId="4" applyNumberFormat="1" applyFont="1" applyBorder="1" applyAlignment="1">
      <alignment horizontal="center" vertical="top" wrapText="1"/>
    </xf>
    <xf numFmtId="0" fontId="6" fillId="5" borderId="10" xfId="4" applyFont="1" applyFill="1" applyBorder="1" applyAlignment="1">
      <alignment horizontal="center" vertical="top" wrapText="1"/>
    </xf>
    <xf numFmtId="0" fontId="10" fillId="0" borderId="10" xfId="0" applyFont="1" applyBorder="1" applyAlignment="1">
      <alignment horizontal="center" vertical="justify" wrapText="1"/>
    </xf>
    <xf numFmtId="164" fontId="8" fillId="0" borderId="10" xfId="4" applyNumberFormat="1" applyFont="1" applyBorder="1" applyAlignment="1">
      <alignment horizontal="center" vertical="top" wrapText="1"/>
    </xf>
    <xf numFmtId="0" fontId="12" fillId="0" borderId="1" xfId="0" applyFont="1" applyBorder="1" applyAlignment="1">
      <alignment horizontal="center" vertical="center"/>
    </xf>
    <xf numFmtId="0" fontId="0" fillId="0" borderId="0" xfId="0" applyAlignment="1">
      <alignment vertical="center"/>
    </xf>
    <xf numFmtId="2" fontId="0" fillId="0" borderId="0" xfId="0" applyNumberFormat="1" applyAlignment="1">
      <alignment vertical="center"/>
    </xf>
    <xf numFmtId="2" fontId="8" fillId="0" borderId="10" xfId="4" applyNumberFormat="1" applyFont="1" applyBorder="1" applyAlignment="1">
      <alignment horizontal="center" vertical="top"/>
    </xf>
    <xf numFmtId="0" fontId="4" fillId="0" borderId="0" xfId="4" applyAlignment="1">
      <alignment vertical="center"/>
    </xf>
    <xf numFmtId="0" fontId="32" fillId="0" borderId="1" xfId="4" applyFont="1" applyBorder="1" applyAlignment="1">
      <alignment horizontal="center" vertical="center"/>
    </xf>
    <xf numFmtId="0" fontId="47" fillId="0" borderId="1" xfId="4" applyFont="1" applyBorder="1" applyAlignment="1">
      <alignment horizontal="right" vertical="center" wrapText="1"/>
    </xf>
    <xf numFmtId="2" fontId="33" fillId="0" borderId="1" xfId="4" applyNumberFormat="1" applyFont="1" applyBorder="1" applyAlignment="1">
      <alignment horizontal="center" vertical="center"/>
    </xf>
    <xf numFmtId="0" fontId="33" fillId="0" borderId="1" xfId="4" applyFont="1" applyBorder="1" applyAlignment="1">
      <alignment horizontal="left" vertical="center"/>
    </xf>
    <xf numFmtId="0" fontId="33" fillId="0" borderId="1" xfId="4" applyFont="1" applyBorder="1" applyAlignment="1">
      <alignment horizontal="center" vertical="center"/>
    </xf>
    <xf numFmtId="0" fontId="33" fillId="0" borderId="0" xfId="4" applyFont="1" applyAlignment="1">
      <alignment horizontal="center" vertical="center"/>
    </xf>
    <xf numFmtId="0" fontId="34" fillId="0" borderId="1" xfId="4" applyFont="1" applyBorder="1" applyAlignment="1">
      <alignment horizontal="left" vertical="center"/>
    </xf>
    <xf numFmtId="0" fontId="50" fillId="0" borderId="1" xfId="4" applyFont="1" applyBorder="1" applyAlignment="1">
      <alignment horizontal="right" vertical="center" wrapText="1"/>
    </xf>
    <xf numFmtId="2" fontId="34" fillId="0" borderId="1" xfId="4" applyNumberFormat="1" applyFont="1" applyBorder="1" applyAlignment="1">
      <alignment horizontal="center" vertical="center"/>
    </xf>
    <xf numFmtId="0" fontId="33" fillId="0" borderId="1" xfId="4" applyFont="1" applyBorder="1" applyAlignment="1">
      <alignment vertical="center"/>
    </xf>
    <xf numFmtId="0" fontId="33" fillId="0" borderId="0" xfId="4" applyFont="1" applyAlignment="1">
      <alignment vertical="center"/>
    </xf>
    <xf numFmtId="2" fontId="34" fillId="0" borderId="5" xfId="4" applyNumberFormat="1" applyFont="1" applyBorder="1" applyAlignment="1">
      <alignment horizontal="center" vertical="center"/>
    </xf>
    <xf numFmtId="2" fontId="33" fillId="0" borderId="0" xfId="4" applyNumberFormat="1" applyFont="1" applyAlignment="1">
      <alignment horizontal="center" vertical="center"/>
    </xf>
    <xf numFmtId="9" fontId="33" fillId="0" borderId="0" xfId="4" applyNumberFormat="1" applyFont="1" applyAlignment="1">
      <alignment horizontal="center" vertical="center"/>
    </xf>
    <xf numFmtId="0" fontId="34" fillId="0" borderId="0" xfId="4" applyFont="1" applyAlignment="1">
      <alignment vertical="center"/>
    </xf>
    <xf numFmtId="0" fontId="25" fillId="0" borderId="1" xfId="4" applyFont="1" applyBorder="1" applyAlignment="1">
      <alignment horizontal="center" vertical="center" wrapText="1"/>
    </xf>
    <xf numFmtId="0" fontId="25" fillId="0" borderId="0" xfId="4" applyFont="1" applyAlignment="1">
      <alignment vertical="center"/>
    </xf>
    <xf numFmtId="0" fontId="34" fillId="0" borderId="1" xfId="4" applyFont="1" applyBorder="1" applyAlignment="1">
      <alignment horizontal="center" vertical="center"/>
    </xf>
    <xf numFmtId="0" fontId="50" fillId="0" borderId="1" xfId="4" applyFont="1" applyBorder="1" applyAlignment="1">
      <alignment horizontal="center" vertical="center" wrapText="1"/>
    </xf>
    <xf numFmtId="0" fontId="34" fillId="0" borderId="1" xfId="4" applyFont="1" applyBorder="1" applyAlignment="1">
      <alignment horizontal="center" vertical="center" wrapText="1"/>
    </xf>
    <xf numFmtId="9" fontId="34" fillId="0" borderId="1" xfId="4" applyNumberFormat="1" applyFont="1" applyBorder="1" applyAlignment="1">
      <alignment horizontal="center" vertical="center"/>
    </xf>
    <xf numFmtId="0" fontId="47" fillId="0" borderId="1" xfId="4" applyFont="1" applyBorder="1" applyAlignment="1">
      <alignment horizontal="justify" vertical="top" wrapText="1"/>
    </xf>
    <xf numFmtId="2" fontId="33" fillId="0" borderId="1" xfId="4" applyNumberFormat="1" applyFont="1" applyBorder="1" applyAlignment="1">
      <alignment horizontal="center" vertical="center" wrapText="1"/>
    </xf>
    <xf numFmtId="0" fontId="47" fillId="0" borderId="1" xfId="4" applyFont="1" applyBorder="1" applyAlignment="1">
      <alignment horizontal="center" vertical="center"/>
    </xf>
    <xf numFmtId="0" fontId="47" fillId="0" borderId="1" xfId="4" applyFont="1" applyBorder="1" applyAlignment="1">
      <alignment horizontal="center" vertical="center" wrapText="1"/>
    </xf>
    <xf numFmtId="2" fontId="47" fillId="0" borderId="1" xfId="4" applyNumberFormat="1" applyFont="1" applyBorder="1" applyAlignment="1">
      <alignment horizontal="center" vertical="center" wrapText="1"/>
    </xf>
    <xf numFmtId="2" fontId="4" fillId="0" borderId="1" xfId="4" applyNumberFormat="1" applyBorder="1" applyAlignment="1">
      <alignment horizontal="center" vertical="center"/>
    </xf>
    <xf numFmtId="2" fontId="4" fillId="0" borderId="1" xfId="4" applyNumberFormat="1" applyBorder="1" applyAlignment="1">
      <alignment horizontal="center" vertical="center" wrapText="1"/>
    </xf>
    <xf numFmtId="0" fontId="4" fillId="0" borderId="1" xfId="4" applyBorder="1" applyAlignment="1">
      <alignment horizontal="center" vertical="center" wrapText="1"/>
    </xf>
    <xf numFmtId="0" fontId="34" fillId="5" borderId="1" xfId="4" applyFont="1" applyFill="1" applyBorder="1" applyAlignment="1">
      <alignment horizontal="center" vertical="center"/>
    </xf>
    <xf numFmtId="0" fontId="47" fillId="5" borderId="1" xfId="4" applyFont="1" applyFill="1" applyBorder="1" applyAlignment="1">
      <alignment horizontal="justify" vertical="top" wrapText="1"/>
    </xf>
    <xf numFmtId="0" fontId="47" fillId="5" borderId="1" xfId="4" applyFont="1" applyFill="1" applyBorder="1" applyAlignment="1">
      <alignment horizontal="center" vertical="center"/>
    </xf>
    <xf numFmtId="0" fontId="47" fillId="5" borderId="1" xfId="4" applyFont="1" applyFill="1" applyBorder="1" applyAlignment="1">
      <alignment horizontal="center" vertical="center" wrapText="1"/>
    </xf>
    <xf numFmtId="2" fontId="47" fillId="5" borderId="1" xfId="4" applyNumberFormat="1" applyFont="1" applyFill="1" applyBorder="1" applyAlignment="1">
      <alignment horizontal="center" vertical="center" wrapText="1"/>
    </xf>
    <xf numFmtId="2" fontId="4" fillId="5" borderId="1" xfId="4" applyNumberFormat="1" applyFill="1" applyBorder="1" applyAlignment="1">
      <alignment horizontal="center" vertical="center"/>
    </xf>
    <xf numFmtId="2" fontId="4" fillId="5" borderId="1" xfId="4" applyNumberFormat="1" applyFill="1" applyBorder="1" applyAlignment="1">
      <alignment horizontal="center" vertical="center" wrapText="1"/>
    </xf>
    <xf numFmtId="2" fontId="33" fillId="5" borderId="1" xfId="4" applyNumberFormat="1" applyFont="1" applyFill="1" applyBorder="1" applyAlignment="1">
      <alignment horizontal="center" vertical="center"/>
    </xf>
    <xf numFmtId="2" fontId="33" fillId="5" borderId="1" xfId="4" applyNumberFormat="1" applyFont="1" applyFill="1" applyBorder="1" applyAlignment="1">
      <alignment horizontal="center" vertical="center" wrapText="1"/>
    </xf>
    <xf numFmtId="0" fontId="4" fillId="5" borderId="0" xfId="4" applyFill="1" applyAlignment="1">
      <alignment vertical="center"/>
    </xf>
    <xf numFmtId="0" fontId="33" fillId="0" borderId="0" xfId="4" applyFont="1" applyAlignment="1">
      <alignment vertical="center" wrapText="1"/>
    </xf>
    <xf numFmtId="0" fontId="33" fillId="0" borderId="0" xfId="4" applyFont="1"/>
    <xf numFmtId="2" fontId="33" fillId="0" borderId="0" xfId="4" applyNumberFormat="1" applyFont="1"/>
    <xf numFmtId="0" fontId="33" fillId="5" borderId="0" xfId="4" applyFont="1" applyFill="1"/>
    <xf numFmtId="0" fontId="4" fillId="0" borderId="1" xfId="4" applyBorder="1" applyAlignment="1">
      <alignment horizontal="center" vertical="center"/>
    </xf>
    <xf numFmtId="0" fontId="4" fillId="0" borderId="1" xfId="4" applyBorder="1" applyAlignment="1">
      <alignment vertical="center"/>
    </xf>
    <xf numFmtId="0" fontId="44" fillId="0" borderId="0" xfId="4" applyFont="1" applyAlignment="1">
      <alignment vertical="center"/>
    </xf>
    <xf numFmtId="0" fontId="4" fillId="0" borderId="0" xfId="4" applyAlignment="1">
      <alignment horizontal="center" vertical="center"/>
    </xf>
    <xf numFmtId="165" fontId="6" fillId="0" borderId="1" xfId="4" applyNumberFormat="1" applyFont="1" applyBorder="1" applyAlignment="1">
      <alignment horizontal="center" vertical="top" wrapText="1"/>
    </xf>
    <xf numFmtId="0" fontId="8" fillId="0" borderId="5" xfId="4" applyFont="1" applyBorder="1" applyAlignment="1">
      <alignment horizontal="center" vertical="top" wrapText="1"/>
    </xf>
    <xf numFmtId="0" fontId="8" fillId="0" borderId="4" xfId="4" applyFont="1" applyBorder="1" applyAlignment="1">
      <alignment horizontal="left" vertical="top" wrapText="1"/>
    </xf>
    <xf numFmtId="0" fontId="8" fillId="0" borderId="5" xfId="4" applyFont="1" applyBorder="1" applyAlignment="1">
      <alignment horizontal="left" vertical="top" wrapText="1"/>
    </xf>
    <xf numFmtId="0" fontId="6" fillId="0" borderId="1" xfId="4" applyFont="1" applyBorder="1" applyAlignment="1">
      <alignment horizontal="center" vertical="top" wrapText="1"/>
    </xf>
    <xf numFmtId="0" fontId="8" fillId="0" borderId="4" xfId="4" applyFont="1" applyBorder="1" applyAlignment="1">
      <alignment horizontal="center" vertical="top" wrapText="1"/>
    </xf>
    <xf numFmtId="0" fontId="27" fillId="0" borderId="4" xfId="4" applyFont="1" applyBorder="1" applyAlignment="1">
      <alignment horizontal="center" vertical="top" wrapText="1"/>
    </xf>
    <xf numFmtId="0" fontId="6" fillId="0" borderId="5" xfId="4" applyFont="1" applyBorder="1" applyAlignment="1">
      <alignment horizontal="center" vertical="top" wrapText="1"/>
    </xf>
    <xf numFmtId="2" fontId="8" fillId="0" borderId="4" xfId="4" applyNumberFormat="1" applyFont="1" applyBorder="1" applyAlignment="1">
      <alignment horizontal="center" vertical="top" wrapText="1"/>
    </xf>
    <xf numFmtId="165" fontId="8" fillId="0" borderId="5" xfId="4" applyNumberFormat="1" applyFont="1" applyBorder="1" applyAlignment="1">
      <alignment horizontal="center" vertical="top" wrapText="1"/>
    </xf>
    <xf numFmtId="165" fontId="6" fillId="0" borderId="5" xfId="4" applyNumberFormat="1" applyFont="1" applyBorder="1" applyAlignment="1">
      <alignment horizontal="center" vertical="top" wrapText="1"/>
    </xf>
    <xf numFmtId="0" fontId="8" fillId="0" borderId="1" xfId="4" applyFont="1" applyBorder="1" applyAlignment="1" applyProtection="1">
      <alignment horizontal="center" vertical="top" wrapText="1"/>
      <protection locked="0"/>
    </xf>
    <xf numFmtId="0" fontId="8" fillId="4" borderId="5" xfId="4" applyFont="1" applyFill="1" applyBorder="1" applyAlignment="1" applyProtection="1">
      <alignment horizontal="left" vertical="top" wrapText="1"/>
      <protection locked="0"/>
    </xf>
    <xf numFmtId="0" fontId="8" fillId="4" borderId="1" xfId="4" applyFont="1" applyFill="1" applyBorder="1" applyAlignment="1">
      <alignment horizontal="center" vertical="top" wrapText="1"/>
    </xf>
    <xf numFmtId="2" fontId="8" fillId="4" borderId="1" xfId="4" applyNumberFormat="1" applyFont="1" applyFill="1" applyBorder="1" applyAlignment="1">
      <alignment horizontal="center" vertical="top" wrapText="1"/>
    </xf>
    <xf numFmtId="165" fontId="6" fillId="4" borderId="1" xfId="4" applyNumberFormat="1" applyFont="1" applyFill="1" applyBorder="1" applyAlignment="1">
      <alignment horizontal="center" vertical="top" wrapText="1"/>
    </xf>
    <xf numFmtId="0" fontId="8" fillId="0" borderId="5" xfId="4" applyFont="1" applyBorder="1" applyAlignment="1" applyProtection="1">
      <alignment horizontal="left" vertical="top" wrapText="1"/>
      <protection locked="0"/>
    </xf>
    <xf numFmtId="2" fontId="8" fillId="0" borderId="1" xfId="4" applyNumberFormat="1" applyFont="1" applyBorder="1" applyAlignment="1">
      <alignment horizontal="center" vertical="top" wrapText="1"/>
    </xf>
    <xf numFmtId="0" fontId="8" fillId="0" borderId="1" xfId="4" applyFont="1" applyBorder="1" applyAlignment="1" applyProtection="1">
      <alignment horizontal="left" vertical="top" wrapText="1"/>
      <protection locked="0"/>
    </xf>
    <xf numFmtId="168" fontId="8" fillId="0" borderId="2" xfId="4" applyNumberFormat="1" applyFont="1" applyBorder="1" applyAlignment="1">
      <alignment vertical="top" wrapText="1"/>
    </xf>
    <xf numFmtId="2" fontId="8" fillId="0" borderId="4" xfId="4" applyNumberFormat="1" applyFont="1" applyBorder="1" applyAlignment="1">
      <alignment vertical="top" wrapText="1"/>
    </xf>
    <xf numFmtId="2" fontId="8" fillId="0" borderId="5" xfId="4" applyNumberFormat="1" applyFont="1" applyBorder="1" applyAlignment="1">
      <alignment vertical="top" wrapText="1"/>
    </xf>
    <xf numFmtId="0" fontId="6" fillId="0" borderId="4" xfId="4" applyFont="1" applyBorder="1" applyAlignment="1">
      <alignment horizontal="center" vertical="top" wrapText="1"/>
    </xf>
    <xf numFmtId="1" fontId="8" fillId="0" borderId="1" xfId="4" applyNumberFormat="1" applyFont="1" applyBorder="1" applyAlignment="1">
      <alignment horizontal="center" vertical="top" wrapText="1"/>
    </xf>
    <xf numFmtId="0" fontId="8" fillId="0" borderId="0" xfId="4" applyFont="1" applyAlignment="1">
      <alignment horizontal="left" vertical="top" wrapText="1"/>
    </xf>
    <xf numFmtId="0" fontId="6" fillId="0" borderId="1" xfId="4" applyFont="1" applyBorder="1" applyAlignment="1">
      <alignment vertical="top" wrapText="1"/>
    </xf>
    <xf numFmtId="0" fontId="6" fillId="0" borderId="1" xfId="4" applyFont="1" applyBorder="1" applyAlignment="1">
      <alignment horizontal="left" vertical="top" wrapText="1"/>
    </xf>
    <xf numFmtId="2" fontId="8" fillId="0" borderId="2" xfId="4" applyNumberFormat="1" applyFont="1" applyBorder="1" applyAlignment="1">
      <alignment vertical="top" wrapText="1"/>
    </xf>
    <xf numFmtId="2" fontId="8" fillId="0" borderId="1" xfId="4" applyNumberFormat="1" applyFont="1" applyBorder="1" applyAlignment="1">
      <alignment vertical="top" wrapText="1"/>
    </xf>
    <xf numFmtId="2" fontId="6" fillId="0" borderId="1" xfId="4" applyNumberFormat="1" applyFont="1" applyBorder="1" applyAlignment="1">
      <alignment horizontal="center" vertical="top" wrapText="1"/>
    </xf>
    <xf numFmtId="168" fontId="8" fillId="0" borderId="2" xfId="4" applyNumberFormat="1" applyFont="1" applyBorder="1" applyAlignment="1">
      <alignment horizontal="center" vertical="top" wrapText="1"/>
    </xf>
    <xf numFmtId="0" fontId="8" fillId="0" borderId="5" xfId="4" applyFont="1" applyBorder="1" applyAlignment="1" applyProtection="1">
      <alignment horizontal="center" vertical="top" wrapText="1"/>
      <protection locked="0"/>
    </xf>
    <xf numFmtId="0" fontId="8" fillId="0" borderId="16" xfId="4" applyFont="1" applyBorder="1" applyAlignment="1">
      <alignment horizontal="center" vertical="top" wrapText="1"/>
    </xf>
    <xf numFmtId="0" fontId="8" fillId="0" borderId="17" xfId="4" applyFont="1" applyBorder="1" applyAlignment="1">
      <alignment horizontal="center" vertical="top" wrapText="1"/>
    </xf>
    <xf numFmtId="0" fontId="6" fillId="0" borderId="17" xfId="4" applyFont="1" applyBorder="1" applyAlignment="1">
      <alignment horizontal="center" vertical="top" wrapText="1"/>
    </xf>
    <xf numFmtId="165" fontId="6" fillId="0" borderId="17" xfId="4" applyNumberFormat="1" applyFont="1" applyBorder="1" applyAlignment="1">
      <alignment horizontal="center" vertical="top" wrapText="1"/>
    </xf>
    <xf numFmtId="168" fontId="8" fillId="0" borderId="1" xfId="4" applyNumberFormat="1" applyFont="1" applyBorder="1" applyAlignment="1">
      <alignment horizontal="center" vertical="top" wrapText="1"/>
    </xf>
    <xf numFmtId="0" fontId="8" fillId="0" borderId="1" xfId="4" applyFont="1" applyBorder="1" applyAlignment="1">
      <alignment horizontal="left" vertical="top" wrapText="1"/>
    </xf>
    <xf numFmtId="0" fontId="54" fillId="0" borderId="0" xfId="0" applyFont="1"/>
    <xf numFmtId="0" fontId="3" fillId="0" borderId="1" xfId="0" applyFont="1" applyBorder="1" applyAlignment="1">
      <alignment horizontal="center" vertical="top" wrapText="1"/>
    </xf>
    <xf numFmtId="165" fontId="3"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165" fontId="2" fillId="0" borderId="1" xfId="0" applyNumberFormat="1" applyFont="1" applyBorder="1" applyAlignment="1">
      <alignment horizontal="center" vertical="top" wrapText="1"/>
    </xf>
    <xf numFmtId="165" fontId="8" fillId="0" borderId="1" xfId="0" applyNumberFormat="1" applyFont="1" applyBorder="1" applyAlignment="1">
      <alignment horizontal="center" vertical="top" wrapText="1"/>
    </xf>
    <xf numFmtId="0" fontId="33" fillId="0" borderId="10" xfId="0" applyFont="1" applyBorder="1" applyAlignment="1">
      <alignment horizontal="justify" vertical="top" wrapText="1"/>
    </xf>
    <xf numFmtId="164" fontId="33" fillId="0" borderId="10" xfId="0" applyNumberFormat="1" applyFont="1" applyBorder="1" applyAlignment="1">
      <alignment horizontal="center" vertical="top"/>
    </xf>
    <xf numFmtId="1" fontId="33" fillId="0" borderId="10" xfId="0" applyNumberFormat="1" applyFont="1" applyBorder="1" applyAlignment="1">
      <alignment horizontal="center" vertical="top"/>
    </xf>
    <xf numFmtId="2" fontId="33" fillId="0" borderId="10" xfId="0" applyNumberFormat="1" applyFont="1" applyBorder="1" applyAlignment="1">
      <alignment horizontal="center" vertical="top"/>
    </xf>
    <xf numFmtId="2" fontId="2" fillId="0" borderId="1" xfId="0" applyNumberFormat="1" applyFont="1" applyBorder="1" applyAlignment="1">
      <alignment horizontal="center" vertical="top" wrapText="1"/>
    </xf>
    <xf numFmtId="164" fontId="2" fillId="0" borderId="1" xfId="0" applyNumberFormat="1" applyFont="1" applyBorder="1" applyAlignment="1">
      <alignment horizontal="justify" vertical="top" wrapText="1"/>
    </xf>
    <xf numFmtId="0" fontId="2" fillId="0" borderId="1" xfId="0" applyFont="1" applyBorder="1" applyAlignment="1">
      <alignment vertical="top" wrapText="1"/>
    </xf>
    <xf numFmtId="165" fontId="6" fillId="0" borderId="1" xfId="0" applyNumberFormat="1" applyFont="1" applyBorder="1" applyAlignment="1">
      <alignment horizontal="center" vertical="top" wrapText="1"/>
    </xf>
    <xf numFmtId="164" fontId="2" fillId="0" borderId="0" xfId="0" applyNumberFormat="1" applyFont="1" applyAlignment="1">
      <alignment horizontal="justify" vertical="top" wrapText="1"/>
    </xf>
    <xf numFmtId="165" fontId="8" fillId="0" borderId="0" xfId="0" applyNumberFormat="1" applyFont="1" applyAlignment="1">
      <alignment horizontal="center" vertical="top" wrapText="1"/>
    </xf>
    <xf numFmtId="165" fontId="6" fillId="0" borderId="0" xfId="0" applyNumberFormat="1" applyFont="1" applyAlignment="1">
      <alignment horizontal="center" vertical="top" wrapText="1"/>
    </xf>
    <xf numFmtId="0" fontId="55" fillId="0" borderId="1" xfId="4" applyFont="1" applyBorder="1" applyAlignment="1">
      <alignment horizontal="justify" vertical="top" wrapText="1"/>
    </xf>
    <xf numFmtId="0" fontId="55" fillId="0" borderId="1" xfId="4" applyFont="1" applyBorder="1" applyAlignment="1">
      <alignment horizontal="center" vertical="center" wrapText="1"/>
    </xf>
    <xf numFmtId="0" fontId="55" fillId="0" borderId="1" xfId="4" applyFont="1" applyBorder="1" applyAlignment="1">
      <alignment horizontal="center" vertical="center"/>
    </xf>
    <xf numFmtId="2" fontId="55" fillId="6" borderId="1" xfId="4" applyNumberFormat="1" applyFont="1" applyFill="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2" fontId="38" fillId="0" borderId="1" xfId="0" applyNumberFormat="1" applyFont="1" applyBorder="1" applyAlignment="1">
      <alignment horizontal="center" vertical="center" wrapText="1"/>
    </xf>
    <xf numFmtId="0" fontId="36" fillId="5" borderId="1" xfId="0" applyFont="1" applyFill="1" applyBorder="1" applyAlignment="1">
      <alignment horizontal="center" vertical="center" wrapText="1"/>
    </xf>
    <xf numFmtId="2" fontId="36" fillId="5" borderId="1" xfId="0" applyNumberFormat="1" applyFont="1" applyFill="1" applyBorder="1" applyAlignment="1">
      <alignment horizontal="center" vertical="center" wrapText="1"/>
    </xf>
    <xf numFmtId="0" fontId="56" fillId="0" borderId="1" xfId="0" applyFont="1" applyBorder="1" applyAlignment="1">
      <alignment horizontal="center" vertical="center" wrapText="1"/>
    </xf>
    <xf numFmtId="2" fontId="57" fillId="0" borderId="1" xfId="0" applyNumberFormat="1" applyFont="1" applyBorder="1" applyAlignment="1">
      <alignment horizontal="center" vertical="center" wrapText="1"/>
    </xf>
    <xf numFmtId="0" fontId="17" fillId="0" borderId="0" xfId="0" applyFont="1"/>
    <xf numFmtId="0" fontId="0" fillId="0" borderId="5" xfId="0" applyBorder="1"/>
    <xf numFmtId="0" fontId="8" fillId="5" borderId="1" xfId="4" applyFont="1" applyFill="1" applyBorder="1" applyAlignment="1">
      <alignment horizontal="center" vertical="top" wrapText="1"/>
    </xf>
    <xf numFmtId="0" fontId="8" fillId="0" borderId="0" xfId="0" applyFont="1" applyAlignment="1">
      <alignment vertical="center"/>
    </xf>
    <xf numFmtId="0" fontId="8" fillId="0" borderId="1" xfId="0" applyFont="1" applyBorder="1"/>
    <xf numFmtId="0" fontId="6" fillId="0" borderId="0" xfId="0" applyFont="1"/>
    <xf numFmtId="0" fontId="6" fillId="0" borderId="0" xfId="4" applyFont="1" applyAlignment="1">
      <alignment horizontal="left" vertical="top" wrapText="1"/>
    </xf>
    <xf numFmtId="0" fontId="1" fillId="0" borderId="25" xfId="5" applyBorder="1"/>
    <xf numFmtId="0" fontId="1" fillId="0" borderId="26" xfId="5" applyBorder="1"/>
    <xf numFmtId="0" fontId="1" fillId="0" borderId="27" xfId="5" applyBorder="1"/>
    <xf numFmtId="0" fontId="1" fillId="0" borderId="0" xfId="5"/>
    <xf numFmtId="0" fontId="1" fillId="0" borderId="28" xfId="5" applyBorder="1"/>
    <xf numFmtId="0" fontId="1" fillId="0" borderId="29" xfId="5" applyBorder="1"/>
    <xf numFmtId="0" fontId="1" fillId="8" borderId="28" xfId="5" applyFill="1" applyBorder="1"/>
    <xf numFmtId="0" fontId="1" fillId="8" borderId="29" xfId="5" applyFill="1" applyBorder="1"/>
    <xf numFmtId="0" fontId="58" fillId="0" borderId="28" xfId="5" applyFont="1" applyBorder="1" applyAlignment="1">
      <alignment vertical="center"/>
    </xf>
    <xf numFmtId="0" fontId="58" fillId="0" borderId="29" xfId="5" applyFont="1" applyBorder="1" applyAlignment="1">
      <alignment vertical="center"/>
    </xf>
    <xf numFmtId="0" fontId="58" fillId="0" borderId="0" xfId="5" applyFont="1" applyAlignment="1">
      <alignment vertical="center"/>
    </xf>
    <xf numFmtId="0" fontId="1" fillId="0" borderId="0" xfId="5" applyAlignment="1">
      <alignment vertical="center"/>
    </xf>
    <xf numFmtId="0" fontId="58" fillId="0" borderId="28" xfId="5" applyFont="1" applyBorder="1" applyAlignment="1">
      <alignment horizontal="center" vertical="center" wrapText="1"/>
    </xf>
    <xf numFmtId="0" fontId="58" fillId="0" borderId="0" xfId="5" applyFont="1" applyAlignment="1">
      <alignment horizontal="center" vertical="center" wrapText="1"/>
    </xf>
    <xf numFmtId="0" fontId="58" fillId="0" borderId="29" xfId="5" applyFont="1" applyBorder="1" applyAlignment="1">
      <alignment horizontal="center" vertical="center" wrapText="1"/>
    </xf>
    <xf numFmtId="0" fontId="4" fillId="9" borderId="30" xfId="5" applyFont="1" applyFill="1" applyBorder="1"/>
    <xf numFmtId="0" fontId="4" fillId="9" borderId="4" xfId="5" applyFont="1" applyFill="1" applyBorder="1"/>
    <xf numFmtId="0" fontId="4" fillId="9" borderId="31" xfId="5" applyFont="1" applyFill="1" applyBorder="1"/>
    <xf numFmtId="0" fontId="63" fillId="0" borderId="0" xfId="5" applyFont="1"/>
    <xf numFmtId="0" fontId="1" fillId="10" borderId="0" xfId="5" applyFill="1"/>
    <xf numFmtId="0" fontId="1" fillId="0" borderId="32" xfId="5" applyBorder="1"/>
    <xf numFmtId="0" fontId="1" fillId="0" borderId="33" xfId="5" applyBorder="1"/>
    <xf numFmtId="0" fontId="1" fillId="0" borderId="34" xfId="5" applyBorder="1"/>
    <xf numFmtId="0" fontId="67" fillId="0" borderId="0" xfId="5" applyFont="1" applyAlignment="1">
      <alignment horizontal="center"/>
    </xf>
    <xf numFmtId="0" fontId="68" fillId="0" borderId="0" xfId="5" applyFont="1" applyAlignment="1">
      <alignment horizontal="right"/>
    </xf>
    <xf numFmtId="0" fontId="22" fillId="0" borderId="0" xfId="5" applyFont="1"/>
    <xf numFmtId="0" fontId="68" fillId="0" borderId="0" xfId="5" applyFont="1"/>
    <xf numFmtId="0" fontId="68" fillId="0" borderId="0" xfId="5" applyFont="1" applyAlignment="1">
      <alignment horizontal="left"/>
    </xf>
    <xf numFmtId="0" fontId="68" fillId="0" borderId="0" xfId="5" applyFont="1" applyAlignment="1">
      <alignment vertical="top" wrapText="1"/>
    </xf>
    <xf numFmtId="0" fontId="61" fillId="0" borderId="0" xfId="5" applyFont="1"/>
    <xf numFmtId="0" fontId="22" fillId="0" borderId="0" xfId="5" applyFont="1" applyAlignment="1">
      <alignment horizontal="center" vertical="top"/>
    </xf>
    <xf numFmtId="0" fontId="1" fillId="0" borderId="0" xfId="5" applyAlignment="1">
      <alignment horizontal="center" vertical="top"/>
    </xf>
    <xf numFmtId="0" fontId="33" fillId="0" borderId="0" xfId="5" applyFont="1"/>
    <xf numFmtId="0" fontId="73" fillId="0" borderId="0" xfId="5" applyFont="1" applyAlignment="1">
      <alignment horizontal="center" vertical="justify" wrapText="1" shrinkToFit="1"/>
    </xf>
    <xf numFmtId="0" fontId="73" fillId="0" borderId="0" xfId="5" applyFont="1"/>
    <xf numFmtId="0" fontId="73" fillId="0" borderId="0" xfId="5" applyFont="1" applyAlignment="1">
      <alignment horizontal="justify" vertical="justify" wrapText="1" shrinkToFit="1"/>
    </xf>
    <xf numFmtId="0" fontId="77" fillId="0" borderId="0" xfId="5" applyFont="1" applyAlignment="1">
      <alignment horizontal="justify" vertical="justify" wrapText="1" shrinkToFit="1"/>
    </xf>
    <xf numFmtId="0" fontId="15" fillId="0" borderId="0" xfId="5" applyFont="1" applyAlignment="1">
      <alignment vertical="center" shrinkToFit="1"/>
    </xf>
    <xf numFmtId="0" fontId="78" fillId="0" borderId="0" xfId="5" applyFont="1" applyAlignment="1">
      <alignment horizontal="center"/>
    </xf>
    <xf numFmtId="0" fontId="79" fillId="0" borderId="0" xfId="5" applyFont="1"/>
    <xf numFmtId="0" fontId="76" fillId="0" borderId="0" xfId="5" applyFont="1" applyAlignment="1">
      <alignment horizontal="center"/>
    </xf>
    <xf numFmtId="0" fontId="43" fillId="0" borderId="0" xfId="6" applyFont="1"/>
    <xf numFmtId="0" fontId="80" fillId="0" borderId="0" xfId="6" applyFont="1" applyAlignment="1">
      <alignment horizontal="center" vertical="top" wrapText="1" shrinkToFit="1"/>
    </xf>
    <xf numFmtId="0" fontId="43" fillId="0" borderId="0" xfId="6" applyFont="1" applyAlignment="1">
      <alignment vertical="top" wrapText="1" shrinkToFit="1"/>
    </xf>
    <xf numFmtId="0" fontId="81" fillId="0" borderId="0" xfId="6" applyFont="1"/>
    <xf numFmtId="0" fontId="81" fillId="0" borderId="0" xfId="6" applyFont="1" applyAlignment="1">
      <alignment horizontal="left" vertical="top" wrapText="1"/>
    </xf>
    <xf numFmtId="0" fontId="43" fillId="0" borderId="0" xfId="6" applyFont="1" applyAlignment="1">
      <alignment wrapText="1" shrinkToFit="1"/>
    </xf>
    <xf numFmtId="0" fontId="82" fillId="0" borderId="0" xfId="0" applyFont="1" applyAlignment="1">
      <alignment vertical="center"/>
    </xf>
    <xf numFmtId="168" fontId="69" fillId="0" borderId="0" xfId="5" applyNumberFormat="1" applyFont="1"/>
    <xf numFmtId="0" fontId="33" fillId="0" borderId="0" xfId="4" applyFont="1" applyAlignment="1">
      <alignment vertical="top" wrapText="1"/>
    </xf>
    <xf numFmtId="165" fontId="11" fillId="0" borderId="0" xfId="4" applyNumberFormat="1" applyFont="1" applyAlignment="1">
      <alignment horizontal="center" vertical="top" wrapText="1"/>
    </xf>
    <xf numFmtId="165" fontId="87" fillId="0" borderId="0" xfId="4" applyNumberFormat="1" applyFont="1" applyAlignment="1">
      <alignment horizontal="center" vertical="top" wrapText="1"/>
    </xf>
    <xf numFmtId="167" fontId="88" fillId="0" borderId="0" xfId="4" applyNumberFormat="1" applyFont="1" applyAlignment="1">
      <alignment horizontal="center" vertical="top" wrapText="1"/>
    </xf>
    <xf numFmtId="0" fontId="90" fillId="0" borderId="0" xfId="4" applyFont="1" applyAlignment="1">
      <alignment vertical="top" wrapText="1"/>
    </xf>
    <xf numFmtId="165" fontId="90" fillId="0" borderId="0" xfId="4" applyNumberFormat="1" applyFont="1" applyAlignment="1">
      <alignment horizontal="center" vertical="top" wrapText="1"/>
    </xf>
    <xf numFmtId="165" fontId="90" fillId="0" borderId="1" xfId="4" applyNumberFormat="1" applyFont="1" applyBorder="1" applyAlignment="1">
      <alignment horizontal="center" vertical="top" wrapText="1"/>
    </xf>
    <xf numFmtId="165" fontId="90" fillId="0" borderId="9" xfId="4" applyNumberFormat="1" applyFont="1" applyBorder="1" applyAlignment="1">
      <alignment horizontal="center" vertical="top" wrapText="1"/>
    </xf>
    <xf numFmtId="0" fontId="90" fillId="0" borderId="9" xfId="4" applyFont="1" applyBorder="1" applyAlignment="1">
      <alignment horizontal="center" vertical="top" wrapText="1"/>
    </xf>
    <xf numFmtId="0" fontId="90" fillId="0" borderId="1" xfId="4" applyFont="1" applyBorder="1" applyAlignment="1">
      <alignment vertical="top" wrapText="1"/>
    </xf>
    <xf numFmtId="165" fontId="90" fillId="0" borderId="35" xfId="4" applyNumberFormat="1" applyFont="1" applyBorder="1" applyAlignment="1">
      <alignment horizontal="center" vertical="top" wrapText="1"/>
    </xf>
    <xf numFmtId="167" fontId="90" fillId="0" borderId="35" xfId="4" applyNumberFormat="1" applyFont="1" applyBorder="1" applyAlignment="1">
      <alignment horizontal="center" vertical="top" wrapText="1"/>
    </xf>
    <xf numFmtId="2" fontId="90" fillId="0" borderId="35" xfId="4" applyNumberFormat="1" applyFont="1" applyBorder="1" applyAlignment="1">
      <alignment vertical="top" wrapText="1"/>
    </xf>
    <xf numFmtId="167" fontId="91" fillId="0" borderId="0" xfId="4" applyNumberFormat="1" applyFont="1" applyAlignment="1">
      <alignment horizontal="center" vertical="top" wrapText="1"/>
    </xf>
    <xf numFmtId="165" fontId="90" fillId="0" borderId="36" xfId="4" applyNumberFormat="1" applyFont="1" applyBorder="1" applyAlignment="1">
      <alignment horizontal="center" vertical="top" wrapText="1"/>
    </xf>
    <xf numFmtId="2" fontId="90" fillId="0" borderId="36" xfId="4" applyNumberFormat="1" applyFont="1" applyBorder="1" applyAlignment="1">
      <alignment vertical="top" wrapText="1"/>
    </xf>
    <xf numFmtId="165" fontId="89" fillId="0" borderId="1" xfId="4" applyNumberFormat="1" applyFont="1" applyBorder="1" applyAlignment="1">
      <alignment horizontal="center" vertical="top" wrapText="1"/>
    </xf>
    <xf numFmtId="165" fontId="89" fillId="0" borderId="1" xfId="4" applyNumberFormat="1" applyFont="1" applyBorder="1" applyAlignment="1">
      <alignment horizontal="right" vertical="top" wrapText="1"/>
    </xf>
    <xf numFmtId="169" fontId="90" fillId="0" borderId="35" xfId="2" applyNumberFormat="1" applyFont="1" applyBorder="1" applyAlignment="1">
      <alignment vertical="top" wrapText="1"/>
    </xf>
    <xf numFmtId="165" fontId="90" fillId="0" borderId="36" xfId="4" applyNumberFormat="1" applyFont="1" applyBorder="1" applyAlignment="1">
      <alignment horizontal="right" vertical="top" wrapText="1"/>
    </xf>
    <xf numFmtId="165" fontId="33" fillId="0" borderId="0" xfId="4" applyNumberFormat="1" applyFont="1" applyAlignment="1">
      <alignment vertical="top" wrapText="1"/>
    </xf>
    <xf numFmtId="167" fontId="90" fillId="0" borderId="0" xfId="4" applyNumberFormat="1" applyFont="1" applyAlignment="1">
      <alignment horizontal="center" vertical="top" wrapText="1"/>
    </xf>
    <xf numFmtId="165" fontId="89" fillId="0" borderId="0" xfId="4" applyNumberFormat="1" applyFont="1" applyAlignment="1">
      <alignment horizontal="center" vertical="top" wrapText="1"/>
    </xf>
    <xf numFmtId="0" fontId="89" fillId="0" borderId="0" xfId="4" applyFont="1" applyAlignment="1">
      <alignment vertical="top" wrapText="1"/>
    </xf>
    <xf numFmtId="165" fontId="33" fillId="0" borderId="0" xfId="4" applyNumberFormat="1" applyFont="1" applyAlignment="1">
      <alignment horizontal="center" vertical="top" wrapText="1"/>
    </xf>
    <xf numFmtId="2" fontId="4" fillId="0" borderId="0" xfId="4" applyNumberFormat="1" applyAlignment="1">
      <alignment vertical="center"/>
    </xf>
    <xf numFmtId="2" fontId="92" fillId="0" borderId="10" xfId="4" applyNumberFormat="1" applyFont="1" applyBorder="1" applyAlignment="1">
      <alignment horizontal="center" vertical="top" wrapText="1"/>
    </xf>
    <xf numFmtId="168" fontId="33" fillId="0" borderId="0" xfId="4" applyNumberFormat="1" applyFont="1" applyAlignment="1">
      <alignment vertical="top" wrapText="1"/>
    </xf>
    <xf numFmtId="2" fontId="2" fillId="0" borderId="1" xfId="4" applyNumberFormat="1" applyFont="1" applyBorder="1" applyAlignment="1">
      <alignment horizontal="center" vertical="top" wrapText="1"/>
    </xf>
    <xf numFmtId="169" fontId="90" fillId="0" borderId="35" xfId="2" applyNumberFormat="1" applyFont="1" applyBorder="1" applyAlignment="1">
      <alignment vertical="center" wrapText="1"/>
    </xf>
    <xf numFmtId="0" fontId="2" fillId="0" borderId="10" xfId="0" applyFont="1" applyBorder="1" applyAlignment="1">
      <alignment horizontal="center" vertical="center" wrapText="1"/>
    </xf>
    <xf numFmtId="0" fontId="8" fillId="4" borderId="10" xfId="4" applyFont="1" applyFill="1" applyBorder="1" applyAlignment="1">
      <alignment horizontal="left" vertical="top" wrapText="1"/>
    </xf>
    <xf numFmtId="2" fontId="31" fillId="4" borderId="10" xfId="4" applyNumberFormat="1" applyFont="1" applyFill="1" applyBorder="1" applyAlignment="1">
      <alignment horizontal="center" vertical="top" wrapText="1"/>
    </xf>
    <xf numFmtId="165" fontId="90" fillId="0" borderId="3" xfId="4" applyNumberFormat="1" applyFont="1" applyBorder="1" applyAlignment="1">
      <alignment horizontal="center" vertical="top" wrapText="1"/>
    </xf>
    <xf numFmtId="167" fontId="90" fillId="0" borderId="9" xfId="4" applyNumberFormat="1" applyFont="1" applyBorder="1" applyAlignment="1">
      <alignment horizontal="center" vertical="top" wrapText="1"/>
    </xf>
    <xf numFmtId="165" fontId="90" fillId="0" borderId="17" xfId="4" applyNumberFormat="1" applyFont="1" applyBorder="1" applyAlignment="1">
      <alignment horizontal="center" vertical="top" wrapText="1"/>
    </xf>
    <xf numFmtId="2" fontId="90" fillId="0" borderId="3" xfId="4" applyNumberFormat="1" applyFont="1" applyBorder="1" applyAlignment="1">
      <alignment vertical="top" wrapText="1"/>
    </xf>
    <xf numFmtId="165" fontId="90" fillId="0" borderId="3" xfId="4" applyNumberFormat="1" applyFont="1" applyBorder="1" applyAlignment="1">
      <alignment horizontal="right" vertical="top" wrapText="1"/>
    </xf>
    <xf numFmtId="0" fontId="15" fillId="0" borderId="10" xfId="0" applyFont="1" applyBorder="1" applyAlignment="1">
      <alignment horizontal="left" vertical="top"/>
    </xf>
    <xf numFmtId="0" fontId="15" fillId="0" borderId="20" xfId="0" applyFont="1" applyBorder="1" applyAlignment="1">
      <alignment horizontal="right" vertical="top" wrapText="1"/>
    </xf>
    <xf numFmtId="0" fontId="15" fillId="0" borderId="21" xfId="0" applyFont="1" applyBorder="1" applyAlignment="1">
      <alignment horizontal="right" vertical="top" wrapText="1"/>
    </xf>
    <xf numFmtId="9" fontId="4" fillId="0" borderId="0" xfId="0" applyNumberFormat="1" applyFont="1" applyAlignment="1">
      <alignment horizontal="center" vertical="center" wrapText="1"/>
    </xf>
    <xf numFmtId="0" fontId="2" fillId="0" borderId="1" xfId="4" applyFont="1" applyBorder="1" applyAlignment="1">
      <alignment horizontal="left" vertical="top" wrapText="1"/>
    </xf>
    <xf numFmtId="2" fontId="8" fillId="0" borderId="10" xfId="4" applyNumberFormat="1" applyFont="1" applyBorder="1" applyAlignment="1" applyProtection="1">
      <alignment horizontal="center" vertical="top" wrapText="1"/>
      <protection locked="0"/>
    </xf>
    <xf numFmtId="1" fontId="49" fillId="0" borderId="10" xfId="4" applyNumberFormat="1" applyFont="1" applyBorder="1" applyAlignment="1">
      <alignment horizontal="center" vertical="top" wrapText="1"/>
    </xf>
    <xf numFmtId="2" fontId="49" fillId="0" borderId="21" xfId="4" applyNumberFormat="1" applyFont="1" applyBorder="1" applyAlignment="1">
      <alignment vertical="top" wrapText="1"/>
    </xf>
    <xf numFmtId="2" fontId="49" fillId="0" borderId="20" xfId="4" applyNumberFormat="1" applyFont="1" applyBorder="1" applyAlignment="1">
      <alignment vertical="top" wrapText="1"/>
    </xf>
    <xf numFmtId="2" fontId="49" fillId="4" borderId="10" xfId="4" applyNumberFormat="1" applyFont="1" applyFill="1" applyBorder="1" applyAlignment="1">
      <alignment horizontal="center" vertical="top" wrapText="1"/>
    </xf>
    <xf numFmtId="0" fontId="2" fillId="0" borderId="20" xfId="4" applyFont="1" applyBorder="1" applyAlignment="1">
      <alignment vertical="top" wrapText="1"/>
    </xf>
    <xf numFmtId="0" fontId="2" fillId="0" borderId="21" xfId="4" applyFont="1" applyBorder="1" applyAlignment="1">
      <alignment vertical="top" wrapText="1"/>
    </xf>
    <xf numFmtId="0" fontId="8" fillId="4" borderId="0" xfId="4" applyFont="1" applyFill="1" applyAlignment="1">
      <alignment horizontal="center" vertical="top" wrapText="1"/>
    </xf>
    <xf numFmtId="0" fontId="8" fillId="4" borderId="0" xfId="4" applyFont="1" applyFill="1" applyAlignment="1">
      <alignment horizontal="left" vertical="top" wrapText="1"/>
    </xf>
    <xf numFmtId="2" fontId="31" fillId="4" borderId="0" xfId="4" applyNumberFormat="1" applyFont="1" applyFill="1" applyAlignment="1">
      <alignment horizontal="center" vertical="top" wrapText="1"/>
    </xf>
    <xf numFmtId="0" fontId="6" fillId="4" borderId="0" xfId="4" applyFont="1" applyFill="1" applyAlignment="1">
      <alignment horizontal="center" vertical="top" wrapText="1"/>
    </xf>
    <xf numFmtId="9" fontId="8" fillId="0" borderId="0" xfId="7" applyFont="1" applyAlignment="1">
      <alignment vertical="top" wrapText="1"/>
    </xf>
    <xf numFmtId="0" fontId="8" fillId="5" borderId="0" xfId="4" applyFont="1" applyFill="1" applyAlignment="1">
      <alignment vertical="top" wrapText="1"/>
    </xf>
    <xf numFmtId="0" fontId="15" fillId="5" borderId="10" xfId="0" applyFont="1" applyFill="1" applyBorder="1" applyAlignment="1">
      <alignment horizontal="center" vertical="top"/>
    </xf>
    <xf numFmtId="0" fontId="15" fillId="5" borderId="10" xfId="0" applyFont="1" applyFill="1" applyBorder="1" applyAlignment="1">
      <alignment horizontal="left" vertical="top" wrapText="1"/>
    </xf>
    <xf numFmtId="0" fontId="15" fillId="5" borderId="10" xfId="0" applyFont="1" applyFill="1" applyBorder="1" applyAlignment="1">
      <alignment horizontal="center" vertical="center" wrapText="1"/>
    </xf>
    <xf numFmtId="0" fontId="15" fillId="5" borderId="10" xfId="0" applyFont="1" applyFill="1" applyBorder="1" applyAlignment="1">
      <alignment horizontal="center" vertical="center"/>
    </xf>
    <xf numFmtId="2" fontId="15" fillId="5" borderId="10" xfId="0" applyNumberFormat="1" applyFont="1" applyFill="1" applyBorder="1" applyAlignment="1">
      <alignment horizontal="center" vertical="center"/>
    </xf>
    <xf numFmtId="0" fontId="2" fillId="5" borderId="10" xfId="0" applyFont="1" applyFill="1" applyBorder="1" applyAlignment="1">
      <alignment horizontal="center" vertical="center" wrapText="1"/>
    </xf>
    <xf numFmtId="165" fontId="2" fillId="5" borderId="10" xfId="0" applyNumberFormat="1" applyFont="1" applyFill="1" applyBorder="1" applyAlignment="1">
      <alignment horizontal="center" vertical="top" wrapText="1"/>
    </xf>
    <xf numFmtId="165" fontId="8" fillId="5" borderId="10" xfId="0" applyNumberFormat="1" applyFont="1" applyFill="1" applyBorder="1" applyAlignment="1">
      <alignment horizontal="center" vertical="top" wrapText="1"/>
    </xf>
    <xf numFmtId="0" fontId="28" fillId="0" borderId="0" xfId="4" applyFont="1" applyAlignment="1">
      <alignment vertical="top" wrapText="1"/>
    </xf>
    <xf numFmtId="2" fontId="8" fillId="5" borderId="10" xfId="4" applyNumberFormat="1" applyFont="1" applyFill="1" applyBorder="1" applyAlignment="1" applyProtection="1">
      <alignment horizontal="center" vertical="top" wrapText="1"/>
      <protection locked="0"/>
    </xf>
    <xf numFmtId="168" fontId="8" fillId="5" borderId="10" xfId="4" applyNumberFormat="1" applyFont="1" applyFill="1" applyBorder="1" applyAlignment="1">
      <alignment horizontal="center" vertical="top" wrapText="1"/>
    </xf>
    <xf numFmtId="168" fontId="8" fillId="5" borderId="10" xfId="4" applyNumberFormat="1" applyFont="1" applyFill="1" applyBorder="1" applyAlignment="1" applyProtection="1">
      <alignment horizontal="center" vertical="top" wrapText="1"/>
      <protection locked="0"/>
    </xf>
    <xf numFmtId="0" fontId="4" fillId="5" borderId="0" xfId="0" applyFont="1" applyFill="1" applyAlignment="1">
      <alignment vertical="center" wrapText="1"/>
    </xf>
    <xf numFmtId="2" fontId="8" fillId="0" borderId="12" xfId="4" applyNumberFormat="1" applyFont="1" applyBorder="1" applyAlignment="1">
      <alignment horizontal="center" vertical="top" wrapText="1"/>
    </xf>
    <xf numFmtId="165" fontId="8" fillId="0" borderId="39" xfId="4" applyNumberFormat="1" applyFont="1" applyBorder="1" applyAlignment="1">
      <alignment horizontal="center" vertical="top" wrapText="1"/>
    </xf>
    <xf numFmtId="165" fontId="6" fillId="5" borderId="10" xfId="4" applyNumberFormat="1" applyFont="1" applyFill="1" applyBorder="1" applyAlignment="1">
      <alignment horizontal="center" vertical="top" wrapText="1"/>
    </xf>
    <xf numFmtId="165" fontId="8" fillId="5" borderId="10" xfId="4" applyNumberFormat="1" applyFont="1" applyFill="1" applyBorder="1" applyAlignment="1">
      <alignment horizontal="center" vertical="top" wrapText="1"/>
    </xf>
    <xf numFmtId="165" fontId="8" fillId="5" borderId="14" xfId="4" applyNumberFormat="1" applyFont="1" applyFill="1" applyBorder="1" applyAlignment="1">
      <alignment horizontal="center" vertical="top" wrapText="1"/>
    </xf>
    <xf numFmtId="165" fontId="8" fillId="5" borderId="12" xfId="4" applyNumberFormat="1" applyFont="1" applyFill="1" applyBorder="1" applyAlignment="1">
      <alignment horizontal="center" vertical="top" wrapText="1"/>
    </xf>
    <xf numFmtId="0" fontId="47" fillId="5" borderId="10" xfId="4" applyFont="1" applyFill="1" applyBorder="1" applyAlignment="1">
      <alignment horizontal="left" vertical="top" wrapText="1"/>
    </xf>
    <xf numFmtId="0" fontId="15" fillId="5" borderId="11" xfId="0" applyFont="1" applyFill="1" applyBorder="1" applyAlignment="1">
      <alignment horizontal="center" vertical="top"/>
    </xf>
    <xf numFmtId="2" fontId="24" fillId="5" borderId="10" xfId="0" applyNumberFormat="1" applyFont="1" applyFill="1" applyBorder="1" applyAlignment="1">
      <alignment horizontal="center" vertical="center"/>
    </xf>
    <xf numFmtId="0" fontId="49" fillId="0" borderId="10" xfId="4" applyFont="1" applyBorder="1" applyAlignment="1">
      <alignment horizontal="center" vertical="top" wrapText="1"/>
    </xf>
    <xf numFmtId="2" fontId="8" fillId="0" borderId="39" xfId="4" applyNumberFormat="1" applyFont="1" applyBorder="1" applyAlignment="1">
      <alignment horizontal="center" vertical="top" wrapText="1"/>
    </xf>
    <xf numFmtId="2" fontId="97" fillId="0" borderId="10" xfId="4" applyNumberFormat="1" applyFont="1" applyBorder="1" applyAlignment="1">
      <alignment horizontal="center" vertical="top" wrapText="1"/>
    </xf>
    <xf numFmtId="165" fontId="97" fillId="0" borderId="10" xfId="4" applyNumberFormat="1" applyFont="1" applyBorder="1" applyAlignment="1">
      <alignment horizontal="center" vertical="top" wrapText="1"/>
    </xf>
    <xf numFmtId="0" fontId="8" fillId="0" borderId="20" xfId="4" applyFont="1" applyBorder="1" applyAlignment="1">
      <alignment horizontal="justify" vertical="top" wrapText="1"/>
    </xf>
    <xf numFmtId="0" fontId="8" fillId="0" borderId="21" xfId="4" applyFont="1" applyBorder="1" applyAlignment="1">
      <alignment horizontal="justify" vertical="top" wrapText="1"/>
    </xf>
    <xf numFmtId="0" fontId="92" fillId="4" borderId="10" xfId="4" applyFont="1" applyFill="1" applyBorder="1" applyAlignment="1">
      <alignment horizontal="center" vertical="center" wrapText="1"/>
    </xf>
    <xf numFmtId="168" fontId="8" fillId="0" borderId="20" xfId="4" applyNumberFormat="1" applyFont="1" applyBorder="1" applyAlignment="1">
      <alignment horizontal="center" vertical="top" wrapText="1"/>
    </xf>
    <xf numFmtId="168" fontId="8" fillId="0" borderId="21" xfId="4" applyNumberFormat="1" applyFont="1" applyBorder="1" applyAlignment="1">
      <alignment horizontal="center" vertical="top" wrapText="1"/>
    </xf>
    <xf numFmtId="2" fontId="8" fillId="0" borderId="10" xfId="4" applyNumberFormat="1" applyFont="1" applyBorder="1" applyAlignment="1">
      <alignment horizontal="left" vertical="top" wrapText="1"/>
    </xf>
    <xf numFmtId="0" fontId="27" fillId="0" borderId="10" xfId="4" applyFont="1" applyBorder="1" applyAlignment="1">
      <alignment horizontal="justify" vertical="top" wrapText="1"/>
    </xf>
    <xf numFmtId="2" fontId="8" fillId="0" borderId="13" xfId="4" applyNumberFormat="1" applyFont="1" applyBorder="1" applyAlignment="1">
      <alignment horizontal="center" vertical="top" wrapText="1"/>
    </xf>
    <xf numFmtId="2" fontId="54" fillId="0" borderId="0" xfId="0" applyNumberFormat="1" applyFont="1"/>
    <xf numFmtId="0" fontId="98" fillId="0" borderId="0" xfId="0" applyFont="1"/>
    <xf numFmtId="0" fontId="98" fillId="0" borderId="3" xfId="0" applyFont="1" applyBorder="1" applyAlignment="1">
      <alignment horizontal="center" vertical="center"/>
    </xf>
    <xf numFmtId="0" fontId="98" fillId="0" borderId="0" xfId="0" quotePrefix="1" applyFont="1" applyAlignment="1">
      <alignment horizontal="center" vertical="top"/>
    </xf>
    <xf numFmtId="0" fontId="98" fillId="0" borderId="0" xfId="0" applyFont="1" applyAlignment="1">
      <alignment horizontal="right" vertical="center"/>
    </xf>
    <xf numFmtId="0" fontId="98" fillId="0" borderId="0" xfId="0" applyFont="1" applyAlignment="1">
      <alignment horizontal="center" vertical="center"/>
    </xf>
    <xf numFmtId="1" fontId="98" fillId="0" borderId="0" xfId="0" applyNumberFormat="1" applyFont="1" applyAlignment="1">
      <alignment horizontal="center" vertical="center"/>
    </xf>
    <xf numFmtId="2" fontId="98" fillId="0" borderId="0" xfId="0" applyNumberFormat="1" applyFont="1" applyAlignment="1">
      <alignment horizontal="center" vertical="center"/>
    </xf>
    <xf numFmtId="2" fontId="99" fillId="0" borderId="0" xfId="0" applyNumberFormat="1" applyFont="1" applyAlignment="1">
      <alignment horizontal="center" vertical="center"/>
    </xf>
    <xf numFmtId="168" fontId="8" fillId="0" borderId="4" xfId="4" applyNumberFormat="1" applyFont="1" applyBorder="1" applyAlignment="1">
      <alignment horizontal="center" vertical="top" wrapText="1"/>
    </xf>
    <xf numFmtId="165" fontId="90" fillId="5" borderId="36" xfId="4" applyNumberFormat="1" applyFont="1" applyFill="1" applyBorder="1" applyAlignment="1">
      <alignment horizontal="center" vertical="top" wrapText="1"/>
    </xf>
    <xf numFmtId="2" fontId="4" fillId="0" borderId="0" xfId="0" applyNumberFormat="1" applyFont="1" applyAlignment="1">
      <alignment vertical="center"/>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2" fontId="2" fillId="0" borderId="10" xfId="0" applyNumberFormat="1" applyFont="1" applyBorder="1" applyAlignment="1">
      <alignment horizontal="center" vertical="top" wrapText="1"/>
    </xf>
    <xf numFmtId="2" fontId="49" fillId="5" borderId="10" xfId="4" applyNumberFormat="1" applyFont="1" applyFill="1" applyBorder="1" applyAlignment="1">
      <alignment horizontal="center" vertical="top"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0" fillId="5" borderId="0" xfId="0" applyFill="1" applyAlignment="1">
      <alignment vertical="center" wrapText="1"/>
    </xf>
    <xf numFmtId="0" fontId="6" fillId="4" borderId="20" xfId="4" applyFont="1" applyFill="1" applyBorder="1" applyAlignment="1">
      <alignment horizontal="center" vertical="top" wrapText="1"/>
    </xf>
    <xf numFmtId="0" fontId="6" fillId="4" borderId="21" xfId="4" applyFont="1" applyFill="1" applyBorder="1" applyAlignment="1">
      <alignment horizontal="center" vertical="top" wrapText="1"/>
    </xf>
    <xf numFmtId="165" fontId="90" fillId="0" borderId="40" xfId="4" applyNumberFormat="1" applyFont="1" applyBorder="1" applyAlignment="1">
      <alignment horizontal="center" vertical="top" wrapText="1"/>
    </xf>
    <xf numFmtId="2" fontId="27" fillId="0" borderId="1" xfId="4" applyNumberFormat="1" applyFont="1" applyBorder="1" applyAlignment="1">
      <alignment horizontal="center" vertical="top" wrapText="1"/>
    </xf>
    <xf numFmtId="0" fontId="4" fillId="0" borderId="0" xfId="4"/>
    <xf numFmtId="2" fontId="103" fillId="0" borderId="0" xfId="4" applyNumberFormat="1" applyFont="1" applyAlignment="1">
      <alignment horizontal="center" vertical="center" wrapText="1"/>
    </xf>
    <xf numFmtId="0" fontId="102" fillId="0" borderId="0" xfId="4" applyFont="1" applyAlignment="1">
      <alignment horizontal="center" vertical="center" wrapText="1"/>
    </xf>
    <xf numFmtId="0" fontId="41" fillId="0" borderId="6" xfId="4" applyFont="1" applyBorder="1" applyAlignment="1">
      <alignment vertical="center" wrapText="1"/>
    </xf>
    <xf numFmtId="2" fontId="102" fillId="0" borderId="6" xfId="4" applyNumberFormat="1" applyFont="1" applyBorder="1" applyAlignment="1">
      <alignment horizontal="center" vertical="center" wrapText="1"/>
    </xf>
    <xf numFmtId="2" fontId="103" fillId="0" borderId="1" xfId="4" applyNumberFormat="1" applyFont="1" applyBorder="1" applyAlignment="1">
      <alignment horizontal="center" vertical="center" wrapText="1"/>
    </xf>
    <xf numFmtId="1" fontId="103" fillId="0" borderId="1" xfId="4" applyNumberFormat="1" applyFont="1" applyBorder="1" applyAlignment="1">
      <alignment horizontal="center" vertical="center" wrapText="1"/>
    </xf>
    <xf numFmtId="2" fontId="103" fillId="0" borderId="1" xfId="4" applyNumberFormat="1" applyFont="1" applyBorder="1" applyAlignment="1">
      <alignment horizontal="center" vertical="center"/>
    </xf>
    <xf numFmtId="1" fontId="103" fillId="0" borderId="1" xfId="4" applyNumberFormat="1" applyFont="1" applyBorder="1" applyAlignment="1">
      <alignment horizontal="center" vertical="center"/>
    </xf>
    <xf numFmtId="168" fontId="103" fillId="0" borderId="1" xfId="4" applyNumberFormat="1" applyFont="1" applyBorder="1" applyAlignment="1">
      <alignment horizontal="center" vertical="center" wrapText="1"/>
    </xf>
    <xf numFmtId="2" fontId="103" fillId="0" borderId="2" xfId="4" applyNumberFormat="1" applyFont="1" applyBorder="1" applyAlignment="1">
      <alignment horizontal="center" vertical="center"/>
    </xf>
    <xf numFmtId="2" fontId="102" fillId="0" borderId="1" xfId="4" applyNumberFormat="1" applyFont="1" applyBorder="1" applyAlignment="1">
      <alignment horizontal="center" vertical="center"/>
    </xf>
    <xf numFmtId="2" fontId="103" fillId="0" borderId="1" xfId="4" applyNumberFormat="1" applyFont="1" applyBorder="1" applyAlignment="1">
      <alignment horizontal="left" vertical="center"/>
    </xf>
    <xf numFmtId="2" fontId="94" fillId="0" borderId="1" xfId="4" applyNumberFormat="1" applyFont="1" applyBorder="1" applyAlignment="1">
      <alignment horizontal="center" wrapText="1"/>
    </xf>
    <xf numFmtId="1" fontId="94" fillId="0" borderId="1" xfId="4" applyNumberFormat="1" applyFont="1" applyBorder="1" applyAlignment="1">
      <alignment horizontal="center" wrapText="1"/>
    </xf>
    <xf numFmtId="2" fontId="94" fillId="0" borderId="1" xfId="4" applyNumberFormat="1" applyFont="1" applyBorder="1" applyAlignment="1">
      <alignment horizontal="center"/>
    </xf>
    <xf numFmtId="1" fontId="94" fillId="0" borderId="1" xfId="4" applyNumberFormat="1" applyFont="1" applyBorder="1" applyAlignment="1">
      <alignment horizontal="center"/>
    </xf>
    <xf numFmtId="168" fontId="94" fillId="0" borderId="1" xfId="4" applyNumberFormat="1" applyFont="1" applyBorder="1" applyAlignment="1">
      <alignment horizontal="center"/>
    </xf>
    <xf numFmtId="168" fontId="94" fillId="0" borderId="1" xfId="4" applyNumberFormat="1" applyFont="1" applyBorder="1" applyAlignment="1">
      <alignment horizontal="center" wrapText="1"/>
    </xf>
    <xf numFmtId="2" fontId="94" fillId="0" borderId="2" xfId="4" applyNumberFormat="1" applyFont="1" applyBorder="1" applyAlignment="1">
      <alignment horizontal="left" wrapText="1"/>
    </xf>
    <xf numFmtId="2" fontId="94" fillId="0" borderId="9" xfId="4" applyNumberFormat="1" applyFont="1" applyBorder="1" applyAlignment="1">
      <alignment horizontal="center" wrapText="1"/>
    </xf>
    <xf numFmtId="1" fontId="94" fillId="0" borderId="9" xfId="4" applyNumberFormat="1" applyFont="1" applyBorder="1" applyAlignment="1">
      <alignment horizontal="center" wrapText="1"/>
    </xf>
    <xf numFmtId="2" fontId="94" fillId="0" borderId="9" xfId="4" applyNumberFormat="1" applyFont="1" applyBorder="1" applyAlignment="1">
      <alignment horizontal="center"/>
    </xf>
    <xf numFmtId="1" fontId="94" fillId="0" borderId="9" xfId="4" applyNumberFormat="1" applyFont="1" applyBorder="1" applyAlignment="1">
      <alignment horizontal="center"/>
    </xf>
    <xf numFmtId="2" fontId="94" fillId="0" borderId="23" xfId="4" applyNumberFormat="1" applyFont="1" applyBorder="1" applyAlignment="1">
      <alignment horizontal="left" wrapText="1"/>
    </xf>
    <xf numFmtId="2" fontId="94" fillId="0" borderId="23" xfId="4" applyNumberFormat="1" applyFont="1" applyBorder="1" applyAlignment="1">
      <alignment horizontal="left"/>
    </xf>
    <xf numFmtId="2" fontId="94" fillId="0" borderId="2" xfId="4" applyNumberFormat="1" applyFont="1" applyBorder="1" applyAlignment="1">
      <alignment horizontal="center"/>
    </xf>
    <xf numFmtId="2" fontId="94" fillId="0" borderId="41" xfId="4" applyNumberFormat="1" applyFont="1" applyBorder="1" applyAlignment="1">
      <alignment horizontal="center" wrapText="1"/>
    </xf>
    <xf numFmtId="1" fontId="94" fillId="0" borderId="42" xfId="4" applyNumberFormat="1" applyFont="1" applyBorder="1" applyAlignment="1">
      <alignment horizontal="center" wrapText="1"/>
    </xf>
    <xf numFmtId="2" fontId="94" fillId="0" borderId="42" xfId="4" applyNumberFormat="1" applyFont="1" applyBorder="1" applyAlignment="1">
      <alignment horizontal="center"/>
    </xf>
    <xf numFmtId="2" fontId="94" fillId="0" borderId="43" xfId="4" applyNumberFormat="1" applyFont="1" applyBorder="1" applyAlignment="1">
      <alignment horizontal="center"/>
    </xf>
    <xf numFmtId="1" fontId="94" fillId="0" borderId="42" xfId="4" applyNumberFormat="1" applyFont="1" applyBorder="1" applyAlignment="1">
      <alignment horizontal="center"/>
    </xf>
    <xf numFmtId="1" fontId="94" fillId="0" borderId="1" xfId="4" applyNumberFormat="1" applyFont="1" applyBorder="1" applyAlignment="1">
      <alignment horizontal="left"/>
    </xf>
    <xf numFmtId="2" fontId="94" fillId="0" borderId="44" xfId="4" applyNumberFormat="1" applyFont="1" applyBorder="1" applyAlignment="1">
      <alignment horizontal="center" wrapText="1"/>
    </xf>
    <xf numFmtId="1" fontId="94" fillId="0" borderId="43" xfId="4" applyNumberFormat="1" applyFont="1" applyBorder="1" applyAlignment="1">
      <alignment horizontal="center" wrapText="1"/>
    </xf>
    <xf numFmtId="1" fontId="94" fillId="0" borderId="43" xfId="4" applyNumberFormat="1" applyFont="1" applyBorder="1" applyAlignment="1">
      <alignment horizontal="center"/>
    </xf>
    <xf numFmtId="2" fontId="102" fillId="0" borderId="24" xfId="4" applyNumberFormat="1" applyFont="1" applyBorder="1" applyAlignment="1">
      <alignment horizontal="center" wrapText="1"/>
    </xf>
    <xf numFmtId="1" fontId="102" fillId="0" borderId="6" xfId="4" applyNumberFormat="1" applyFont="1" applyBorder="1" applyAlignment="1">
      <alignment horizontal="center" wrapText="1"/>
    </xf>
    <xf numFmtId="2" fontId="102" fillId="0" borderId="6" xfId="4" applyNumberFormat="1" applyFont="1" applyBorder="1" applyAlignment="1">
      <alignment horizontal="center"/>
    </xf>
    <xf numFmtId="1" fontId="102" fillId="0" borderId="6" xfId="4" applyNumberFormat="1" applyFont="1" applyBorder="1" applyAlignment="1">
      <alignment horizontal="center"/>
    </xf>
    <xf numFmtId="168" fontId="102" fillId="0" borderId="17" xfId="4" applyNumberFormat="1" applyFont="1" applyBorder="1" applyAlignment="1">
      <alignment horizontal="center" wrapText="1"/>
    </xf>
    <xf numFmtId="2" fontId="102" fillId="0" borderId="1" xfId="4" applyNumberFormat="1" applyFont="1" applyBorder="1" applyAlignment="1">
      <alignment horizontal="center"/>
    </xf>
    <xf numFmtId="2" fontId="94" fillId="0" borderId="1" xfId="4" applyNumberFormat="1" applyFont="1" applyBorder="1" applyAlignment="1">
      <alignment horizontal="left"/>
    </xf>
    <xf numFmtId="2" fontId="102" fillId="0" borderId="2" xfId="4" applyNumberFormat="1" applyFont="1" applyBorder="1" applyAlignment="1">
      <alignment horizontal="center" wrapText="1"/>
    </xf>
    <xf numFmtId="1" fontId="102" fillId="0" borderId="4" xfId="4" applyNumberFormat="1" applyFont="1" applyBorder="1" applyAlignment="1">
      <alignment horizontal="center" wrapText="1"/>
    </xf>
    <xf numFmtId="2" fontId="102" fillId="0" borderId="4" xfId="4" applyNumberFormat="1" applyFont="1" applyBorder="1" applyAlignment="1">
      <alignment horizontal="center"/>
    </xf>
    <xf numFmtId="1" fontId="102" fillId="0" borderId="4" xfId="4" applyNumberFormat="1" applyFont="1" applyBorder="1" applyAlignment="1">
      <alignment horizontal="center"/>
    </xf>
    <xf numFmtId="168" fontId="102" fillId="0" borderId="1" xfId="4" applyNumberFormat="1" applyFont="1" applyBorder="1" applyAlignment="1">
      <alignment horizontal="center" wrapText="1"/>
    </xf>
    <xf numFmtId="2" fontId="94" fillId="0" borderId="1" xfId="4" applyNumberFormat="1" applyFont="1" applyBorder="1" applyAlignment="1">
      <alignment horizontal="center" vertical="center"/>
    </xf>
    <xf numFmtId="2" fontId="94" fillId="0" borderId="23" xfId="4" applyNumberFormat="1" applyFont="1" applyBorder="1" applyAlignment="1">
      <alignment horizontal="center"/>
    </xf>
    <xf numFmtId="2" fontId="94" fillId="0" borderId="23" xfId="4" applyNumberFormat="1" applyFont="1" applyBorder="1" applyAlignment="1">
      <alignment horizontal="center" wrapText="1"/>
    </xf>
    <xf numFmtId="2" fontId="94" fillId="0" borderId="2" xfId="4" applyNumberFormat="1" applyFont="1" applyBorder="1" applyAlignment="1">
      <alignment horizontal="center" wrapText="1"/>
    </xf>
    <xf numFmtId="2" fontId="94" fillId="0" borderId="24" xfId="4" applyNumberFormat="1" applyFont="1" applyBorder="1" applyAlignment="1">
      <alignment horizontal="center" wrapText="1"/>
    </xf>
    <xf numFmtId="1" fontId="94" fillId="0" borderId="17" xfId="4" applyNumberFormat="1" applyFont="1" applyBorder="1" applyAlignment="1">
      <alignment horizontal="center" wrapText="1"/>
    </xf>
    <xf numFmtId="2" fontId="94" fillId="0" borderId="17" xfId="4" applyNumberFormat="1" applyFont="1" applyBorder="1" applyAlignment="1">
      <alignment horizontal="center"/>
    </xf>
    <xf numFmtId="1" fontId="94" fillId="0" borderId="17" xfId="4" applyNumberFormat="1" applyFont="1" applyBorder="1" applyAlignment="1">
      <alignment horizontal="center"/>
    </xf>
    <xf numFmtId="2" fontId="94" fillId="0" borderId="24" xfId="4" applyNumberFormat="1" applyFont="1" applyBorder="1" applyAlignment="1">
      <alignment horizontal="center"/>
    </xf>
    <xf numFmtId="2" fontId="102" fillId="0" borderId="7" xfId="4" applyNumberFormat="1" applyFont="1" applyBorder="1" applyAlignment="1">
      <alignment horizontal="center" wrapText="1"/>
    </xf>
    <xf numFmtId="1" fontId="102" fillId="0" borderId="0" xfId="4" applyNumberFormat="1" applyFont="1" applyAlignment="1">
      <alignment horizontal="center" wrapText="1"/>
    </xf>
    <xf numFmtId="2" fontId="102" fillId="0" borderId="0" xfId="4" applyNumberFormat="1" applyFont="1" applyAlignment="1">
      <alignment horizontal="center"/>
    </xf>
    <xf numFmtId="1" fontId="102" fillId="0" borderId="0" xfId="4" applyNumberFormat="1" applyFont="1" applyAlignment="1">
      <alignment horizontal="center"/>
    </xf>
    <xf numFmtId="168" fontId="102" fillId="5" borderId="45" xfId="4" applyNumberFormat="1" applyFont="1" applyFill="1" applyBorder="1" applyAlignment="1">
      <alignment horizontal="center" vertical="center" wrapText="1"/>
    </xf>
    <xf numFmtId="2" fontId="102" fillId="0" borderId="0" xfId="4" applyNumberFormat="1" applyFont="1" applyAlignment="1">
      <alignment horizontal="center" wrapText="1"/>
    </xf>
    <xf numFmtId="168" fontId="94" fillId="0" borderId="17" xfId="4" applyNumberFormat="1" applyFont="1" applyBorder="1" applyAlignment="1">
      <alignment horizontal="center"/>
    </xf>
    <xf numFmtId="168" fontId="102" fillId="5" borderId="0" xfId="4" applyNumberFormat="1" applyFont="1" applyFill="1" applyAlignment="1">
      <alignment horizontal="center" vertical="center" wrapText="1"/>
    </xf>
    <xf numFmtId="2" fontId="102" fillId="0" borderId="42" xfId="4" applyNumberFormat="1" applyFont="1" applyBorder="1" applyAlignment="1">
      <alignment horizontal="center"/>
    </xf>
    <xf numFmtId="1" fontId="102" fillId="0" borderId="42" xfId="4" applyNumberFormat="1" applyFont="1" applyBorder="1" applyAlignment="1">
      <alignment horizontal="center"/>
    </xf>
    <xf numFmtId="168" fontId="102" fillId="0" borderId="46" xfId="4" applyNumberFormat="1" applyFont="1" applyBorder="1" applyAlignment="1">
      <alignment horizontal="center"/>
    </xf>
    <xf numFmtId="168" fontId="102" fillId="0" borderId="46" xfId="4" applyNumberFormat="1" applyFont="1" applyBorder="1" applyAlignment="1">
      <alignment horizontal="center" wrapText="1"/>
    </xf>
    <xf numFmtId="2" fontId="94" fillId="0" borderId="47" xfId="4" applyNumberFormat="1" applyFont="1" applyBorder="1" applyAlignment="1">
      <alignment horizontal="center" wrapText="1"/>
    </xf>
    <xf numFmtId="2" fontId="102" fillId="0" borderId="47" xfId="4" applyNumberFormat="1" applyFont="1" applyBorder="1" applyAlignment="1">
      <alignment horizontal="center" wrapText="1"/>
    </xf>
    <xf numFmtId="1" fontId="102" fillId="0" borderId="1" xfId="4" applyNumberFormat="1" applyFont="1" applyBorder="1" applyAlignment="1">
      <alignment horizontal="center" wrapText="1"/>
    </xf>
    <xf numFmtId="1" fontId="102" fillId="0" borderId="1" xfId="4" applyNumberFormat="1" applyFont="1" applyBorder="1" applyAlignment="1">
      <alignment horizontal="center"/>
    </xf>
    <xf numFmtId="2" fontId="102" fillId="0" borderId="2" xfId="4" applyNumberFormat="1" applyFont="1" applyBorder="1" applyAlignment="1">
      <alignment horizontal="center"/>
    </xf>
    <xf numFmtId="2" fontId="102" fillId="0" borderId="48" xfId="4" applyNumberFormat="1" applyFont="1" applyBorder="1" applyAlignment="1">
      <alignment horizontal="center" wrapText="1"/>
    </xf>
    <xf numFmtId="1" fontId="102" fillId="0" borderId="4" xfId="4" applyNumberFormat="1" applyFont="1" applyBorder="1" applyAlignment="1">
      <alignment horizontal="right" wrapText="1"/>
    </xf>
    <xf numFmtId="168" fontId="102" fillId="0" borderId="1" xfId="4" applyNumberFormat="1" applyFont="1" applyBorder="1" applyAlignment="1">
      <alignment horizontal="center" vertical="center" wrapText="1"/>
    </xf>
    <xf numFmtId="2" fontId="102" fillId="0" borderId="5" xfId="4" applyNumberFormat="1" applyFont="1" applyBorder="1" applyAlignment="1">
      <alignment horizontal="center"/>
    </xf>
    <xf numFmtId="2" fontId="53" fillId="5" borderId="1" xfId="4" applyNumberFormat="1" applyFont="1" applyFill="1" applyBorder="1" applyAlignment="1">
      <alignment horizontal="center"/>
    </xf>
    <xf numFmtId="2" fontId="102" fillId="0" borderId="42" xfId="4" applyNumberFormat="1" applyFont="1" applyBorder="1" applyAlignment="1">
      <alignment horizontal="center" wrapText="1"/>
    </xf>
    <xf numFmtId="164" fontId="94" fillId="0" borderId="4" xfId="4" applyNumberFormat="1" applyFont="1" applyBorder="1" applyAlignment="1">
      <alignment horizontal="center" wrapText="1"/>
    </xf>
    <xf numFmtId="168" fontId="102" fillId="0" borderId="4" xfId="4" applyNumberFormat="1" applyFont="1" applyBorder="1" applyAlignment="1">
      <alignment horizontal="center" vertical="center" wrapText="1"/>
    </xf>
    <xf numFmtId="2" fontId="53" fillId="0" borderId="1" xfId="4" applyNumberFormat="1" applyFont="1" applyBorder="1" applyAlignment="1">
      <alignment horizontal="center"/>
    </xf>
    <xf numFmtId="164" fontId="94" fillId="0" borderId="4" xfId="4" applyNumberFormat="1" applyFont="1" applyBorder="1" applyAlignment="1">
      <alignment horizontal="center" vertical="center" wrapText="1"/>
    </xf>
    <xf numFmtId="1" fontId="102" fillId="0" borderId="6" xfId="4" applyNumberFormat="1" applyFont="1" applyBorder="1" applyAlignment="1">
      <alignment horizontal="right" wrapText="1"/>
    </xf>
    <xf numFmtId="164" fontId="94" fillId="0" borderId="6" xfId="4" applyNumberFormat="1" applyFont="1" applyBorder="1" applyAlignment="1">
      <alignment horizontal="center" wrapText="1"/>
    </xf>
    <xf numFmtId="168" fontId="102" fillId="0" borderId="6" xfId="4" applyNumberFormat="1" applyFont="1" applyBorder="1" applyAlignment="1">
      <alignment horizontal="center" vertical="center" wrapText="1"/>
    </xf>
    <xf numFmtId="1" fontId="94" fillId="0" borderId="6" xfId="4" applyNumberFormat="1" applyFont="1" applyBorder="1" applyAlignment="1">
      <alignment horizontal="center" vertical="center" wrapText="1"/>
    </xf>
    <xf numFmtId="2" fontId="94" fillId="0" borderId="1" xfId="4" applyNumberFormat="1" applyFont="1" applyBorder="1" applyAlignment="1">
      <alignment horizontal="center" vertical="center" wrapText="1"/>
    </xf>
    <xf numFmtId="1" fontId="94" fillId="0" borderId="1" xfId="4" applyNumberFormat="1" applyFont="1" applyBorder="1" applyAlignment="1">
      <alignment horizontal="center" vertical="center" wrapText="1"/>
    </xf>
    <xf numFmtId="1" fontId="94" fillId="0" borderId="1" xfId="4" applyNumberFormat="1" applyFont="1" applyBorder="1" applyAlignment="1">
      <alignment horizontal="center" vertical="center"/>
    </xf>
    <xf numFmtId="168" fontId="94" fillId="0" borderId="1" xfId="4" applyNumberFormat="1" applyFont="1" applyBorder="1" applyAlignment="1">
      <alignment horizontal="center" vertical="center"/>
    </xf>
    <xf numFmtId="168" fontId="94" fillId="0" borderId="1" xfId="4" applyNumberFormat="1" applyFont="1" applyBorder="1" applyAlignment="1">
      <alignment horizontal="center" vertical="center" wrapText="1"/>
    </xf>
    <xf numFmtId="2" fontId="94" fillId="0" borderId="2" xfId="4" applyNumberFormat="1" applyFont="1" applyBorder="1" applyAlignment="1">
      <alignment horizontal="center" vertical="center"/>
    </xf>
    <xf numFmtId="168" fontId="102" fillId="0" borderId="0" xfId="4" applyNumberFormat="1" applyFont="1" applyAlignment="1">
      <alignment horizontal="center"/>
    </xf>
    <xf numFmtId="168" fontId="102" fillId="5" borderId="8" xfId="4" applyNumberFormat="1" applyFont="1" applyFill="1" applyBorder="1" applyAlignment="1">
      <alignment horizontal="center" vertical="center" wrapText="1"/>
    </xf>
    <xf numFmtId="2" fontId="102" fillId="0" borderId="0" xfId="4" applyNumberFormat="1" applyFont="1" applyAlignment="1">
      <alignment horizontal="left"/>
    </xf>
    <xf numFmtId="0" fontId="4" fillId="0" borderId="0" xfId="4" applyAlignment="1">
      <alignment horizontal="right"/>
    </xf>
    <xf numFmtId="168" fontId="4" fillId="0" borderId="0" xfId="4" applyNumberFormat="1" applyAlignment="1">
      <alignment horizontal="left"/>
    </xf>
    <xf numFmtId="168" fontId="4" fillId="0" borderId="0" xfId="4" applyNumberFormat="1"/>
    <xf numFmtId="168" fontId="102" fillId="0" borderId="0" xfId="4" applyNumberFormat="1" applyFont="1" applyAlignment="1">
      <alignment horizontal="center" vertical="center" wrapText="1"/>
    </xf>
    <xf numFmtId="2" fontId="4" fillId="0" borderId="0" xfId="4" applyNumberFormat="1" applyAlignment="1">
      <alignment horizontal="left"/>
    </xf>
    <xf numFmtId="168" fontId="102" fillId="0" borderId="0" xfId="4" applyNumberFormat="1" applyFont="1" applyAlignment="1">
      <alignment horizontal="center" wrapText="1"/>
    </xf>
    <xf numFmtId="168" fontId="103" fillId="0" borderId="50" xfId="4" applyNumberFormat="1" applyFont="1" applyBorder="1" applyAlignment="1">
      <alignment horizontal="center"/>
    </xf>
    <xf numFmtId="168" fontId="33" fillId="0" borderId="4" xfId="4" applyNumberFormat="1" applyFont="1" applyBorder="1"/>
    <xf numFmtId="2" fontId="102" fillId="0" borderId="49" xfId="4" applyNumberFormat="1" applyFont="1" applyBorder="1" applyAlignment="1">
      <alignment horizontal="center"/>
    </xf>
    <xf numFmtId="1" fontId="102" fillId="0" borderId="51" xfId="4" applyNumberFormat="1" applyFont="1" applyBorder="1" applyAlignment="1">
      <alignment horizontal="center"/>
    </xf>
    <xf numFmtId="168" fontId="102" fillId="0" borderId="51" xfId="4" applyNumberFormat="1" applyFont="1" applyBorder="1" applyAlignment="1">
      <alignment horizontal="center"/>
    </xf>
    <xf numFmtId="168" fontId="103" fillId="0" borderId="51" xfId="4" applyNumberFormat="1" applyFont="1" applyBorder="1" applyAlignment="1">
      <alignment horizontal="center"/>
    </xf>
    <xf numFmtId="2" fontId="102" fillId="0" borderId="50" xfId="4" applyNumberFormat="1" applyFont="1" applyBorder="1" applyAlignment="1">
      <alignment horizontal="center"/>
    </xf>
    <xf numFmtId="165" fontId="6" fillId="11" borderId="10" xfId="4" applyNumberFormat="1" applyFont="1" applyFill="1" applyBorder="1" applyAlignment="1">
      <alignment horizontal="center" vertical="top" wrapText="1"/>
    </xf>
    <xf numFmtId="0" fontId="8" fillId="0" borderId="7" xfId="4" applyFont="1" applyBorder="1" applyAlignment="1">
      <alignment horizontal="left" vertical="top" wrapText="1"/>
    </xf>
    <xf numFmtId="0" fontId="8" fillId="0" borderId="7" xfId="4" applyFont="1" applyBorder="1" applyAlignment="1">
      <alignment horizontal="right" vertical="top" wrapText="1"/>
    </xf>
    <xf numFmtId="0" fontId="6" fillId="0" borderId="7" xfId="4" applyFont="1" applyBorder="1" applyAlignment="1">
      <alignment horizontal="left" vertical="top" wrapText="1"/>
    </xf>
    <xf numFmtId="0" fontId="8" fillId="0" borderId="0" xfId="4" applyFont="1" applyAlignment="1">
      <alignment horizontal="right" vertical="top" wrapText="1"/>
    </xf>
    <xf numFmtId="2" fontId="2" fillId="0" borderId="4" xfId="4" applyNumberFormat="1" applyFont="1" applyBorder="1" applyAlignment="1">
      <alignment horizontal="center" vertical="top" wrapText="1"/>
    </xf>
    <xf numFmtId="2" fontId="39" fillId="5" borderId="1" xfId="0" applyNumberFormat="1" applyFont="1" applyFill="1" applyBorder="1" applyAlignment="1">
      <alignment horizontal="center" vertical="center" wrapText="1"/>
    </xf>
    <xf numFmtId="1" fontId="33" fillId="5" borderId="10" xfId="0" applyNumberFormat="1" applyFont="1" applyFill="1" applyBorder="1" applyAlignment="1">
      <alignment horizontal="center" vertical="top"/>
    </xf>
    <xf numFmtId="164" fontId="33" fillId="5" borderId="10" xfId="0" applyNumberFormat="1" applyFont="1" applyFill="1" applyBorder="1" applyAlignment="1">
      <alignment horizontal="center" vertical="top"/>
    </xf>
    <xf numFmtId="2" fontId="33" fillId="5" borderId="10" xfId="0" applyNumberFormat="1" applyFont="1" applyFill="1" applyBorder="1" applyAlignment="1">
      <alignment horizontal="center" vertical="top"/>
    </xf>
    <xf numFmtId="0" fontId="56" fillId="5" borderId="1" xfId="0" applyFont="1" applyFill="1" applyBorder="1" applyAlignment="1">
      <alignment horizontal="center" vertical="center" wrapText="1"/>
    </xf>
    <xf numFmtId="2" fontId="57" fillId="5" borderId="1" xfId="0" applyNumberFormat="1" applyFont="1" applyFill="1" applyBorder="1" applyAlignment="1">
      <alignment horizontal="center" vertical="center" wrapText="1"/>
    </xf>
    <xf numFmtId="2" fontId="33" fillId="5" borderId="1" xfId="4" applyNumberFormat="1" applyFont="1" applyFill="1" applyBorder="1" applyAlignment="1">
      <alignment vertical="center"/>
    </xf>
    <xf numFmtId="0" fontId="34" fillId="5" borderId="1" xfId="4" applyFont="1" applyFill="1" applyBorder="1" applyAlignment="1">
      <alignment vertical="center"/>
    </xf>
    <xf numFmtId="0" fontId="47" fillId="5" borderId="1" xfId="4" applyFont="1" applyFill="1" applyBorder="1" applyAlignment="1">
      <alignment vertical="top" wrapText="1"/>
    </xf>
    <xf numFmtId="0" fontId="56" fillId="5" borderId="1" xfId="0" applyFont="1" applyFill="1" applyBorder="1" applyAlignment="1">
      <alignment vertical="center" wrapText="1"/>
    </xf>
    <xf numFmtId="2" fontId="57" fillId="5" borderId="1" xfId="0" applyNumberFormat="1" applyFont="1" applyFill="1" applyBorder="1" applyAlignment="1">
      <alignment vertical="center" wrapText="1"/>
    </xf>
    <xf numFmtId="2" fontId="4" fillId="5" borderId="1" xfId="4" applyNumberFormat="1" applyFill="1" applyBorder="1" applyAlignment="1">
      <alignment vertical="center"/>
    </xf>
    <xf numFmtId="2" fontId="4" fillId="5" borderId="1" xfId="4" applyNumberFormat="1" applyFill="1" applyBorder="1" applyAlignment="1">
      <alignment vertical="center" wrapText="1"/>
    </xf>
    <xf numFmtId="2" fontId="33" fillId="5" borderId="1" xfId="4" applyNumberFormat="1" applyFont="1" applyFill="1" applyBorder="1" applyAlignment="1">
      <alignment vertical="center" wrapText="1"/>
    </xf>
    <xf numFmtId="0" fontId="33" fillId="5" borderId="10" xfId="0" applyFont="1" applyFill="1" applyBorder="1" applyAlignment="1">
      <alignment horizontal="justify" vertical="top" wrapText="1"/>
    </xf>
    <xf numFmtId="0" fontId="33" fillId="5" borderId="10" xfId="0" applyFont="1" applyFill="1" applyBorder="1" applyAlignment="1">
      <alignment horizontal="center" vertical="top"/>
    </xf>
    <xf numFmtId="168" fontId="33" fillId="5" borderId="10" xfId="0" applyNumberFormat="1" applyFont="1" applyFill="1" applyBorder="1" applyAlignment="1">
      <alignment horizontal="center" vertical="top"/>
    </xf>
    <xf numFmtId="0" fontId="0" fillId="5" borderId="1" xfId="0" applyFill="1" applyBorder="1" applyAlignment="1">
      <alignment horizontal="center" vertical="center" wrapText="1"/>
    </xf>
    <xf numFmtId="0" fontId="4" fillId="5" borderId="1" xfId="4" applyFill="1" applyBorder="1" applyAlignment="1">
      <alignment horizontal="center" vertical="center"/>
    </xf>
    <xf numFmtId="0" fontId="4" fillId="5" borderId="1" xfId="4" applyFill="1" applyBorder="1" applyAlignment="1">
      <alignment vertical="center"/>
    </xf>
    <xf numFmtId="0" fontId="44" fillId="5" borderId="1" xfId="4" applyFont="1" applyFill="1" applyBorder="1" applyAlignment="1">
      <alignment vertical="center" wrapText="1"/>
    </xf>
    <xf numFmtId="0" fontId="48" fillId="5" borderId="10" xfId="0" applyFont="1" applyFill="1" applyBorder="1" applyAlignment="1">
      <alignment horizontal="center" vertical="top"/>
    </xf>
    <xf numFmtId="0" fontId="48" fillId="5" borderId="10" xfId="0" applyFont="1" applyFill="1" applyBorder="1" applyAlignment="1">
      <alignment horizontal="left" vertical="top" wrapText="1"/>
    </xf>
    <xf numFmtId="0" fontId="48" fillId="5" borderId="10" xfId="0" applyFont="1" applyFill="1" applyBorder="1" applyAlignment="1">
      <alignment horizontal="center" vertical="center" wrapText="1"/>
    </xf>
    <xf numFmtId="0" fontId="48" fillId="5" borderId="10" xfId="0" applyFont="1" applyFill="1" applyBorder="1" applyAlignment="1">
      <alignment horizontal="center" vertical="center"/>
    </xf>
    <xf numFmtId="2" fontId="48" fillId="5" borderId="10" xfId="0" applyNumberFormat="1" applyFont="1" applyFill="1" applyBorder="1" applyAlignment="1">
      <alignment horizontal="center" vertical="center"/>
    </xf>
    <xf numFmtId="0" fontId="100" fillId="5" borderId="0" xfId="0" applyFont="1" applyFill="1" applyAlignment="1">
      <alignment vertical="center" wrapText="1"/>
    </xf>
    <xf numFmtId="0" fontId="100" fillId="5" borderId="0" xfId="0" applyFont="1" applyFill="1"/>
    <xf numFmtId="0" fontId="4" fillId="5" borderId="0" xfId="0" applyFont="1" applyFill="1" applyAlignment="1">
      <alignment horizontal="center" vertical="center" wrapText="1"/>
    </xf>
    <xf numFmtId="0" fontId="15" fillId="5" borderId="13" xfId="0" applyFont="1" applyFill="1" applyBorder="1" applyAlignment="1">
      <alignment horizontal="center" vertical="center" wrapText="1"/>
    </xf>
    <xf numFmtId="9" fontId="4" fillId="5" borderId="0" xfId="0" applyNumberFormat="1" applyFont="1" applyFill="1" applyAlignment="1">
      <alignment vertical="center" wrapText="1"/>
    </xf>
    <xf numFmtId="9" fontId="4" fillId="5" borderId="0" xfId="0" applyNumberFormat="1" applyFont="1" applyFill="1" applyAlignment="1">
      <alignment horizontal="center" vertical="center" wrapText="1"/>
    </xf>
    <xf numFmtId="0" fontId="48" fillId="12" borderId="10" xfId="0" applyFont="1" applyFill="1" applyBorder="1" applyAlignment="1">
      <alignment horizontal="center" vertical="top"/>
    </xf>
    <xf numFmtId="0" fontId="15" fillId="12" borderId="10" xfId="0" applyFont="1" applyFill="1" applyBorder="1" applyAlignment="1">
      <alignment horizontal="left" vertical="top" wrapText="1"/>
    </xf>
    <xf numFmtId="0" fontId="48" fillId="12" borderId="10" xfId="0" applyFont="1" applyFill="1" applyBorder="1" applyAlignment="1">
      <alignment horizontal="center" vertical="center" wrapText="1"/>
    </xf>
    <xf numFmtId="0" fontId="48" fillId="12" borderId="10" xfId="0" applyFont="1" applyFill="1" applyBorder="1" applyAlignment="1">
      <alignment horizontal="center" vertical="center"/>
    </xf>
    <xf numFmtId="2" fontId="48" fillId="12" borderId="10" xfId="0" applyNumberFormat="1" applyFont="1" applyFill="1" applyBorder="1" applyAlignment="1">
      <alignment horizontal="center" vertical="center"/>
    </xf>
    <xf numFmtId="2" fontId="15" fillId="12" borderId="10" xfId="0" applyNumberFormat="1" applyFont="1" applyFill="1" applyBorder="1" applyAlignment="1">
      <alignment horizontal="center" vertical="center"/>
    </xf>
    <xf numFmtId="9" fontId="4" fillId="12" borderId="0" xfId="0" applyNumberFormat="1" applyFont="1" applyFill="1" applyAlignment="1">
      <alignment horizontal="center" vertical="center" wrapText="1"/>
    </xf>
    <xf numFmtId="0" fontId="0" fillId="12" borderId="0" xfId="0" applyFill="1"/>
    <xf numFmtId="0" fontId="48" fillId="12" borderId="10" xfId="0" applyFont="1" applyFill="1" applyBorder="1" applyAlignment="1">
      <alignment horizontal="left" vertical="top" wrapText="1"/>
    </xf>
    <xf numFmtId="0" fontId="15" fillId="12" borderId="10" xfId="0" applyFont="1" applyFill="1" applyBorder="1" applyAlignment="1">
      <alignment horizontal="center" vertical="top"/>
    </xf>
    <xf numFmtId="0" fontId="15" fillId="12" borderId="10" xfId="0" applyFont="1" applyFill="1" applyBorder="1" applyAlignment="1">
      <alignment horizontal="center" vertical="center" wrapText="1"/>
    </xf>
    <xf numFmtId="0" fontId="15" fillId="12" borderId="10" xfId="0" applyFont="1" applyFill="1" applyBorder="1" applyAlignment="1">
      <alignment horizontal="center" vertical="center"/>
    </xf>
    <xf numFmtId="0" fontId="4" fillId="12" borderId="0" xfId="0" applyFont="1" applyFill="1" applyAlignment="1">
      <alignment vertical="center" wrapText="1"/>
    </xf>
    <xf numFmtId="0" fontId="4" fillId="5" borderId="0" xfId="0" applyFont="1" applyFill="1" applyAlignment="1">
      <alignment vertical="top" wrapText="1"/>
    </xf>
    <xf numFmtId="2" fontId="15" fillId="5" borderId="13" xfId="0" applyNumberFormat="1" applyFont="1" applyFill="1" applyBorder="1" applyAlignment="1">
      <alignment horizontal="center" vertical="center"/>
    </xf>
    <xf numFmtId="14" fontId="1" fillId="0" borderId="0" xfId="5" applyNumberFormat="1"/>
    <xf numFmtId="0" fontId="108" fillId="0" borderId="0" xfId="9" applyFont="1"/>
    <xf numFmtId="0" fontId="108" fillId="0" borderId="7" xfId="9" applyFont="1" applyBorder="1"/>
    <xf numFmtId="0" fontId="108" fillId="0" borderId="18" xfId="9" applyFont="1" applyBorder="1"/>
    <xf numFmtId="0" fontId="108" fillId="0" borderId="0" xfId="10" applyFont="1"/>
    <xf numFmtId="0" fontId="108" fillId="0" borderId="0" xfId="4" applyFont="1"/>
    <xf numFmtId="0" fontId="108" fillId="0" borderId="18" xfId="4" applyFont="1" applyBorder="1"/>
    <xf numFmtId="0" fontId="108" fillId="0" borderId="18" xfId="10" applyFont="1" applyBorder="1"/>
    <xf numFmtId="0" fontId="108" fillId="0" borderId="0" xfId="11" applyFont="1"/>
    <xf numFmtId="0" fontId="108" fillId="0" borderId="18" xfId="11" applyFont="1" applyBorder="1"/>
    <xf numFmtId="2" fontId="110" fillId="0" borderId="0" xfId="11" applyNumberFormat="1" applyFont="1" applyAlignment="1">
      <alignment horizontal="center"/>
    </xf>
    <xf numFmtId="0" fontId="111" fillId="0" borderId="0" xfId="9" applyFont="1"/>
    <xf numFmtId="2" fontId="110" fillId="0" borderId="0" xfId="11" applyNumberFormat="1" applyFont="1" applyAlignment="1">
      <alignment horizontal="center" vertical="center"/>
    </xf>
    <xf numFmtId="168" fontId="108" fillId="0" borderId="0" xfId="11" applyNumberFormat="1" applyFont="1"/>
    <xf numFmtId="168" fontId="108" fillId="0" borderId="0" xfId="11" applyNumberFormat="1" applyFont="1" applyAlignment="1">
      <alignment horizontal="center"/>
    </xf>
    <xf numFmtId="0" fontId="108" fillId="0" borderId="0" xfId="11" applyFont="1" applyAlignment="1">
      <alignment horizontal="left"/>
    </xf>
    <xf numFmtId="0" fontId="112" fillId="0" borderId="0" xfId="11" applyFont="1" applyAlignment="1">
      <alignment horizontal="center" vertical="top"/>
    </xf>
    <xf numFmtId="0" fontId="108" fillId="0" borderId="0" xfId="11" applyFont="1" applyAlignment="1">
      <alignment horizontal="center"/>
    </xf>
    <xf numFmtId="164" fontId="108" fillId="0" borderId="0" xfId="11" applyNumberFormat="1" applyFont="1" applyAlignment="1">
      <alignment horizontal="center"/>
    </xf>
    <xf numFmtId="2" fontId="108" fillId="0" borderId="0" xfId="11" applyNumberFormat="1" applyFont="1"/>
    <xf numFmtId="0" fontId="108" fillId="0" borderId="7" xfId="9" applyFont="1" applyBorder="1" applyAlignment="1">
      <alignment horizontal="left" vertical="center"/>
    </xf>
    <xf numFmtId="0" fontId="108" fillId="0" borderId="0" xfId="11" applyFont="1" applyAlignment="1">
      <alignment vertical="center"/>
    </xf>
    <xf numFmtId="0" fontId="108" fillId="0" borderId="24" xfId="9" applyFont="1" applyBorder="1"/>
    <xf numFmtId="0" fontId="108" fillId="0" borderId="6" xfId="4" applyFont="1" applyBorder="1"/>
    <xf numFmtId="0" fontId="108" fillId="0" borderId="52" xfId="9" applyFont="1" applyBorder="1"/>
    <xf numFmtId="0" fontId="108" fillId="0" borderId="53" xfId="9" applyFont="1" applyBorder="1"/>
    <xf numFmtId="0" fontId="108" fillId="0" borderId="54" xfId="9" applyFont="1" applyBorder="1"/>
    <xf numFmtId="0" fontId="108" fillId="0" borderId="55" xfId="9" applyFont="1" applyBorder="1"/>
    <xf numFmtId="0" fontId="108" fillId="0" borderId="56" xfId="9" applyFont="1" applyBorder="1"/>
    <xf numFmtId="2" fontId="113" fillId="12" borderId="10" xfId="0" applyNumberFormat="1" applyFont="1" applyFill="1" applyBorder="1" applyAlignment="1">
      <alignment horizontal="center" vertical="center"/>
    </xf>
    <xf numFmtId="2" fontId="0" fillId="12" borderId="0" xfId="0" applyNumberFormat="1" applyFill="1"/>
    <xf numFmtId="2" fontId="24" fillId="12" borderId="10" xfId="0" applyNumberFormat="1" applyFont="1" applyFill="1" applyBorder="1" applyAlignment="1">
      <alignment horizontal="center" vertical="center"/>
    </xf>
    <xf numFmtId="2" fontId="113" fillId="0" borderId="10" xfId="0" applyNumberFormat="1" applyFont="1" applyBorder="1" applyAlignment="1">
      <alignment horizontal="center" vertical="center"/>
    </xf>
    <xf numFmtId="2" fontId="8" fillId="5" borderId="4" xfId="4" applyNumberFormat="1" applyFont="1" applyFill="1" applyBorder="1" applyAlignment="1">
      <alignment horizontal="center" vertical="top" wrapText="1"/>
    </xf>
    <xf numFmtId="2" fontId="8" fillId="5" borderId="1" xfId="4" applyNumberFormat="1" applyFont="1" applyFill="1" applyBorder="1" applyAlignment="1">
      <alignment horizontal="center" vertical="top" wrapText="1"/>
    </xf>
    <xf numFmtId="0" fontId="49" fillId="12" borderId="10" xfId="4" applyFont="1" applyFill="1" applyBorder="1" applyAlignment="1">
      <alignment horizontal="center" vertical="top" wrapText="1"/>
    </xf>
    <xf numFmtId="0" fontId="8" fillId="12" borderId="10" xfId="4" applyFont="1" applyFill="1" applyBorder="1" applyAlignment="1">
      <alignment horizontal="center" vertical="top" wrapText="1"/>
    </xf>
    <xf numFmtId="0" fontId="8" fillId="12" borderId="10" xfId="4" applyFont="1" applyFill="1" applyBorder="1" applyAlignment="1" applyProtection="1">
      <alignment horizontal="left" vertical="top" wrapText="1"/>
      <protection locked="0"/>
    </xf>
    <xf numFmtId="1" fontId="8" fillId="12" borderId="10" xfId="4" applyNumberFormat="1" applyFont="1" applyFill="1" applyBorder="1" applyAlignment="1">
      <alignment horizontal="center" vertical="top" wrapText="1"/>
    </xf>
    <xf numFmtId="0" fontId="1" fillId="14" borderId="0" xfId="5" applyFill="1"/>
    <xf numFmtId="0" fontId="1" fillId="15" borderId="28" xfId="5" applyFill="1" applyBorder="1"/>
    <xf numFmtId="168" fontId="65" fillId="15" borderId="0" xfId="5" applyNumberFormat="1" applyFont="1" applyFill="1" applyAlignment="1">
      <alignment horizontal="center" vertical="center"/>
    </xf>
    <xf numFmtId="0" fontId="65" fillId="15" borderId="0" xfId="5" applyFont="1" applyFill="1" applyAlignment="1">
      <alignment horizontal="center" vertical="center"/>
    </xf>
    <xf numFmtId="0" fontId="65" fillId="15" borderId="0" xfId="5" applyFont="1" applyFill="1"/>
    <xf numFmtId="0" fontId="1" fillId="15" borderId="29" xfId="5" applyFill="1" applyBorder="1"/>
    <xf numFmtId="0" fontId="22" fillId="0" borderId="0" xfId="0" applyFont="1" applyAlignment="1">
      <alignment vertical="top"/>
    </xf>
    <xf numFmtId="0" fontId="24" fillId="12" borderId="10" xfId="0" applyFont="1" applyFill="1" applyBorder="1" applyAlignment="1">
      <alignment horizontal="center" vertical="center"/>
    </xf>
    <xf numFmtId="0" fontId="24" fillId="0" borderId="10" xfId="0" applyFont="1" applyBorder="1" applyAlignment="1">
      <alignment horizontal="center" vertical="center"/>
    </xf>
    <xf numFmtId="0" fontId="8" fillId="16" borderId="5" xfId="4" applyFont="1" applyFill="1" applyBorder="1" applyAlignment="1">
      <alignment horizontal="left" vertical="top" wrapText="1"/>
    </xf>
    <xf numFmtId="0" fontId="8" fillId="16" borderId="1" xfId="4" applyFont="1" applyFill="1" applyBorder="1" applyAlignment="1">
      <alignment horizontal="left" vertical="top" wrapText="1"/>
    </xf>
    <xf numFmtId="0" fontId="8" fillId="16" borderId="1" xfId="4" applyFont="1" applyFill="1" applyBorder="1" applyAlignment="1">
      <alignment horizontal="center" vertical="top" wrapText="1"/>
    </xf>
    <xf numFmtId="0" fontId="116" fillId="0" borderId="0" xfId="0" applyFont="1"/>
    <xf numFmtId="2" fontId="4" fillId="0" borderId="0" xfId="0" applyNumberFormat="1" applyFont="1" applyAlignment="1">
      <alignment horizontal="center"/>
    </xf>
    <xf numFmtId="0" fontId="15" fillId="0" borderId="20" xfId="0" applyFont="1" applyBorder="1" applyAlignment="1">
      <alignment horizontal="right" vertical="top" wrapText="1"/>
    </xf>
    <xf numFmtId="0" fontId="15" fillId="0" borderId="21" xfId="0" applyFont="1" applyBorder="1" applyAlignment="1">
      <alignment horizontal="right" vertical="top" wrapText="1"/>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9" fillId="0" borderId="0" xfId="0" applyFont="1" applyAlignment="1">
      <alignment horizontal="center"/>
    </xf>
    <xf numFmtId="0" fontId="0" fillId="0" borderId="22" xfId="0" applyBorder="1" applyAlignment="1">
      <alignment horizontal="left"/>
    </xf>
    <xf numFmtId="0" fontId="58" fillId="0" borderId="28" xfId="5" applyFont="1" applyBorder="1" applyAlignment="1">
      <alignment horizontal="center" vertical="center"/>
    </xf>
    <xf numFmtId="0" fontId="58" fillId="0" borderId="0" xfId="5" applyFont="1" applyAlignment="1">
      <alignment horizontal="center" vertical="center"/>
    </xf>
    <xf numFmtId="0" fontId="58" fillId="0" borderId="29" xfId="5" applyFont="1" applyBorder="1" applyAlignment="1">
      <alignment horizontal="center" vertical="center"/>
    </xf>
    <xf numFmtId="0" fontId="58" fillId="14" borderId="0" xfId="5" applyFont="1" applyFill="1" applyAlignment="1">
      <alignment horizontal="center" wrapText="1"/>
    </xf>
    <xf numFmtId="0" fontId="59" fillId="14" borderId="0" xfId="5" applyFont="1" applyFill="1" applyAlignment="1">
      <alignment horizontal="center" vertical="top"/>
    </xf>
    <xf numFmtId="0" fontId="58" fillId="0" borderId="0" xfId="5" applyFont="1" applyAlignment="1">
      <alignment horizontal="center"/>
    </xf>
    <xf numFmtId="0" fontId="58" fillId="8" borderId="0" xfId="5" applyFont="1" applyFill="1" applyAlignment="1">
      <alignment horizontal="center" wrapText="1"/>
    </xf>
    <xf numFmtId="0" fontId="60" fillId="0" borderId="0" xfId="5" applyFont="1" applyAlignment="1">
      <alignment horizontal="center" vertical="center" wrapText="1"/>
    </xf>
    <xf numFmtId="0" fontId="65" fillId="15" borderId="0" xfId="5" applyFont="1" applyFill="1" applyAlignment="1">
      <alignment horizontal="right" vertical="center"/>
    </xf>
    <xf numFmtId="0" fontId="58" fillId="0" borderId="28" xfId="5" applyFont="1" applyBorder="1" applyAlignment="1">
      <alignment horizontal="center" vertical="center" wrapText="1"/>
    </xf>
    <xf numFmtId="0" fontId="58" fillId="0" borderId="0" xfId="5" applyFont="1" applyAlignment="1">
      <alignment horizontal="center" vertical="center" wrapText="1"/>
    </xf>
    <xf numFmtId="0" fontId="58" fillId="0" borderId="29" xfId="5" applyFont="1" applyBorder="1" applyAlignment="1">
      <alignment horizontal="center" vertical="center" wrapText="1"/>
    </xf>
    <xf numFmtId="0" fontId="12" fillId="9" borderId="4" xfId="5" applyFont="1" applyFill="1" applyBorder="1" applyAlignment="1">
      <alignment horizontal="center"/>
    </xf>
    <xf numFmtId="0" fontId="104" fillId="7" borderId="28" xfId="5" applyFont="1" applyFill="1" applyBorder="1" applyAlignment="1">
      <alignment horizontal="center" vertical="center" wrapText="1"/>
    </xf>
    <xf numFmtId="0" fontId="104" fillId="7" borderId="0" xfId="5" applyFont="1" applyFill="1" applyAlignment="1">
      <alignment horizontal="center" vertical="center" wrapText="1"/>
    </xf>
    <xf numFmtId="0" fontId="104" fillId="7" borderId="29" xfId="5" applyFont="1" applyFill="1" applyBorder="1" applyAlignment="1">
      <alignment horizontal="center" vertical="center" wrapText="1"/>
    </xf>
    <xf numFmtId="0" fontId="105" fillId="0" borderId="0" xfId="5" applyFont="1" applyAlignment="1">
      <alignment horizontal="center" vertical="top" wrapText="1"/>
    </xf>
    <xf numFmtId="0" fontId="70" fillId="0" borderId="0" xfId="5" applyFont="1" applyAlignment="1">
      <alignment horizontal="justify" vertical="top" wrapText="1"/>
    </xf>
    <xf numFmtId="0" fontId="64" fillId="0" borderId="0" xfId="5" applyFont="1" applyAlignment="1">
      <alignment horizontal="center" vertical="center" wrapText="1"/>
    </xf>
    <xf numFmtId="0" fontId="66" fillId="0" borderId="0" xfId="5" applyFont="1" applyAlignment="1">
      <alignment horizontal="center" vertical="center" wrapText="1"/>
    </xf>
    <xf numFmtId="0" fontId="66" fillId="0" borderId="0" xfId="5" applyFont="1" applyAlignment="1">
      <alignment horizontal="center"/>
    </xf>
    <xf numFmtId="0" fontId="67" fillId="0" borderId="0" xfId="5" applyFont="1" applyAlignment="1">
      <alignment horizontal="center"/>
    </xf>
    <xf numFmtId="0" fontId="68" fillId="0" borderId="0" xfId="5" applyFont="1" applyAlignment="1">
      <alignment horizontal="left" vertical="center"/>
    </xf>
    <xf numFmtId="0" fontId="68" fillId="0" borderId="0" xfId="5" applyFont="1" applyAlignment="1">
      <alignment vertical="center" wrapText="1"/>
    </xf>
    <xf numFmtId="0" fontId="69" fillId="0" borderId="0" xfId="5" applyFont="1" applyAlignment="1">
      <alignment horizontal="left" vertical="center" wrapText="1"/>
    </xf>
    <xf numFmtId="0" fontId="68" fillId="0" borderId="0" xfId="5" applyFont="1" applyAlignment="1">
      <alignment vertical="top" wrapText="1"/>
    </xf>
    <xf numFmtId="0" fontId="61" fillId="0" borderId="0" xfId="5" applyFont="1" applyAlignment="1">
      <alignment horizontal="center"/>
    </xf>
    <xf numFmtId="0" fontId="7" fillId="0" borderId="0" xfId="5" quotePrefix="1" applyFont="1" applyAlignment="1">
      <alignment horizontal="center" vertical="center" wrapText="1"/>
    </xf>
    <xf numFmtId="0" fontId="7" fillId="0" borderId="0" xfId="5" applyFont="1" applyAlignment="1">
      <alignment horizontal="center" vertical="center" wrapText="1"/>
    </xf>
    <xf numFmtId="0" fontId="68" fillId="0" borderId="0" xfId="5" applyFont="1" applyAlignment="1">
      <alignment horizontal="left"/>
    </xf>
    <xf numFmtId="0" fontId="72" fillId="0" borderId="0" xfId="5" applyFont="1" applyAlignment="1">
      <alignment horizontal="center" wrapText="1"/>
    </xf>
    <xf numFmtId="0" fontId="72" fillId="0" borderId="0" xfId="5" applyFont="1" applyAlignment="1">
      <alignment horizontal="center"/>
    </xf>
    <xf numFmtId="0" fontId="70" fillId="0" borderId="0" xfId="5" applyFont="1" applyAlignment="1">
      <alignment horizontal="center" vertical="top" wrapText="1"/>
    </xf>
    <xf numFmtId="0" fontId="71" fillId="0" borderId="0" xfId="5" applyFont="1" applyAlignment="1">
      <alignment horizontal="left"/>
    </xf>
    <xf numFmtId="0" fontId="73" fillId="0" borderId="0" xfId="5" applyFont="1" applyAlignment="1">
      <alignment horizontal="justify" vertical="top" wrapText="1" shrinkToFit="1"/>
    </xf>
    <xf numFmtId="0" fontId="82" fillId="0" borderId="0" xfId="0" applyFont="1" applyAlignment="1">
      <alignment horizontal="left" vertical="center"/>
    </xf>
    <xf numFmtId="0" fontId="106" fillId="0" borderId="0" xfId="5" applyFont="1" applyAlignment="1">
      <alignment horizontal="center" vertical="center" wrapText="1" shrinkToFit="1"/>
    </xf>
    <xf numFmtId="0" fontId="74" fillId="0" borderId="0" xfId="5" applyFont="1" applyAlignment="1">
      <alignment horizontal="center"/>
    </xf>
    <xf numFmtId="0" fontId="76" fillId="0" borderId="0" xfId="5" applyFont="1" applyAlignment="1">
      <alignment horizontal="justify" vertical="top" wrapText="1" shrinkToFit="1"/>
    </xf>
    <xf numFmtId="0" fontId="75" fillId="0" borderId="0" xfId="5" applyFont="1" applyAlignment="1">
      <alignment horizontal="justify" vertical="top" wrapText="1" shrinkToFit="1"/>
    </xf>
    <xf numFmtId="0" fontId="11" fillId="0" borderId="0" xfId="6" applyFont="1" applyAlignment="1">
      <alignment horizontal="center" vertical="center" wrapText="1"/>
    </xf>
    <xf numFmtId="0" fontId="12" fillId="0" borderId="1" xfId="0" applyFont="1" applyBorder="1" applyAlignment="1">
      <alignment horizontal="left" vertical="center"/>
    </xf>
    <xf numFmtId="2" fontId="12"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18" fillId="0" borderId="1" xfId="0" applyFont="1" applyBorder="1" applyAlignment="1">
      <alignment horizontal="center" vertical="top"/>
    </xf>
    <xf numFmtId="0" fontId="12" fillId="0" borderId="1" xfId="0" applyFont="1" applyBorder="1" applyAlignment="1">
      <alignment horizontal="center" vertical="top"/>
    </xf>
    <xf numFmtId="0" fontId="114" fillId="0" borderId="1" xfId="0" applyFont="1" applyBorder="1" applyAlignment="1">
      <alignment horizontal="center" vertical="top"/>
    </xf>
    <xf numFmtId="0" fontId="115" fillId="0" borderId="1" xfId="0" applyFont="1" applyBorder="1" applyAlignment="1">
      <alignment horizontal="center" vertical="top"/>
    </xf>
    <xf numFmtId="0" fontId="4" fillId="0" borderId="1" xfId="0" applyFont="1" applyBorder="1" applyAlignment="1">
      <alignment horizontal="center" vertical="top"/>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2" fontId="12" fillId="0" borderId="2" xfId="0" applyNumberFormat="1" applyFont="1" applyBorder="1" applyAlignment="1">
      <alignment horizontal="center" vertical="center"/>
    </xf>
    <xf numFmtId="2" fontId="12" fillId="0" borderId="5" xfId="0" applyNumberFormat="1" applyFont="1" applyBorder="1" applyAlignment="1">
      <alignment horizontal="center" vertical="center"/>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1" xfId="0" applyFont="1" applyBorder="1" applyAlignment="1">
      <alignment horizontal="center" vertical="center"/>
    </xf>
    <xf numFmtId="2" fontId="51" fillId="0" borderId="1" xfId="0" applyNumberFormat="1" applyFont="1" applyBorder="1" applyAlignment="1">
      <alignment horizontal="center" vertical="center"/>
    </xf>
    <xf numFmtId="0" fontId="9" fillId="0" borderId="2" xfId="0" applyFont="1" applyBorder="1" applyAlignment="1">
      <alignment horizontal="right" vertical="center"/>
    </xf>
    <xf numFmtId="0" fontId="9" fillId="0" borderId="4" xfId="0" applyFont="1" applyBorder="1" applyAlignment="1">
      <alignment horizontal="right" vertical="center"/>
    </xf>
    <xf numFmtId="0" fontId="9" fillId="0" borderId="5" xfId="0" applyFont="1" applyBorder="1" applyAlignment="1">
      <alignment horizontal="right" vertical="center"/>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22" fillId="0" borderId="0" xfId="0" applyFont="1" applyAlignment="1">
      <alignment horizontal="center"/>
    </xf>
    <xf numFmtId="0" fontId="24" fillId="0" borderId="19" xfId="0" applyFont="1" applyBorder="1" applyAlignment="1">
      <alignment horizontal="center"/>
    </xf>
    <xf numFmtId="0" fontId="4" fillId="0" borderId="0" xfId="0" applyFont="1" applyAlignment="1">
      <alignment horizontal="center"/>
    </xf>
    <xf numFmtId="0" fontId="22" fillId="0" borderId="0" xfId="0" applyFont="1" applyAlignment="1">
      <alignment horizontal="center" vertical="top"/>
    </xf>
    <xf numFmtId="0" fontId="1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26" fillId="0" borderId="0" xfId="0" applyFont="1" applyAlignment="1">
      <alignment horizontal="center"/>
    </xf>
    <xf numFmtId="0" fontId="17" fillId="0" borderId="0" xfId="0" applyFont="1" applyAlignment="1">
      <alignment horizontal="center"/>
    </xf>
    <xf numFmtId="0" fontId="17" fillId="0" borderId="0" xfId="0" applyFont="1" applyAlignment="1">
      <alignment horizontal="center" vertical="top"/>
    </xf>
    <xf numFmtId="0" fontId="11" fillId="0" borderId="3" xfId="0" applyFont="1" applyBorder="1" applyAlignment="1">
      <alignment horizontal="center"/>
    </xf>
    <xf numFmtId="0" fontId="16" fillId="0" borderId="0" xfId="0" applyFont="1" applyAlignment="1">
      <alignment horizontal="center" vertical="top" wrapText="1"/>
    </xf>
    <xf numFmtId="0" fontId="24" fillId="0" borderId="0" xfId="0" applyFont="1" applyAlignment="1">
      <alignment horizontal="center" vertical="top" wrapText="1"/>
    </xf>
    <xf numFmtId="0" fontId="15" fillId="0" borderId="7" xfId="0" applyFont="1" applyBorder="1" applyAlignment="1">
      <alignment horizontal="center" vertical="top" wrapText="1"/>
    </xf>
    <xf numFmtId="0" fontId="15" fillId="0" borderId="0" xfId="0" applyFont="1" applyAlignment="1">
      <alignment horizontal="center" vertical="top" wrapText="1"/>
    </xf>
    <xf numFmtId="0" fontId="4" fillId="0" borderId="17" xfId="0" applyFont="1" applyBorder="1" applyAlignment="1">
      <alignment horizontal="justify" vertical="top" wrapText="1"/>
    </xf>
    <xf numFmtId="0" fontId="4" fillId="0" borderId="1" xfId="0" applyFont="1" applyBorder="1" applyAlignment="1">
      <alignment horizontal="justify" vertical="top" wrapText="1"/>
    </xf>
    <xf numFmtId="0" fontId="4" fillId="0" borderId="1" xfId="0" applyFont="1" applyBorder="1" applyAlignment="1">
      <alignment horizontal="center" vertical="top" wrapText="1"/>
    </xf>
    <xf numFmtId="0" fontId="9" fillId="0" borderId="4" xfId="0" applyFont="1" applyBorder="1" applyAlignment="1">
      <alignment horizontal="center" wrapText="1"/>
    </xf>
    <xf numFmtId="0" fontId="4" fillId="0" borderId="0" xfId="0" applyFont="1" applyAlignment="1">
      <alignment horizontal="center" wrapText="1"/>
    </xf>
    <xf numFmtId="0" fontId="15" fillId="0" borderId="0" xfId="0" applyFont="1" applyAlignment="1">
      <alignment horizontal="center" wrapText="1"/>
    </xf>
    <xf numFmtId="2" fontId="22" fillId="0" borderId="2" xfId="0" applyNumberFormat="1" applyFont="1" applyBorder="1" applyAlignment="1">
      <alignment horizontal="center"/>
    </xf>
    <xf numFmtId="2" fontId="22" fillId="0" borderId="5" xfId="0" applyNumberFormat="1" applyFont="1" applyBorder="1" applyAlignment="1">
      <alignment horizontal="center"/>
    </xf>
    <xf numFmtId="0" fontId="15" fillId="0" borderId="1" xfId="0" applyFont="1" applyBorder="1" applyAlignment="1">
      <alignment horizontal="center"/>
    </xf>
    <xf numFmtId="0" fontId="9" fillId="0" borderId="6" xfId="0" applyFont="1" applyBorder="1" applyAlignment="1">
      <alignment horizontal="center" wrapText="1"/>
    </xf>
    <xf numFmtId="0" fontId="9" fillId="0" borderId="0" xfId="0" applyFont="1" applyAlignment="1">
      <alignment horizontal="center" wrapText="1"/>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0" borderId="5" xfId="0" applyFont="1" applyBorder="1" applyAlignment="1">
      <alignment horizontal="center" vertical="top"/>
    </xf>
    <xf numFmtId="0" fontId="23" fillId="0" borderId="0" xfId="0" applyFont="1" applyAlignment="1">
      <alignment horizontal="center"/>
    </xf>
    <xf numFmtId="0" fontId="22" fillId="0" borderId="1" xfId="0" applyFont="1" applyBorder="1" applyAlignment="1">
      <alignment horizontal="center"/>
    </xf>
    <xf numFmtId="0" fontId="15" fillId="0" borderId="1" xfId="0" applyFont="1" applyBorder="1" applyAlignment="1">
      <alignment horizontal="center" wrapText="1"/>
    </xf>
    <xf numFmtId="0" fontId="15" fillId="0" borderId="2" xfId="0" applyFont="1" applyBorder="1" applyAlignment="1">
      <alignment horizontal="center" vertical="top"/>
    </xf>
    <xf numFmtId="0" fontId="15" fillId="0" borderId="4" xfId="0" applyFont="1" applyBorder="1" applyAlignment="1">
      <alignment horizontal="center" vertical="top"/>
    </xf>
    <xf numFmtId="0" fontId="15" fillId="0" borderId="5" xfId="0" applyFont="1" applyBorder="1" applyAlignment="1">
      <alignment horizontal="center" vertical="top"/>
    </xf>
    <xf numFmtId="2" fontId="6" fillId="5" borderId="10" xfId="4" applyNumberFormat="1" applyFont="1" applyFill="1" applyBorder="1" applyAlignment="1">
      <alignment horizontal="right" vertical="top" wrapText="1"/>
    </xf>
    <xf numFmtId="2" fontId="6" fillId="0" borderId="10" xfId="4" applyNumberFormat="1" applyFont="1" applyBorder="1" applyAlignment="1">
      <alignment horizontal="right" vertical="top" wrapText="1"/>
    </xf>
    <xf numFmtId="0" fontId="8" fillId="5" borderId="10" xfId="4" applyFont="1" applyFill="1" applyBorder="1" applyAlignment="1">
      <alignment horizontal="left" vertical="top" wrapText="1"/>
    </xf>
    <xf numFmtId="0" fontId="8" fillId="0" borderId="10" xfId="4" applyFont="1" applyBorder="1" applyAlignment="1">
      <alignment horizontal="justify" vertical="top" wrapText="1"/>
    </xf>
    <xf numFmtId="168" fontId="8" fillId="0" borderId="20" xfId="4" applyNumberFormat="1" applyFont="1" applyBorder="1" applyAlignment="1">
      <alignment horizontal="center" vertical="top" wrapText="1"/>
    </xf>
    <xf numFmtId="168" fontId="8" fillId="0" borderId="21" xfId="4" applyNumberFormat="1" applyFont="1" applyBorder="1" applyAlignment="1">
      <alignment horizontal="center" vertical="top" wrapText="1"/>
    </xf>
    <xf numFmtId="0" fontId="8" fillId="0" borderId="10" xfId="4" applyFont="1" applyBorder="1" applyAlignment="1" applyProtection="1">
      <alignment horizontal="justify" vertical="top" wrapText="1"/>
      <protection locked="0"/>
    </xf>
    <xf numFmtId="2" fontId="8" fillId="0" borderId="10" xfId="4" applyNumberFormat="1" applyFont="1" applyBorder="1" applyAlignment="1">
      <alignment horizontal="center" vertical="top" wrapText="1"/>
    </xf>
    <xf numFmtId="0" fontId="8" fillId="0" borderId="20" xfId="4" applyFont="1" applyBorder="1" applyAlignment="1">
      <alignment horizontal="left" vertical="top" wrapText="1"/>
    </xf>
    <xf numFmtId="0" fontId="8" fillId="0" borderId="37" xfId="4" applyFont="1" applyBorder="1" applyAlignment="1">
      <alignment horizontal="left" vertical="top" wrapText="1"/>
    </xf>
    <xf numFmtId="0" fontId="8" fillId="0" borderId="21" xfId="4" applyFont="1" applyBorder="1" applyAlignment="1">
      <alignment horizontal="left" vertical="top" wrapText="1"/>
    </xf>
    <xf numFmtId="0" fontId="8" fillId="5" borderId="10" xfId="4" applyFont="1" applyFill="1" applyBorder="1" applyAlignment="1">
      <alignment horizontal="justify" vertical="top" wrapText="1"/>
    </xf>
    <xf numFmtId="0" fontId="5" fillId="0" borderId="0" xfId="4" applyFont="1" applyAlignment="1">
      <alignment horizontal="center" vertical="top" wrapText="1"/>
    </xf>
    <xf numFmtId="165" fontId="6" fillId="0" borderId="0" xfId="4" applyNumberFormat="1" applyFont="1" applyAlignment="1">
      <alignment horizontal="center" vertical="top" wrapText="1"/>
    </xf>
    <xf numFmtId="0" fontId="8" fillId="0" borderId="1" xfId="4" applyFont="1" applyBorder="1" applyAlignment="1">
      <alignment horizontal="center" vertical="top" wrapText="1"/>
    </xf>
    <xf numFmtId="165" fontId="8" fillId="0" borderId="1" xfId="4" applyNumberFormat="1" applyFont="1" applyBorder="1" applyAlignment="1">
      <alignment horizontal="center" vertical="top" wrapText="1"/>
    </xf>
    <xf numFmtId="0" fontId="8" fillId="0" borderId="10" xfId="4" applyFont="1" applyBorder="1" applyAlignment="1">
      <alignment horizontal="left" vertical="top" wrapText="1"/>
    </xf>
    <xf numFmtId="2" fontId="8" fillId="0" borderId="20" xfId="4" applyNumberFormat="1" applyFont="1" applyBorder="1" applyAlignment="1">
      <alignment horizontal="center" vertical="top" wrapText="1"/>
    </xf>
    <xf numFmtId="2" fontId="8" fillId="0" borderId="21" xfId="4" applyNumberFormat="1" applyFont="1" applyBorder="1" applyAlignment="1">
      <alignment horizontal="center" vertical="top" wrapText="1"/>
    </xf>
    <xf numFmtId="0" fontId="8" fillId="2" borderId="10" xfId="4" applyFont="1" applyFill="1" applyBorder="1" applyAlignment="1">
      <alignment horizontal="left" wrapText="1"/>
    </xf>
    <xf numFmtId="0" fontId="8" fillId="4" borderId="10" xfId="4" applyFont="1" applyFill="1" applyBorder="1" applyAlignment="1">
      <alignment horizontal="left" vertical="top" wrapText="1"/>
    </xf>
    <xf numFmtId="0" fontId="8" fillId="0" borderId="38" xfId="4" applyFont="1" applyBorder="1" applyAlignment="1">
      <alignment horizontal="center" vertical="top" wrapText="1"/>
    </xf>
    <xf numFmtId="0" fontId="8" fillId="0" borderId="0" xfId="4" applyFont="1" applyAlignment="1">
      <alignment horizontal="center" vertical="top" wrapText="1"/>
    </xf>
    <xf numFmtId="2" fontId="8" fillId="0" borderId="20" xfId="4" applyNumberFormat="1" applyFont="1" applyBorder="1" applyAlignment="1">
      <alignment horizontal="center" vertical="top"/>
    </xf>
    <xf numFmtId="2" fontId="8" fillId="0" borderId="21" xfId="4" applyNumberFormat="1" applyFont="1" applyBorder="1" applyAlignment="1">
      <alignment horizontal="center" vertical="top"/>
    </xf>
    <xf numFmtId="0" fontId="8" fillId="2" borderId="10" xfId="4" applyFont="1" applyFill="1" applyBorder="1" applyAlignment="1">
      <alignment horizontal="justify" vertical="top" wrapText="1"/>
    </xf>
    <xf numFmtId="2" fontId="8" fillId="4" borderId="10" xfId="4" applyNumberFormat="1" applyFont="1" applyFill="1" applyBorder="1" applyAlignment="1">
      <alignment horizontal="center" vertical="top" wrapText="1"/>
    </xf>
    <xf numFmtId="0" fontId="53" fillId="0" borderId="0" xfId="0" applyFont="1" applyAlignment="1">
      <alignment horizontal="center"/>
    </xf>
    <xf numFmtId="0" fontId="9" fillId="0" borderId="0" xfId="0" applyFont="1" applyAlignment="1">
      <alignment horizontal="left"/>
    </xf>
    <xf numFmtId="0" fontId="41" fillId="0" borderId="0" xfId="0" applyFont="1" applyAlignment="1">
      <alignment horizontal="center" vertical="center"/>
    </xf>
    <xf numFmtId="0" fontId="4" fillId="0" borderId="1" xfId="0" applyFont="1" applyBorder="1" applyAlignment="1">
      <alignment horizontal="center"/>
    </xf>
    <xf numFmtId="0" fontId="0" fillId="0" borderId="1" xfId="0" applyBorder="1" applyAlignment="1">
      <alignment horizontal="center"/>
    </xf>
    <xf numFmtId="0" fontId="0" fillId="0" borderId="0" xfId="0" applyAlignment="1">
      <alignment horizontal="center"/>
    </xf>
    <xf numFmtId="0" fontId="86" fillId="0" borderId="0" xfId="0" applyFont="1" applyAlignment="1">
      <alignment horizontal="center" vertical="top" wrapText="1"/>
    </xf>
    <xf numFmtId="0" fontId="11" fillId="0" borderId="17" xfId="0" applyFont="1" applyBorder="1" applyAlignment="1">
      <alignment horizontal="center"/>
    </xf>
    <xf numFmtId="0" fontId="24" fillId="0" borderId="0" xfId="4" applyFont="1" applyAlignment="1">
      <alignment horizontal="center" vertical="top" wrapText="1"/>
    </xf>
    <xf numFmtId="0" fontId="8" fillId="0" borderId="5" xfId="4" applyFont="1" applyBorder="1" applyAlignment="1">
      <alignment horizontal="center" vertical="top" wrapText="1"/>
    </xf>
    <xf numFmtId="0" fontId="8" fillId="0" borderId="2" xfId="4" applyFont="1" applyBorder="1" applyAlignment="1">
      <alignment horizontal="left" vertical="top" wrapText="1"/>
    </xf>
    <xf numFmtId="0" fontId="8" fillId="0" borderId="4" xfId="4" applyFont="1" applyBorder="1" applyAlignment="1">
      <alignment horizontal="left" vertical="top" wrapText="1"/>
    </xf>
    <xf numFmtId="0" fontId="8" fillId="0" borderId="5" xfId="4" applyFont="1" applyBorder="1" applyAlignment="1">
      <alignment horizontal="left" vertical="top" wrapText="1"/>
    </xf>
    <xf numFmtId="0" fontId="8" fillId="0" borderId="2" xfId="4" applyFont="1" applyBorder="1" applyAlignment="1" applyProtection="1">
      <alignment horizontal="justify" vertical="top" wrapText="1"/>
      <protection locked="0"/>
    </xf>
    <xf numFmtId="0" fontId="8" fillId="0" borderId="4" xfId="4" applyFont="1" applyBorder="1" applyAlignment="1" applyProtection="1">
      <alignment horizontal="justify" vertical="top" wrapText="1"/>
      <protection locked="0"/>
    </xf>
    <xf numFmtId="0" fontId="8" fillId="0" borderId="5" xfId="4" applyFont="1" applyBorder="1" applyAlignment="1" applyProtection="1">
      <alignment horizontal="justify" vertical="top" wrapText="1"/>
      <protection locked="0"/>
    </xf>
    <xf numFmtId="0" fontId="8" fillId="0" borderId="2" xfId="4" applyFont="1" applyBorder="1" applyAlignment="1">
      <alignment horizontal="justify" vertical="top" wrapText="1"/>
    </xf>
    <xf numFmtId="0" fontId="8" fillId="0" borderId="4" xfId="4" applyFont="1" applyBorder="1" applyAlignment="1">
      <alignment horizontal="justify" vertical="top" wrapText="1"/>
    </xf>
    <xf numFmtId="0" fontId="8" fillId="0" borderId="5" xfId="4" applyFont="1" applyBorder="1" applyAlignment="1">
      <alignment horizontal="justify" vertical="top" wrapText="1"/>
    </xf>
    <xf numFmtId="2" fontId="8" fillId="0" borderId="2" xfId="4" applyNumberFormat="1" applyFont="1" applyBorder="1" applyAlignment="1">
      <alignment horizontal="center" vertical="top" wrapText="1"/>
    </xf>
    <xf numFmtId="2" fontId="8" fillId="0" borderId="4" xfId="4" applyNumberFormat="1" applyFont="1" applyBorder="1" applyAlignment="1">
      <alignment horizontal="center" vertical="top" wrapText="1"/>
    </xf>
    <xf numFmtId="2" fontId="8" fillId="0" borderId="5" xfId="4" applyNumberFormat="1" applyFont="1" applyBorder="1" applyAlignment="1">
      <alignment horizontal="center" vertical="top" wrapText="1"/>
    </xf>
    <xf numFmtId="2" fontId="6" fillId="0" borderId="1" xfId="4" applyNumberFormat="1" applyFont="1" applyBorder="1" applyAlignment="1">
      <alignment horizontal="right" vertical="top" wrapText="1"/>
    </xf>
    <xf numFmtId="0" fontId="8" fillId="0" borderId="2" xfId="4" applyFont="1" applyBorder="1" applyAlignment="1">
      <alignment horizontal="center" vertical="top" wrapText="1"/>
    </xf>
    <xf numFmtId="0" fontId="8" fillId="0" borderId="4" xfId="4" applyFont="1" applyBorder="1" applyAlignment="1">
      <alignment horizontal="center" vertical="top" wrapText="1"/>
    </xf>
    <xf numFmtId="2" fontId="6" fillId="0" borderId="2" xfId="4" applyNumberFormat="1" applyFont="1" applyBorder="1" applyAlignment="1">
      <alignment horizontal="right" vertical="top" wrapText="1"/>
    </xf>
    <xf numFmtId="2" fontId="6" fillId="0" borderId="5" xfId="4" applyNumberFormat="1" applyFont="1" applyBorder="1" applyAlignment="1">
      <alignment horizontal="right" vertical="top" wrapText="1"/>
    </xf>
    <xf numFmtId="2" fontId="4" fillId="0" borderId="0" xfId="0" applyNumberFormat="1" applyFont="1" applyAlignment="1">
      <alignment horizontal="left"/>
    </xf>
    <xf numFmtId="0" fontId="5" fillId="0" borderId="1" xfId="4" applyFont="1" applyBorder="1" applyAlignment="1">
      <alignment horizontal="center" vertical="center" wrapText="1"/>
    </xf>
    <xf numFmtId="0" fontId="33" fillId="0" borderId="1" xfId="4" applyFont="1" applyBorder="1" applyAlignment="1">
      <alignment horizontal="right" vertical="center"/>
    </xf>
    <xf numFmtId="0" fontId="33" fillId="0" borderId="23" xfId="4" applyFont="1" applyBorder="1" applyAlignment="1">
      <alignment horizontal="center" vertical="center" wrapText="1"/>
    </xf>
    <xf numFmtId="0" fontId="33" fillId="0" borderId="19" xfId="4" applyFont="1" applyBorder="1" applyAlignment="1">
      <alignment horizontal="center" vertical="center" wrapText="1"/>
    </xf>
    <xf numFmtId="0" fontId="33" fillId="0" borderId="15" xfId="4" applyFont="1" applyBorder="1" applyAlignment="1">
      <alignment horizontal="center" vertical="center" wrapText="1"/>
    </xf>
    <xf numFmtId="0" fontId="33" fillId="0" borderId="7" xfId="4" applyFont="1" applyBorder="1" applyAlignment="1">
      <alignment horizontal="center" vertical="center" wrapText="1"/>
    </xf>
    <xf numFmtId="0" fontId="33" fillId="0" borderId="0" xfId="4" applyFont="1" applyAlignment="1">
      <alignment horizontal="center" vertical="center" wrapText="1"/>
    </xf>
    <xf numFmtId="0" fontId="33" fillId="0" borderId="18" xfId="4" applyFont="1" applyBorder="1" applyAlignment="1">
      <alignment horizontal="center" vertical="center" wrapText="1"/>
    </xf>
    <xf numFmtId="0" fontId="33" fillId="0" borderId="24" xfId="4" applyFont="1" applyBorder="1" applyAlignment="1">
      <alignment horizontal="center" vertical="center" wrapText="1"/>
    </xf>
    <xf numFmtId="0" fontId="33" fillId="0" borderId="6" xfId="4" applyFont="1" applyBorder="1" applyAlignment="1">
      <alignment horizontal="center" vertical="center" wrapText="1"/>
    </xf>
    <xf numFmtId="0" fontId="33" fillId="0" borderId="16" xfId="4" applyFont="1" applyBorder="1" applyAlignment="1">
      <alignment horizontal="center" vertical="center" wrapText="1"/>
    </xf>
    <xf numFmtId="0" fontId="34" fillId="0" borderId="1" xfId="4" applyFont="1" applyBorder="1" applyAlignment="1">
      <alignment horizontal="right" vertical="center"/>
    </xf>
    <xf numFmtId="2" fontId="34" fillId="0" borderId="2" xfId="4" applyNumberFormat="1" applyFont="1" applyBorder="1" applyAlignment="1">
      <alignment horizontal="center" vertical="center"/>
    </xf>
    <xf numFmtId="2" fontId="34" fillId="0" borderId="4" xfId="4" applyNumberFormat="1" applyFont="1" applyBorder="1" applyAlignment="1">
      <alignment horizontal="center" vertical="center"/>
    </xf>
    <xf numFmtId="2" fontId="34" fillId="0" borderId="5" xfId="4" applyNumberFormat="1" applyFont="1" applyBorder="1" applyAlignment="1">
      <alignment horizontal="center" vertical="center"/>
    </xf>
    <xf numFmtId="0" fontId="33" fillId="0" borderId="2" xfId="4" applyFont="1" applyBorder="1" applyAlignment="1">
      <alignment horizontal="center" vertical="center"/>
    </xf>
    <xf numFmtId="0" fontId="33" fillId="0" borderId="5" xfId="4" applyFont="1" applyBorder="1" applyAlignment="1">
      <alignment horizontal="center" vertical="center"/>
    </xf>
    <xf numFmtId="0" fontId="47" fillId="0" borderId="2" xfId="4" applyFont="1" applyBorder="1" applyAlignment="1">
      <alignment horizontal="center" vertical="center" wrapText="1"/>
    </xf>
    <xf numFmtId="0" fontId="47" fillId="0" borderId="4" xfId="4" applyFont="1" applyBorder="1" applyAlignment="1">
      <alignment horizontal="center" vertical="center" wrapText="1"/>
    </xf>
    <xf numFmtId="0" fontId="47" fillId="0" borderId="5" xfId="4" applyFont="1" applyBorder="1" applyAlignment="1">
      <alignment horizontal="center" vertical="center" wrapText="1"/>
    </xf>
    <xf numFmtId="2" fontId="33" fillId="0" borderId="2" xfId="4" applyNumberFormat="1" applyFont="1" applyBorder="1" applyAlignment="1">
      <alignment horizontal="center" vertical="center"/>
    </xf>
    <xf numFmtId="2" fontId="33" fillId="0" borderId="5" xfId="4" applyNumberFormat="1" applyFont="1" applyBorder="1" applyAlignment="1">
      <alignment horizontal="center" vertical="center"/>
    </xf>
    <xf numFmtId="0" fontId="33" fillId="0" borderId="7" xfId="4" applyFont="1" applyBorder="1" applyAlignment="1">
      <alignment horizontal="center" vertical="center"/>
    </xf>
    <xf numFmtId="0" fontId="33" fillId="0" borderId="0" xfId="4" applyFont="1" applyAlignment="1">
      <alignment horizontal="center" vertical="center"/>
    </xf>
    <xf numFmtId="1" fontId="34" fillId="0" borderId="24" xfId="4" applyNumberFormat="1" applyFont="1" applyBorder="1" applyAlignment="1">
      <alignment horizontal="center" vertical="center"/>
    </xf>
    <xf numFmtId="1" fontId="34" fillId="0" borderId="6" xfId="4" applyNumberFormat="1" applyFont="1" applyBorder="1" applyAlignment="1">
      <alignment horizontal="center" vertical="center"/>
    </xf>
    <xf numFmtId="0" fontId="25" fillId="0" borderId="1" xfId="4" applyFont="1" applyBorder="1" applyAlignment="1">
      <alignment horizontal="center" vertical="center" wrapText="1"/>
    </xf>
    <xf numFmtId="0" fontId="52" fillId="0" borderId="1" xfId="4" applyFont="1" applyBorder="1" applyAlignment="1">
      <alignment horizontal="center" vertical="center" wrapText="1"/>
    </xf>
    <xf numFmtId="0" fontId="9" fillId="0" borderId="1" xfId="4" applyFont="1" applyBorder="1" applyAlignment="1">
      <alignment horizontal="center" vertical="center" wrapText="1"/>
    </xf>
    <xf numFmtId="0" fontId="17" fillId="0" borderId="0" xfId="0" applyFont="1" applyAlignment="1">
      <alignment horizontal="left"/>
    </xf>
    <xf numFmtId="0" fontId="25" fillId="0" borderId="9" xfId="4" applyFont="1" applyBorder="1" applyAlignment="1">
      <alignment horizontal="center" vertical="center"/>
    </xf>
    <xf numFmtId="0" fontId="25" fillId="0" borderId="17" xfId="4" applyFont="1" applyBorder="1" applyAlignment="1">
      <alignment horizontal="center" vertical="center"/>
    </xf>
    <xf numFmtId="0" fontId="25" fillId="0" borderId="9" xfId="4" applyFont="1" applyBorder="1" applyAlignment="1">
      <alignment horizontal="center" vertical="center" wrapText="1"/>
    </xf>
    <xf numFmtId="0" fontId="25" fillId="0" borderId="17" xfId="4" applyFont="1" applyBorder="1" applyAlignment="1">
      <alignment horizontal="center" vertical="center" wrapText="1"/>
    </xf>
    <xf numFmtId="2" fontId="26" fillId="0" borderId="0" xfId="0" applyNumberFormat="1" applyFont="1" applyAlignment="1">
      <alignment horizontal="center"/>
    </xf>
    <xf numFmtId="165" fontId="90" fillId="0" borderId="6" xfId="4" applyNumberFormat="1" applyFont="1" applyBorder="1" applyAlignment="1">
      <alignment horizontal="center" vertical="top" wrapText="1"/>
    </xf>
    <xf numFmtId="165" fontId="11" fillId="0" borderId="0" xfId="4" applyNumberFormat="1" applyFont="1" applyAlignment="1">
      <alignment horizontal="center" vertical="top" wrapText="1"/>
    </xf>
    <xf numFmtId="165" fontId="89" fillId="0" borderId="0" xfId="4" applyNumberFormat="1" applyFont="1" applyAlignment="1">
      <alignment horizontal="center" vertical="top" wrapText="1"/>
    </xf>
    <xf numFmtId="165" fontId="89" fillId="0" borderId="2" xfId="4" applyNumberFormat="1" applyFont="1" applyBorder="1" applyAlignment="1">
      <alignment horizontal="center" vertical="top" wrapText="1"/>
    </xf>
    <xf numFmtId="165" fontId="89" fillId="0" borderId="4" xfId="4" applyNumberFormat="1" applyFont="1" applyBorder="1" applyAlignment="1">
      <alignment horizontal="center" vertical="top" wrapText="1"/>
    </xf>
    <xf numFmtId="165" fontId="89" fillId="0" borderId="5" xfId="4" applyNumberFormat="1" applyFont="1" applyBorder="1" applyAlignment="1">
      <alignment horizontal="center" vertical="top" wrapText="1"/>
    </xf>
    <xf numFmtId="165" fontId="12" fillId="0" borderId="0" xfId="4" applyNumberFormat="1" applyFont="1" applyAlignment="1">
      <alignment horizontal="center" vertical="top" wrapText="1"/>
    </xf>
    <xf numFmtId="165" fontId="33" fillId="0" borderId="0" xfId="4" applyNumberFormat="1" applyFont="1" applyAlignment="1">
      <alignment horizontal="center" vertical="top" wrapText="1"/>
    </xf>
    <xf numFmtId="2" fontId="9" fillId="0" borderId="0" xfId="4" applyNumberFormat="1" applyFont="1" applyAlignment="1">
      <alignment horizontal="left" vertical="center"/>
    </xf>
    <xf numFmtId="0" fontId="9" fillId="0" borderId="0" xfId="4" applyFont="1" applyAlignment="1">
      <alignment horizontal="left" vertical="center"/>
    </xf>
    <xf numFmtId="2" fontId="34" fillId="0" borderId="0" xfId="4" applyNumberFormat="1" applyFont="1" applyAlignment="1">
      <alignment horizontal="center" vertical="top" wrapText="1"/>
    </xf>
    <xf numFmtId="0" fontId="34" fillId="0" borderId="0" xfId="4" applyFont="1" applyAlignment="1">
      <alignment horizontal="center" vertical="top" wrapText="1"/>
    </xf>
    <xf numFmtId="165" fontId="90" fillId="0" borderId="0" xfId="4" applyNumberFormat="1" applyFont="1" applyAlignment="1">
      <alignment horizontal="center" vertical="top" wrapText="1"/>
    </xf>
    <xf numFmtId="0" fontId="9" fillId="0" borderId="0" xfId="4" applyFont="1" applyAlignment="1">
      <alignment horizontal="center"/>
    </xf>
    <xf numFmtId="2" fontId="34" fillId="0" borderId="0" xfId="4" applyNumberFormat="1" applyFont="1" applyAlignment="1">
      <alignment horizontal="left"/>
    </xf>
    <xf numFmtId="1" fontId="102" fillId="0" borderId="4" xfId="4" applyNumberFormat="1" applyFont="1" applyBorder="1" applyAlignment="1">
      <alignment horizontal="center" wrapText="1"/>
    </xf>
    <xf numFmtId="2" fontId="101" fillId="0" borderId="7" xfId="4" applyNumberFormat="1" applyFont="1" applyBorder="1" applyAlignment="1">
      <alignment horizontal="center"/>
    </xf>
    <xf numFmtId="2" fontId="101" fillId="0" borderId="0" xfId="4" applyNumberFormat="1" applyFont="1" applyAlignment="1">
      <alignment horizontal="center"/>
    </xf>
    <xf numFmtId="0" fontId="53" fillId="0" borderId="7" xfId="4" applyFont="1" applyBorder="1" applyAlignment="1">
      <alignment horizontal="center" vertical="center" wrapText="1"/>
    </xf>
    <xf numFmtId="0" fontId="53" fillId="0" borderId="0" xfId="4" applyFont="1" applyAlignment="1">
      <alignment horizontal="center" vertical="center" wrapText="1"/>
    </xf>
    <xf numFmtId="0" fontId="102" fillId="0" borderId="24" xfId="4" applyFont="1" applyBorder="1" applyAlignment="1">
      <alignment horizontal="right" vertical="center" wrapText="1"/>
    </xf>
    <xf numFmtId="0" fontId="102" fillId="0" borderId="6" xfId="4" applyFont="1" applyBorder="1" applyAlignment="1">
      <alignment horizontal="right" vertical="center" wrapText="1"/>
    </xf>
    <xf numFmtId="2" fontId="103" fillId="0" borderId="41" xfId="4" applyNumberFormat="1" applyFont="1" applyBorder="1" applyAlignment="1">
      <alignment horizontal="left" vertical="center"/>
    </xf>
    <xf numFmtId="2" fontId="103" fillId="0" borderId="42" xfId="4" applyNumberFormat="1" applyFont="1" applyBorder="1" applyAlignment="1">
      <alignment horizontal="left" vertical="center"/>
    </xf>
    <xf numFmtId="1" fontId="102" fillId="0" borderId="4" xfId="4" applyNumberFormat="1" applyFont="1" applyBorder="1" applyAlignment="1">
      <alignment horizontal="right" wrapText="1"/>
    </xf>
    <xf numFmtId="2" fontId="102" fillId="0" borderId="0" xfId="4" applyNumberFormat="1" applyFont="1" applyAlignment="1">
      <alignment horizontal="center" wrapText="1"/>
    </xf>
    <xf numFmtId="2" fontId="103" fillId="0" borderId="6" xfId="4" applyNumberFormat="1" applyFont="1" applyBorder="1" applyAlignment="1">
      <alignment horizontal="left" vertical="center"/>
    </xf>
    <xf numFmtId="1" fontId="94" fillId="0" borderId="4" xfId="4" applyNumberFormat="1" applyFont="1" applyBorder="1" applyAlignment="1">
      <alignment horizontal="left" vertical="center" wrapText="1"/>
    </xf>
    <xf numFmtId="1" fontId="94" fillId="0" borderId="5" xfId="4" applyNumberFormat="1" applyFont="1" applyBorder="1" applyAlignment="1">
      <alignment horizontal="left" vertical="center" wrapText="1"/>
    </xf>
    <xf numFmtId="168" fontId="103" fillId="0" borderId="49" xfId="4" applyNumberFormat="1" applyFont="1" applyBorder="1" applyAlignment="1">
      <alignment horizontal="center"/>
    </xf>
    <xf numFmtId="168" fontId="103" fillId="0" borderId="50" xfId="4" applyNumberFormat="1" applyFont="1" applyBorder="1" applyAlignment="1">
      <alignment horizontal="center"/>
    </xf>
    <xf numFmtId="0" fontId="112" fillId="0" borderId="6" xfId="4" applyFont="1" applyBorder="1" applyAlignment="1">
      <alignment horizontal="center" vertical="top" wrapText="1"/>
    </xf>
    <xf numFmtId="0" fontId="112" fillId="0" borderId="16" xfId="4" applyFont="1" applyBorder="1" applyAlignment="1">
      <alignment horizontal="center" vertical="top" wrapText="1"/>
    </xf>
    <xf numFmtId="2" fontId="107" fillId="0" borderId="23" xfId="9" applyNumberFormat="1" applyFont="1" applyBorder="1" applyAlignment="1">
      <alignment horizontal="center" vertical="center" wrapText="1"/>
    </xf>
    <xf numFmtId="2" fontId="107" fillId="0" borderId="19" xfId="9" applyNumberFormat="1" applyFont="1" applyBorder="1" applyAlignment="1">
      <alignment horizontal="center" vertical="center" wrapText="1"/>
    </xf>
    <xf numFmtId="2" fontId="107" fillId="0" borderId="15" xfId="9" applyNumberFormat="1" applyFont="1" applyBorder="1" applyAlignment="1">
      <alignment horizontal="center" vertical="center" wrapText="1"/>
    </xf>
    <xf numFmtId="2" fontId="109" fillId="0" borderId="0" xfId="9" applyNumberFormat="1" applyFont="1" applyAlignment="1">
      <alignment horizontal="center" wrapText="1"/>
    </xf>
    <xf numFmtId="0" fontId="109" fillId="0" borderId="0" xfId="9" applyFont="1" applyAlignment="1">
      <alignment horizontal="center" wrapText="1"/>
    </xf>
    <xf numFmtId="168" fontId="110" fillId="0" borderId="0" xfId="11" applyNumberFormat="1" applyFont="1" applyAlignment="1">
      <alignment horizontal="center"/>
    </xf>
    <xf numFmtId="0" fontId="112" fillId="0" borderId="0" xfId="11" applyFont="1" applyAlignment="1">
      <alignment horizontal="center"/>
    </xf>
    <xf numFmtId="0" fontId="112" fillId="13" borderId="0" xfId="10" applyFont="1" applyFill="1" applyAlignment="1">
      <alignment horizontal="center" vertical="center" wrapText="1"/>
    </xf>
    <xf numFmtId="0" fontId="112" fillId="0" borderId="0" xfId="4" applyFont="1" applyAlignment="1">
      <alignment horizontal="center" vertical="top" wrapText="1"/>
    </xf>
    <xf numFmtId="0" fontId="112" fillId="0" borderId="18" xfId="4" applyFont="1" applyBorder="1" applyAlignment="1">
      <alignment horizontal="center" vertical="top" wrapText="1"/>
    </xf>
  </cellXfs>
  <cellStyles count="12">
    <cellStyle name="Comma 2" xfId="1" xr:uid="{00000000-0005-0000-0000-000000000000}"/>
    <cellStyle name="Comma 2 5" xfId="2" xr:uid="{00000000-0005-0000-0000-000001000000}"/>
    <cellStyle name="Hyperlink 2" xfId="3" xr:uid="{00000000-0005-0000-0000-000002000000}"/>
    <cellStyle name="Normal" xfId="0" builtinId="0"/>
    <cellStyle name="Normal 10 13" xfId="9" xr:uid="{478544F5-CCCA-4A61-928E-81FE0F83A131}"/>
    <cellStyle name="Normal 2" xfId="4" xr:uid="{00000000-0005-0000-0000-000004000000}"/>
    <cellStyle name="Normal 2 2" xfId="6" xr:uid="{00000000-0005-0000-0000-000005000000}"/>
    <cellStyle name="Normal 2 2 2 9" xfId="8" xr:uid="{00000000-0005-0000-0000-000006000000}"/>
    <cellStyle name="Normal 2 25" xfId="11" xr:uid="{0E2E27BA-5926-4B1F-9BB6-61D3916B1C2C}"/>
    <cellStyle name="Normal 3" xfId="5" xr:uid="{00000000-0005-0000-0000-000007000000}"/>
    <cellStyle name="Normal_Dygram" xfId="10" xr:uid="{D045E1C4-C4CA-4B72-AB4A-FD1CB6402A89}"/>
    <cellStyle name="Percent" xfId="7"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5.xml"/><Relationship Id="rId299" Type="http://schemas.openxmlformats.org/officeDocument/2006/relationships/externalLink" Target="externalLinks/externalLink277.xml"/><Relationship Id="rId21" Type="http://schemas.openxmlformats.org/officeDocument/2006/relationships/worksheet" Target="worksheets/sheet21.xml"/><Relationship Id="rId63" Type="http://schemas.openxmlformats.org/officeDocument/2006/relationships/externalLink" Target="externalLinks/externalLink41.xml"/><Relationship Id="rId159" Type="http://schemas.openxmlformats.org/officeDocument/2006/relationships/externalLink" Target="externalLinks/externalLink137.xml"/><Relationship Id="rId324" Type="http://schemas.openxmlformats.org/officeDocument/2006/relationships/externalLink" Target="externalLinks/externalLink302.xml"/><Relationship Id="rId170" Type="http://schemas.openxmlformats.org/officeDocument/2006/relationships/externalLink" Target="externalLinks/externalLink148.xml"/><Relationship Id="rId226" Type="http://schemas.openxmlformats.org/officeDocument/2006/relationships/externalLink" Target="externalLinks/externalLink204.xml"/><Relationship Id="rId268" Type="http://schemas.openxmlformats.org/officeDocument/2006/relationships/externalLink" Target="externalLinks/externalLink246.xml"/><Relationship Id="rId32" Type="http://schemas.openxmlformats.org/officeDocument/2006/relationships/externalLink" Target="externalLinks/externalLink10.xml"/><Relationship Id="rId74" Type="http://schemas.openxmlformats.org/officeDocument/2006/relationships/externalLink" Target="externalLinks/externalLink52.xml"/><Relationship Id="rId128" Type="http://schemas.openxmlformats.org/officeDocument/2006/relationships/externalLink" Target="externalLinks/externalLink106.xml"/><Relationship Id="rId5" Type="http://schemas.openxmlformats.org/officeDocument/2006/relationships/worksheet" Target="worksheets/sheet5.xml"/><Relationship Id="rId181" Type="http://schemas.openxmlformats.org/officeDocument/2006/relationships/externalLink" Target="externalLinks/externalLink159.xml"/><Relationship Id="rId237" Type="http://schemas.openxmlformats.org/officeDocument/2006/relationships/externalLink" Target="externalLinks/externalLink215.xml"/><Relationship Id="rId279" Type="http://schemas.openxmlformats.org/officeDocument/2006/relationships/externalLink" Target="externalLinks/externalLink257.xml"/><Relationship Id="rId43" Type="http://schemas.openxmlformats.org/officeDocument/2006/relationships/externalLink" Target="externalLinks/externalLink21.xml"/><Relationship Id="rId139" Type="http://schemas.openxmlformats.org/officeDocument/2006/relationships/externalLink" Target="externalLinks/externalLink117.xml"/><Relationship Id="rId290" Type="http://schemas.openxmlformats.org/officeDocument/2006/relationships/externalLink" Target="externalLinks/externalLink268.xml"/><Relationship Id="rId304" Type="http://schemas.openxmlformats.org/officeDocument/2006/relationships/externalLink" Target="externalLinks/externalLink282.xml"/><Relationship Id="rId85" Type="http://schemas.openxmlformats.org/officeDocument/2006/relationships/externalLink" Target="externalLinks/externalLink63.xml"/><Relationship Id="rId150" Type="http://schemas.openxmlformats.org/officeDocument/2006/relationships/externalLink" Target="externalLinks/externalLink128.xml"/><Relationship Id="rId192" Type="http://schemas.openxmlformats.org/officeDocument/2006/relationships/externalLink" Target="externalLinks/externalLink170.xml"/><Relationship Id="rId206" Type="http://schemas.openxmlformats.org/officeDocument/2006/relationships/externalLink" Target="externalLinks/externalLink184.xml"/><Relationship Id="rId248" Type="http://schemas.openxmlformats.org/officeDocument/2006/relationships/externalLink" Target="externalLinks/externalLink226.xml"/><Relationship Id="rId12" Type="http://schemas.openxmlformats.org/officeDocument/2006/relationships/worksheet" Target="worksheets/sheet12.xml"/><Relationship Id="rId108" Type="http://schemas.openxmlformats.org/officeDocument/2006/relationships/externalLink" Target="externalLinks/externalLink86.xml"/><Relationship Id="rId315" Type="http://schemas.openxmlformats.org/officeDocument/2006/relationships/externalLink" Target="externalLinks/externalLink293.xml"/><Relationship Id="rId54" Type="http://schemas.openxmlformats.org/officeDocument/2006/relationships/externalLink" Target="externalLinks/externalLink32.xml"/><Relationship Id="rId96" Type="http://schemas.openxmlformats.org/officeDocument/2006/relationships/externalLink" Target="externalLinks/externalLink74.xml"/><Relationship Id="rId161" Type="http://schemas.openxmlformats.org/officeDocument/2006/relationships/externalLink" Target="externalLinks/externalLink139.xml"/><Relationship Id="rId217" Type="http://schemas.openxmlformats.org/officeDocument/2006/relationships/externalLink" Target="externalLinks/externalLink195.xml"/><Relationship Id="rId259" Type="http://schemas.openxmlformats.org/officeDocument/2006/relationships/externalLink" Target="externalLinks/externalLink237.xml"/><Relationship Id="rId23" Type="http://schemas.openxmlformats.org/officeDocument/2006/relationships/externalLink" Target="externalLinks/externalLink1.xml"/><Relationship Id="rId119" Type="http://schemas.openxmlformats.org/officeDocument/2006/relationships/externalLink" Target="externalLinks/externalLink97.xml"/><Relationship Id="rId270" Type="http://schemas.openxmlformats.org/officeDocument/2006/relationships/externalLink" Target="externalLinks/externalLink248.xml"/><Relationship Id="rId326" Type="http://schemas.openxmlformats.org/officeDocument/2006/relationships/externalLink" Target="externalLinks/externalLink304.xml"/><Relationship Id="rId65" Type="http://schemas.openxmlformats.org/officeDocument/2006/relationships/externalLink" Target="externalLinks/externalLink43.xml"/><Relationship Id="rId130" Type="http://schemas.openxmlformats.org/officeDocument/2006/relationships/externalLink" Target="externalLinks/externalLink108.xml"/><Relationship Id="rId172" Type="http://schemas.openxmlformats.org/officeDocument/2006/relationships/externalLink" Target="externalLinks/externalLink150.xml"/><Relationship Id="rId228" Type="http://schemas.openxmlformats.org/officeDocument/2006/relationships/externalLink" Target="externalLinks/externalLink206.xml"/><Relationship Id="rId281" Type="http://schemas.openxmlformats.org/officeDocument/2006/relationships/externalLink" Target="externalLinks/externalLink259.xml"/><Relationship Id="rId34" Type="http://schemas.openxmlformats.org/officeDocument/2006/relationships/externalLink" Target="externalLinks/externalLink12.xml"/><Relationship Id="rId76" Type="http://schemas.openxmlformats.org/officeDocument/2006/relationships/externalLink" Target="externalLinks/externalLink54.xml"/><Relationship Id="rId141" Type="http://schemas.openxmlformats.org/officeDocument/2006/relationships/externalLink" Target="externalLinks/externalLink119.xml"/><Relationship Id="rId7" Type="http://schemas.openxmlformats.org/officeDocument/2006/relationships/worksheet" Target="worksheets/sheet7.xml"/><Relationship Id="rId183" Type="http://schemas.openxmlformats.org/officeDocument/2006/relationships/externalLink" Target="externalLinks/externalLink161.xml"/><Relationship Id="rId239" Type="http://schemas.openxmlformats.org/officeDocument/2006/relationships/externalLink" Target="externalLinks/externalLink217.xml"/><Relationship Id="rId250" Type="http://schemas.openxmlformats.org/officeDocument/2006/relationships/externalLink" Target="externalLinks/externalLink228.xml"/><Relationship Id="rId271" Type="http://schemas.openxmlformats.org/officeDocument/2006/relationships/externalLink" Target="externalLinks/externalLink249.xml"/><Relationship Id="rId292" Type="http://schemas.openxmlformats.org/officeDocument/2006/relationships/externalLink" Target="externalLinks/externalLink270.xml"/><Relationship Id="rId306" Type="http://schemas.openxmlformats.org/officeDocument/2006/relationships/externalLink" Target="externalLinks/externalLink284.xml"/><Relationship Id="rId24" Type="http://schemas.openxmlformats.org/officeDocument/2006/relationships/externalLink" Target="externalLinks/externalLink2.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31" Type="http://schemas.openxmlformats.org/officeDocument/2006/relationships/externalLink" Target="externalLinks/externalLink109.xml"/><Relationship Id="rId327" Type="http://schemas.openxmlformats.org/officeDocument/2006/relationships/externalLink" Target="externalLinks/externalLink305.xml"/><Relationship Id="rId152" Type="http://schemas.openxmlformats.org/officeDocument/2006/relationships/externalLink" Target="externalLinks/externalLink130.xml"/><Relationship Id="rId173" Type="http://schemas.openxmlformats.org/officeDocument/2006/relationships/externalLink" Target="externalLinks/externalLink151.xml"/><Relationship Id="rId194" Type="http://schemas.openxmlformats.org/officeDocument/2006/relationships/externalLink" Target="externalLinks/externalLink172.xml"/><Relationship Id="rId208" Type="http://schemas.openxmlformats.org/officeDocument/2006/relationships/externalLink" Target="externalLinks/externalLink186.xml"/><Relationship Id="rId229" Type="http://schemas.openxmlformats.org/officeDocument/2006/relationships/externalLink" Target="externalLinks/externalLink207.xml"/><Relationship Id="rId240" Type="http://schemas.openxmlformats.org/officeDocument/2006/relationships/externalLink" Target="externalLinks/externalLink218.xml"/><Relationship Id="rId261" Type="http://schemas.openxmlformats.org/officeDocument/2006/relationships/externalLink" Target="externalLinks/externalLink239.xml"/><Relationship Id="rId14" Type="http://schemas.openxmlformats.org/officeDocument/2006/relationships/worksheet" Target="worksheets/sheet14.xml"/><Relationship Id="rId35" Type="http://schemas.openxmlformats.org/officeDocument/2006/relationships/externalLink" Target="externalLinks/externalLink13.xml"/><Relationship Id="rId56" Type="http://schemas.openxmlformats.org/officeDocument/2006/relationships/externalLink" Target="externalLinks/externalLink34.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282" Type="http://schemas.openxmlformats.org/officeDocument/2006/relationships/externalLink" Target="externalLinks/externalLink260.xml"/><Relationship Id="rId317" Type="http://schemas.openxmlformats.org/officeDocument/2006/relationships/externalLink" Target="externalLinks/externalLink295.xml"/><Relationship Id="rId8" Type="http://schemas.openxmlformats.org/officeDocument/2006/relationships/worksheet" Target="worksheets/sheet8.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142" Type="http://schemas.openxmlformats.org/officeDocument/2006/relationships/externalLink" Target="externalLinks/externalLink120.xml"/><Relationship Id="rId163" Type="http://schemas.openxmlformats.org/officeDocument/2006/relationships/externalLink" Target="externalLinks/externalLink141.xml"/><Relationship Id="rId184" Type="http://schemas.openxmlformats.org/officeDocument/2006/relationships/externalLink" Target="externalLinks/externalLink162.xml"/><Relationship Id="rId219" Type="http://schemas.openxmlformats.org/officeDocument/2006/relationships/externalLink" Target="externalLinks/externalLink197.xml"/><Relationship Id="rId230" Type="http://schemas.openxmlformats.org/officeDocument/2006/relationships/externalLink" Target="externalLinks/externalLink208.xml"/><Relationship Id="rId251" Type="http://schemas.openxmlformats.org/officeDocument/2006/relationships/externalLink" Target="externalLinks/externalLink229.xml"/><Relationship Id="rId25" Type="http://schemas.openxmlformats.org/officeDocument/2006/relationships/externalLink" Target="externalLinks/externalLink3.xml"/><Relationship Id="rId46" Type="http://schemas.openxmlformats.org/officeDocument/2006/relationships/externalLink" Target="externalLinks/externalLink24.xml"/><Relationship Id="rId67" Type="http://schemas.openxmlformats.org/officeDocument/2006/relationships/externalLink" Target="externalLinks/externalLink45.xml"/><Relationship Id="rId272" Type="http://schemas.openxmlformats.org/officeDocument/2006/relationships/externalLink" Target="externalLinks/externalLink250.xml"/><Relationship Id="rId293" Type="http://schemas.openxmlformats.org/officeDocument/2006/relationships/externalLink" Target="externalLinks/externalLink271.xml"/><Relationship Id="rId307" Type="http://schemas.openxmlformats.org/officeDocument/2006/relationships/externalLink" Target="externalLinks/externalLink285.xml"/><Relationship Id="rId328" Type="http://schemas.openxmlformats.org/officeDocument/2006/relationships/theme" Target="theme/theme1.xml"/><Relationship Id="rId88" Type="http://schemas.openxmlformats.org/officeDocument/2006/relationships/externalLink" Target="externalLinks/externalLink66.xml"/><Relationship Id="rId111" Type="http://schemas.openxmlformats.org/officeDocument/2006/relationships/externalLink" Target="externalLinks/externalLink89.xml"/><Relationship Id="rId132" Type="http://schemas.openxmlformats.org/officeDocument/2006/relationships/externalLink" Target="externalLinks/externalLink110.xml"/><Relationship Id="rId153" Type="http://schemas.openxmlformats.org/officeDocument/2006/relationships/externalLink" Target="externalLinks/externalLink131.xml"/><Relationship Id="rId174" Type="http://schemas.openxmlformats.org/officeDocument/2006/relationships/externalLink" Target="externalLinks/externalLink152.xml"/><Relationship Id="rId195" Type="http://schemas.openxmlformats.org/officeDocument/2006/relationships/externalLink" Target="externalLinks/externalLink173.xml"/><Relationship Id="rId209" Type="http://schemas.openxmlformats.org/officeDocument/2006/relationships/externalLink" Target="externalLinks/externalLink187.xml"/><Relationship Id="rId220" Type="http://schemas.openxmlformats.org/officeDocument/2006/relationships/externalLink" Target="externalLinks/externalLink198.xml"/><Relationship Id="rId241" Type="http://schemas.openxmlformats.org/officeDocument/2006/relationships/externalLink" Target="externalLinks/externalLink219.xml"/><Relationship Id="rId15" Type="http://schemas.openxmlformats.org/officeDocument/2006/relationships/worksheet" Target="worksheets/sheet15.xml"/><Relationship Id="rId36" Type="http://schemas.openxmlformats.org/officeDocument/2006/relationships/externalLink" Target="externalLinks/externalLink14.xml"/><Relationship Id="rId57" Type="http://schemas.openxmlformats.org/officeDocument/2006/relationships/externalLink" Target="externalLinks/externalLink35.xml"/><Relationship Id="rId262" Type="http://schemas.openxmlformats.org/officeDocument/2006/relationships/externalLink" Target="externalLinks/externalLink240.xml"/><Relationship Id="rId283" Type="http://schemas.openxmlformats.org/officeDocument/2006/relationships/externalLink" Target="externalLinks/externalLink261.xml"/><Relationship Id="rId318" Type="http://schemas.openxmlformats.org/officeDocument/2006/relationships/externalLink" Target="externalLinks/externalLink296.xml"/><Relationship Id="rId78" Type="http://schemas.openxmlformats.org/officeDocument/2006/relationships/externalLink" Target="externalLinks/externalLink56.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143" Type="http://schemas.openxmlformats.org/officeDocument/2006/relationships/externalLink" Target="externalLinks/externalLink121.xml"/><Relationship Id="rId164" Type="http://schemas.openxmlformats.org/officeDocument/2006/relationships/externalLink" Target="externalLinks/externalLink142.xml"/><Relationship Id="rId185" Type="http://schemas.openxmlformats.org/officeDocument/2006/relationships/externalLink" Target="externalLinks/externalLink163.xml"/><Relationship Id="rId9" Type="http://schemas.openxmlformats.org/officeDocument/2006/relationships/worksheet" Target="worksheets/sheet9.xml"/><Relationship Id="rId210" Type="http://schemas.openxmlformats.org/officeDocument/2006/relationships/externalLink" Target="externalLinks/externalLink188.xml"/><Relationship Id="rId26" Type="http://schemas.openxmlformats.org/officeDocument/2006/relationships/externalLink" Target="externalLinks/externalLink4.xml"/><Relationship Id="rId231" Type="http://schemas.openxmlformats.org/officeDocument/2006/relationships/externalLink" Target="externalLinks/externalLink209.xml"/><Relationship Id="rId252" Type="http://schemas.openxmlformats.org/officeDocument/2006/relationships/externalLink" Target="externalLinks/externalLink230.xml"/><Relationship Id="rId273" Type="http://schemas.openxmlformats.org/officeDocument/2006/relationships/externalLink" Target="externalLinks/externalLink251.xml"/><Relationship Id="rId294" Type="http://schemas.openxmlformats.org/officeDocument/2006/relationships/externalLink" Target="externalLinks/externalLink272.xml"/><Relationship Id="rId308" Type="http://schemas.openxmlformats.org/officeDocument/2006/relationships/externalLink" Target="externalLinks/externalLink286.xml"/><Relationship Id="rId329" Type="http://schemas.openxmlformats.org/officeDocument/2006/relationships/styles" Target="styles.xml"/><Relationship Id="rId47" Type="http://schemas.openxmlformats.org/officeDocument/2006/relationships/externalLink" Target="externalLinks/externalLink25.xml"/><Relationship Id="rId68" Type="http://schemas.openxmlformats.org/officeDocument/2006/relationships/externalLink" Target="externalLinks/externalLink46.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33" Type="http://schemas.openxmlformats.org/officeDocument/2006/relationships/externalLink" Target="externalLinks/externalLink111.xml"/><Relationship Id="rId154" Type="http://schemas.openxmlformats.org/officeDocument/2006/relationships/externalLink" Target="externalLinks/externalLink132.xml"/><Relationship Id="rId175" Type="http://schemas.openxmlformats.org/officeDocument/2006/relationships/externalLink" Target="externalLinks/externalLink153.xml"/><Relationship Id="rId196" Type="http://schemas.openxmlformats.org/officeDocument/2006/relationships/externalLink" Target="externalLinks/externalLink174.xml"/><Relationship Id="rId200" Type="http://schemas.openxmlformats.org/officeDocument/2006/relationships/externalLink" Target="externalLinks/externalLink178.xml"/><Relationship Id="rId16" Type="http://schemas.openxmlformats.org/officeDocument/2006/relationships/worksheet" Target="worksheets/sheet16.xml"/><Relationship Id="rId221" Type="http://schemas.openxmlformats.org/officeDocument/2006/relationships/externalLink" Target="externalLinks/externalLink199.xml"/><Relationship Id="rId242" Type="http://schemas.openxmlformats.org/officeDocument/2006/relationships/externalLink" Target="externalLinks/externalLink220.xml"/><Relationship Id="rId263" Type="http://schemas.openxmlformats.org/officeDocument/2006/relationships/externalLink" Target="externalLinks/externalLink241.xml"/><Relationship Id="rId284" Type="http://schemas.openxmlformats.org/officeDocument/2006/relationships/externalLink" Target="externalLinks/externalLink262.xml"/><Relationship Id="rId319" Type="http://schemas.openxmlformats.org/officeDocument/2006/relationships/externalLink" Target="externalLinks/externalLink297.xml"/><Relationship Id="rId37" Type="http://schemas.openxmlformats.org/officeDocument/2006/relationships/externalLink" Target="externalLinks/externalLink15.xml"/><Relationship Id="rId58" Type="http://schemas.openxmlformats.org/officeDocument/2006/relationships/externalLink" Target="externalLinks/externalLink36.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44" Type="http://schemas.openxmlformats.org/officeDocument/2006/relationships/externalLink" Target="externalLinks/externalLink122.xml"/><Relationship Id="rId330" Type="http://schemas.openxmlformats.org/officeDocument/2006/relationships/sharedStrings" Target="sharedStrings.xml"/><Relationship Id="rId90" Type="http://schemas.openxmlformats.org/officeDocument/2006/relationships/externalLink" Target="externalLinks/externalLink68.xml"/><Relationship Id="rId165" Type="http://schemas.openxmlformats.org/officeDocument/2006/relationships/externalLink" Target="externalLinks/externalLink143.xml"/><Relationship Id="rId186" Type="http://schemas.openxmlformats.org/officeDocument/2006/relationships/externalLink" Target="externalLinks/externalLink164.xml"/><Relationship Id="rId211" Type="http://schemas.openxmlformats.org/officeDocument/2006/relationships/externalLink" Target="externalLinks/externalLink189.xml"/><Relationship Id="rId232" Type="http://schemas.openxmlformats.org/officeDocument/2006/relationships/externalLink" Target="externalLinks/externalLink210.xml"/><Relationship Id="rId253" Type="http://schemas.openxmlformats.org/officeDocument/2006/relationships/externalLink" Target="externalLinks/externalLink231.xml"/><Relationship Id="rId274" Type="http://schemas.openxmlformats.org/officeDocument/2006/relationships/externalLink" Target="externalLinks/externalLink252.xml"/><Relationship Id="rId295" Type="http://schemas.openxmlformats.org/officeDocument/2006/relationships/externalLink" Target="externalLinks/externalLink273.xml"/><Relationship Id="rId309" Type="http://schemas.openxmlformats.org/officeDocument/2006/relationships/externalLink" Target="externalLinks/externalLink287.xml"/><Relationship Id="rId27" Type="http://schemas.openxmlformats.org/officeDocument/2006/relationships/externalLink" Target="externalLinks/externalLink5.xml"/><Relationship Id="rId48" Type="http://schemas.openxmlformats.org/officeDocument/2006/relationships/externalLink" Target="externalLinks/externalLink26.xml"/><Relationship Id="rId69" Type="http://schemas.openxmlformats.org/officeDocument/2006/relationships/externalLink" Target="externalLinks/externalLink47.xml"/><Relationship Id="rId113" Type="http://schemas.openxmlformats.org/officeDocument/2006/relationships/externalLink" Target="externalLinks/externalLink91.xml"/><Relationship Id="rId134" Type="http://schemas.openxmlformats.org/officeDocument/2006/relationships/externalLink" Target="externalLinks/externalLink112.xml"/><Relationship Id="rId320" Type="http://schemas.openxmlformats.org/officeDocument/2006/relationships/externalLink" Target="externalLinks/externalLink298.xml"/><Relationship Id="rId80" Type="http://schemas.openxmlformats.org/officeDocument/2006/relationships/externalLink" Target="externalLinks/externalLink58.xml"/><Relationship Id="rId155" Type="http://schemas.openxmlformats.org/officeDocument/2006/relationships/externalLink" Target="externalLinks/externalLink133.xml"/><Relationship Id="rId176" Type="http://schemas.openxmlformats.org/officeDocument/2006/relationships/externalLink" Target="externalLinks/externalLink154.xml"/><Relationship Id="rId197" Type="http://schemas.openxmlformats.org/officeDocument/2006/relationships/externalLink" Target="externalLinks/externalLink175.xml"/><Relationship Id="rId201" Type="http://schemas.openxmlformats.org/officeDocument/2006/relationships/externalLink" Target="externalLinks/externalLink179.xml"/><Relationship Id="rId222" Type="http://schemas.openxmlformats.org/officeDocument/2006/relationships/externalLink" Target="externalLinks/externalLink200.xml"/><Relationship Id="rId243" Type="http://schemas.openxmlformats.org/officeDocument/2006/relationships/externalLink" Target="externalLinks/externalLink221.xml"/><Relationship Id="rId264" Type="http://schemas.openxmlformats.org/officeDocument/2006/relationships/externalLink" Target="externalLinks/externalLink242.xml"/><Relationship Id="rId285" Type="http://schemas.openxmlformats.org/officeDocument/2006/relationships/externalLink" Target="externalLinks/externalLink263.xml"/><Relationship Id="rId17" Type="http://schemas.openxmlformats.org/officeDocument/2006/relationships/worksheet" Target="worksheets/sheet17.xml"/><Relationship Id="rId38" Type="http://schemas.openxmlformats.org/officeDocument/2006/relationships/externalLink" Target="externalLinks/externalLink16.xml"/><Relationship Id="rId59" Type="http://schemas.openxmlformats.org/officeDocument/2006/relationships/externalLink" Target="externalLinks/externalLink37.xml"/><Relationship Id="rId103" Type="http://schemas.openxmlformats.org/officeDocument/2006/relationships/externalLink" Target="externalLinks/externalLink81.xml"/><Relationship Id="rId124" Type="http://schemas.openxmlformats.org/officeDocument/2006/relationships/externalLink" Target="externalLinks/externalLink102.xml"/><Relationship Id="rId310" Type="http://schemas.openxmlformats.org/officeDocument/2006/relationships/externalLink" Target="externalLinks/externalLink288.xml"/><Relationship Id="rId70" Type="http://schemas.openxmlformats.org/officeDocument/2006/relationships/externalLink" Target="externalLinks/externalLink48.xml"/><Relationship Id="rId91" Type="http://schemas.openxmlformats.org/officeDocument/2006/relationships/externalLink" Target="externalLinks/externalLink69.xml"/><Relationship Id="rId145" Type="http://schemas.openxmlformats.org/officeDocument/2006/relationships/externalLink" Target="externalLinks/externalLink123.xml"/><Relationship Id="rId166" Type="http://schemas.openxmlformats.org/officeDocument/2006/relationships/externalLink" Target="externalLinks/externalLink144.xml"/><Relationship Id="rId187" Type="http://schemas.openxmlformats.org/officeDocument/2006/relationships/externalLink" Target="externalLinks/externalLink165.xml"/><Relationship Id="rId331" Type="http://schemas.openxmlformats.org/officeDocument/2006/relationships/calcChain" Target="calcChain.xml"/><Relationship Id="rId1" Type="http://schemas.openxmlformats.org/officeDocument/2006/relationships/worksheet" Target="worksheets/sheet1.xml"/><Relationship Id="rId212" Type="http://schemas.openxmlformats.org/officeDocument/2006/relationships/externalLink" Target="externalLinks/externalLink190.xml"/><Relationship Id="rId233" Type="http://schemas.openxmlformats.org/officeDocument/2006/relationships/externalLink" Target="externalLinks/externalLink211.xml"/><Relationship Id="rId254" Type="http://schemas.openxmlformats.org/officeDocument/2006/relationships/externalLink" Target="externalLinks/externalLink232.xml"/><Relationship Id="rId28" Type="http://schemas.openxmlformats.org/officeDocument/2006/relationships/externalLink" Target="externalLinks/externalLink6.xml"/><Relationship Id="rId49" Type="http://schemas.openxmlformats.org/officeDocument/2006/relationships/externalLink" Target="externalLinks/externalLink27.xml"/><Relationship Id="rId114" Type="http://schemas.openxmlformats.org/officeDocument/2006/relationships/externalLink" Target="externalLinks/externalLink92.xml"/><Relationship Id="rId275" Type="http://schemas.openxmlformats.org/officeDocument/2006/relationships/externalLink" Target="externalLinks/externalLink253.xml"/><Relationship Id="rId296" Type="http://schemas.openxmlformats.org/officeDocument/2006/relationships/externalLink" Target="externalLinks/externalLink274.xml"/><Relationship Id="rId300" Type="http://schemas.openxmlformats.org/officeDocument/2006/relationships/externalLink" Target="externalLinks/externalLink278.xml"/><Relationship Id="rId60" Type="http://schemas.openxmlformats.org/officeDocument/2006/relationships/externalLink" Target="externalLinks/externalLink38.xml"/><Relationship Id="rId81" Type="http://schemas.openxmlformats.org/officeDocument/2006/relationships/externalLink" Target="externalLinks/externalLink59.xml"/><Relationship Id="rId135" Type="http://schemas.openxmlformats.org/officeDocument/2006/relationships/externalLink" Target="externalLinks/externalLink113.xml"/><Relationship Id="rId156" Type="http://schemas.openxmlformats.org/officeDocument/2006/relationships/externalLink" Target="externalLinks/externalLink134.xml"/><Relationship Id="rId177" Type="http://schemas.openxmlformats.org/officeDocument/2006/relationships/externalLink" Target="externalLinks/externalLink155.xml"/><Relationship Id="rId198" Type="http://schemas.openxmlformats.org/officeDocument/2006/relationships/externalLink" Target="externalLinks/externalLink176.xml"/><Relationship Id="rId321" Type="http://schemas.openxmlformats.org/officeDocument/2006/relationships/externalLink" Target="externalLinks/externalLink299.xml"/><Relationship Id="rId202" Type="http://schemas.openxmlformats.org/officeDocument/2006/relationships/externalLink" Target="externalLinks/externalLink180.xml"/><Relationship Id="rId223" Type="http://schemas.openxmlformats.org/officeDocument/2006/relationships/externalLink" Target="externalLinks/externalLink201.xml"/><Relationship Id="rId244" Type="http://schemas.openxmlformats.org/officeDocument/2006/relationships/externalLink" Target="externalLinks/externalLink222.xml"/><Relationship Id="rId18" Type="http://schemas.openxmlformats.org/officeDocument/2006/relationships/worksheet" Target="worksheets/sheet18.xml"/><Relationship Id="rId39" Type="http://schemas.openxmlformats.org/officeDocument/2006/relationships/externalLink" Target="externalLinks/externalLink17.xml"/><Relationship Id="rId265" Type="http://schemas.openxmlformats.org/officeDocument/2006/relationships/externalLink" Target="externalLinks/externalLink243.xml"/><Relationship Id="rId286" Type="http://schemas.openxmlformats.org/officeDocument/2006/relationships/externalLink" Target="externalLinks/externalLink264.xml"/><Relationship Id="rId50" Type="http://schemas.openxmlformats.org/officeDocument/2006/relationships/externalLink" Target="externalLinks/externalLink28.xml"/><Relationship Id="rId104" Type="http://schemas.openxmlformats.org/officeDocument/2006/relationships/externalLink" Target="externalLinks/externalLink82.xml"/><Relationship Id="rId125" Type="http://schemas.openxmlformats.org/officeDocument/2006/relationships/externalLink" Target="externalLinks/externalLink103.xml"/><Relationship Id="rId146" Type="http://schemas.openxmlformats.org/officeDocument/2006/relationships/externalLink" Target="externalLinks/externalLink124.xml"/><Relationship Id="rId167" Type="http://schemas.openxmlformats.org/officeDocument/2006/relationships/externalLink" Target="externalLinks/externalLink145.xml"/><Relationship Id="rId188" Type="http://schemas.openxmlformats.org/officeDocument/2006/relationships/externalLink" Target="externalLinks/externalLink166.xml"/><Relationship Id="rId311" Type="http://schemas.openxmlformats.org/officeDocument/2006/relationships/externalLink" Target="externalLinks/externalLink289.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13" Type="http://schemas.openxmlformats.org/officeDocument/2006/relationships/externalLink" Target="externalLinks/externalLink191.xml"/><Relationship Id="rId234" Type="http://schemas.openxmlformats.org/officeDocument/2006/relationships/externalLink" Target="externalLinks/externalLink212.xml"/><Relationship Id="rId2" Type="http://schemas.openxmlformats.org/officeDocument/2006/relationships/worksheet" Target="worksheets/sheet2.xml"/><Relationship Id="rId29" Type="http://schemas.openxmlformats.org/officeDocument/2006/relationships/externalLink" Target="externalLinks/externalLink7.xml"/><Relationship Id="rId255" Type="http://schemas.openxmlformats.org/officeDocument/2006/relationships/externalLink" Target="externalLinks/externalLink233.xml"/><Relationship Id="rId276" Type="http://schemas.openxmlformats.org/officeDocument/2006/relationships/externalLink" Target="externalLinks/externalLink254.xml"/><Relationship Id="rId297" Type="http://schemas.openxmlformats.org/officeDocument/2006/relationships/externalLink" Target="externalLinks/externalLink275.xml"/><Relationship Id="rId40" Type="http://schemas.openxmlformats.org/officeDocument/2006/relationships/externalLink" Target="externalLinks/externalLink18.xml"/><Relationship Id="rId115" Type="http://schemas.openxmlformats.org/officeDocument/2006/relationships/externalLink" Target="externalLinks/externalLink93.xml"/><Relationship Id="rId136" Type="http://schemas.openxmlformats.org/officeDocument/2006/relationships/externalLink" Target="externalLinks/externalLink114.xml"/><Relationship Id="rId157" Type="http://schemas.openxmlformats.org/officeDocument/2006/relationships/externalLink" Target="externalLinks/externalLink135.xml"/><Relationship Id="rId178" Type="http://schemas.openxmlformats.org/officeDocument/2006/relationships/externalLink" Target="externalLinks/externalLink156.xml"/><Relationship Id="rId301" Type="http://schemas.openxmlformats.org/officeDocument/2006/relationships/externalLink" Target="externalLinks/externalLink279.xml"/><Relationship Id="rId322" Type="http://schemas.openxmlformats.org/officeDocument/2006/relationships/externalLink" Target="externalLinks/externalLink300.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 Id="rId199" Type="http://schemas.openxmlformats.org/officeDocument/2006/relationships/externalLink" Target="externalLinks/externalLink177.xml"/><Relationship Id="rId203" Type="http://schemas.openxmlformats.org/officeDocument/2006/relationships/externalLink" Target="externalLinks/externalLink181.xml"/><Relationship Id="rId19" Type="http://schemas.openxmlformats.org/officeDocument/2006/relationships/worksheet" Target="worksheets/sheet19.xml"/><Relationship Id="rId224" Type="http://schemas.openxmlformats.org/officeDocument/2006/relationships/externalLink" Target="externalLinks/externalLink202.xml"/><Relationship Id="rId245" Type="http://schemas.openxmlformats.org/officeDocument/2006/relationships/externalLink" Target="externalLinks/externalLink223.xml"/><Relationship Id="rId266" Type="http://schemas.openxmlformats.org/officeDocument/2006/relationships/externalLink" Target="externalLinks/externalLink244.xml"/><Relationship Id="rId287" Type="http://schemas.openxmlformats.org/officeDocument/2006/relationships/externalLink" Target="externalLinks/externalLink265.xml"/><Relationship Id="rId30" Type="http://schemas.openxmlformats.org/officeDocument/2006/relationships/externalLink" Target="externalLinks/externalLink8.xml"/><Relationship Id="rId105" Type="http://schemas.openxmlformats.org/officeDocument/2006/relationships/externalLink" Target="externalLinks/externalLink83.xml"/><Relationship Id="rId126" Type="http://schemas.openxmlformats.org/officeDocument/2006/relationships/externalLink" Target="externalLinks/externalLink104.xml"/><Relationship Id="rId147" Type="http://schemas.openxmlformats.org/officeDocument/2006/relationships/externalLink" Target="externalLinks/externalLink125.xml"/><Relationship Id="rId168" Type="http://schemas.openxmlformats.org/officeDocument/2006/relationships/externalLink" Target="externalLinks/externalLink146.xml"/><Relationship Id="rId312" Type="http://schemas.openxmlformats.org/officeDocument/2006/relationships/externalLink" Target="externalLinks/externalLink290.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93" Type="http://schemas.openxmlformats.org/officeDocument/2006/relationships/externalLink" Target="externalLinks/externalLink71.xml"/><Relationship Id="rId189" Type="http://schemas.openxmlformats.org/officeDocument/2006/relationships/externalLink" Target="externalLinks/externalLink167.xml"/><Relationship Id="rId3" Type="http://schemas.openxmlformats.org/officeDocument/2006/relationships/worksheet" Target="worksheets/sheet3.xml"/><Relationship Id="rId214" Type="http://schemas.openxmlformats.org/officeDocument/2006/relationships/externalLink" Target="externalLinks/externalLink192.xml"/><Relationship Id="rId235" Type="http://schemas.openxmlformats.org/officeDocument/2006/relationships/externalLink" Target="externalLinks/externalLink213.xml"/><Relationship Id="rId256" Type="http://schemas.openxmlformats.org/officeDocument/2006/relationships/externalLink" Target="externalLinks/externalLink234.xml"/><Relationship Id="rId277" Type="http://schemas.openxmlformats.org/officeDocument/2006/relationships/externalLink" Target="externalLinks/externalLink255.xml"/><Relationship Id="rId298" Type="http://schemas.openxmlformats.org/officeDocument/2006/relationships/externalLink" Target="externalLinks/externalLink276.xml"/><Relationship Id="rId116" Type="http://schemas.openxmlformats.org/officeDocument/2006/relationships/externalLink" Target="externalLinks/externalLink94.xml"/><Relationship Id="rId137" Type="http://schemas.openxmlformats.org/officeDocument/2006/relationships/externalLink" Target="externalLinks/externalLink115.xml"/><Relationship Id="rId158" Type="http://schemas.openxmlformats.org/officeDocument/2006/relationships/externalLink" Target="externalLinks/externalLink136.xml"/><Relationship Id="rId302" Type="http://schemas.openxmlformats.org/officeDocument/2006/relationships/externalLink" Target="externalLinks/externalLink280.xml"/><Relationship Id="rId323" Type="http://schemas.openxmlformats.org/officeDocument/2006/relationships/externalLink" Target="externalLinks/externalLink301.xml"/><Relationship Id="rId20" Type="http://schemas.openxmlformats.org/officeDocument/2006/relationships/worksheet" Target="worksheets/sheet20.xml"/><Relationship Id="rId41" Type="http://schemas.openxmlformats.org/officeDocument/2006/relationships/externalLink" Target="externalLinks/externalLink19.xml"/><Relationship Id="rId62" Type="http://schemas.openxmlformats.org/officeDocument/2006/relationships/externalLink" Target="externalLinks/externalLink40.xml"/><Relationship Id="rId83" Type="http://schemas.openxmlformats.org/officeDocument/2006/relationships/externalLink" Target="externalLinks/externalLink61.xml"/><Relationship Id="rId179" Type="http://schemas.openxmlformats.org/officeDocument/2006/relationships/externalLink" Target="externalLinks/externalLink157.xml"/><Relationship Id="rId190" Type="http://schemas.openxmlformats.org/officeDocument/2006/relationships/externalLink" Target="externalLinks/externalLink168.xml"/><Relationship Id="rId204" Type="http://schemas.openxmlformats.org/officeDocument/2006/relationships/externalLink" Target="externalLinks/externalLink182.xml"/><Relationship Id="rId225" Type="http://schemas.openxmlformats.org/officeDocument/2006/relationships/externalLink" Target="externalLinks/externalLink203.xml"/><Relationship Id="rId246" Type="http://schemas.openxmlformats.org/officeDocument/2006/relationships/externalLink" Target="externalLinks/externalLink224.xml"/><Relationship Id="rId267" Type="http://schemas.openxmlformats.org/officeDocument/2006/relationships/externalLink" Target="externalLinks/externalLink245.xml"/><Relationship Id="rId288" Type="http://schemas.openxmlformats.org/officeDocument/2006/relationships/externalLink" Target="externalLinks/externalLink266.xml"/><Relationship Id="rId106" Type="http://schemas.openxmlformats.org/officeDocument/2006/relationships/externalLink" Target="externalLinks/externalLink84.xml"/><Relationship Id="rId127" Type="http://schemas.openxmlformats.org/officeDocument/2006/relationships/externalLink" Target="externalLinks/externalLink105.xml"/><Relationship Id="rId313" Type="http://schemas.openxmlformats.org/officeDocument/2006/relationships/externalLink" Target="externalLinks/externalLink291.xml"/><Relationship Id="rId10" Type="http://schemas.openxmlformats.org/officeDocument/2006/relationships/worksheet" Target="worksheets/sheet10.xml"/><Relationship Id="rId31" Type="http://schemas.openxmlformats.org/officeDocument/2006/relationships/externalLink" Target="externalLinks/externalLink9.xml"/><Relationship Id="rId52" Type="http://schemas.openxmlformats.org/officeDocument/2006/relationships/externalLink" Target="externalLinks/externalLink30.xml"/><Relationship Id="rId73" Type="http://schemas.openxmlformats.org/officeDocument/2006/relationships/externalLink" Target="externalLinks/externalLink51.xml"/><Relationship Id="rId94" Type="http://schemas.openxmlformats.org/officeDocument/2006/relationships/externalLink" Target="externalLinks/externalLink72.xml"/><Relationship Id="rId148" Type="http://schemas.openxmlformats.org/officeDocument/2006/relationships/externalLink" Target="externalLinks/externalLink126.xml"/><Relationship Id="rId169" Type="http://schemas.openxmlformats.org/officeDocument/2006/relationships/externalLink" Target="externalLinks/externalLink147.xml"/><Relationship Id="rId4" Type="http://schemas.openxmlformats.org/officeDocument/2006/relationships/worksheet" Target="worksheets/sheet4.xml"/><Relationship Id="rId180" Type="http://schemas.openxmlformats.org/officeDocument/2006/relationships/externalLink" Target="externalLinks/externalLink158.xml"/><Relationship Id="rId215" Type="http://schemas.openxmlformats.org/officeDocument/2006/relationships/externalLink" Target="externalLinks/externalLink193.xml"/><Relationship Id="rId236" Type="http://schemas.openxmlformats.org/officeDocument/2006/relationships/externalLink" Target="externalLinks/externalLink214.xml"/><Relationship Id="rId257" Type="http://schemas.openxmlformats.org/officeDocument/2006/relationships/externalLink" Target="externalLinks/externalLink235.xml"/><Relationship Id="rId278" Type="http://schemas.openxmlformats.org/officeDocument/2006/relationships/externalLink" Target="externalLinks/externalLink256.xml"/><Relationship Id="rId303" Type="http://schemas.openxmlformats.org/officeDocument/2006/relationships/externalLink" Target="externalLinks/externalLink281.xml"/><Relationship Id="rId42" Type="http://schemas.openxmlformats.org/officeDocument/2006/relationships/externalLink" Target="externalLinks/externalLink20.xml"/><Relationship Id="rId84" Type="http://schemas.openxmlformats.org/officeDocument/2006/relationships/externalLink" Target="externalLinks/externalLink62.xml"/><Relationship Id="rId138" Type="http://schemas.openxmlformats.org/officeDocument/2006/relationships/externalLink" Target="externalLinks/externalLink116.xml"/><Relationship Id="rId191" Type="http://schemas.openxmlformats.org/officeDocument/2006/relationships/externalLink" Target="externalLinks/externalLink169.xml"/><Relationship Id="rId205" Type="http://schemas.openxmlformats.org/officeDocument/2006/relationships/externalLink" Target="externalLinks/externalLink183.xml"/><Relationship Id="rId247" Type="http://schemas.openxmlformats.org/officeDocument/2006/relationships/externalLink" Target="externalLinks/externalLink225.xml"/><Relationship Id="rId107" Type="http://schemas.openxmlformats.org/officeDocument/2006/relationships/externalLink" Target="externalLinks/externalLink85.xml"/><Relationship Id="rId289" Type="http://schemas.openxmlformats.org/officeDocument/2006/relationships/externalLink" Target="externalLinks/externalLink267.xml"/><Relationship Id="rId11" Type="http://schemas.openxmlformats.org/officeDocument/2006/relationships/worksheet" Target="worksheets/sheet11.xml"/><Relationship Id="rId53" Type="http://schemas.openxmlformats.org/officeDocument/2006/relationships/externalLink" Target="externalLinks/externalLink31.xml"/><Relationship Id="rId149" Type="http://schemas.openxmlformats.org/officeDocument/2006/relationships/externalLink" Target="externalLinks/externalLink127.xml"/><Relationship Id="rId314" Type="http://schemas.openxmlformats.org/officeDocument/2006/relationships/externalLink" Target="externalLinks/externalLink292.xml"/><Relationship Id="rId95" Type="http://schemas.openxmlformats.org/officeDocument/2006/relationships/externalLink" Target="externalLinks/externalLink73.xml"/><Relationship Id="rId160" Type="http://schemas.openxmlformats.org/officeDocument/2006/relationships/externalLink" Target="externalLinks/externalLink138.xml"/><Relationship Id="rId216" Type="http://schemas.openxmlformats.org/officeDocument/2006/relationships/externalLink" Target="externalLinks/externalLink194.xml"/><Relationship Id="rId258" Type="http://schemas.openxmlformats.org/officeDocument/2006/relationships/externalLink" Target="externalLinks/externalLink236.xml"/><Relationship Id="rId22" Type="http://schemas.openxmlformats.org/officeDocument/2006/relationships/worksheet" Target="worksheets/sheet22.xml"/><Relationship Id="rId64" Type="http://schemas.openxmlformats.org/officeDocument/2006/relationships/externalLink" Target="externalLinks/externalLink42.xml"/><Relationship Id="rId118" Type="http://schemas.openxmlformats.org/officeDocument/2006/relationships/externalLink" Target="externalLinks/externalLink96.xml"/><Relationship Id="rId325" Type="http://schemas.openxmlformats.org/officeDocument/2006/relationships/externalLink" Target="externalLinks/externalLink303.xml"/><Relationship Id="rId171" Type="http://schemas.openxmlformats.org/officeDocument/2006/relationships/externalLink" Target="externalLinks/externalLink149.xml"/><Relationship Id="rId227" Type="http://schemas.openxmlformats.org/officeDocument/2006/relationships/externalLink" Target="externalLinks/externalLink205.xml"/><Relationship Id="rId269" Type="http://schemas.openxmlformats.org/officeDocument/2006/relationships/externalLink" Target="externalLinks/externalLink247.xml"/><Relationship Id="rId33" Type="http://schemas.openxmlformats.org/officeDocument/2006/relationships/externalLink" Target="externalLinks/externalLink11.xml"/><Relationship Id="rId129" Type="http://schemas.openxmlformats.org/officeDocument/2006/relationships/externalLink" Target="externalLinks/externalLink107.xml"/><Relationship Id="rId280" Type="http://schemas.openxmlformats.org/officeDocument/2006/relationships/externalLink" Target="externalLinks/externalLink258.xml"/><Relationship Id="rId75" Type="http://schemas.openxmlformats.org/officeDocument/2006/relationships/externalLink" Target="externalLinks/externalLink53.xml"/><Relationship Id="rId140" Type="http://schemas.openxmlformats.org/officeDocument/2006/relationships/externalLink" Target="externalLinks/externalLink118.xml"/><Relationship Id="rId182" Type="http://schemas.openxmlformats.org/officeDocument/2006/relationships/externalLink" Target="externalLinks/externalLink160.xml"/><Relationship Id="rId6" Type="http://schemas.openxmlformats.org/officeDocument/2006/relationships/worksheet" Target="worksheets/sheet6.xml"/><Relationship Id="rId238" Type="http://schemas.openxmlformats.org/officeDocument/2006/relationships/externalLink" Target="externalLinks/externalLink216.xml"/><Relationship Id="rId291" Type="http://schemas.openxmlformats.org/officeDocument/2006/relationships/externalLink" Target="externalLinks/externalLink269.xml"/><Relationship Id="rId305" Type="http://schemas.openxmlformats.org/officeDocument/2006/relationships/externalLink" Target="externalLinks/externalLink283.xml"/><Relationship Id="rId44" Type="http://schemas.openxmlformats.org/officeDocument/2006/relationships/externalLink" Target="externalLinks/externalLink22.xml"/><Relationship Id="rId86" Type="http://schemas.openxmlformats.org/officeDocument/2006/relationships/externalLink" Target="externalLinks/externalLink64.xml"/><Relationship Id="rId151" Type="http://schemas.openxmlformats.org/officeDocument/2006/relationships/externalLink" Target="externalLinks/externalLink129.xml"/><Relationship Id="rId193" Type="http://schemas.openxmlformats.org/officeDocument/2006/relationships/externalLink" Target="externalLinks/externalLink171.xml"/><Relationship Id="rId207" Type="http://schemas.openxmlformats.org/officeDocument/2006/relationships/externalLink" Target="externalLinks/externalLink185.xml"/><Relationship Id="rId249" Type="http://schemas.openxmlformats.org/officeDocument/2006/relationships/externalLink" Target="externalLinks/externalLink227.xml"/><Relationship Id="rId13" Type="http://schemas.openxmlformats.org/officeDocument/2006/relationships/worksheet" Target="worksheets/sheet13.xml"/><Relationship Id="rId109" Type="http://schemas.openxmlformats.org/officeDocument/2006/relationships/externalLink" Target="externalLinks/externalLink87.xml"/><Relationship Id="rId260" Type="http://schemas.openxmlformats.org/officeDocument/2006/relationships/externalLink" Target="externalLinks/externalLink238.xml"/><Relationship Id="rId316" Type="http://schemas.openxmlformats.org/officeDocument/2006/relationships/externalLink" Target="externalLinks/externalLink294.xml"/><Relationship Id="rId55" Type="http://schemas.openxmlformats.org/officeDocument/2006/relationships/externalLink" Target="externalLinks/externalLink33.xml"/><Relationship Id="rId97" Type="http://schemas.openxmlformats.org/officeDocument/2006/relationships/externalLink" Target="externalLinks/externalLink75.xml"/><Relationship Id="rId120" Type="http://schemas.openxmlformats.org/officeDocument/2006/relationships/externalLink" Target="externalLinks/externalLink98.xml"/><Relationship Id="rId162" Type="http://schemas.openxmlformats.org/officeDocument/2006/relationships/externalLink" Target="externalLinks/externalLink140.xml"/><Relationship Id="rId218" Type="http://schemas.openxmlformats.org/officeDocument/2006/relationships/externalLink" Target="externalLinks/externalLink19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123825</xdr:colOff>
      <xdr:row>11</xdr:row>
      <xdr:rowOff>47625</xdr:rowOff>
    </xdr:from>
    <xdr:to>
      <xdr:col>4</xdr:col>
      <xdr:colOff>600075</xdr:colOff>
      <xdr:row>15</xdr:row>
      <xdr:rowOff>0</xdr:rowOff>
    </xdr:to>
    <xdr:pic>
      <xdr:nvPicPr>
        <xdr:cNvPr id="2" name="Picture 1" descr="GOVT">
          <a:extLst>
            <a:ext uri="{FF2B5EF4-FFF2-40B4-BE49-F238E27FC236}">
              <a16:creationId xmlns:a16="http://schemas.microsoft.com/office/drawing/2014/main" id="{00000000-0008-0000-0100-000056420000}"/>
            </a:ext>
          </a:extLst>
        </xdr:cNvPr>
        <xdr:cNvPicPr>
          <a:picLocks noChangeAspect="1" noChangeArrowheads="1"/>
        </xdr:cNvPicPr>
      </xdr:nvPicPr>
      <xdr:blipFill>
        <a:blip xmlns:r="http://schemas.openxmlformats.org/officeDocument/2006/relationships" r:embed="rId1" cstate="print">
          <a:lum contrast="6000"/>
          <a:extLst>
            <a:ext uri="{28A0092B-C50C-407E-A947-70E740481C1C}">
              <a14:useLocalDpi xmlns:a14="http://schemas.microsoft.com/office/drawing/2010/main" val="0"/>
            </a:ext>
          </a:extLst>
        </a:blip>
        <a:srcRect/>
        <a:stretch>
          <a:fillRect/>
        </a:stretch>
      </xdr:blipFill>
      <xdr:spPr bwMode="auto">
        <a:xfrm>
          <a:off x="2009775" y="2524125"/>
          <a:ext cx="10858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250671</xdr:colOff>
      <xdr:row>5</xdr:row>
      <xdr:rowOff>152137</xdr:rowOff>
    </xdr:from>
    <xdr:to>
      <xdr:col>8</xdr:col>
      <xdr:colOff>1286788</xdr:colOff>
      <xdr:row>5</xdr:row>
      <xdr:rowOff>152137</xdr:rowOff>
    </xdr:to>
    <xdr:cxnSp macro="">
      <xdr:nvCxnSpPr>
        <xdr:cNvPr id="2" name="Straight Connector 1">
          <a:extLst>
            <a:ext uri="{FF2B5EF4-FFF2-40B4-BE49-F238E27FC236}">
              <a16:creationId xmlns:a16="http://schemas.microsoft.com/office/drawing/2014/main" id="{954AC2A5-D681-49E7-A3FF-23F7248B6D4A}"/>
            </a:ext>
          </a:extLst>
        </xdr:cNvPr>
        <xdr:cNvCxnSpPr/>
      </xdr:nvCxnSpPr>
      <xdr:spPr>
        <a:xfrm>
          <a:off x="6034251" y="2247637"/>
          <a:ext cx="103611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244103</xdr:colOff>
      <xdr:row>6</xdr:row>
      <xdr:rowOff>124811</xdr:rowOff>
    </xdr:from>
    <xdr:to>
      <xdr:col>8</xdr:col>
      <xdr:colOff>1280220</xdr:colOff>
      <xdr:row>6</xdr:row>
      <xdr:rowOff>124811</xdr:rowOff>
    </xdr:to>
    <xdr:cxnSp macro="">
      <xdr:nvCxnSpPr>
        <xdr:cNvPr id="3" name="Straight Connector 2">
          <a:extLst>
            <a:ext uri="{FF2B5EF4-FFF2-40B4-BE49-F238E27FC236}">
              <a16:creationId xmlns:a16="http://schemas.microsoft.com/office/drawing/2014/main" id="{8F842F86-82E5-4F66-A312-58E0B120A4E9}"/>
            </a:ext>
          </a:extLst>
        </xdr:cNvPr>
        <xdr:cNvCxnSpPr/>
      </xdr:nvCxnSpPr>
      <xdr:spPr>
        <a:xfrm>
          <a:off x="6027683" y="2700371"/>
          <a:ext cx="103611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257241</xdr:colOff>
      <xdr:row>7</xdr:row>
      <xdr:rowOff>118241</xdr:rowOff>
    </xdr:from>
    <xdr:to>
      <xdr:col>8</xdr:col>
      <xdr:colOff>1285337</xdr:colOff>
      <xdr:row>7</xdr:row>
      <xdr:rowOff>118241</xdr:rowOff>
    </xdr:to>
    <xdr:cxnSp macro="">
      <xdr:nvCxnSpPr>
        <xdr:cNvPr id="4" name="Straight Connector 3">
          <a:extLst>
            <a:ext uri="{FF2B5EF4-FFF2-40B4-BE49-F238E27FC236}">
              <a16:creationId xmlns:a16="http://schemas.microsoft.com/office/drawing/2014/main" id="{F2249D2B-227F-444D-B918-E3B187C89D37}"/>
            </a:ext>
          </a:extLst>
        </xdr:cNvPr>
        <xdr:cNvCxnSpPr/>
      </xdr:nvCxnSpPr>
      <xdr:spPr>
        <a:xfrm>
          <a:off x="6040821" y="3173861"/>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257241</xdr:colOff>
      <xdr:row>8</xdr:row>
      <xdr:rowOff>111672</xdr:rowOff>
    </xdr:from>
    <xdr:to>
      <xdr:col>8</xdr:col>
      <xdr:colOff>1285337</xdr:colOff>
      <xdr:row>8</xdr:row>
      <xdr:rowOff>111672</xdr:rowOff>
    </xdr:to>
    <xdr:cxnSp macro="">
      <xdr:nvCxnSpPr>
        <xdr:cNvPr id="5" name="Straight Connector 4">
          <a:extLst>
            <a:ext uri="{FF2B5EF4-FFF2-40B4-BE49-F238E27FC236}">
              <a16:creationId xmlns:a16="http://schemas.microsoft.com/office/drawing/2014/main" id="{8B9242B3-513B-41A0-B440-6D50D5A77239}"/>
            </a:ext>
          </a:extLst>
        </xdr:cNvPr>
        <xdr:cNvCxnSpPr/>
      </xdr:nvCxnSpPr>
      <xdr:spPr>
        <a:xfrm>
          <a:off x="6040821" y="3647352"/>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257241</xdr:colOff>
      <xdr:row>10</xdr:row>
      <xdr:rowOff>98535</xdr:rowOff>
    </xdr:from>
    <xdr:to>
      <xdr:col>8</xdr:col>
      <xdr:colOff>1285337</xdr:colOff>
      <xdr:row>10</xdr:row>
      <xdr:rowOff>98535</xdr:rowOff>
    </xdr:to>
    <xdr:cxnSp macro="">
      <xdr:nvCxnSpPr>
        <xdr:cNvPr id="6" name="Straight Connector 5">
          <a:extLst>
            <a:ext uri="{FF2B5EF4-FFF2-40B4-BE49-F238E27FC236}">
              <a16:creationId xmlns:a16="http://schemas.microsoft.com/office/drawing/2014/main" id="{FA054BF7-346B-46BC-8631-91526199A21A}"/>
            </a:ext>
          </a:extLst>
        </xdr:cNvPr>
        <xdr:cNvCxnSpPr/>
      </xdr:nvCxnSpPr>
      <xdr:spPr>
        <a:xfrm>
          <a:off x="6040821" y="4419075"/>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271430</xdr:colOff>
      <xdr:row>11</xdr:row>
      <xdr:rowOff>91966</xdr:rowOff>
    </xdr:from>
    <xdr:to>
      <xdr:col>8</xdr:col>
      <xdr:colOff>1299697</xdr:colOff>
      <xdr:row>11</xdr:row>
      <xdr:rowOff>91966</xdr:rowOff>
    </xdr:to>
    <xdr:cxnSp macro="">
      <xdr:nvCxnSpPr>
        <xdr:cNvPr id="7" name="Straight Connector 6">
          <a:extLst>
            <a:ext uri="{FF2B5EF4-FFF2-40B4-BE49-F238E27FC236}">
              <a16:creationId xmlns:a16="http://schemas.microsoft.com/office/drawing/2014/main" id="{84B18C48-BC72-4399-9D2F-A7814F9B9BAD}"/>
            </a:ext>
          </a:extLst>
        </xdr:cNvPr>
        <xdr:cNvCxnSpPr/>
      </xdr:nvCxnSpPr>
      <xdr:spPr>
        <a:xfrm>
          <a:off x="6055010" y="4717306"/>
          <a:ext cx="102826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210248</xdr:colOff>
      <xdr:row>13</xdr:row>
      <xdr:rowOff>100555</xdr:rowOff>
    </xdr:from>
    <xdr:to>
      <xdr:col>8</xdr:col>
      <xdr:colOff>1246132</xdr:colOff>
      <xdr:row>13</xdr:row>
      <xdr:rowOff>100555</xdr:rowOff>
    </xdr:to>
    <xdr:cxnSp macro="">
      <xdr:nvCxnSpPr>
        <xdr:cNvPr id="8" name="Straight Connector 7">
          <a:extLst>
            <a:ext uri="{FF2B5EF4-FFF2-40B4-BE49-F238E27FC236}">
              <a16:creationId xmlns:a16="http://schemas.microsoft.com/office/drawing/2014/main" id="{E6D7A54B-6150-43CC-BB35-6ACCEB72F675}"/>
            </a:ext>
          </a:extLst>
        </xdr:cNvPr>
        <xdr:cNvCxnSpPr/>
      </xdr:nvCxnSpPr>
      <xdr:spPr>
        <a:xfrm>
          <a:off x="5993828" y="5335495"/>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352491</xdr:colOff>
      <xdr:row>12</xdr:row>
      <xdr:rowOff>111672</xdr:rowOff>
    </xdr:from>
    <xdr:to>
      <xdr:col>8</xdr:col>
      <xdr:colOff>854860</xdr:colOff>
      <xdr:row>13</xdr:row>
      <xdr:rowOff>2023</xdr:rowOff>
    </xdr:to>
    <xdr:sp macro="" textlink="">
      <xdr:nvSpPr>
        <xdr:cNvPr id="9" name="Freeform: Shape 8">
          <a:extLst>
            <a:ext uri="{FF2B5EF4-FFF2-40B4-BE49-F238E27FC236}">
              <a16:creationId xmlns:a16="http://schemas.microsoft.com/office/drawing/2014/main" id="{945AC944-5FB3-4927-8A4A-D32D4DBFBE7A}"/>
            </a:ext>
          </a:extLst>
        </xdr:cNvPr>
        <xdr:cNvSpPr/>
      </xdr:nvSpPr>
      <xdr:spPr>
        <a:xfrm>
          <a:off x="6136071" y="5041812"/>
          <a:ext cx="502369" cy="195151"/>
        </a:xfrm>
        <a:custGeom>
          <a:avLst/>
          <a:gdLst>
            <a:gd name="connsiteX0" fmla="*/ 0 w 479534"/>
            <a:gd name="connsiteY0" fmla="*/ 0 h 204676"/>
            <a:gd name="connsiteX1" fmla="*/ 0 w 479534"/>
            <a:gd name="connsiteY1" fmla="*/ 0 h 204676"/>
            <a:gd name="connsiteX2" fmla="*/ 19707 w 479534"/>
            <a:gd name="connsiteY2" fmla="*/ 59121 h 204676"/>
            <a:gd name="connsiteX3" fmla="*/ 210207 w 479534"/>
            <a:gd name="connsiteY3" fmla="*/ 190500 h 204676"/>
            <a:gd name="connsiteX4" fmla="*/ 249621 w 479534"/>
            <a:gd name="connsiteY4" fmla="*/ 183931 h 204676"/>
            <a:gd name="connsiteX5" fmla="*/ 361293 w 479534"/>
            <a:gd name="connsiteY5" fmla="*/ 85397 h 204676"/>
            <a:gd name="connsiteX6" fmla="*/ 394138 w 479534"/>
            <a:gd name="connsiteY6" fmla="*/ 65690 h 204676"/>
            <a:gd name="connsiteX7" fmla="*/ 446690 w 479534"/>
            <a:gd name="connsiteY7" fmla="*/ 26276 h 204676"/>
            <a:gd name="connsiteX8" fmla="*/ 479534 w 479534"/>
            <a:gd name="connsiteY8" fmla="*/ 6569 h 2046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79534" h="204676">
              <a:moveTo>
                <a:pt x="0" y="0"/>
              </a:moveTo>
              <a:lnTo>
                <a:pt x="0" y="0"/>
              </a:lnTo>
              <a:cubicBezTo>
                <a:pt x="6569" y="19707"/>
                <a:pt x="16292" y="38631"/>
                <a:pt x="19707" y="59121"/>
              </a:cubicBezTo>
              <a:cubicBezTo>
                <a:pt x="52428" y="255446"/>
                <a:pt x="-31212" y="199441"/>
                <a:pt x="210207" y="190500"/>
              </a:cubicBezTo>
              <a:cubicBezTo>
                <a:pt x="223345" y="188310"/>
                <a:pt x="236619" y="186820"/>
                <a:pt x="249621" y="183931"/>
              </a:cubicBezTo>
              <a:cubicBezTo>
                <a:pt x="308940" y="170749"/>
                <a:pt x="273916" y="137823"/>
                <a:pt x="361293" y="85397"/>
              </a:cubicBezTo>
              <a:cubicBezTo>
                <a:pt x="372241" y="78828"/>
                <a:pt x="383640" y="72958"/>
                <a:pt x="394138" y="65690"/>
              </a:cubicBezTo>
              <a:cubicBezTo>
                <a:pt x="412141" y="53226"/>
                <a:pt x="427105" y="36069"/>
                <a:pt x="446690" y="26276"/>
              </a:cubicBezTo>
              <a:cubicBezTo>
                <a:pt x="475735" y="11753"/>
                <a:pt x="462017" y="9853"/>
                <a:pt x="479534" y="6569"/>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310453</xdr:colOff>
      <xdr:row>15</xdr:row>
      <xdr:rowOff>52551</xdr:rowOff>
    </xdr:from>
    <xdr:to>
      <xdr:col>8</xdr:col>
      <xdr:colOff>655816</xdr:colOff>
      <xdr:row>15</xdr:row>
      <xdr:rowOff>295603</xdr:rowOff>
    </xdr:to>
    <xdr:sp macro="" textlink="">
      <xdr:nvSpPr>
        <xdr:cNvPr id="10" name="Freeform: Shape 9">
          <a:extLst>
            <a:ext uri="{FF2B5EF4-FFF2-40B4-BE49-F238E27FC236}">
              <a16:creationId xmlns:a16="http://schemas.microsoft.com/office/drawing/2014/main" id="{79BA3E04-21B3-4462-9AA3-24E41EE77CDF}"/>
            </a:ext>
          </a:extLst>
        </xdr:cNvPr>
        <xdr:cNvSpPr/>
      </xdr:nvSpPr>
      <xdr:spPr>
        <a:xfrm>
          <a:off x="6094033" y="5897091"/>
          <a:ext cx="345363" cy="243052"/>
        </a:xfrm>
        <a:custGeom>
          <a:avLst/>
          <a:gdLst>
            <a:gd name="connsiteX0" fmla="*/ 329665 w 329665"/>
            <a:gd name="connsiteY0" fmla="*/ 0 h 243052"/>
            <a:gd name="connsiteX1" fmla="*/ 329665 w 329665"/>
            <a:gd name="connsiteY1" fmla="*/ 0 h 243052"/>
            <a:gd name="connsiteX2" fmla="*/ 185147 w 329665"/>
            <a:gd name="connsiteY2" fmla="*/ 13138 h 243052"/>
            <a:gd name="connsiteX3" fmla="*/ 165441 w 329665"/>
            <a:gd name="connsiteY3" fmla="*/ 32845 h 243052"/>
            <a:gd name="connsiteX4" fmla="*/ 145734 w 329665"/>
            <a:gd name="connsiteY4" fmla="*/ 45983 h 243052"/>
            <a:gd name="connsiteX5" fmla="*/ 80044 w 329665"/>
            <a:gd name="connsiteY5" fmla="*/ 98535 h 243052"/>
            <a:gd name="connsiteX6" fmla="*/ 66906 w 329665"/>
            <a:gd name="connsiteY6" fmla="*/ 124811 h 243052"/>
            <a:gd name="connsiteX7" fmla="*/ 7785 w 329665"/>
            <a:gd name="connsiteY7" fmla="*/ 164225 h 243052"/>
            <a:gd name="connsiteX8" fmla="*/ 7785 w 329665"/>
            <a:gd name="connsiteY8" fmla="*/ 203638 h 243052"/>
            <a:gd name="connsiteX9" fmla="*/ 1216 w 329665"/>
            <a:gd name="connsiteY9" fmla="*/ 229914 h 243052"/>
            <a:gd name="connsiteX10" fmla="*/ 1216 w 329665"/>
            <a:gd name="connsiteY10" fmla="*/ 243052 h 2430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329665" h="243052">
              <a:moveTo>
                <a:pt x="329665" y="0"/>
              </a:moveTo>
              <a:lnTo>
                <a:pt x="329665" y="0"/>
              </a:lnTo>
              <a:cubicBezTo>
                <a:pt x="281492" y="4379"/>
                <a:pt x="232579" y="3652"/>
                <a:pt x="185147" y="13138"/>
              </a:cubicBezTo>
              <a:cubicBezTo>
                <a:pt x="176038" y="14960"/>
                <a:pt x="172577" y="26898"/>
                <a:pt x="165441" y="32845"/>
              </a:cubicBezTo>
              <a:cubicBezTo>
                <a:pt x="159376" y="37899"/>
                <a:pt x="151728" y="40845"/>
                <a:pt x="145734" y="45983"/>
              </a:cubicBezTo>
              <a:cubicBezTo>
                <a:pt x="80212" y="102145"/>
                <a:pt x="165561" y="41524"/>
                <a:pt x="80044" y="98535"/>
              </a:cubicBezTo>
              <a:cubicBezTo>
                <a:pt x="75665" y="107294"/>
                <a:pt x="73412" y="117492"/>
                <a:pt x="66906" y="124811"/>
              </a:cubicBezTo>
              <a:cubicBezTo>
                <a:pt x="38653" y="156595"/>
                <a:pt x="37043" y="154472"/>
                <a:pt x="7785" y="164225"/>
              </a:cubicBezTo>
              <a:cubicBezTo>
                <a:pt x="-9732" y="216773"/>
                <a:pt x="7785" y="151088"/>
                <a:pt x="7785" y="203638"/>
              </a:cubicBezTo>
              <a:cubicBezTo>
                <a:pt x="7785" y="212666"/>
                <a:pt x="2700" y="221009"/>
                <a:pt x="1216" y="229914"/>
              </a:cubicBezTo>
              <a:cubicBezTo>
                <a:pt x="496" y="234234"/>
                <a:pt x="1216" y="238673"/>
                <a:pt x="1216" y="243052"/>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256533</xdr:colOff>
      <xdr:row>17</xdr:row>
      <xdr:rowOff>36575</xdr:rowOff>
    </xdr:from>
    <xdr:to>
      <xdr:col>8</xdr:col>
      <xdr:colOff>395190</xdr:colOff>
      <xdr:row>17</xdr:row>
      <xdr:rowOff>309504</xdr:rowOff>
    </xdr:to>
    <xdr:sp macro="" textlink="">
      <xdr:nvSpPr>
        <xdr:cNvPr id="11" name="Freeform: Shape 10">
          <a:extLst>
            <a:ext uri="{FF2B5EF4-FFF2-40B4-BE49-F238E27FC236}">
              <a16:creationId xmlns:a16="http://schemas.microsoft.com/office/drawing/2014/main" id="{AF321854-E67B-4E16-BD75-1343387A7542}"/>
            </a:ext>
          </a:extLst>
        </xdr:cNvPr>
        <xdr:cNvSpPr/>
      </xdr:nvSpPr>
      <xdr:spPr>
        <a:xfrm>
          <a:off x="6040113" y="6536435"/>
          <a:ext cx="138657" cy="272929"/>
        </a:xfrm>
        <a:custGeom>
          <a:avLst/>
          <a:gdLst>
            <a:gd name="connsiteX0" fmla="*/ 138657 w 138657"/>
            <a:gd name="connsiteY0" fmla="*/ 3597 h 272929"/>
            <a:gd name="connsiteX1" fmla="*/ 138657 w 138657"/>
            <a:gd name="connsiteY1" fmla="*/ 3597 h 272929"/>
            <a:gd name="connsiteX2" fmla="*/ 7277 w 138657"/>
            <a:gd name="connsiteY2" fmla="*/ 75856 h 272929"/>
            <a:gd name="connsiteX3" fmla="*/ 13846 w 138657"/>
            <a:gd name="connsiteY3" fmla="*/ 102132 h 272929"/>
            <a:gd name="connsiteX4" fmla="*/ 13846 w 138657"/>
            <a:gd name="connsiteY4" fmla="*/ 266356 h 272929"/>
            <a:gd name="connsiteX5" fmla="*/ 138657 w 138657"/>
            <a:gd name="connsiteY5" fmla="*/ 272925 h 2729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38657" h="272929">
              <a:moveTo>
                <a:pt x="138657" y="3597"/>
              </a:moveTo>
              <a:lnTo>
                <a:pt x="138657" y="3597"/>
              </a:lnTo>
              <a:cubicBezTo>
                <a:pt x="-11344" y="10740"/>
                <a:pt x="-8619" y="-35415"/>
                <a:pt x="7277" y="75856"/>
              </a:cubicBezTo>
              <a:cubicBezTo>
                <a:pt x="8554" y="84793"/>
                <a:pt x="11656" y="93373"/>
                <a:pt x="13846" y="102132"/>
              </a:cubicBezTo>
              <a:cubicBezTo>
                <a:pt x="10902" y="131575"/>
                <a:pt x="-4509" y="249081"/>
                <a:pt x="13846" y="266356"/>
              </a:cubicBezTo>
              <a:cubicBezTo>
                <a:pt x="21261" y="273335"/>
                <a:pt x="103355" y="272925"/>
                <a:pt x="138657" y="2729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445430</xdr:colOff>
      <xdr:row>22</xdr:row>
      <xdr:rowOff>93556</xdr:rowOff>
    </xdr:from>
    <xdr:to>
      <xdr:col>8</xdr:col>
      <xdr:colOff>1247841</xdr:colOff>
      <xdr:row>22</xdr:row>
      <xdr:rowOff>275492</xdr:rowOff>
    </xdr:to>
    <xdr:sp macro="" textlink="">
      <xdr:nvSpPr>
        <xdr:cNvPr id="12" name="Freeform: Shape 11">
          <a:extLst>
            <a:ext uri="{FF2B5EF4-FFF2-40B4-BE49-F238E27FC236}">
              <a16:creationId xmlns:a16="http://schemas.microsoft.com/office/drawing/2014/main" id="{F84AE3AE-C0E6-4412-AC45-3C40CD36C869}"/>
            </a:ext>
          </a:extLst>
        </xdr:cNvPr>
        <xdr:cNvSpPr/>
      </xdr:nvSpPr>
      <xdr:spPr>
        <a:xfrm>
          <a:off x="6229010" y="8437456"/>
          <a:ext cx="802411" cy="181936"/>
        </a:xfrm>
        <a:custGeom>
          <a:avLst/>
          <a:gdLst>
            <a:gd name="connsiteX0" fmla="*/ 17485 w 779485"/>
            <a:gd name="connsiteY0" fmla="*/ 181936 h 181936"/>
            <a:gd name="connsiteX1" fmla="*/ 17485 w 779485"/>
            <a:gd name="connsiteY1" fmla="*/ 181936 h 181936"/>
            <a:gd name="connsiteX2" fmla="*/ 24812 w 779485"/>
            <a:gd name="connsiteY2" fmla="*/ 20744 h 181936"/>
            <a:gd name="connsiteX3" fmla="*/ 728197 w 779485"/>
            <a:gd name="connsiteY3" fmla="*/ 28071 h 181936"/>
            <a:gd name="connsiteX4" fmla="*/ 779485 w 779485"/>
            <a:gd name="connsiteY4" fmla="*/ 28071 h 18193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779485" h="181936">
              <a:moveTo>
                <a:pt x="17485" y="181936"/>
              </a:moveTo>
              <a:lnTo>
                <a:pt x="17485" y="181936"/>
              </a:lnTo>
              <a:cubicBezTo>
                <a:pt x="19927" y="128205"/>
                <a:pt x="-27756" y="32125"/>
                <a:pt x="24812" y="20744"/>
              </a:cubicBezTo>
              <a:cubicBezTo>
                <a:pt x="253977" y="-28869"/>
                <a:pt x="493734" y="25795"/>
                <a:pt x="728197" y="28071"/>
              </a:cubicBezTo>
              <a:lnTo>
                <a:pt x="779485" y="28071"/>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225962</xdr:colOff>
      <xdr:row>23</xdr:row>
      <xdr:rowOff>76200</xdr:rowOff>
    </xdr:from>
    <xdr:to>
      <xdr:col>8</xdr:col>
      <xdr:colOff>1254229</xdr:colOff>
      <xdr:row>23</xdr:row>
      <xdr:rowOff>76200</xdr:rowOff>
    </xdr:to>
    <xdr:cxnSp macro="">
      <xdr:nvCxnSpPr>
        <xdr:cNvPr id="13" name="Straight Connector 12">
          <a:extLst>
            <a:ext uri="{FF2B5EF4-FFF2-40B4-BE49-F238E27FC236}">
              <a16:creationId xmlns:a16="http://schemas.microsoft.com/office/drawing/2014/main" id="{64F38483-3933-4C2E-9722-66557533D361}"/>
            </a:ext>
          </a:extLst>
        </xdr:cNvPr>
        <xdr:cNvCxnSpPr/>
      </xdr:nvCxnSpPr>
      <xdr:spPr>
        <a:xfrm>
          <a:off x="6009542" y="8724900"/>
          <a:ext cx="102826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168812</xdr:colOff>
      <xdr:row>24</xdr:row>
      <xdr:rowOff>102577</xdr:rowOff>
    </xdr:from>
    <xdr:to>
      <xdr:col>8</xdr:col>
      <xdr:colOff>1204929</xdr:colOff>
      <xdr:row>24</xdr:row>
      <xdr:rowOff>102577</xdr:rowOff>
    </xdr:to>
    <xdr:cxnSp macro="">
      <xdr:nvCxnSpPr>
        <xdr:cNvPr id="14" name="Straight Connector 13">
          <a:extLst>
            <a:ext uri="{FF2B5EF4-FFF2-40B4-BE49-F238E27FC236}">
              <a16:creationId xmlns:a16="http://schemas.microsoft.com/office/drawing/2014/main" id="{F4D10C13-BE7B-49D6-8B00-F46178073593}"/>
            </a:ext>
          </a:extLst>
        </xdr:cNvPr>
        <xdr:cNvCxnSpPr/>
      </xdr:nvCxnSpPr>
      <xdr:spPr>
        <a:xfrm>
          <a:off x="5952392" y="9056077"/>
          <a:ext cx="103611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78484</xdr:colOff>
      <xdr:row>27</xdr:row>
      <xdr:rowOff>58616</xdr:rowOff>
    </xdr:from>
    <xdr:to>
      <xdr:col>8</xdr:col>
      <xdr:colOff>386610</xdr:colOff>
      <xdr:row>28</xdr:row>
      <xdr:rowOff>3663</xdr:rowOff>
    </xdr:to>
    <xdr:sp macro="" textlink="">
      <xdr:nvSpPr>
        <xdr:cNvPr id="15" name="Freeform: Shape 14">
          <a:extLst>
            <a:ext uri="{FF2B5EF4-FFF2-40B4-BE49-F238E27FC236}">
              <a16:creationId xmlns:a16="http://schemas.microsoft.com/office/drawing/2014/main" id="{6B206E71-A403-48C8-A254-0C8263066552}"/>
            </a:ext>
          </a:extLst>
        </xdr:cNvPr>
        <xdr:cNvSpPr/>
      </xdr:nvSpPr>
      <xdr:spPr>
        <a:xfrm>
          <a:off x="5862064" y="9949376"/>
          <a:ext cx="308126" cy="249847"/>
        </a:xfrm>
        <a:custGeom>
          <a:avLst/>
          <a:gdLst>
            <a:gd name="connsiteX0" fmla="*/ 300611 w 300611"/>
            <a:gd name="connsiteY0" fmla="*/ 0 h 344365"/>
            <a:gd name="connsiteX1" fmla="*/ 300611 w 300611"/>
            <a:gd name="connsiteY1" fmla="*/ 0 h 344365"/>
            <a:gd name="connsiteX2" fmla="*/ 117438 w 300611"/>
            <a:gd name="connsiteY2" fmla="*/ 7327 h 344365"/>
            <a:gd name="connsiteX3" fmla="*/ 73477 w 300611"/>
            <a:gd name="connsiteY3" fmla="*/ 14653 h 344365"/>
            <a:gd name="connsiteX4" fmla="*/ 207 w 300611"/>
            <a:gd name="connsiteY4" fmla="*/ 21980 h 344365"/>
            <a:gd name="connsiteX5" fmla="*/ 7534 w 300611"/>
            <a:gd name="connsiteY5" fmla="*/ 58615 h 344365"/>
            <a:gd name="connsiteX6" fmla="*/ 207 w 300611"/>
            <a:gd name="connsiteY6" fmla="*/ 80596 h 344365"/>
            <a:gd name="connsiteX7" fmla="*/ 36842 w 300611"/>
            <a:gd name="connsiteY7" fmla="*/ 190500 h 344365"/>
            <a:gd name="connsiteX8" fmla="*/ 66150 w 300611"/>
            <a:gd name="connsiteY8" fmla="*/ 197827 h 344365"/>
            <a:gd name="connsiteX9" fmla="*/ 88130 w 300611"/>
            <a:gd name="connsiteY9" fmla="*/ 212480 h 344365"/>
            <a:gd name="connsiteX10" fmla="*/ 110111 w 300611"/>
            <a:gd name="connsiteY10" fmla="*/ 219807 h 344365"/>
            <a:gd name="connsiteX11" fmla="*/ 139419 w 300611"/>
            <a:gd name="connsiteY11" fmla="*/ 241788 h 344365"/>
            <a:gd name="connsiteX12" fmla="*/ 198034 w 300611"/>
            <a:gd name="connsiteY12" fmla="*/ 256442 h 344365"/>
            <a:gd name="connsiteX13" fmla="*/ 227342 w 300611"/>
            <a:gd name="connsiteY13" fmla="*/ 271096 h 344365"/>
            <a:gd name="connsiteX14" fmla="*/ 263977 w 300611"/>
            <a:gd name="connsiteY14" fmla="*/ 300403 h 344365"/>
            <a:gd name="connsiteX15" fmla="*/ 263977 w 300611"/>
            <a:gd name="connsiteY15" fmla="*/ 344365 h 3443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300611" h="344365">
              <a:moveTo>
                <a:pt x="300611" y="0"/>
              </a:moveTo>
              <a:lnTo>
                <a:pt x="300611" y="0"/>
              </a:lnTo>
              <a:cubicBezTo>
                <a:pt x="239553" y="2442"/>
                <a:pt x="178418" y="3393"/>
                <a:pt x="117438" y="7327"/>
              </a:cubicBezTo>
              <a:cubicBezTo>
                <a:pt x="102613" y="8283"/>
                <a:pt x="88218" y="12810"/>
                <a:pt x="73477" y="14653"/>
              </a:cubicBezTo>
              <a:cubicBezTo>
                <a:pt x="49121" y="17697"/>
                <a:pt x="24630" y="19538"/>
                <a:pt x="207" y="21980"/>
              </a:cubicBezTo>
              <a:cubicBezTo>
                <a:pt x="2649" y="34192"/>
                <a:pt x="7534" y="46161"/>
                <a:pt x="7534" y="58615"/>
              </a:cubicBezTo>
              <a:cubicBezTo>
                <a:pt x="7534" y="66338"/>
                <a:pt x="-1468" y="73057"/>
                <a:pt x="207" y="80596"/>
              </a:cubicBezTo>
              <a:cubicBezTo>
                <a:pt x="8584" y="118293"/>
                <a:pt x="17910" y="156843"/>
                <a:pt x="36842" y="190500"/>
              </a:cubicBezTo>
              <a:cubicBezTo>
                <a:pt x="41779" y="199277"/>
                <a:pt x="56381" y="195385"/>
                <a:pt x="66150" y="197827"/>
              </a:cubicBezTo>
              <a:cubicBezTo>
                <a:pt x="73477" y="202711"/>
                <a:pt x="80254" y="208542"/>
                <a:pt x="88130" y="212480"/>
              </a:cubicBezTo>
              <a:cubicBezTo>
                <a:pt x="95038" y="215934"/>
                <a:pt x="103405" y="215975"/>
                <a:pt x="110111" y="219807"/>
              </a:cubicBezTo>
              <a:cubicBezTo>
                <a:pt x="120714" y="225866"/>
                <a:pt x="128816" y="235729"/>
                <a:pt x="139419" y="241788"/>
              </a:cubicBezTo>
              <a:cubicBezTo>
                <a:pt x="151550" y="248720"/>
                <a:pt x="188758" y="254587"/>
                <a:pt x="198034" y="256442"/>
              </a:cubicBezTo>
              <a:cubicBezTo>
                <a:pt x="207803" y="261327"/>
                <a:pt x="217303" y="266793"/>
                <a:pt x="227342" y="271096"/>
              </a:cubicBezTo>
              <a:cubicBezTo>
                <a:pt x="246147" y="279155"/>
                <a:pt x="258184" y="274337"/>
                <a:pt x="263977" y="300403"/>
              </a:cubicBezTo>
              <a:cubicBezTo>
                <a:pt x="267156" y="314708"/>
                <a:pt x="263977" y="329711"/>
                <a:pt x="263977" y="34436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132178</xdr:colOff>
      <xdr:row>26</xdr:row>
      <xdr:rowOff>80303</xdr:rowOff>
    </xdr:from>
    <xdr:to>
      <xdr:col>8</xdr:col>
      <xdr:colOff>1168062</xdr:colOff>
      <xdr:row>26</xdr:row>
      <xdr:rowOff>80303</xdr:rowOff>
    </xdr:to>
    <xdr:cxnSp macro="">
      <xdr:nvCxnSpPr>
        <xdr:cNvPr id="16" name="Straight Connector 15">
          <a:extLst>
            <a:ext uri="{FF2B5EF4-FFF2-40B4-BE49-F238E27FC236}">
              <a16:creationId xmlns:a16="http://schemas.microsoft.com/office/drawing/2014/main" id="{DAE2AA17-0B5D-43CF-A81D-8B06691C9EEA}"/>
            </a:ext>
          </a:extLst>
        </xdr:cNvPr>
        <xdr:cNvCxnSpPr/>
      </xdr:nvCxnSpPr>
      <xdr:spPr>
        <a:xfrm>
          <a:off x="5915758" y="9643403"/>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161486</xdr:colOff>
      <xdr:row>28</xdr:row>
      <xdr:rowOff>80597</xdr:rowOff>
    </xdr:from>
    <xdr:to>
      <xdr:col>8</xdr:col>
      <xdr:colOff>1197370</xdr:colOff>
      <xdr:row>28</xdr:row>
      <xdr:rowOff>80597</xdr:rowOff>
    </xdr:to>
    <xdr:cxnSp macro="">
      <xdr:nvCxnSpPr>
        <xdr:cNvPr id="17" name="Straight Connector 16">
          <a:extLst>
            <a:ext uri="{FF2B5EF4-FFF2-40B4-BE49-F238E27FC236}">
              <a16:creationId xmlns:a16="http://schemas.microsoft.com/office/drawing/2014/main" id="{32F5ECE0-C45E-469F-8E81-04F93C28EBF7}"/>
            </a:ext>
          </a:extLst>
        </xdr:cNvPr>
        <xdr:cNvCxnSpPr/>
      </xdr:nvCxnSpPr>
      <xdr:spPr>
        <a:xfrm>
          <a:off x="5945066" y="10276157"/>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234754</xdr:colOff>
      <xdr:row>29</xdr:row>
      <xdr:rowOff>28704</xdr:rowOff>
    </xdr:from>
    <xdr:to>
      <xdr:col>8</xdr:col>
      <xdr:colOff>1314603</xdr:colOff>
      <xdr:row>29</xdr:row>
      <xdr:rowOff>263769</xdr:rowOff>
    </xdr:to>
    <xdr:sp macro="" textlink="">
      <xdr:nvSpPr>
        <xdr:cNvPr id="18" name="Freeform: Shape 17">
          <a:extLst>
            <a:ext uri="{FF2B5EF4-FFF2-40B4-BE49-F238E27FC236}">
              <a16:creationId xmlns:a16="http://schemas.microsoft.com/office/drawing/2014/main" id="{72CB0689-E26C-4977-8D80-A75E62FCEE7D}"/>
            </a:ext>
          </a:extLst>
        </xdr:cNvPr>
        <xdr:cNvSpPr/>
      </xdr:nvSpPr>
      <xdr:spPr>
        <a:xfrm>
          <a:off x="6018334" y="10529064"/>
          <a:ext cx="1079849" cy="235065"/>
        </a:xfrm>
        <a:custGeom>
          <a:avLst/>
          <a:gdLst>
            <a:gd name="connsiteX0" fmla="*/ 9930 w 307608"/>
            <a:gd name="connsiteY0" fmla="*/ 235065 h 235065"/>
            <a:gd name="connsiteX1" fmla="*/ 9930 w 307608"/>
            <a:gd name="connsiteY1" fmla="*/ 235065 h 235065"/>
            <a:gd name="connsiteX2" fmla="*/ 9930 w 307608"/>
            <a:gd name="connsiteY2" fmla="*/ 7931 h 235065"/>
            <a:gd name="connsiteX3" fmla="*/ 83199 w 307608"/>
            <a:gd name="connsiteY3" fmla="*/ 15258 h 235065"/>
            <a:gd name="connsiteX4" fmla="*/ 295680 w 307608"/>
            <a:gd name="connsiteY4" fmla="*/ 22584 h 235065"/>
            <a:gd name="connsiteX5" fmla="*/ 303007 w 307608"/>
            <a:gd name="connsiteY5" fmla="*/ 227738 h 2350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07608" h="235065">
              <a:moveTo>
                <a:pt x="9930" y="235065"/>
              </a:moveTo>
              <a:lnTo>
                <a:pt x="9930" y="235065"/>
              </a:lnTo>
              <a:cubicBezTo>
                <a:pt x="5894" y="186638"/>
                <a:pt x="-10241" y="40937"/>
                <a:pt x="9930" y="7931"/>
              </a:cubicBezTo>
              <a:cubicBezTo>
                <a:pt x="22729" y="-13013"/>
                <a:pt x="58686" y="14001"/>
                <a:pt x="83199" y="15258"/>
              </a:cubicBezTo>
              <a:cubicBezTo>
                <a:pt x="153975" y="18887"/>
                <a:pt x="224853" y="20142"/>
                <a:pt x="295680" y="22584"/>
              </a:cubicBezTo>
              <a:cubicBezTo>
                <a:pt x="317223" y="108757"/>
                <a:pt x="303007" y="41822"/>
                <a:pt x="303007" y="227738"/>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117231</xdr:colOff>
      <xdr:row>34</xdr:row>
      <xdr:rowOff>73269</xdr:rowOff>
    </xdr:from>
    <xdr:to>
      <xdr:col>8</xdr:col>
      <xdr:colOff>1153115</xdr:colOff>
      <xdr:row>34</xdr:row>
      <xdr:rowOff>73269</xdr:rowOff>
    </xdr:to>
    <xdr:cxnSp macro="">
      <xdr:nvCxnSpPr>
        <xdr:cNvPr id="19" name="Straight Connector 18">
          <a:extLst>
            <a:ext uri="{FF2B5EF4-FFF2-40B4-BE49-F238E27FC236}">
              <a16:creationId xmlns:a16="http://schemas.microsoft.com/office/drawing/2014/main" id="{FC820E89-8CD8-48BE-844B-D5CEFDF65219}"/>
            </a:ext>
          </a:extLst>
        </xdr:cNvPr>
        <xdr:cNvCxnSpPr/>
      </xdr:nvCxnSpPr>
      <xdr:spPr>
        <a:xfrm>
          <a:off x="5900811" y="12097629"/>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154158</xdr:colOff>
      <xdr:row>36</xdr:row>
      <xdr:rowOff>80596</xdr:rowOff>
    </xdr:from>
    <xdr:to>
      <xdr:col>8</xdr:col>
      <xdr:colOff>1182254</xdr:colOff>
      <xdr:row>36</xdr:row>
      <xdr:rowOff>80596</xdr:rowOff>
    </xdr:to>
    <xdr:cxnSp macro="">
      <xdr:nvCxnSpPr>
        <xdr:cNvPr id="20" name="Straight Connector 19">
          <a:extLst>
            <a:ext uri="{FF2B5EF4-FFF2-40B4-BE49-F238E27FC236}">
              <a16:creationId xmlns:a16="http://schemas.microsoft.com/office/drawing/2014/main" id="{3E48C8B5-0C5A-413A-8960-110FF8AB24E9}"/>
            </a:ext>
          </a:extLst>
        </xdr:cNvPr>
        <xdr:cNvCxnSpPr/>
      </xdr:nvCxnSpPr>
      <xdr:spPr>
        <a:xfrm>
          <a:off x="5937738" y="1271455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117231</xdr:colOff>
      <xdr:row>34</xdr:row>
      <xdr:rowOff>65942</xdr:rowOff>
    </xdr:from>
    <xdr:to>
      <xdr:col>8</xdr:col>
      <xdr:colOff>1153115</xdr:colOff>
      <xdr:row>34</xdr:row>
      <xdr:rowOff>65942</xdr:rowOff>
    </xdr:to>
    <xdr:cxnSp macro="">
      <xdr:nvCxnSpPr>
        <xdr:cNvPr id="21" name="Straight Connector 20">
          <a:extLst>
            <a:ext uri="{FF2B5EF4-FFF2-40B4-BE49-F238E27FC236}">
              <a16:creationId xmlns:a16="http://schemas.microsoft.com/office/drawing/2014/main" id="{0B7262A3-37BE-4710-B3C4-B3C876095889}"/>
            </a:ext>
          </a:extLst>
        </xdr:cNvPr>
        <xdr:cNvCxnSpPr/>
      </xdr:nvCxnSpPr>
      <xdr:spPr>
        <a:xfrm>
          <a:off x="5900811" y="12090302"/>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102870</xdr:colOff>
      <xdr:row>37</xdr:row>
      <xdr:rowOff>80596</xdr:rowOff>
    </xdr:from>
    <xdr:to>
      <xdr:col>8</xdr:col>
      <xdr:colOff>1130966</xdr:colOff>
      <xdr:row>37</xdr:row>
      <xdr:rowOff>80596</xdr:rowOff>
    </xdr:to>
    <xdr:cxnSp macro="">
      <xdr:nvCxnSpPr>
        <xdr:cNvPr id="22" name="Straight Connector 21">
          <a:extLst>
            <a:ext uri="{FF2B5EF4-FFF2-40B4-BE49-F238E27FC236}">
              <a16:creationId xmlns:a16="http://schemas.microsoft.com/office/drawing/2014/main" id="{9BFCF511-54D3-4B25-9210-A762225E66C2}"/>
            </a:ext>
          </a:extLst>
        </xdr:cNvPr>
        <xdr:cNvCxnSpPr/>
      </xdr:nvCxnSpPr>
      <xdr:spPr>
        <a:xfrm>
          <a:off x="5886450" y="1301935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117231</xdr:colOff>
      <xdr:row>38</xdr:row>
      <xdr:rowOff>65942</xdr:rowOff>
    </xdr:from>
    <xdr:to>
      <xdr:col>8</xdr:col>
      <xdr:colOff>1153115</xdr:colOff>
      <xdr:row>38</xdr:row>
      <xdr:rowOff>65942</xdr:rowOff>
    </xdr:to>
    <xdr:cxnSp macro="">
      <xdr:nvCxnSpPr>
        <xdr:cNvPr id="23" name="Straight Connector 22">
          <a:extLst>
            <a:ext uri="{FF2B5EF4-FFF2-40B4-BE49-F238E27FC236}">
              <a16:creationId xmlns:a16="http://schemas.microsoft.com/office/drawing/2014/main" id="{6CB2EC5F-B321-4FFC-9E0E-692CF360E7ED}"/>
            </a:ext>
          </a:extLst>
        </xdr:cNvPr>
        <xdr:cNvCxnSpPr/>
      </xdr:nvCxnSpPr>
      <xdr:spPr>
        <a:xfrm>
          <a:off x="5900811" y="13309502"/>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154158</xdr:colOff>
      <xdr:row>37</xdr:row>
      <xdr:rowOff>80596</xdr:rowOff>
    </xdr:from>
    <xdr:to>
      <xdr:col>8</xdr:col>
      <xdr:colOff>1182254</xdr:colOff>
      <xdr:row>37</xdr:row>
      <xdr:rowOff>80596</xdr:rowOff>
    </xdr:to>
    <xdr:cxnSp macro="">
      <xdr:nvCxnSpPr>
        <xdr:cNvPr id="24" name="Straight Connector 23">
          <a:extLst>
            <a:ext uri="{FF2B5EF4-FFF2-40B4-BE49-F238E27FC236}">
              <a16:creationId xmlns:a16="http://schemas.microsoft.com/office/drawing/2014/main" id="{0483C997-A99D-4CA8-A8C0-BE6C6EA2D79B}"/>
            </a:ext>
          </a:extLst>
        </xdr:cNvPr>
        <xdr:cNvCxnSpPr/>
      </xdr:nvCxnSpPr>
      <xdr:spPr>
        <a:xfrm>
          <a:off x="5937738" y="1301935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271681</xdr:colOff>
      <xdr:row>39</xdr:row>
      <xdr:rowOff>55398</xdr:rowOff>
    </xdr:from>
    <xdr:to>
      <xdr:col>8</xdr:col>
      <xdr:colOff>1266752</xdr:colOff>
      <xdr:row>40</xdr:row>
      <xdr:rowOff>3661</xdr:rowOff>
    </xdr:to>
    <xdr:sp macro="" textlink="">
      <xdr:nvSpPr>
        <xdr:cNvPr id="25" name="Freeform: Shape 24">
          <a:extLst>
            <a:ext uri="{FF2B5EF4-FFF2-40B4-BE49-F238E27FC236}">
              <a16:creationId xmlns:a16="http://schemas.microsoft.com/office/drawing/2014/main" id="{C6198328-99A7-43F3-8954-57A34A45FB2B}"/>
            </a:ext>
          </a:extLst>
        </xdr:cNvPr>
        <xdr:cNvSpPr/>
      </xdr:nvSpPr>
      <xdr:spPr>
        <a:xfrm flipV="1">
          <a:off x="6055261" y="13603758"/>
          <a:ext cx="995071" cy="253063"/>
        </a:xfrm>
        <a:custGeom>
          <a:avLst/>
          <a:gdLst>
            <a:gd name="connsiteX0" fmla="*/ 8672 w 927509"/>
            <a:gd name="connsiteY0" fmla="*/ 172633 h 194614"/>
            <a:gd name="connsiteX1" fmla="*/ 8672 w 927509"/>
            <a:gd name="connsiteY1" fmla="*/ 172633 h 194614"/>
            <a:gd name="connsiteX2" fmla="*/ 15999 w 927509"/>
            <a:gd name="connsiteY2" fmla="*/ 11441 h 194614"/>
            <a:gd name="connsiteX3" fmla="*/ 125903 w 927509"/>
            <a:gd name="connsiteY3" fmla="*/ 18768 h 194614"/>
            <a:gd name="connsiteX4" fmla="*/ 792653 w 927509"/>
            <a:gd name="connsiteY4" fmla="*/ 26094 h 194614"/>
            <a:gd name="connsiteX5" fmla="*/ 924538 w 927509"/>
            <a:gd name="connsiteY5" fmla="*/ 33421 h 194614"/>
            <a:gd name="connsiteX6" fmla="*/ 917211 w 927509"/>
            <a:gd name="connsiteY6" fmla="*/ 62729 h 194614"/>
            <a:gd name="connsiteX7" fmla="*/ 924538 w 927509"/>
            <a:gd name="connsiteY7" fmla="*/ 165306 h 194614"/>
            <a:gd name="connsiteX8" fmla="*/ 924538 w 927509"/>
            <a:gd name="connsiteY8" fmla="*/ 194614 h 1946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27509" h="194614">
              <a:moveTo>
                <a:pt x="8672" y="172633"/>
              </a:moveTo>
              <a:lnTo>
                <a:pt x="8672" y="172633"/>
              </a:lnTo>
              <a:cubicBezTo>
                <a:pt x="11114" y="118902"/>
                <a:pt x="-16598" y="54224"/>
                <a:pt x="15999" y="11441"/>
              </a:cubicBezTo>
              <a:cubicBezTo>
                <a:pt x="38251" y="-17764"/>
                <a:pt x="89194" y="18075"/>
                <a:pt x="125903" y="18768"/>
              </a:cubicBezTo>
              <a:lnTo>
                <a:pt x="792653" y="26094"/>
              </a:lnTo>
              <a:lnTo>
                <a:pt x="924538" y="33421"/>
              </a:lnTo>
              <a:cubicBezTo>
                <a:pt x="934199" y="36262"/>
                <a:pt x="917211" y="52659"/>
                <a:pt x="917211" y="62729"/>
              </a:cubicBezTo>
              <a:cubicBezTo>
                <a:pt x="917211" y="97008"/>
                <a:pt x="922637" y="131079"/>
                <a:pt x="924538" y="165306"/>
              </a:cubicBezTo>
              <a:cubicBezTo>
                <a:pt x="925080" y="175060"/>
                <a:pt x="924538" y="184845"/>
                <a:pt x="924538" y="194614"/>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73270</xdr:colOff>
      <xdr:row>41</xdr:row>
      <xdr:rowOff>58615</xdr:rowOff>
    </xdr:from>
    <xdr:to>
      <xdr:col>8</xdr:col>
      <xdr:colOff>353025</xdr:colOff>
      <xdr:row>42</xdr:row>
      <xdr:rowOff>3783</xdr:rowOff>
    </xdr:to>
    <xdr:sp macro="" textlink="">
      <xdr:nvSpPr>
        <xdr:cNvPr id="26" name="Freeform: Shape 25">
          <a:extLst>
            <a:ext uri="{FF2B5EF4-FFF2-40B4-BE49-F238E27FC236}">
              <a16:creationId xmlns:a16="http://schemas.microsoft.com/office/drawing/2014/main" id="{CB07F6D6-55F8-4B18-87CD-700A4C50E0A3}"/>
            </a:ext>
          </a:extLst>
        </xdr:cNvPr>
        <xdr:cNvSpPr/>
      </xdr:nvSpPr>
      <xdr:spPr>
        <a:xfrm>
          <a:off x="5856850" y="14216575"/>
          <a:ext cx="279755" cy="249968"/>
        </a:xfrm>
        <a:custGeom>
          <a:avLst/>
          <a:gdLst>
            <a:gd name="connsiteX0" fmla="*/ 0 w 263769"/>
            <a:gd name="connsiteY0" fmla="*/ 0 h 333788"/>
            <a:gd name="connsiteX1" fmla="*/ 0 w 263769"/>
            <a:gd name="connsiteY1" fmla="*/ 0 h 333788"/>
            <a:gd name="connsiteX2" fmla="*/ 95250 w 263769"/>
            <a:gd name="connsiteY2" fmla="*/ 139211 h 333788"/>
            <a:gd name="connsiteX3" fmla="*/ 102577 w 263769"/>
            <a:gd name="connsiteY3" fmla="*/ 300404 h 333788"/>
            <a:gd name="connsiteX4" fmla="*/ 109904 w 263769"/>
            <a:gd name="connsiteY4" fmla="*/ 329711 h 333788"/>
            <a:gd name="connsiteX5" fmla="*/ 263769 w 263769"/>
            <a:gd name="connsiteY5" fmla="*/ 329711 h 3337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3769" h="333788">
              <a:moveTo>
                <a:pt x="0" y="0"/>
              </a:moveTo>
              <a:lnTo>
                <a:pt x="0" y="0"/>
              </a:lnTo>
              <a:cubicBezTo>
                <a:pt x="131199" y="10933"/>
                <a:pt x="87191" y="-21962"/>
                <a:pt x="95250" y="139211"/>
              </a:cubicBezTo>
              <a:cubicBezTo>
                <a:pt x="97936" y="192930"/>
                <a:pt x="98452" y="246776"/>
                <a:pt x="102577" y="300404"/>
              </a:cubicBezTo>
              <a:cubicBezTo>
                <a:pt x="103349" y="310444"/>
                <a:pt x="99997" y="327910"/>
                <a:pt x="109904" y="329711"/>
              </a:cubicBezTo>
              <a:cubicBezTo>
                <a:pt x="160365" y="338886"/>
                <a:pt x="212481" y="329711"/>
                <a:pt x="263769" y="329711"/>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79132</xdr:colOff>
      <xdr:row>42</xdr:row>
      <xdr:rowOff>57149</xdr:rowOff>
    </xdr:from>
    <xdr:to>
      <xdr:col>8</xdr:col>
      <xdr:colOff>350437</xdr:colOff>
      <xdr:row>43</xdr:row>
      <xdr:rowOff>2317</xdr:rowOff>
    </xdr:to>
    <xdr:sp macro="" textlink="">
      <xdr:nvSpPr>
        <xdr:cNvPr id="27" name="Freeform: Shape 26">
          <a:extLst>
            <a:ext uri="{FF2B5EF4-FFF2-40B4-BE49-F238E27FC236}">
              <a16:creationId xmlns:a16="http://schemas.microsoft.com/office/drawing/2014/main" id="{3689C7AE-45A3-4408-9E52-DED1AB8E4A1A}"/>
            </a:ext>
          </a:extLst>
        </xdr:cNvPr>
        <xdr:cNvSpPr/>
      </xdr:nvSpPr>
      <xdr:spPr>
        <a:xfrm>
          <a:off x="5862712" y="14519909"/>
          <a:ext cx="271305" cy="249968"/>
        </a:xfrm>
        <a:custGeom>
          <a:avLst/>
          <a:gdLst>
            <a:gd name="connsiteX0" fmla="*/ 0 w 263769"/>
            <a:gd name="connsiteY0" fmla="*/ 0 h 333788"/>
            <a:gd name="connsiteX1" fmla="*/ 0 w 263769"/>
            <a:gd name="connsiteY1" fmla="*/ 0 h 333788"/>
            <a:gd name="connsiteX2" fmla="*/ 95250 w 263769"/>
            <a:gd name="connsiteY2" fmla="*/ 139211 h 333788"/>
            <a:gd name="connsiteX3" fmla="*/ 102577 w 263769"/>
            <a:gd name="connsiteY3" fmla="*/ 300404 h 333788"/>
            <a:gd name="connsiteX4" fmla="*/ 109904 w 263769"/>
            <a:gd name="connsiteY4" fmla="*/ 329711 h 333788"/>
            <a:gd name="connsiteX5" fmla="*/ 263769 w 263769"/>
            <a:gd name="connsiteY5" fmla="*/ 329711 h 3337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3769" h="333788">
              <a:moveTo>
                <a:pt x="0" y="0"/>
              </a:moveTo>
              <a:lnTo>
                <a:pt x="0" y="0"/>
              </a:lnTo>
              <a:cubicBezTo>
                <a:pt x="131199" y="10933"/>
                <a:pt x="87191" y="-21962"/>
                <a:pt x="95250" y="139211"/>
              </a:cubicBezTo>
              <a:cubicBezTo>
                <a:pt x="97936" y="192930"/>
                <a:pt x="98452" y="246776"/>
                <a:pt x="102577" y="300404"/>
              </a:cubicBezTo>
              <a:cubicBezTo>
                <a:pt x="103349" y="310444"/>
                <a:pt x="99997" y="327910"/>
                <a:pt x="109904" y="329711"/>
              </a:cubicBezTo>
              <a:cubicBezTo>
                <a:pt x="160365" y="338886"/>
                <a:pt x="212481" y="329711"/>
                <a:pt x="263769" y="329711"/>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146831</xdr:colOff>
      <xdr:row>43</xdr:row>
      <xdr:rowOff>65942</xdr:rowOff>
    </xdr:from>
    <xdr:to>
      <xdr:col>8</xdr:col>
      <xdr:colOff>1175098</xdr:colOff>
      <xdr:row>43</xdr:row>
      <xdr:rowOff>65942</xdr:rowOff>
    </xdr:to>
    <xdr:cxnSp macro="">
      <xdr:nvCxnSpPr>
        <xdr:cNvPr id="28" name="Straight Connector 27">
          <a:extLst>
            <a:ext uri="{FF2B5EF4-FFF2-40B4-BE49-F238E27FC236}">
              <a16:creationId xmlns:a16="http://schemas.microsoft.com/office/drawing/2014/main" id="{1787FBFB-D963-4E04-AE40-D927F4F00EC2}"/>
            </a:ext>
          </a:extLst>
        </xdr:cNvPr>
        <xdr:cNvCxnSpPr/>
      </xdr:nvCxnSpPr>
      <xdr:spPr>
        <a:xfrm>
          <a:off x="5930411" y="14833502"/>
          <a:ext cx="102826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102870</xdr:colOff>
      <xdr:row>94</xdr:row>
      <xdr:rowOff>58615</xdr:rowOff>
    </xdr:from>
    <xdr:to>
      <xdr:col>8</xdr:col>
      <xdr:colOff>1130966</xdr:colOff>
      <xdr:row>94</xdr:row>
      <xdr:rowOff>58615</xdr:rowOff>
    </xdr:to>
    <xdr:cxnSp macro="">
      <xdr:nvCxnSpPr>
        <xdr:cNvPr id="29" name="Straight Connector 28">
          <a:extLst>
            <a:ext uri="{FF2B5EF4-FFF2-40B4-BE49-F238E27FC236}">
              <a16:creationId xmlns:a16="http://schemas.microsoft.com/office/drawing/2014/main" id="{166A9C3E-8603-41FD-BE80-DAB7995041D2}"/>
            </a:ext>
          </a:extLst>
        </xdr:cNvPr>
        <xdr:cNvCxnSpPr/>
      </xdr:nvCxnSpPr>
      <xdr:spPr>
        <a:xfrm>
          <a:off x="5886450" y="31011055"/>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117230</xdr:colOff>
      <xdr:row>95</xdr:row>
      <xdr:rowOff>51289</xdr:rowOff>
    </xdr:from>
    <xdr:to>
      <xdr:col>8</xdr:col>
      <xdr:colOff>1153114</xdr:colOff>
      <xdr:row>95</xdr:row>
      <xdr:rowOff>51289</xdr:rowOff>
    </xdr:to>
    <xdr:cxnSp macro="">
      <xdr:nvCxnSpPr>
        <xdr:cNvPr id="30" name="Straight Connector 29">
          <a:extLst>
            <a:ext uri="{FF2B5EF4-FFF2-40B4-BE49-F238E27FC236}">
              <a16:creationId xmlns:a16="http://schemas.microsoft.com/office/drawing/2014/main" id="{9653A076-FF50-400D-9D9D-913DEF6070C4}"/>
            </a:ext>
          </a:extLst>
        </xdr:cNvPr>
        <xdr:cNvCxnSpPr/>
      </xdr:nvCxnSpPr>
      <xdr:spPr>
        <a:xfrm>
          <a:off x="5900810" y="31308529"/>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102870</xdr:colOff>
      <xdr:row>95</xdr:row>
      <xdr:rowOff>58615</xdr:rowOff>
    </xdr:from>
    <xdr:to>
      <xdr:col>8</xdr:col>
      <xdr:colOff>1130966</xdr:colOff>
      <xdr:row>95</xdr:row>
      <xdr:rowOff>58615</xdr:rowOff>
    </xdr:to>
    <xdr:cxnSp macro="">
      <xdr:nvCxnSpPr>
        <xdr:cNvPr id="31" name="Straight Connector 30">
          <a:extLst>
            <a:ext uri="{FF2B5EF4-FFF2-40B4-BE49-F238E27FC236}">
              <a16:creationId xmlns:a16="http://schemas.microsoft.com/office/drawing/2014/main" id="{3BF0E2E5-ED56-4E5A-8B31-0238FEF3D361}"/>
            </a:ext>
          </a:extLst>
        </xdr:cNvPr>
        <xdr:cNvCxnSpPr/>
      </xdr:nvCxnSpPr>
      <xdr:spPr>
        <a:xfrm>
          <a:off x="5886450" y="31315855"/>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154158</xdr:colOff>
      <xdr:row>96</xdr:row>
      <xdr:rowOff>65943</xdr:rowOff>
    </xdr:from>
    <xdr:to>
      <xdr:col>8</xdr:col>
      <xdr:colOff>292815</xdr:colOff>
      <xdr:row>97</xdr:row>
      <xdr:rowOff>3592</xdr:rowOff>
    </xdr:to>
    <xdr:sp macro="" textlink="">
      <xdr:nvSpPr>
        <xdr:cNvPr id="32" name="Freeform: Shape 31">
          <a:extLst>
            <a:ext uri="{FF2B5EF4-FFF2-40B4-BE49-F238E27FC236}">
              <a16:creationId xmlns:a16="http://schemas.microsoft.com/office/drawing/2014/main" id="{C5D442C3-04AF-4C59-A65C-665CADABDCBD}"/>
            </a:ext>
          </a:extLst>
        </xdr:cNvPr>
        <xdr:cNvSpPr/>
      </xdr:nvSpPr>
      <xdr:spPr>
        <a:xfrm>
          <a:off x="5937738" y="31627983"/>
          <a:ext cx="138657" cy="242449"/>
        </a:xfrm>
        <a:custGeom>
          <a:avLst/>
          <a:gdLst>
            <a:gd name="connsiteX0" fmla="*/ 138657 w 138657"/>
            <a:gd name="connsiteY0" fmla="*/ 3597 h 272929"/>
            <a:gd name="connsiteX1" fmla="*/ 138657 w 138657"/>
            <a:gd name="connsiteY1" fmla="*/ 3597 h 272929"/>
            <a:gd name="connsiteX2" fmla="*/ 7277 w 138657"/>
            <a:gd name="connsiteY2" fmla="*/ 75856 h 272929"/>
            <a:gd name="connsiteX3" fmla="*/ 13846 w 138657"/>
            <a:gd name="connsiteY3" fmla="*/ 102132 h 272929"/>
            <a:gd name="connsiteX4" fmla="*/ 13846 w 138657"/>
            <a:gd name="connsiteY4" fmla="*/ 266356 h 272929"/>
            <a:gd name="connsiteX5" fmla="*/ 138657 w 138657"/>
            <a:gd name="connsiteY5" fmla="*/ 272925 h 2729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38657" h="272929">
              <a:moveTo>
                <a:pt x="138657" y="3597"/>
              </a:moveTo>
              <a:lnTo>
                <a:pt x="138657" y="3597"/>
              </a:lnTo>
              <a:cubicBezTo>
                <a:pt x="-11344" y="10740"/>
                <a:pt x="-8619" y="-35415"/>
                <a:pt x="7277" y="75856"/>
              </a:cubicBezTo>
              <a:cubicBezTo>
                <a:pt x="8554" y="84793"/>
                <a:pt x="11656" y="93373"/>
                <a:pt x="13846" y="102132"/>
              </a:cubicBezTo>
              <a:cubicBezTo>
                <a:pt x="10902" y="131575"/>
                <a:pt x="-4509" y="249081"/>
                <a:pt x="13846" y="266356"/>
              </a:cubicBezTo>
              <a:cubicBezTo>
                <a:pt x="21261" y="273335"/>
                <a:pt x="103355" y="272925"/>
                <a:pt x="138657" y="2729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146832</xdr:colOff>
      <xdr:row>97</xdr:row>
      <xdr:rowOff>65942</xdr:rowOff>
    </xdr:from>
    <xdr:to>
      <xdr:col>8</xdr:col>
      <xdr:colOff>285489</xdr:colOff>
      <xdr:row>98</xdr:row>
      <xdr:rowOff>3591</xdr:rowOff>
    </xdr:to>
    <xdr:sp macro="" textlink="">
      <xdr:nvSpPr>
        <xdr:cNvPr id="33" name="Freeform: Shape 32">
          <a:extLst>
            <a:ext uri="{FF2B5EF4-FFF2-40B4-BE49-F238E27FC236}">
              <a16:creationId xmlns:a16="http://schemas.microsoft.com/office/drawing/2014/main" id="{ED15A073-8659-40F5-A319-6F5EC29D1172}"/>
            </a:ext>
          </a:extLst>
        </xdr:cNvPr>
        <xdr:cNvSpPr/>
      </xdr:nvSpPr>
      <xdr:spPr>
        <a:xfrm>
          <a:off x="5930412" y="31932782"/>
          <a:ext cx="138657" cy="242449"/>
        </a:xfrm>
        <a:custGeom>
          <a:avLst/>
          <a:gdLst>
            <a:gd name="connsiteX0" fmla="*/ 138657 w 138657"/>
            <a:gd name="connsiteY0" fmla="*/ 3597 h 272929"/>
            <a:gd name="connsiteX1" fmla="*/ 138657 w 138657"/>
            <a:gd name="connsiteY1" fmla="*/ 3597 h 272929"/>
            <a:gd name="connsiteX2" fmla="*/ 7277 w 138657"/>
            <a:gd name="connsiteY2" fmla="*/ 75856 h 272929"/>
            <a:gd name="connsiteX3" fmla="*/ 13846 w 138657"/>
            <a:gd name="connsiteY3" fmla="*/ 102132 h 272929"/>
            <a:gd name="connsiteX4" fmla="*/ 13846 w 138657"/>
            <a:gd name="connsiteY4" fmla="*/ 266356 h 272929"/>
            <a:gd name="connsiteX5" fmla="*/ 138657 w 138657"/>
            <a:gd name="connsiteY5" fmla="*/ 272925 h 2729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38657" h="272929">
              <a:moveTo>
                <a:pt x="138657" y="3597"/>
              </a:moveTo>
              <a:lnTo>
                <a:pt x="138657" y="3597"/>
              </a:lnTo>
              <a:cubicBezTo>
                <a:pt x="-11344" y="10740"/>
                <a:pt x="-8619" y="-35415"/>
                <a:pt x="7277" y="75856"/>
              </a:cubicBezTo>
              <a:cubicBezTo>
                <a:pt x="8554" y="84793"/>
                <a:pt x="11656" y="93373"/>
                <a:pt x="13846" y="102132"/>
              </a:cubicBezTo>
              <a:cubicBezTo>
                <a:pt x="10902" y="131575"/>
                <a:pt x="-4509" y="249081"/>
                <a:pt x="13846" y="266356"/>
              </a:cubicBezTo>
              <a:cubicBezTo>
                <a:pt x="21261" y="273335"/>
                <a:pt x="103355" y="272925"/>
                <a:pt x="138657" y="2729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220101</xdr:colOff>
      <xdr:row>98</xdr:row>
      <xdr:rowOff>87923</xdr:rowOff>
    </xdr:from>
    <xdr:to>
      <xdr:col>8</xdr:col>
      <xdr:colOff>454807</xdr:colOff>
      <xdr:row>99</xdr:row>
      <xdr:rowOff>880</xdr:rowOff>
    </xdr:to>
    <xdr:sp macro="" textlink="">
      <xdr:nvSpPr>
        <xdr:cNvPr id="34" name="Freeform: Shape 33">
          <a:extLst>
            <a:ext uri="{FF2B5EF4-FFF2-40B4-BE49-F238E27FC236}">
              <a16:creationId xmlns:a16="http://schemas.microsoft.com/office/drawing/2014/main" id="{CF17F2E5-419E-4092-BA9B-AD1693147C44}"/>
            </a:ext>
          </a:extLst>
        </xdr:cNvPr>
        <xdr:cNvSpPr/>
      </xdr:nvSpPr>
      <xdr:spPr>
        <a:xfrm>
          <a:off x="6003681" y="32259563"/>
          <a:ext cx="234706" cy="217757"/>
        </a:xfrm>
        <a:custGeom>
          <a:avLst/>
          <a:gdLst>
            <a:gd name="connsiteX0" fmla="*/ 0 w 227135"/>
            <a:gd name="connsiteY0" fmla="*/ 0 h 271097"/>
            <a:gd name="connsiteX1" fmla="*/ 0 w 227135"/>
            <a:gd name="connsiteY1" fmla="*/ 0 h 271097"/>
            <a:gd name="connsiteX2" fmla="*/ 7327 w 227135"/>
            <a:gd name="connsiteY2" fmla="*/ 168520 h 271097"/>
            <a:gd name="connsiteX3" fmla="*/ 14654 w 227135"/>
            <a:gd name="connsiteY3" fmla="*/ 263770 h 271097"/>
            <a:gd name="connsiteX4" fmla="*/ 43962 w 227135"/>
            <a:gd name="connsiteY4" fmla="*/ 271097 h 271097"/>
            <a:gd name="connsiteX5" fmla="*/ 124558 w 227135"/>
            <a:gd name="connsiteY5" fmla="*/ 263770 h 271097"/>
            <a:gd name="connsiteX6" fmla="*/ 153866 w 227135"/>
            <a:gd name="connsiteY6" fmla="*/ 256443 h 271097"/>
            <a:gd name="connsiteX7" fmla="*/ 227135 w 227135"/>
            <a:gd name="connsiteY7" fmla="*/ 256443 h 2710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227135" h="271097">
              <a:moveTo>
                <a:pt x="0" y="0"/>
              </a:moveTo>
              <a:lnTo>
                <a:pt x="0" y="0"/>
              </a:lnTo>
              <a:cubicBezTo>
                <a:pt x="2442" y="56173"/>
                <a:pt x="4208" y="112380"/>
                <a:pt x="7327" y="168520"/>
              </a:cubicBezTo>
              <a:cubicBezTo>
                <a:pt x="9093" y="200315"/>
                <a:pt x="3944" y="233781"/>
                <a:pt x="14654" y="263770"/>
              </a:cubicBezTo>
              <a:cubicBezTo>
                <a:pt x="18041" y="273253"/>
                <a:pt x="34193" y="268655"/>
                <a:pt x="43962" y="271097"/>
              </a:cubicBezTo>
              <a:cubicBezTo>
                <a:pt x="70827" y="268655"/>
                <a:pt x="97819" y="267335"/>
                <a:pt x="124558" y="263770"/>
              </a:cubicBezTo>
              <a:cubicBezTo>
                <a:pt x="134540" y="262439"/>
                <a:pt x="143822" y="257160"/>
                <a:pt x="153866" y="256443"/>
              </a:cubicBezTo>
              <a:cubicBezTo>
                <a:pt x="178227" y="254703"/>
                <a:pt x="202712" y="256443"/>
                <a:pt x="227135" y="25644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212774</xdr:colOff>
      <xdr:row>99</xdr:row>
      <xdr:rowOff>58616</xdr:rowOff>
    </xdr:from>
    <xdr:to>
      <xdr:col>8</xdr:col>
      <xdr:colOff>439909</xdr:colOff>
      <xdr:row>100</xdr:row>
      <xdr:rowOff>148</xdr:rowOff>
    </xdr:to>
    <xdr:sp macro="" textlink="">
      <xdr:nvSpPr>
        <xdr:cNvPr id="35" name="Freeform: Shape 34">
          <a:extLst>
            <a:ext uri="{FF2B5EF4-FFF2-40B4-BE49-F238E27FC236}">
              <a16:creationId xmlns:a16="http://schemas.microsoft.com/office/drawing/2014/main" id="{38737B27-3661-467E-813B-B9725F93E8A7}"/>
            </a:ext>
          </a:extLst>
        </xdr:cNvPr>
        <xdr:cNvSpPr/>
      </xdr:nvSpPr>
      <xdr:spPr>
        <a:xfrm>
          <a:off x="5996354" y="32535056"/>
          <a:ext cx="227135" cy="246332"/>
        </a:xfrm>
        <a:custGeom>
          <a:avLst/>
          <a:gdLst>
            <a:gd name="connsiteX0" fmla="*/ 0 w 227135"/>
            <a:gd name="connsiteY0" fmla="*/ 0 h 271097"/>
            <a:gd name="connsiteX1" fmla="*/ 0 w 227135"/>
            <a:gd name="connsiteY1" fmla="*/ 0 h 271097"/>
            <a:gd name="connsiteX2" fmla="*/ 7327 w 227135"/>
            <a:gd name="connsiteY2" fmla="*/ 168520 h 271097"/>
            <a:gd name="connsiteX3" fmla="*/ 14654 w 227135"/>
            <a:gd name="connsiteY3" fmla="*/ 263770 h 271097"/>
            <a:gd name="connsiteX4" fmla="*/ 43962 w 227135"/>
            <a:gd name="connsiteY4" fmla="*/ 271097 h 271097"/>
            <a:gd name="connsiteX5" fmla="*/ 124558 w 227135"/>
            <a:gd name="connsiteY5" fmla="*/ 263770 h 271097"/>
            <a:gd name="connsiteX6" fmla="*/ 153866 w 227135"/>
            <a:gd name="connsiteY6" fmla="*/ 256443 h 271097"/>
            <a:gd name="connsiteX7" fmla="*/ 227135 w 227135"/>
            <a:gd name="connsiteY7" fmla="*/ 256443 h 2710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227135" h="271097">
              <a:moveTo>
                <a:pt x="0" y="0"/>
              </a:moveTo>
              <a:lnTo>
                <a:pt x="0" y="0"/>
              </a:lnTo>
              <a:cubicBezTo>
                <a:pt x="2442" y="56173"/>
                <a:pt x="4208" y="112380"/>
                <a:pt x="7327" y="168520"/>
              </a:cubicBezTo>
              <a:cubicBezTo>
                <a:pt x="9093" y="200315"/>
                <a:pt x="3944" y="233781"/>
                <a:pt x="14654" y="263770"/>
              </a:cubicBezTo>
              <a:cubicBezTo>
                <a:pt x="18041" y="273253"/>
                <a:pt x="34193" y="268655"/>
                <a:pt x="43962" y="271097"/>
              </a:cubicBezTo>
              <a:cubicBezTo>
                <a:pt x="70827" y="268655"/>
                <a:pt x="97819" y="267335"/>
                <a:pt x="124558" y="263770"/>
              </a:cubicBezTo>
              <a:cubicBezTo>
                <a:pt x="134540" y="262439"/>
                <a:pt x="143822" y="257160"/>
                <a:pt x="153866" y="256443"/>
              </a:cubicBezTo>
              <a:cubicBezTo>
                <a:pt x="178227" y="254703"/>
                <a:pt x="202712" y="256443"/>
                <a:pt x="227135" y="25644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154158</xdr:colOff>
      <xdr:row>100</xdr:row>
      <xdr:rowOff>65943</xdr:rowOff>
    </xdr:from>
    <xdr:to>
      <xdr:col>8</xdr:col>
      <xdr:colOff>292815</xdr:colOff>
      <xdr:row>101</xdr:row>
      <xdr:rowOff>3592</xdr:rowOff>
    </xdr:to>
    <xdr:sp macro="" textlink="">
      <xdr:nvSpPr>
        <xdr:cNvPr id="36" name="Freeform: Shape 35">
          <a:extLst>
            <a:ext uri="{FF2B5EF4-FFF2-40B4-BE49-F238E27FC236}">
              <a16:creationId xmlns:a16="http://schemas.microsoft.com/office/drawing/2014/main" id="{B42B6CF1-2DE5-4A24-A2D9-F6FAA94FD847}"/>
            </a:ext>
          </a:extLst>
        </xdr:cNvPr>
        <xdr:cNvSpPr/>
      </xdr:nvSpPr>
      <xdr:spPr>
        <a:xfrm>
          <a:off x="5937738" y="32847183"/>
          <a:ext cx="138657" cy="242449"/>
        </a:xfrm>
        <a:custGeom>
          <a:avLst/>
          <a:gdLst>
            <a:gd name="connsiteX0" fmla="*/ 138657 w 138657"/>
            <a:gd name="connsiteY0" fmla="*/ 3597 h 272929"/>
            <a:gd name="connsiteX1" fmla="*/ 138657 w 138657"/>
            <a:gd name="connsiteY1" fmla="*/ 3597 h 272929"/>
            <a:gd name="connsiteX2" fmla="*/ 7277 w 138657"/>
            <a:gd name="connsiteY2" fmla="*/ 75856 h 272929"/>
            <a:gd name="connsiteX3" fmla="*/ 13846 w 138657"/>
            <a:gd name="connsiteY3" fmla="*/ 102132 h 272929"/>
            <a:gd name="connsiteX4" fmla="*/ 13846 w 138657"/>
            <a:gd name="connsiteY4" fmla="*/ 266356 h 272929"/>
            <a:gd name="connsiteX5" fmla="*/ 138657 w 138657"/>
            <a:gd name="connsiteY5" fmla="*/ 272925 h 2729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38657" h="272929">
              <a:moveTo>
                <a:pt x="138657" y="3597"/>
              </a:moveTo>
              <a:lnTo>
                <a:pt x="138657" y="3597"/>
              </a:lnTo>
              <a:cubicBezTo>
                <a:pt x="-11344" y="10740"/>
                <a:pt x="-8619" y="-35415"/>
                <a:pt x="7277" y="75856"/>
              </a:cubicBezTo>
              <a:cubicBezTo>
                <a:pt x="8554" y="84793"/>
                <a:pt x="11656" y="93373"/>
                <a:pt x="13846" y="102132"/>
              </a:cubicBezTo>
              <a:cubicBezTo>
                <a:pt x="10902" y="131575"/>
                <a:pt x="-4509" y="249081"/>
                <a:pt x="13846" y="266356"/>
              </a:cubicBezTo>
              <a:cubicBezTo>
                <a:pt x="21261" y="273335"/>
                <a:pt x="103355" y="272925"/>
                <a:pt x="138657" y="2729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146832</xdr:colOff>
      <xdr:row>101</xdr:row>
      <xdr:rowOff>65942</xdr:rowOff>
    </xdr:from>
    <xdr:to>
      <xdr:col>8</xdr:col>
      <xdr:colOff>285489</xdr:colOff>
      <xdr:row>102</xdr:row>
      <xdr:rowOff>3591</xdr:rowOff>
    </xdr:to>
    <xdr:sp macro="" textlink="">
      <xdr:nvSpPr>
        <xdr:cNvPr id="37" name="Freeform: Shape 36">
          <a:extLst>
            <a:ext uri="{FF2B5EF4-FFF2-40B4-BE49-F238E27FC236}">
              <a16:creationId xmlns:a16="http://schemas.microsoft.com/office/drawing/2014/main" id="{D14C67CD-91BA-4E89-A999-D55A767E504E}"/>
            </a:ext>
          </a:extLst>
        </xdr:cNvPr>
        <xdr:cNvSpPr/>
      </xdr:nvSpPr>
      <xdr:spPr>
        <a:xfrm>
          <a:off x="5930412" y="33151982"/>
          <a:ext cx="138657" cy="242449"/>
        </a:xfrm>
        <a:custGeom>
          <a:avLst/>
          <a:gdLst>
            <a:gd name="connsiteX0" fmla="*/ 138657 w 138657"/>
            <a:gd name="connsiteY0" fmla="*/ 3597 h 272929"/>
            <a:gd name="connsiteX1" fmla="*/ 138657 w 138657"/>
            <a:gd name="connsiteY1" fmla="*/ 3597 h 272929"/>
            <a:gd name="connsiteX2" fmla="*/ 7277 w 138657"/>
            <a:gd name="connsiteY2" fmla="*/ 75856 h 272929"/>
            <a:gd name="connsiteX3" fmla="*/ 13846 w 138657"/>
            <a:gd name="connsiteY3" fmla="*/ 102132 h 272929"/>
            <a:gd name="connsiteX4" fmla="*/ 13846 w 138657"/>
            <a:gd name="connsiteY4" fmla="*/ 266356 h 272929"/>
            <a:gd name="connsiteX5" fmla="*/ 138657 w 138657"/>
            <a:gd name="connsiteY5" fmla="*/ 272925 h 2729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38657" h="272929">
              <a:moveTo>
                <a:pt x="138657" y="3597"/>
              </a:moveTo>
              <a:lnTo>
                <a:pt x="138657" y="3597"/>
              </a:lnTo>
              <a:cubicBezTo>
                <a:pt x="-11344" y="10740"/>
                <a:pt x="-8619" y="-35415"/>
                <a:pt x="7277" y="75856"/>
              </a:cubicBezTo>
              <a:cubicBezTo>
                <a:pt x="8554" y="84793"/>
                <a:pt x="11656" y="93373"/>
                <a:pt x="13846" y="102132"/>
              </a:cubicBezTo>
              <a:cubicBezTo>
                <a:pt x="10902" y="131575"/>
                <a:pt x="-4509" y="249081"/>
                <a:pt x="13846" y="266356"/>
              </a:cubicBezTo>
              <a:cubicBezTo>
                <a:pt x="21261" y="273335"/>
                <a:pt x="103355" y="272925"/>
                <a:pt x="138657" y="2729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168812</xdr:colOff>
      <xdr:row>18</xdr:row>
      <xdr:rowOff>102577</xdr:rowOff>
    </xdr:from>
    <xdr:to>
      <xdr:col>8</xdr:col>
      <xdr:colOff>1204929</xdr:colOff>
      <xdr:row>18</xdr:row>
      <xdr:rowOff>102577</xdr:rowOff>
    </xdr:to>
    <xdr:cxnSp macro="">
      <xdr:nvCxnSpPr>
        <xdr:cNvPr id="38" name="Straight Connector 37">
          <a:extLst>
            <a:ext uri="{FF2B5EF4-FFF2-40B4-BE49-F238E27FC236}">
              <a16:creationId xmlns:a16="http://schemas.microsoft.com/office/drawing/2014/main" id="{1A852D69-1110-4200-B6A3-E7590135FD18}"/>
            </a:ext>
          </a:extLst>
        </xdr:cNvPr>
        <xdr:cNvCxnSpPr/>
      </xdr:nvCxnSpPr>
      <xdr:spPr>
        <a:xfrm>
          <a:off x="5952392" y="6983437"/>
          <a:ext cx="103611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232138</xdr:colOff>
      <xdr:row>20</xdr:row>
      <xdr:rowOff>36739</xdr:rowOff>
    </xdr:from>
    <xdr:to>
      <xdr:col>8</xdr:col>
      <xdr:colOff>1341331</xdr:colOff>
      <xdr:row>20</xdr:row>
      <xdr:rowOff>334405</xdr:rowOff>
    </xdr:to>
    <xdr:sp macro="" textlink="">
      <xdr:nvSpPr>
        <xdr:cNvPr id="39" name="Freeform: Shape 38">
          <a:extLst>
            <a:ext uri="{FF2B5EF4-FFF2-40B4-BE49-F238E27FC236}">
              <a16:creationId xmlns:a16="http://schemas.microsoft.com/office/drawing/2014/main" id="{6B6BE64B-B29B-4D32-A451-AB0D8213AB19}"/>
            </a:ext>
          </a:extLst>
        </xdr:cNvPr>
        <xdr:cNvSpPr/>
      </xdr:nvSpPr>
      <xdr:spPr>
        <a:xfrm flipV="1">
          <a:off x="6015718" y="7527199"/>
          <a:ext cx="1109193" cy="297666"/>
        </a:xfrm>
        <a:custGeom>
          <a:avLst/>
          <a:gdLst>
            <a:gd name="connsiteX0" fmla="*/ 8672 w 927509"/>
            <a:gd name="connsiteY0" fmla="*/ 172633 h 194614"/>
            <a:gd name="connsiteX1" fmla="*/ 8672 w 927509"/>
            <a:gd name="connsiteY1" fmla="*/ 172633 h 194614"/>
            <a:gd name="connsiteX2" fmla="*/ 15999 w 927509"/>
            <a:gd name="connsiteY2" fmla="*/ 11441 h 194614"/>
            <a:gd name="connsiteX3" fmla="*/ 125903 w 927509"/>
            <a:gd name="connsiteY3" fmla="*/ 18768 h 194614"/>
            <a:gd name="connsiteX4" fmla="*/ 792653 w 927509"/>
            <a:gd name="connsiteY4" fmla="*/ 26094 h 194614"/>
            <a:gd name="connsiteX5" fmla="*/ 924538 w 927509"/>
            <a:gd name="connsiteY5" fmla="*/ 33421 h 194614"/>
            <a:gd name="connsiteX6" fmla="*/ 917211 w 927509"/>
            <a:gd name="connsiteY6" fmla="*/ 62729 h 194614"/>
            <a:gd name="connsiteX7" fmla="*/ 924538 w 927509"/>
            <a:gd name="connsiteY7" fmla="*/ 165306 h 194614"/>
            <a:gd name="connsiteX8" fmla="*/ 924538 w 927509"/>
            <a:gd name="connsiteY8" fmla="*/ 194614 h 1946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27509" h="194614">
              <a:moveTo>
                <a:pt x="8672" y="172633"/>
              </a:moveTo>
              <a:lnTo>
                <a:pt x="8672" y="172633"/>
              </a:lnTo>
              <a:cubicBezTo>
                <a:pt x="11114" y="118902"/>
                <a:pt x="-16598" y="54224"/>
                <a:pt x="15999" y="11441"/>
              </a:cubicBezTo>
              <a:cubicBezTo>
                <a:pt x="38251" y="-17764"/>
                <a:pt x="89194" y="18075"/>
                <a:pt x="125903" y="18768"/>
              </a:cubicBezTo>
              <a:lnTo>
                <a:pt x="792653" y="26094"/>
              </a:lnTo>
              <a:lnTo>
                <a:pt x="924538" y="33421"/>
              </a:lnTo>
              <a:cubicBezTo>
                <a:pt x="934199" y="36262"/>
                <a:pt x="917211" y="52659"/>
                <a:pt x="917211" y="62729"/>
              </a:cubicBezTo>
              <a:cubicBezTo>
                <a:pt x="917211" y="97008"/>
                <a:pt x="922637" y="131079"/>
                <a:pt x="924538" y="165306"/>
              </a:cubicBezTo>
              <a:cubicBezTo>
                <a:pt x="925080" y="175060"/>
                <a:pt x="924538" y="184845"/>
                <a:pt x="924538" y="194614"/>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100"/>
            <a:t>0.</a:t>
          </a:r>
        </a:p>
      </xdr:txBody>
    </xdr:sp>
    <xdr:clientData/>
  </xdr:twoCellAnchor>
  <xdr:twoCellAnchor>
    <xdr:from>
      <xdr:col>8</xdr:col>
      <xdr:colOff>178004</xdr:colOff>
      <xdr:row>21</xdr:row>
      <xdr:rowOff>147773</xdr:rowOff>
    </xdr:from>
    <xdr:to>
      <xdr:col>8</xdr:col>
      <xdr:colOff>1406839</xdr:colOff>
      <xdr:row>21</xdr:row>
      <xdr:rowOff>356602</xdr:rowOff>
    </xdr:to>
    <xdr:sp macro="" textlink="">
      <xdr:nvSpPr>
        <xdr:cNvPr id="40" name="Freeform: Shape 39">
          <a:extLst>
            <a:ext uri="{FF2B5EF4-FFF2-40B4-BE49-F238E27FC236}">
              <a16:creationId xmlns:a16="http://schemas.microsoft.com/office/drawing/2014/main" id="{0B2CCFD4-91C4-4B7E-9925-6B4EF58D0C88}"/>
            </a:ext>
          </a:extLst>
        </xdr:cNvPr>
        <xdr:cNvSpPr/>
      </xdr:nvSpPr>
      <xdr:spPr>
        <a:xfrm>
          <a:off x="5961584" y="8064953"/>
          <a:ext cx="1228835" cy="208829"/>
        </a:xfrm>
        <a:custGeom>
          <a:avLst/>
          <a:gdLst>
            <a:gd name="connsiteX0" fmla="*/ 8672 w 927509"/>
            <a:gd name="connsiteY0" fmla="*/ 172633 h 194614"/>
            <a:gd name="connsiteX1" fmla="*/ 8672 w 927509"/>
            <a:gd name="connsiteY1" fmla="*/ 172633 h 194614"/>
            <a:gd name="connsiteX2" fmla="*/ 15999 w 927509"/>
            <a:gd name="connsiteY2" fmla="*/ 11441 h 194614"/>
            <a:gd name="connsiteX3" fmla="*/ 125903 w 927509"/>
            <a:gd name="connsiteY3" fmla="*/ 18768 h 194614"/>
            <a:gd name="connsiteX4" fmla="*/ 792653 w 927509"/>
            <a:gd name="connsiteY4" fmla="*/ 26094 h 194614"/>
            <a:gd name="connsiteX5" fmla="*/ 924538 w 927509"/>
            <a:gd name="connsiteY5" fmla="*/ 33421 h 194614"/>
            <a:gd name="connsiteX6" fmla="*/ 917211 w 927509"/>
            <a:gd name="connsiteY6" fmla="*/ 62729 h 194614"/>
            <a:gd name="connsiteX7" fmla="*/ 924538 w 927509"/>
            <a:gd name="connsiteY7" fmla="*/ 165306 h 194614"/>
            <a:gd name="connsiteX8" fmla="*/ 924538 w 927509"/>
            <a:gd name="connsiteY8" fmla="*/ 194614 h 1946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27509" h="194614">
              <a:moveTo>
                <a:pt x="8672" y="172633"/>
              </a:moveTo>
              <a:lnTo>
                <a:pt x="8672" y="172633"/>
              </a:lnTo>
              <a:cubicBezTo>
                <a:pt x="11114" y="118902"/>
                <a:pt x="-16598" y="54224"/>
                <a:pt x="15999" y="11441"/>
              </a:cubicBezTo>
              <a:cubicBezTo>
                <a:pt x="38251" y="-17764"/>
                <a:pt x="89194" y="18075"/>
                <a:pt x="125903" y="18768"/>
              </a:cubicBezTo>
              <a:lnTo>
                <a:pt x="792653" y="26094"/>
              </a:lnTo>
              <a:lnTo>
                <a:pt x="924538" y="33421"/>
              </a:lnTo>
              <a:cubicBezTo>
                <a:pt x="934199" y="36262"/>
                <a:pt x="917211" y="52659"/>
                <a:pt x="917211" y="62729"/>
              </a:cubicBezTo>
              <a:cubicBezTo>
                <a:pt x="917211" y="97008"/>
                <a:pt x="922637" y="131079"/>
                <a:pt x="924538" y="165306"/>
              </a:cubicBezTo>
              <a:cubicBezTo>
                <a:pt x="925080" y="175060"/>
                <a:pt x="924538" y="184845"/>
                <a:pt x="924538" y="194614"/>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100"/>
            <a:t>0.</a:t>
          </a:r>
        </a:p>
      </xdr:txBody>
    </xdr:sp>
    <xdr:clientData/>
  </xdr:twoCellAnchor>
  <xdr:twoCellAnchor>
    <xdr:from>
      <xdr:col>8</xdr:col>
      <xdr:colOff>234755</xdr:colOff>
      <xdr:row>33</xdr:row>
      <xdr:rowOff>28704</xdr:rowOff>
    </xdr:from>
    <xdr:to>
      <xdr:col>8</xdr:col>
      <xdr:colOff>1188466</xdr:colOff>
      <xdr:row>33</xdr:row>
      <xdr:rowOff>263769</xdr:rowOff>
    </xdr:to>
    <xdr:sp macro="" textlink="">
      <xdr:nvSpPr>
        <xdr:cNvPr id="41" name="Freeform: Shape 40">
          <a:extLst>
            <a:ext uri="{FF2B5EF4-FFF2-40B4-BE49-F238E27FC236}">
              <a16:creationId xmlns:a16="http://schemas.microsoft.com/office/drawing/2014/main" id="{1E86D660-BE2B-42BF-88BD-EA8FDD46F60F}"/>
            </a:ext>
          </a:extLst>
        </xdr:cNvPr>
        <xdr:cNvSpPr/>
      </xdr:nvSpPr>
      <xdr:spPr>
        <a:xfrm>
          <a:off x="6018335" y="11748264"/>
          <a:ext cx="953711" cy="235065"/>
        </a:xfrm>
        <a:custGeom>
          <a:avLst/>
          <a:gdLst>
            <a:gd name="connsiteX0" fmla="*/ 9930 w 307608"/>
            <a:gd name="connsiteY0" fmla="*/ 235065 h 235065"/>
            <a:gd name="connsiteX1" fmla="*/ 9930 w 307608"/>
            <a:gd name="connsiteY1" fmla="*/ 235065 h 235065"/>
            <a:gd name="connsiteX2" fmla="*/ 9930 w 307608"/>
            <a:gd name="connsiteY2" fmla="*/ 7931 h 235065"/>
            <a:gd name="connsiteX3" fmla="*/ 83199 w 307608"/>
            <a:gd name="connsiteY3" fmla="*/ 15258 h 235065"/>
            <a:gd name="connsiteX4" fmla="*/ 295680 w 307608"/>
            <a:gd name="connsiteY4" fmla="*/ 22584 h 235065"/>
            <a:gd name="connsiteX5" fmla="*/ 303007 w 307608"/>
            <a:gd name="connsiteY5" fmla="*/ 227738 h 2350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07608" h="235065">
              <a:moveTo>
                <a:pt x="9930" y="235065"/>
              </a:moveTo>
              <a:lnTo>
                <a:pt x="9930" y="235065"/>
              </a:lnTo>
              <a:cubicBezTo>
                <a:pt x="5894" y="186638"/>
                <a:pt x="-10241" y="40937"/>
                <a:pt x="9930" y="7931"/>
              </a:cubicBezTo>
              <a:cubicBezTo>
                <a:pt x="22729" y="-13013"/>
                <a:pt x="58686" y="14001"/>
                <a:pt x="83199" y="15258"/>
              </a:cubicBezTo>
              <a:cubicBezTo>
                <a:pt x="153975" y="18887"/>
                <a:pt x="224853" y="20142"/>
                <a:pt x="295680" y="22584"/>
              </a:cubicBezTo>
              <a:cubicBezTo>
                <a:pt x="317223" y="108757"/>
                <a:pt x="303007" y="41822"/>
                <a:pt x="303007" y="227738"/>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198120</xdr:colOff>
      <xdr:row>35</xdr:row>
      <xdr:rowOff>24848</xdr:rowOff>
    </xdr:from>
    <xdr:to>
      <xdr:col>8</xdr:col>
      <xdr:colOff>1151831</xdr:colOff>
      <xdr:row>35</xdr:row>
      <xdr:rowOff>259913</xdr:rowOff>
    </xdr:to>
    <xdr:sp macro="" textlink="">
      <xdr:nvSpPr>
        <xdr:cNvPr id="42" name="Freeform: Shape 41">
          <a:extLst>
            <a:ext uri="{FF2B5EF4-FFF2-40B4-BE49-F238E27FC236}">
              <a16:creationId xmlns:a16="http://schemas.microsoft.com/office/drawing/2014/main" id="{3BCC5120-66F7-47DE-9376-1682FE119F2E}"/>
            </a:ext>
          </a:extLst>
        </xdr:cNvPr>
        <xdr:cNvSpPr/>
      </xdr:nvSpPr>
      <xdr:spPr>
        <a:xfrm>
          <a:off x="5981700" y="12354008"/>
          <a:ext cx="953711" cy="235065"/>
        </a:xfrm>
        <a:custGeom>
          <a:avLst/>
          <a:gdLst>
            <a:gd name="connsiteX0" fmla="*/ 9930 w 307608"/>
            <a:gd name="connsiteY0" fmla="*/ 235065 h 235065"/>
            <a:gd name="connsiteX1" fmla="*/ 9930 w 307608"/>
            <a:gd name="connsiteY1" fmla="*/ 235065 h 235065"/>
            <a:gd name="connsiteX2" fmla="*/ 9930 w 307608"/>
            <a:gd name="connsiteY2" fmla="*/ 7931 h 235065"/>
            <a:gd name="connsiteX3" fmla="*/ 83199 w 307608"/>
            <a:gd name="connsiteY3" fmla="*/ 15258 h 235065"/>
            <a:gd name="connsiteX4" fmla="*/ 295680 w 307608"/>
            <a:gd name="connsiteY4" fmla="*/ 22584 h 235065"/>
            <a:gd name="connsiteX5" fmla="*/ 303007 w 307608"/>
            <a:gd name="connsiteY5" fmla="*/ 227738 h 2350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07608" h="235065">
              <a:moveTo>
                <a:pt x="9930" y="235065"/>
              </a:moveTo>
              <a:lnTo>
                <a:pt x="9930" y="235065"/>
              </a:lnTo>
              <a:cubicBezTo>
                <a:pt x="5894" y="186638"/>
                <a:pt x="-10241" y="40937"/>
                <a:pt x="9930" y="7931"/>
              </a:cubicBezTo>
              <a:cubicBezTo>
                <a:pt x="22729" y="-13013"/>
                <a:pt x="58686" y="14001"/>
                <a:pt x="83199" y="15258"/>
              </a:cubicBezTo>
              <a:cubicBezTo>
                <a:pt x="153975" y="18887"/>
                <a:pt x="224853" y="20142"/>
                <a:pt x="295680" y="22584"/>
              </a:cubicBezTo>
              <a:cubicBezTo>
                <a:pt x="317223" y="108757"/>
                <a:pt x="303007" y="41822"/>
                <a:pt x="303007" y="227738"/>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257241</xdr:colOff>
      <xdr:row>9</xdr:row>
      <xdr:rowOff>111672</xdr:rowOff>
    </xdr:from>
    <xdr:to>
      <xdr:col>8</xdr:col>
      <xdr:colOff>1285337</xdr:colOff>
      <xdr:row>9</xdr:row>
      <xdr:rowOff>111672</xdr:rowOff>
    </xdr:to>
    <xdr:cxnSp macro="">
      <xdr:nvCxnSpPr>
        <xdr:cNvPr id="43" name="Straight Connector 42">
          <a:extLst>
            <a:ext uri="{FF2B5EF4-FFF2-40B4-BE49-F238E27FC236}">
              <a16:creationId xmlns:a16="http://schemas.microsoft.com/office/drawing/2014/main" id="{F15028B5-6EC7-42C9-8763-70891F607E3B}"/>
            </a:ext>
          </a:extLst>
        </xdr:cNvPr>
        <xdr:cNvCxnSpPr/>
      </xdr:nvCxnSpPr>
      <xdr:spPr>
        <a:xfrm>
          <a:off x="6040821" y="4127412"/>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117231</xdr:colOff>
      <xdr:row>49</xdr:row>
      <xdr:rowOff>73269</xdr:rowOff>
    </xdr:from>
    <xdr:to>
      <xdr:col>8</xdr:col>
      <xdr:colOff>1153115</xdr:colOff>
      <xdr:row>49</xdr:row>
      <xdr:rowOff>73269</xdr:rowOff>
    </xdr:to>
    <xdr:cxnSp macro="">
      <xdr:nvCxnSpPr>
        <xdr:cNvPr id="44" name="Straight Connector 43">
          <a:extLst>
            <a:ext uri="{FF2B5EF4-FFF2-40B4-BE49-F238E27FC236}">
              <a16:creationId xmlns:a16="http://schemas.microsoft.com/office/drawing/2014/main" id="{FDB0ACA1-1865-41C7-92E0-8A651E83E658}"/>
            </a:ext>
          </a:extLst>
        </xdr:cNvPr>
        <xdr:cNvCxnSpPr/>
      </xdr:nvCxnSpPr>
      <xdr:spPr>
        <a:xfrm>
          <a:off x="5900811" y="16921089"/>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154158</xdr:colOff>
      <xdr:row>51</xdr:row>
      <xdr:rowOff>80596</xdr:rowOff>
    </xdr:from>
    <xdr:to>
      <xdr:col>8</xdr:col>
      <xdr:colOff>1182254</xdr:colOff>
      <xdr:row>51</xdr:row>
      <xdr:rowOff>80596</xdr:rowOff>
    </xdr:to>
    <xdr:cxnSp macro="">
      <xdr:nvCxnSpPr>
        <xdr:cNvPr id="45" name="Straight Connector 44">
          <a:extLst>
            <a:ext uri="{FF2B5EF4-FFF2-40B4-BE49-F238E27FC236}">
              <a16:creationId xmlns:a16="http://schemas.microsoft.com/office/drawing/2014/main" id="{0E539C51-BF69-4AF8-9D48-84CCA57FF81D}"/>
            </a:ext>
          </a:extLst>
        </xdr:cNvPr>
        <xdr:cNvCxnSpPr/>
      </xdr:nvCxnSpPr>
      <xdr:spPr>
        <a:xfrm>
          <a:off x="5937738" y="1750753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117231</xdr:colOff>
      <xdr:row>49</xdr:row>
      <xdr:rowOff>65942</xdr:rowOff>
    </xdr:from>
    <xdr:to>
      <xdr:col>8</xdr:col>
      <xdr:colOff>1153115</xdr:colOff>
      <xdr:row>49</xdr:row>
      <xdr:rowOff>65942</xdr:rowOff>
    </xdr:to>
    <xdr:cxnSp macro="">
      <xdr:nvCxnSpPr>
        <xdr:cNvPr id="46" name="Straight Connector 45">
          <a:extLst>
            <a:ext uri="{FF2B5EF4-FFF2-40B4-BE49-F238E27FC236}">
              <a16:creationId xmlns:a16="http://schemas.microsoft.com/office/drawing/2014/main" id="{54104027-B7A9-4885-8415-B65509334EAC}"/>
            </a:ext>
          </a:extLst>
        </xdr:cNvPr>
        <xdr:cNvCxnSpPr/>
      </xdr:nvCxnSpPr>
      <xdr:spPr>
        <a:xfrm>
          <a:off x="5900811" y="16913762"/>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102870</xdr:colOff>
      <xdr:row>52</xdr:row>
      <xdr:rowOff>80596</xdr:rowOff>
    </xdr:from>
    <xdr:to>
      <xdr:col>8</xdr:col>
      <xdr:colOff>1130966</xdr:colOff>
      <xdr:row>52</xdr:row>
      <xdr:rowOff>80596</xdr:rowOff>
    </xdr:to>
    <xdr:cxnSp macro="">
      <xdr:nvCxnSpPr>
        <xdr:cNvPr id="47" name="Straight Connector 46">
          <a:extLst>
            <a:ext uri="{FF2B5EF4-FFF2-40B4-BE49-F238E27FC236}">
              <a16:creationId xmlns:a16="http://schemas.microsoft.com/office/drawing/2014/main" id="{443E6A99-FD0A-4799-9348-EA9A1A55EA6C}"/>
            </a:ext>
          </a:extLst>
        </xdr:cNvPr>
        <xdr:cNvCxnSpPr/>
      </xdr:nvCxnSpPr>
      <xdr:spPr>
        <a:xfrm>
          <a:off x="5886450" y="1779709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117231</xdr:colOff>
      <xdr:row>53</xdr:row>
      <xdr:rowOff>65942</xdr:rowOff>
    </xdr:from>
    <xdr:to>
      <xdr:col>8</xdr:col>
      <xdr:colOff>1153115</xdr:colOff>
      <xdr:row>53</xdr:row>
      <xdr:rowOff>65942</xdr:rowOff>
    </xdr:to>
    <xdr:cxnSp macro="">
      <xdr:nvCxnSpPr>
        <xdr:cNvPr id="48" name="Straight Connector 47">
          <a:extLst>
            <a:ext uri="{FF2B5EF4-FFF2-40B4-BE49-F238E27FC236}">
              <a16:creationId xmlns:a16="http://schemas.microsoft.com/office/drawing/2014/main" id="{7ED77EF1-6040-4B53-8920-A6E9378EDEB4}"/>
            </a:ext>
          </a:extLst>
        </xdr:cNvPr>
        <xdr:cNvCxnSpPr/>
      </xdr:nvCxnSpPr>
      <xdr:spPr>
        <a:xfrm>
          <a:off x="5900811" y="18072002"/>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154158</xdr:colOff>
      <xdr:row>52</xdr:row>
      <xdr:rowOff>80596</xdr:rowOff>
    </xdr:from>
    <xdr:to>
      <xdr:col>8</xdr:col>
      <xdr:colOff>1182254</xdr:colOff>
      <xdr:row>52</xdr:row>
      <xdr:rowOff>80596</xdr:rowOff>
    </xdr:to>
    <xdr:cxnSp macro="">
      <xdr:nvCxnSpPr>
        <xdr:cNvPr id="49" name="Straight Connector 48">
          <a:extLst>
            <a:ext uri="{FF2B5EF4-FFF2-40B4-BE49-F238E27FC236}">
              <a16:creationId xmlns:a16="http://schemas.microsoft.com/office/drawing/2014/main" id="{76CCA2D3-9F30-4ABD-8752-4C12D3083422}"/>
            </a:ext>
          </a:extLst>
        </xdr:cNvPr>
        <xdr:cNvCxnSpPr/>
      </xdr:nvCxnSpPr>
      <xdr:spPr>
        <a:xfrm>
          <a:off x="5937738" y="1779709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271681</xdr:colOff>
      <xdr:row>54</xdr:row>
      <xdr:rowOff>63018</xdr:rowOff>
    </xdr:from>
    <xdr:to>
      <xdr:col>8</xdr:col>
      <xdr:colOff>1266752</xdr:colOff>
      <xdr:row>55</xdr:row>
      <xdr:rowOff>3469</xdr:rowOff>
    </xdr:to>
    <xdr:sp macro="" textlink="">
      <xdr:nvSpPr>
        <xdr:cNvPr id="50" name="Freeform: Shape 49">
          <a:extLst>
            <a:ext uri="{FF2B5EF4-FFF2-40B4-BE49-F238E27FC236}">
              <a16:creationId xmlns:a16="http://schemas.microsoft.com/office/drawing/2014/main" id="{47A08591-D597-4A41-848F-37209ABC6EE5}"/>
            </a:ext>
          </a:extLst>
        </xdr:cNvPr>
        <xdr:cNvSpPr/>
      </xdr:nvSpPr>
      <xdr:spPr>
        <a:xfrm flipV="1">
          <a:off x="6055261" y="18358638"/>
          <a:ext cx="995071" cy="230011"/>
        </a:xfrm>
        <a:custGeom>
          <a:avLst/>
          <a:gdLst>
            <a:gd name="connsiteX0" fmla="*/ 8672 w 927509"/>
            <a:gd name="connsiteY0" fmla="*/ 172633 h 194614"/>
            <a:gd name="connsiteX1" fmla="*/ 8672 w 927509"/>
            <a:gd name="connsiteY1" fmla="*/ 172633 h 194614"/>
            <a:gd name="connsiteX2" fmla="*/ 15999 w 927509"/>
            <a:gd name="connsiteY2" fmla="*/ 11441 h 194614"/>
            <a:gd name="connsiteX3" fmla="*/ 125903 w 927509"/>
            <a:gd name="connsiteY3" fmla="*/ 18768 h 194614"/>
            <a:gd name="connsiteX4" fmla="*/ 792653 w 927509"/>
            <a:gd name="connsiteY4" fmla="*/ 26094 h 194614"/>
            <a:gd name="connsiteX5" fmla="*/ 924538 w 927509"/>
            <a:gd name="connsiteY5" fmla="*/ 33421 h 194614"/>
            <a:gd name="connsiteX6" fmla="*/ 917211 w 927509"/>
            <a:gd name="connsiteY6" fmla="*/ 62729 h 194614"/>
            <a:gd name="connsiteX7" fmla="*/ 924538 w 927509"/>
            <a:gd name="connsiteY7" fmla="*/ 165306 h 194614"/>
            <a:gd name="connsiteX8" fmla="*/ 924538 w 927509"/>
            <a:gd name="connsiteY8" fmla="*/ 194614 h 1946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27509" h="194614">
              <a:moveTo>
                <a:pt x="8672" y="172633"/>
              </a:moveTo>
              <a:lnTo>
                <a:pt x="8672" y="172633"/>
              </a:lnTo>
              <a:cubicBezTo>
                <a:pt x="11114" y="118902"/>
                <a:pt x="-16598" y="54224"/>
                <a:pt x="15999" y="11441"/>
              </a:cubicBezTo>
              <a:cubicBezTo>
                <a:pt x="38251" y="-17764"/>
                <a:pt x="89194" y="18075"/>
                <a:pt x="125903" y="18768"/>
              </a:cubicBezTo>
              <a:lnTo>
                <a:pt x="792653" y="26094"/>
              </a:lnTo>
              <a:lnTo>
                <a:pt x="924538" y="33421"/>
              </a:lnTo>
              <a:cubicBezTo>
                <a:pt x="934199" y="36262"/>
                <a:pt x="917211" y="52659"/>
                <a:pt x="917211" y="62729"/>
              </a:cubicBezTo>
              <a:cubicBezTo>
                <a:pt x="917211" y="97008"/>
                <a:pt x="922637" y="131079"/>
                <a:pt x="924538" y="165306"/>
              </a:cubicBezTo>
              <a:cubicBezTo>
                <a:pt x="925080" y="175060"/>
                <a:pt x="924538" y="184845"/>
                <a:pt x="924538" y="194614"/>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73270</xdr:colOff>
      <xdr:row>56</xdr:row>
      <xdr:rowOff>58615</xdr:rowOff>
    </xdr:from>
    <xdr:to>
      <xdr:col>8</xdr:col>
      <xdr:colOff>353025</xdr:colOff>
      <xdr:row>56</xdr:row>
      <xdr:rowOff>293343</xdr:rowOff>
    </xdr:to>
    <xdr:sp macro="" textlink="">
      <xdr:nvSpPr>
        <xdr:cNvPr id="51" name="Freeform: Shape 50">
          <a:extLst>
            <a:ext uri="{FF2B5EF4-FFF2-40B4-BE49-F238E27FC236}">
              <a16:creationId xmlns:a16="http://schemas.microsoft.com/office/drawing/2014/main" id="{368F6199-A079-4E85-AD41-C5C2E154E962}"/>
            </a:ext>
          </a:extLst>
        </xdr:cNvPr>
        <xdr:cNvSpPr/>
      </xdr:nvSpPr>
      <xdr:spPr>
        <a:xfrm>
          <a:off x="5856850" y="18933355"/>
          <a:ext cx="279755" cy="234728"/>
        </a:xfrm>
        <a:custGeom>
          <a:avLst/>
          <a:gdLst>
            <a:gd name="connsiteX0" fmla="*/ 0 w 263769"/>
            <a:gd name="connsiteY0" fmla="*/ 0 h 333788"/>
            <a:gd name="connsiteX1" fmla="*/ 0 w 263769"/>
            <a:gd name="connsiteY1" fmla="*/ 0 h 333788"/>
            <a:gd name="connsiteX2" fmla="*/ 95250 w 263769"/>
            <a:gd name="connsiteY2" fmla="*/ 139211 h 333788"/>
            <a:gd name="connsiteX3" fmla="*/ 102577 w 263769"/>
            <a:gd name="connsiteY3" fmla="*/ 300404 h 333788"/>
            <a:gd name="connsiteX4" fmla="*/ 109904 w 263769"/>
            <a:gd name="connsiteY4" fmla="*/ 329711 h 333788"/>
            <a:gd name="connsiteX5" fmla="*/ 263769 w 263769"/>
            <a:gd name="connsiteY5" fmla="*/ 329711 h 3337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3769" h="333788">
              <a:moveTo>
                <a:pt x="0" y="0"/>
              </a:moveTo>
              <a:lnTo>
                <a:pt x="0" y="0"/>
              </a:lnTo>
              <a:cubicBezTo>
                <a:pt x="131199" y="10933"/>
                <a:pt x="87191" y="-21962"/>
                <a:pt x="95250" y="139211"/>
              </a:cubicBezTo>
              <a:cubicBezTo>
                <a:pt x="97936" y="192930"/>
                <a:pt x="98452" y="246776"/>
                <a:pt x="102577" y="300404"/>
              </a:cubicBezTo>
              <a:cubicBezTo>
                <a:pt x="103349" y="310444"/>
                <a:pt x="99997" y="327910"/>
                <a:pt x="109904" y="329711"/>
              </a:cubicBezTo>
              <a:cubicBezTo>
                <a:pt x="160365" y="338886"/>
                <a:pt x="212481" y="329711"/>
                <a:pt x="263769" y="329711"/>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79132</xdr:colOff>
      <xdr:row>57</xdr:row>
      <xdr:rowOff>64769</xdr:rowOff>
    </xdr:from>
    <xdr:to>
      <xdr:col>8</xdr:col>
      <xdr:colOff>350437</xdr:colOff>
      <xdr:row>57</xdr:row>
      <xdr:rowOff>291925</xdr:rowOff>
    </xdr:to>
    <xdr:sp macro="" textlink="">
      <xdr:nvSpPr>
        <xdr:cNvPr id="52" name="Freeform: Shape 51">
          <a:extLst>
            <a:ext uri="{FF2B5EF4-FFF2-40B4-BE49-F238E27FC236}">
              <a16:creationId xmlns:a16="http://schemas.microsoft.com/office/drawing/2014/main" id="{B30B161E-BCA8-4BC7-9271-8CE7A6EA4A04}"/>
            </a:ext>
          </a:extLst>
        </xdr:cNvPr>
        <xdr:cNvSpPr/>
      </xdr:nvSpPr>
      <xdr:spPr>
        <a:xfrm>
          <a:off x="5862712" y="19229069"/>
          <a:ext cx="271305" cy="227156"/>
        </a:xfrm>
        <a:custGeom>
          <a:avLst/>
          <a:gdLst>
            <a:gd name="connsiteX0" fmla="*/ 0 w 263769"/>
            <a:gd name="connsiteY0" fmla="*/ 0 h 333788"/>
            <a:gd name="connsiteX1" fmla="*/ 0 w 263769"/>
            <a:gd name="connsiteY1" fmla="*/ 0 h 333788"/>
            <a:gd name="connsiteX2" fmla="*/ 95250 w 263769"/>
            <a:gd name="connsiteY2" fmla="*/ 139211 h 333788"/>
            <a:gd name="connsiteX3" fmla="*/ 102577 w 263769"/>
            <a:gd name="connsiteY3" fmla="*/ 300404 h 333788"/>
            <a:gd name="connsiteX4" fmla="*/ 109904 w 263769"/>
            <a:gd name="connsiteY4" fmla="*/ 329711 h 333788"/>
            <a:gd name="connsiteX5" fmla="*/ 263769 w 263769"/>
            <a:gd name="connsiteY5" fmla="*/ 329711 h 3337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3769" h="333788">
              <a:moveTo>
                <a:pt x="0" y="0"/>
              </a:moveTo>
              <a:lnTo>
                <a:pt x="0" y="0"/>
              </a:lnTo>
              <a:cubicBezTo>
                <a:pt x="131199" y="10933"/>
                <a:pt x="87191" y="-21962"/>
                <a:pt x="95250" y="139211"/>
              </a:cubicBezTo>
              <a:cubicBezTo>
                <a:pt x="97936" y="192930"/>
                <a:pt x="98452" y="246776"/>
                <a:pt x="102577" y="300404"/>
              </a:cubicBezTo>
              <a:cubicBezTo>
                <a:pt x="103349" y="310444"/>
                <a:pt x="99997" y="327910"/>
                <a:pt x="109904" y="329711"/>
              </a:cubicBezTo>
              <a:cubicBezTo>
                <a:pt x="160365" y="338886"/>
                <a:pt x="212481" y="329711"/>
                <a:pt x="263769" y="329711"/>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146831</xdr:colOff>
      <xdr:row>58</xdr:row>
      <xdr:rowOff>65942</xdr:rowOff>
    </xdr:from>
    <xdr:to>
      <xdr:col>8</xdr:col>
      <xdr:colOff>1175098</xdr:colOff>
      <xdr:row>58</xdr:row>
      <xdr:rowOff>65942</xdr:rowOff>
    </xdr:to>
    <xdr:cxnSp macro="">
      <xdr:nvCxnSpPr>
        <xdr:cNvPr id="53" name="Straight Connector 52">
          <a:extLst>
            <a:ext uri="{FF2B5EF4-FFF2-40B4-BE49-F238E27FC236}">
              <a16:creationId xmlns:a16="http://schemas.microsoft.com/office/drawing/2014/main" id="{358CD398-4044-45C4-9E40-9FFD047C1634}"/>
            </a:ext>
          </a:extLst>
        </xdr:cNvPr>
        <xdr:cNvCxnSpPr/>
      </xdr:nvCxnSpPr>
      <xdr:spPr>
        <a:xfrm>
          <a:off x="5930411" y="19519802"/>
          <a:ext cx="102826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234755</xdr:colOff>
      <xdr:row>48</xdr:row>
      <xdr:rowOff>28704</xdr:rowOff>
    </xdr:from>
    <xdr:to>
      <xdr:col>8</xdr:col>
      <xdr:colOff>1188466</xdr:colOff>
      <xdr:row>48</xdr:row>
      <xdr:rowOff>263769</xdr:rowOff>
    </xdr:to>
    <xdr:sp macro="" textlink="">
      <xdr:nvSpPr>
        <xdr:cNvPr id="54" name="Freeform: Shape 53">
          <a:extLst>
            <a:ext uri="{FF2B5EF4-FFF2-40B4-BE49-F238E27FC236}">
              <a16:creationId xmlns:a16="http://schemas.microsoft.com/office/drawing/2014/main" id="{5C7C1AB6-1D56-404C-874D-41FAA92AB9FA}"/>
            </a:ext>
          </a:extLst>
        </xdr:cNvPr>
        <xdr:cNvSpPr/>
      </xdr:nvSpPr>
      <xdr:spPr>
        <a:xfrm>
          <a:off x="6018335" y="16586964"/>
          <a:ext cx="953711" cy="235065"/>
        </a:xfrm>
        <a:custGeom>
          <a:avLst/>
          <a:gdLst>
            <a:gd name="connsiteX0" fmla="*/ 9930 w 307608"/>
            <a:gd name="connsiteY0" fmla="*/ 235065 h 235065"/>
            <a:gd name="connsiteX1" fmla="*/ 9930 w 307608"/>
            <a:gd name="connsiteY1" fmla="*/ 235065 h 235065"/>
            <a:gd name="connsiteX2" fmla="*/ 9930 w 307608"/>
            <a:gd name="connsiteY2" fmla="*/ 7931 h 235065"/>
            <a:gd name="connsiteX3" fmla="*/ 83199 w 307608"/>
            <a:gd name="connsiteY3" fmla="*/ 15258 h 235065"/>
            <a:gd name="connsiteX4" fmla="*/ 295680 w 307608"/>
            <a:gd name="connsiteY4" fmla="*/ 22584 h 235065"/>
            <a:gd name="connsiteX5" fmla="*/ 303007 w 307608"/>
            <a:gd name="connsiteY5" fmla="*/ 227738 h 2350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07608" h="235065">
              <a:moveTo>
                <a:pt x="9930" y="235065"/>
              </a:moveTo>
              <a:lnTo>
                <a:pt x="9930" y="235065"/>
              </a:lnTo>
              <a:cubicBezTo>
                <a:pt x="5894" y="186638"/>
                <a:pt x="-10241" y="40937"/>
                <a:pt x="9930" y="7931"/>
              </a:cubicBezTo>
              <a:cubicBezTo>
                <a:pt x="22729" y="-13013"/>
                <a:pt x="58686" y="14001"/>
                <a:pt x="83199" y="15258"/>
              </a:cubicBezTo>
              <a:cubicBezTo>
                <a:pt x="153975" y="18887"/>
                <a:pt x="224853" y="20142"/>
                <a:pt x="295680" y="22584"/>
              </a:cubicBezTo>
              <a:cubicBezTo>
                <a:pt x="317223" y="108757"/>
                <a:pt x="303007" y="41822"/>
                <a:pt x="303007" y="227738"/>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198120</xdr:colOff>
      <xdr:row>50</xdr:row>
      <xdr:rowOff>32468</xdr:rowOff>
    </xdr:from>
    <xdr:to>
      <xdr:col>8</xdr:col>
      <xdr:colOff>1151831</xdr:colOff>
      <xdr:row>50</xdr:row>
      <xdr:rowOff>267533</xdr:rowOff>
    </xdr:to>
    <xdr:sp macro="" textlink="">
      <xdr:nvSpPr>
        <xdr:cNvPr id="55" name="Freeform: Shape 54">
          <a:extLst>
            <a:ext uri="{FF2B5EF4-FFF2-40B4-BE49-F238E27FC236}">
              <a16:creationId xmlns:a16="http://schemas.microsoft.com/office/drawing/2014/main" id="{6E850005-BC05-4C2C-A7F7-590EE643B37F}"/>
            </a:ext>
          </a:extLst>
        </xdr:cNvPr>
        <xdr:cNvSpPr/>
      </xdr:nvSpPr>
      <xdr:spPr>
        <a:xfrm>
          <a:off x="5981700" y="17169848"/>
          <a:ext cx="953711" cy="235065"/>
        </a:xfrm>
        <a:custGeom>
          <a:avLst/>
          <a:gdLst>
            <a:gd name="connsiteX0" fmla="*/ 9930 w 307608"/>
            <a:gd name="connsiteY0" fmla="*/ 235065 h 235065"/>
            <a:gd name="connsiteX1" fmla="*/ 9930 w 307608"/>
            <a:gd name="connsiteY1" fmla="*/ 235065 h 235065"/>
            <a:gd name="connsiteX2" fmla="*/ 9930 w 307608"/>
            <a:gd name="connsiteY2" fmla="*/ 7931 h 235065"/>
            <a:gd name="connsiteX3" fmla="*/ 83199 w 307608"/>
            <a:gd name="connsiteY3" fmla="*/ 15258 h 235065"/>
            <a:gd name="connsiteX4" fmla="*/ 295680 w 307608"/>
            <a:gd name="connsiteY4" fmla="*/ 22584 h 235065"/>
            <a:gd name="connsiteX5" fmla="*/ 303007 w 307608"/>
            <a:gd name="connsiteY5" fmla="*/ 227738 h 2350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07608" h="235065">
              <a:moveTo>
                <a:pt x="9930" y="235065"/>
              </a:moveTo>
              <a:lnTo>
                <a:pt x="9930" y="235065"/>
              </a:lnTo>
              <a:cubicBezTo>
                <a:pt x="5894" y="186638"/>
                <a:pt x="-10241" y="40937"/>
                <a:pt x="9930" y="7931"/>
              </a:cubicBezTo>
              <a:cubicBezTo>
                <a:pt x="22729" y="-13013"/>
                <a:pt x="58686" y="14001"/>
                <a:pt x="83199" y="15258"/>
              </a:cubicBezTo>
              <a:cubicBezTo>
                <a:pt x="153975" y="18887"/>
                <a:pt x="224853" y="20142"/>
                <a:pt x="295680" y="22584"/>
              </a:cubicBezTo>
              <a:cubicBezTo>
                <a:pt x="317223" y="108757"/>
                <a:pt x="303007" y="41822"/>
                <a:pt x="303007" y="227738"/>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117231</xdr:colOff>
      <xdr:row>79</xdr:row>
      <xdr:rowOff>73269</xdr:rowOff>
    </xdr:from>
    <xdr:to>
      <xdr:col>8</xdr:col>
      <xdr:colOff>1153115</xdr:colOff>
      <xdr:row>79</xdr:row>
      <xdr:rowOff>73269</xdr:rowOff>
    </xdr:to>
    <xdr:cxnSp macro="">
      <xdr:nvCxnSpPr>
        <xdr:cNvPr id="56" name="Straight Connector 55">
          <a:extLst>
            <a:ext uri="{FF2B5EF4-FFF2-40B4-BE49-F238E27FC236}">
              <a16:creationId xmlns:a16="http://schemas.microsoft.com/office/drawing/2014/main" id="{FA71EB87-E44F-4D3D-90C2-7309300F84AB}"/>
            </a:ext>
          </a:extLst>
        </xdr:cNvPr>
        <xdr:cNvCxnSpPr/>
      </xdr:nvCxnSpPr>
      <xdr:spPr>
        <a:xfrm>
          <a:off x="5900811" y="26331789"/>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154158</xdr:colOff>
      <xdr:row>81</xdr:row>
      <xdr:rowOff>80596</xdr:rowOff>
    </xdr:from>
    <xdr:to>
      <xdr:col>8</xdr:col>
      <xdr:colOff>1182254</xdr:colOff>
      <xdr:row>81</xdr:row>
      <xdr:rowOff>80596</xdr:rowOff>
    </xdr:to>
    <xdr:cxnSp macro="">
      <xdr:nvCxnSpPr>
        <xdr:cNvPr id="57" name="Straight Connector 56">
          <a:extLst>
            <a:ext uri="{FF2B5EF4-FFF2-40B4-BE49-F238E27FC236}">
              <a16:creationId xmlns:a16="http://schemas.microsoft.com/office/drawing/2014/main" id="{E040B2FE-B44E-4108-8315-4EE7B4E1685F}"/>
            </a:ext>
          </a:extLst>
        </xdr:cNvPr>
        <xdr:cNvCxnSpPr/>
      </xdr:nvCxnSpPr>
      <xdr:spPr>
        <a:xfrm>
          <a:off x="5937738" y="2694871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117231</xdr:colOff>
      <xdr:row>79</xdr:row>
      <xdr:rowOff>65942</xdr:rowOff>
    </xdr:from>
    <xdr:to>
      <xdr:col>8</xdr:col>
      <xdr:colOff>1153115</xdr:colOff>
      <xdr:row>79</xdr:row>
      <xdr:rowOff>65942</xdr:rowOff>
    </xdr:to>
    <xdr:cxnSp macro="">
      <xdr:nvCxnSpPr>
        <xdr:cNvPr id="58" name="Straight Connector 57">
          <a:extLst>
            <a:ext uri="{FF2B5EF4-FFF2-40B4-BE49-F238E27FC236}">
              <a16:creationId xmlns:a16="http://schemas.microsoft.com/office/drawing/2014/main" id="{5C563A33-97F5-4256-A56A-F1EA16E57755}"/>
            </a:ext>
          </a:extLst>
        </xdr:cNvPr>
        <xdr:cNvCxnSpPr/>
      </xdr:nvCxnSpPr>
      <xdr:spPr>
        <a:xfrm>
          <a:off x="5900811" y="26324462"/>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102870</xdr:colOff>
      <xdr:row>82</xdr:row>
      <xdr:rowOff>80596</xdr:rowOff>
    </xdr:from>
    <xdr:to>
      <xdr:col>8</xdr:col>
      <xdr:colOff>1130966</xdr:colOff>
      <xdr:row>82</xdr:row>
      <xdr:rowOff>80596</xdr:rowOff>
    </xdr:to>
    <xdr:cxnSp macro="">
      <xdr:nvCxnSpPr>
        <xdr:cNvPr id="59" name="Straight Connector 58">
          <a:extLst>
            <a:ext uri="{FF2B5EF4-FFF2-40B4-BE49-F238E27FC236}">
              <a16:creationId xmlns:a16="http://schemas.microsoft.com/office/drawing/2014/main" id="{24F2BC07-0B64-47E3-8FDE-2EF2F89AD499}"/>
            </a:ext>
          </a:extLst>
        </xdr:cNvPr>
        <xdr:cNvCxnSpPr/>
      </xdr:nvCxnSpPr>
      <xdr:spPr>
        <a:xfrm>
          <a:off x="5886450" y="2725351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117231</xdr:colOff>
      <xdr:row>83</xdr:row>
      <xdr:rowOff>65942</xdr:rowOff>
    </xdr:from>
    <xdr:to>
      <xdr:col>8</xdr:col>
      <xdr:colOff>1153115</xdr:colOff>
      <xdr:row>83</xdr:row>
      <xdr:rowOff>65942</xdr:rowOff>
    </xdr:to>
    <xdr:cxnSp macro="">
      <xdr:nvCxnSpPr>
        <xdr:cNvPr id="60" name="Straight Connector 59">
          <a:extLst>
            <a:ext uri="{FF2B5EF4-FFF2-40B4-BE49-F238E27FC236}">
              <a16:creationId xmlns:a16="http://schemas.microsoft.com/office/drawing/2014/main" id="{B979A160-99E1-4B7C-8EC9-8D097A518F39}"/>
            </a:ext>
          </a:extLst>
        </xdr:cNvPr>
        <xdr:cNvCxnSpPr/>
      </xdr:nvCxnSpPr>
      <xdr:spPr>
        <a:xfrm>
          <a:off x="5900811" y="27543662"/>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154158</xdr:colOff>
      <xdr:row>82</xdr:row>
      <xdr:rowOff>80596</xdr:rowOff>
    </xdr:from>
    <xdr:to>
      <xdr:col>8</xdr:col>
      <xdr:colOff>1182254</xdr:colOff>
      <xdr:row>82</xdr:row>
      <xdr:rowOff>80596</xdr:rowOff>
    </xdr:to>
    <xdr:cxnSp macro="">
      <xdr:nvCxnSpPr>
        <xdr:cNvPr id="61" name="Straight Connector 60">
          <a:extLst>
            <a:ext uri="{FF2B5EF4-FFF2-40B4-BE49-F238E27FC236}">
              <a16:creationId xmlns:a16="http://schemas.microsoft.com/office/drawing/2014/main" id="{5B458101-5BC3-4E2D-B591-FACE3B1FBCAE}"/>
            </a:ext>
          </a:extLst>
        </xdr:cNvPr>
        <xdr:cNvCxnSpPr/>
      </xdr:nvCxnSpPr>
      <xdr:spPr>
        <a:xfrm>
          <a:off x="5937738" y="2725351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271681</xdr:colOff>
      <xdr:row>84</xdr:row>
      <xdr:rowOff>55398</xdr:rowOff>
    </xdr:from>
    <xdr:to>
      <xdr:col>8</xdr:col>
      <xdr:colOff>1266752</xdr:colOff>
      <xdr:row>85</xdr:row>
      <xdr:rowOff>3661</xdr:rowOff>
    </xdr:to>
    <xdr:sp macro="" textlink="">
      <xdr:nvSpPr>
        <xdr:cNvPr id="62" name="Freeform: Shape 61">
          <a:extLst>
            <a:ext uri="{FF2B5EF4-FFF2-40B4-BE49-F238E27FC236}">
              <a16:creationId xmlns:a16="http://schemas.microsoft.com/office/drawing/2014/main" id="{B1676CAF-B5F3-4CF4-8408-F41079A8AE9A}"/>
            </a:ext>
          </a:extLst>
        </xdr:cNvPr>
        <xdr:cNvSpPr/>
      </xdr:nvSpPr>
      <xdr:spPr>
        <a:xfrm flipV="1">
          <a:off x="6055261" y="27837918"/>
          <a:ext cx="995071" cy="253063"/>
        </a:xfrm>
        <a:custGeom>
          <a:avLst/>
          <a:gdLst>
            <a:gd name="connsiteX0" fmla="*/ 8672 w 927509"/>
            <a:gd name="connsiteY0" fmla="*/ 172633 h 194614"/>
            <a:gd name="connsiteX1" fmla="*/ 8672 w 927509"/>
            <a:gd name="connsiteY1" fmla="*/ 172633 h 194614"/>
            <a:gd name="connsiteX2" fmla="*/ 15999 w 927509"/>
            <a:gd name="connsiteY2" fmla="*/ 11441 h 194614"/>
            <a:gd name="connsiteX3" fmla="*/ 125903 w 927509"/>
            <a:gd name="connsiteY3" fmla="*/ 18768 h 194614"/>
            <a:gd name="connsiteX4" fmla="*/ 792653 w 927509"/>
            <a:gd name="connsiteY4" fmla="*/ 26094 h 194614"/>
            <a:gd name="connsiteX5" fmla="*/ 924538 w 927509"/>
            <a:gd name="connsiteY5" fmla="*/ 33421 h 194614"/>
            <a:gd name="connsiteX6" fmla="*/ 917211 w 927509"/>
            <a:gd name="connsiteY6" fmla="*/ 62729 h 194614"/>
            <a:gd name="connsiteX7" fmla="*/ 924538 w 927509"/>
            <a:gd name="connsiteY7" fmla="*/ 165306 h 194614"/>
            <a:gd name="connsiteX8" fmla="*/ 924538 w 927509"/>
            <a:gd name="connsiteY8" fmla="*/ 194614 h 1946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27509" h="194614">
              <a:moveTo>
                <a:pt x="8672" y="172633"/>
              </a:moveTo>
              <a:lnTo>
                <a:pt x="8672" y="172633"/>
              </a:lnTo>
              <a:cubicBezTo>
                <a:pt x="11114" y="118902"/>
                <a:pt x="-16598" y="54224"/>
                <a:pt x="15999" y="11441"/>
              </a:cubicBezTo>
              <a:cubicBezTo>
                <a:pt x="38251" y="-17764"/>
                <a:pt x="89194" y="18075"/>
                <a:pt x="125903" y="18768"/>
              </a:cubicBezTo>
              <a:lnTo>
                <a:pt x="792653" y="26094"/>
              </a:lnTo>
              <a:lnTo>
                <a:pt x="924538" y="33421"/>
              </a:lnTo>
              <a:cubicBezTo>
                <a:pt x="934199" y="36262"/>
                <a:pt x="917211" y="52659"/>
                <a:pt x="917211" y="62729"/>
              </a:cubicBezTo>
              <a:cubicBezTo>
                <a:pt x="917211" y="97008"/>
                <a:pt x="922637" y="131079"/>
                <a:pt x="924538" y="165306"/>
              </a:cubicBezTo>
              <a:cubicBezTo>
                <a:pt x="925080" y="175060"/>
                <a:pt x="924538" y="184845"/>
                <a:pt x="924538" y="194614"/>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73270</xdr:colOff>
      <xdr:row>86</xdr:row>
      <xdr:rowOff>58615</xdr:rowOff>
    </xdr:from>
    <xdr:to>
      <xdr:col>8</xdr:col>
      <xdr:colOff>353025</xdr:colOff>
      <xdr:row>86</xdr:row>
      <xdr:rowOff>301008</xdr:rowOff>
    </xdr:to>
    <xdr:sp macro="" textlink="">
      <xdr:nvSpPr>
        <xdr:cNvPr id="63" name="Freeform: Shape 62">
          <a:extLst>
            <a:ext uri="{FF2B5EF4-FFF2-40B4-BE49-F238E27FC236}">
              <a16:creationId xmlns:a16="http://schemas.microsoft.com/office/drawing/2014/main" id="{B700CB53-FF46-4634-BFDB-45CD8BE73F4A}"/>
            </a:ext>
          </a:extLst>
        </xdr:cNvPr>
        <xdr:cNvSpPr/>
      </xdr:nvSpPr>
      <xdr:spPr>
        <a:xfrm>
          <a:off x="5856850" y="28450735"/>
          <a:ext cx="279755" cy="242393"/>
        </a:xfrm>
        <a:custGeom>
          <a:avLst/>
          <a:gdLst>
            <a:gd name="connsiteX0" fmla="*/ 0 w 263769"/>
            <a:gd name="connsiteY0" fmla="*/ 0 h 333788"/>
            <a:gd name="connsiteX1" fmla="*/ 0 w 263769"/>
            <a:gd name="connsiteY1" fmla="*/ 0 h 333788"/>
            <a:gd name="connsiteX2" fmla="*/ 95250 w 263769"/>
            <a:gd name="connsiteY2" fmla="*/ 139211 h 333788"/>
            <a:gd name="connsiteX3" fmla="*/ 102577 w 263769"/>
            <a:gd name="connsiteY3" fmla="*/ 300404 h 333788"/>
            <a:gd name="connsiteX4" fmla="*/ 109904 w 263769"/>
            <a:gd name="connsiteY4" fmla="*/ 329711 h 333788"/>
            <a:gd name="connsiteX5" fmla="*/ 263769 w 263769"/>
            <a:gd name="connsiteY5" fmla="*/ 329711 h 3337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3769" h="333788">
              <a:moveTo>
                <a:pt x="0" y="0"/>
              </a:moveTo>
              <a:lnTo>
                <a:pt x="0" y="0"/>
              </a:lnTo>
              <a:cubicBezTo>
                <a:pt x="131199" y="10933"/>
                <a:pt x="87191" y="-21962"/>
                <a:pt x="95250" y="139211"/>
              </a:cubicBezTo>
              <a:cubicBezTo>
                <a:pt x="97936" y="192930"/>
                <a:pt x="98452" y="246776"/>
                <a:pt x="102577" y="300404"/>
              </a:cubicBezTo>
              <a:cubicBezTo>
                <a:pt x="103349" y="310444"/>
                <a:pt x="99997" y="327910"/>
                <a:pt x="109904" y="329711"/>
              </a:cubicBezTo>
              <a:cubicBezTo>
                <a:pt x="160365" y="338886"/>
                <a:pt x="212481" y="329711"/>
                <a:pt x="263769" y="329711"/>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79132</xdr:colOff>
      <xdr:row>87</xdr:row>
      <xdr:rowOff>57149</xdr:rowOff>
    </xdr:from>
    <xdr:to>
      <xdr:col>8</xdr:col>
      <xdr:colOff>350437</xdr:colOff>
      <xdr:row>87</xdr:row>
      <xdr:rowOff>299542</xdr:rowOff>
    </xdr:to>
    <xdr:sp macro="" textlink="">
      <xdr:nvSpPr>
        <xdr:cNvPr id="64" name="Freeform: Shape 63">
          <a:extLst>
            <a:ext uri="{FF2B5EF4-FFF2-40B4-BE49-F238E27FC236}">
              <a16:creationId xmlns:a16="http://schemas.microsoft.com/office/drawing/2014/main" id="{CAC3B63B-C238-437D-97B4-DA6DDE5EA9F6}"/>
            </a:ext>
          </a:extLst>
        </xdr:cNvPr>
        <xdr:cNvSpPr/>
      </xdr:nvSpPr>
      <xdr:spPr>
        <a:xfrm>
          <a:off x="5862712" y="28754069"/>
          <a:ext cx="271305" cy="242393"/>
        </a:xfrm>
        <a:custGeom>
          <a:avLst/>
          <a:gdLst>
            <a:gd name="connsiteX0" fmla="*/ 0 w 263769"/>
            <a:gd name="connsiteY0" fmla="*/ 0 h 333788"/>
            <a:gd name="connsiteX1" fmla="*/ 0 w 263769"/>
            <a:gd name="connsiteY1" fmla="*/ 0 h 333788"/>
            <a:gd name="connsiteX2" fmla="*/ 95250 w 263769"/>
            <a:gd name="connsiteY2" fmla="*/ 139211 h 333788"/>
            <a:gd name="connsiteX3" fmla="*/ 102577 w 263769"/>
            <a:gd name="connsiteY3" fmla="*/ 300404 h 333788"/>
            <a:gd name="connsiteX4" fmla="*/ 109904 w 263769"/>
            <a:gd name="connsiteY4" fmla="*/ 329711 h 333788"/>
            <a:gd name="connsiteX5" fmla="*/ 263769 w 263769"/>
            <a:gd name="connsiteY5" fmla="*/ 329711 h 3337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3769" h="333788">
              <a:moveTo>
                <a:pt x="0" y="0"/>
              </a:moveTo>
              <a:lnTo>
                <a:pt x="0" y="0"/>
              </a:lnTo>
              <a:cubicBezTo>
                <a:pt x="131199" y="10933"/>
                <a:pt x="87191" y="-21962"/>
                <a:pt x="95250" y="139211"/>
              </a:cubicBezTo>
              <a:cubicBezTo>
                <a:pt x="97936" y="192930"/>
                <a:pt x="98452" y="246776"/>
                <a:pt x="102577" y="300404"/>
              </a:cubicBezTo>
              <a:cubicBezTo>
                <a:pt x="103349" y="310444"/>
                <a:pt x="99997" y="327910"/>
                <a:pt x="109904" y="329711"/>
              </a:cubicBezTo>
              <a:cubicBezTo>
                <a:pt x="160365" y="338886"/>
                <a:pt x="212481" y="329711"/>
                <a:pt x="263769" y="329711"/>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146831</xdr:colOff>
      <xdr:row>88</xdr:row>
      <xdr:rowOff>65942</xdr:rowOff>
    </xdr:from>
    <xdr:to>
      <xdr:col>8</xdr:col>
      <xdr:colOff>1175098</xdr:colOff>
      <xdr:row>88</xdr:row>
      <xdr:rowOff>65942</xdr:rowOff>
    </xdr:to>
    <xdr:cxnSp macro="">
      <xdr:nvCxnSpPr>
        <xdr:cNvPr id="65" name="Straight Connector 64">
          <a:extLst>
            <a:ext uri="{FF2B5EF4-FFF2-40B4-BE49-F238E27FC236}">
              <a16:creationId xmlns:a16="http://schemas.microsoft.com/office/drawing/2014/main" id="{689B0687-D219-4070-8C4D-8E5AD89142FD}"/>
            </a:ext>
          </a:extLst>
        </xdr:cNvPr>
        <xdr:cNvCxnSpPr/>
      </xdr:nvCxnSpPr>
      <xdr:spPr>
        <a:xfrm>
          <a:off x="5930411" y="29067662"/>
          <a:ext cx="102826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234755</xdr:colOff>
      <xdr:row>78</xdr:row>
      <xdr:rowOff>28704</xdr:rowOff>
    </xdr:from>
    <xdr:to>
      <xdr:col>8</xdr:col>
      <xdr:colOff>1188466</xdr:colOff>
      <xdr:row>78</xdr:row>
      <xdr:rowOff>263769</xdr:rowOff>
    </xdr:to>
    <xdr:sp macro="" textlink="">
      <xdr:nvSpPr>
        <xdr:cNvPr id="66" name="Freeform: Shape 65">
          <a:extLst>
            <a:ext uri="{FF2B5EF4-FFF2-40B4-BE49-F238E27FC236}">
              <a16:creationId xmlns:a16="http://schemas.microsoft.com/office/drawing/2014/main" id="{E31B469A-D08E-45BB-B556-8E5F1A5061C0}"/>
            </a:ext>
          </a:extLst>
        </xdr:cNvPr>
        <xdr:cNvSpPr/>
      </xdr:nvSpPr>
      <xdr:spPr>
        <a:xfrm>
          <a:off x="6018335" y="25982424"/>
          <a:ext cx="953711" cy="235065"/>
        </a:xfrm>
        <a:custGeom>
          <a:avLst/>
          <a:gdLst>
            <a:gd name="connsiteX0" fmla="*/ 9930 w 307608"/>
            <a:gd name="connsiteY0" fmla="*/ 235065 h 235065"/>
            <a:gd name="connsiteX1" fmla="*/ 9930 w 307608"/>
            <a:gd name="connsiteY1" fmla="*/ 235065 h 235065"/>
            <a:gd name="connsiteX2" fmla="*/ 9930 w 307608"/>
            <a:gd name="connsiteY2" fmla="*/ 7931 h 235065"/>
            <a:gd name="connsiteX3" fmla="*/ 83199 w 307608"/>
            <a:gd name="connsiteY3" fmla="*/ 15258 h 235065"/>
            <a:gd name="connsiteX4" fmla="*/ 295680 w 307608"/>
            <a:gd name="connsiteY4" fmla="*/ 22584 h 235065"/>
            <a:gd name="connsiteX5" fmla="*/ 303007 w 307608"/>
            <a:gd name="connsiteY5" fmla="*/ 227738 h 2350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07608" h="235065">
              <a:moveTo>
                <a:pt x="9930" y="235065"/>
              </a:moveTo>
              <a:lnTo>
                <a:pt x="9930" y="235065"/>
              </a:lnTo>
              <a:cubicBezTo>
                <a:pt x="5894" y="186638"/>
                <a:pt x="-10241" y="40937"/>
                <a:pt x="9930" y="7931"/>
              </a:cubicBezTo>
              <a:cubicBezTo>
                <a:pt x="22729" y="-13013"/>
                <a:pt x="58686" y="14001"/>
                <a:pt x="83199" y="15258"/>
              </a:cubicBezTo>
              <a:cubicBezTo>
                <a:pt x="153975" y="18887"/>
                <a:pt x="224853" y="20142"/>
                <a:pt x="295680" y="22584"/>
              </a:cubicBezTo>
              <a:cubicBezTo>
                <a:pt x="317223" y="108757"/>
                <a:pt x="303007" y="41822"/>
                <a:pt x="303007" y="227738"/>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198120</xdr:colOff>
      <xdr:row>80</xdr:row>
      <xdr:rowOff>24848</xdr:rowOff>
    </xdr:from>
    <xdr:to>
      <xdr:col>8</xdr:col>
      <xdr:colOff>1151831</xdr:colOff>
      <xdr:row>80</xdr:row>
      <xdr:rowOff>259913</xdr:rowOff>
    </xdr:to>
    <xdr:sp macro="" textlink="">
      <xdr:nvSpPr>
        <xdr:cNvPr id="67" name="Freeform: Shape 66">
          <a:extLst>
            <a:ext uri="{FF2B5EF4-FFF2-40B4-BE49-F238E27FC236}">
              <a16:creationId xmlns:a16="http://schemas.microsoft.com/office/drawing/2014/main" id="{700C9F0F-EBD4-43E6-9170-D5A04B8D070C}"/>
            </a:ext>
          </a:extLst>
        </xdr:cNvPr>
        <xdr:cNvSpPr/>
      </xdr:nvSpPr>
      <xdr:spPr>
        <a:xfrm>
          <a:off x="5981700" y="26588168"/>
          <a:ext cx="953711" cy="235065"/>
        </a:xfrm>
        <a:custGeom>
          <a:avLst/>
          <a:gdLst>
            <a:gd name="connsiteX0" fmla="*/ 9930 w 307608"/>
            <a:gd name="connsiteY0" fmla="*/ 235065 h 235065"/>
            <a:gd name="connsiteX1" fmla="*/ 9930 w 307608"/>
            <a:gd name="connsiteY1" fmla="*/ 235065 h 235065"/>
            <a:gd name="connsiteX2" fmla="*/ 9930 w 307608"/>
            <a:gd name="connsiteY2" fmla="*/ 7931 h 235065"/>
            <a:gd name="connsiteX3" fmla="*/ 83199 w 307608"/>
            <a:gd name="connsiteY3" fmla="*/ 15258 h 235065"/>
            <a:gd name="connsiteX4" fmla="*/ 295680 w 307608"/>
            <a:gd name="connsiteY4" fmla="*/ 22584 h 235065"/>
            <a:gd name="connsiteX5" fmla="*/ 303007 w 307608"/>
            <a:gd name="connsiteY5" fmla="*/ 227738 h 2350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07608" h="235065">
              <a:moveTo>
                <a:pt x="9930" y="235065"/>
              </a:moveTo>
              <a:lnTo>
                <a:pt x="9930" y="235065"/>
              </a:lnTo>
              <a:cubicBezTo>
                <a:pt x="5894" y="186638"/>
                <a:pt x="-10241" y="40937"/>
                <a:pt x="9930" y="7931"/>
              </a:cubicBezTo>
              <a:cubicBezTo>
                <a:pt x="22729" y="-13013"/>
                <a:pt x="58686" y="14001"/>
                <a:pt x="83199" y="15258"/>
              </a:cubicBezTo>
              <a:cubicBezTo>
                <a:pt x="153975" y="18887"/>
                <a:pt x="224853" y="20142"/>
                <a:pt x="295680" y="22584"/>
              </a:cubicBezTo>
              <a:cubicBezTo>
                <a:pt x="317223" y="108757"/>
                <a:pt x="303007" y="41822"/>
                <a:pt x="303007" y="227738"/>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73270</xdr:colOff>
      <xdr:row>42</xdr:row>
      <xdr:rowOff>58615</xdr:rowOff>
    </xdr:from>
    <xdr:to>
      <xdr:col>8</xdr:col>
      <xdr:colOff>353025</xdr:colOff>
      <xdr:row>43</xdr:row>
      <xdr:rowOff>3783</xdr:rowOff>
    </xdr:to>
    <xdr:sp macro="" textlink="">
      <xdr:nvSpPr>
        <xdr:cNvPr id="68" name="Freeform: Shape 67">
          <a:extLst>
            <a:ext uri="{FF2B5EF4-FFF2-40B4-BE49-F238E27FC236}">
              <a16:creationId xmlns:a16="http://schemas.microsoft.com/office/drawing/2014/main" id="{B37E7AAA-C83B-4C29-A92F-E0D55C960558}"/>
            </a:ext>
          </a:extLst>
        </xdr:cNvPr>
        <xdr:cNvSpPr/>
      </xdr:nvSpPr>
      <xdr:spPr>
        <a:xfrm>
          <a:off x="5856850" y="14521375"/>
          <a:ext cx="279755" cy="249968"/>
        </a:xfrm>
        <a:custGeom>
          <a:avLst/>
          <a:gdLst>
            <a:gd name="connsiteX0" fmla="*/ 0 w 263769"/>
            <a:gd name="connsiteY0" fmla="*/ 0 h 333788"/>
            <a:gd name="connsiteX1" fmla="*/ 0 w 263769"/>
            <a:gd name="connsiteY1" fmla="*/ 0 h 333788"/>
            <a:gd name="connsiteX2" fmla="*/ 95250 w 263769"/>
            <a:gd name="connsiteY2" fmla="*/ 139211 h 333788"/>
            <a:gd name="connsiteX3" fmla="*/ 102577 w 263769"/>
            <a:gd name="connsiteY3" fmla="*/ 300404 h 333788"/>
            <a:gd name="connsiteX4" fmla="*/ 109904 w 263769"/>
            <a:gd name="connsiteY4" fmla="*/ 329711 h 333788"/>
            <a:gd name="connsiteX5" fmla="*/ 263769 w 263769"/>
            <a:gd name="connsiteY5" fmla="*/ 329711 h 3337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3769" h="333788">
              <a:moveTo>
                <a:pt x="0" y="0"/>
              </a:moveTo>
              <a:lnTo>
                <a:pt x="0" y="0"/>
              </a:lnTo>
              <a:cubicBezTo>
                <a:pt x="131199" y="10933"/>
                <a:pt x="87191" y="-21962"/>
                <a:pt x="95250" y="139211"/>
              </a:cubicBezTo>
              <a:cubicBezTo>
                <a:pt x="97936" y="192930"/>
                <a:pt x="98452" y="246776"/>
                <a:pt x="102577" y="300404"/>
              </a:cubicBezTo>
              <a:cubicBezTo>
                <a:pt x="103349" y="310444"/>
                <a:pt x="99997" y="327910"/>
                <a:pt x="109904" y="329711"/>
              </a:cubicBezTo>
              <a:cubicBezTo>
                <a:pt x="160365" y="338886"/>
                <a:pt x="212481" y="329711"/>
                <a:pt x="263769" y="329711"/>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117231</xdr:colOff>
      <xdr:row>64</xdr:row>
      <xdr:rowOff>73269</xdr:rowOff>
    </xdr:from>
    <xdr:to>
      <xdr:col>8</xdr:col>
      <xdr:colOff>1153115</xdr:colOff>
      <xdr:row>64</xdr:row>
      <xdr:rowOff>73269</xdr:rowOff>
    </xdr:to>
    <xdr:cxnSp macro="">
      <xdr:nvCxnSpPr>
        <xdr:cNvPr id="69" name="Straight Connector 68">
          <a:extLst>
            <a:ext uri="{FF2B5EF4-FFF2-40B4-BE49-F238E27FC236}">
              <a16:creationId xmlns:a16="http://schemas.microsoft.com/office/drawing/2014/main" id="{7285D8AE-795F-4D53-B0F0-B634A63DB20F}"/>
            </a:ext>
          </a:extLst>
        </xdr:cNvPr>
        <xdr:cNvCxnSpPr/>
      </xdr:nvCxnSpPr>
      <xdr:spPr>
        <a:xfrm>
          <a:off x="5900811" y="21569289"/>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154158</xdr:colOff>
      <xdr:row>66</xdr:row>
      <xdr:rowOff>80596</xdr:rowOff>
    </xdr:from>
    <xdr:to>
      <xdr:col>8</xdr:col>
      <xdr:colOff>1182254</xdr:colOff>
      <xdr:row>66</xdr:row>
      <xdr:rowOff>80596</xdr:rowOff>
    </xdr:to>
    <xdr:cxnSp macro="">
      <xdr:nvCxnSpPr>
        <xdr:cNvPr id="70" name="Straight Connector 69">
          <a:extLst>
            <a:ext uri="{FF2B5EF4-FFF2-40B4-BE49-F238E27FC236}">
              <a16:creationId xmlns:a16="http://schemas.microsoft.com/office/drawing/2014/main" id="{CC15DD02-A316-488A-A4A6-FE9769137524}"/>
            </a:ext>
          </a:extLst>
        </xdr:cNvPr>
        <xdr:cNvCxnSpPr/>
      </xdr:nvCxnSpPr>
      <xdr:spPr>
        <a:xfrm>
          <a:off x="5937738" y="2218621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117231</xdr:colOff>
      <xdr:row>64</xdr:row>
      <xdr:rowOff>73562</xdr:rowOff>
    </xdr:from>
    <xdr:to>
      <xdr:col>8</xdr:col>
      <xdr:colOff>1153115</xdr:colOff>
      <xdr:row>64</xdr:row>
      <xdr:rowOff>73562</xdr:rowOff>
    </xdr:to>
    <xdr:cxnSp macro="">
      <xdr:nvCxnSpPr>
        <xdr:cNvPr id="71" name="Straight Connector 70">
          <a:extLst>
            <a:ext uri="{FF2B5EF4-FFF2-40B4-BE49-F238E27FC236}">
              <a16:creationId xmlns:a16="http://schemas.microsoft.com/office/drawing/2014/main" id="{73E22DA6-65BE-403D-9D2B-C8584E8C87B7}"/>
            </a:ext>
          </a:extLst>
        </xdr:cNvPr>
        <xdr:cNvCxnSpPr/>
      </xdr:nvCxnSpPr>
      <xdr:spPr>
        <a:xfrm>
          <a:off x="5900811" y="21569582"/>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102870</xdr:colOff>
      <xdr:row>67</xdr:row>
      <xdr:rowOff>80596</xdr:rowOff>
    </xdr:from>
    <xdr:to>
      <xdr:col>8</xdr:col>
      <xdr:colOff>1130966</xdr:colOff>
      <xdr:row>67</xdr:row>
      <xdr:rowOff>80596</xdr:rowOff>
    </xdr:to>
    <xdr:cxnSp macro="">
      <xdr:nvCxnSpPr>
        <xdr:cNvPr id="72" name="Straight Connector 71">
          <a:extLst>
            <a:ext uri="{FF2B5EF4-FFF2-40B4-BE49-F238E27FC236}">
              <a16:creationId xmlns:a16="http://schemas.microsoft.com/office/drawing/2014/main" id="{F08D8326-2B97-45AC-BED2-2ED763EC858F}"/>
            </a:ext>
          </a:extLst>
        </xdr:cNvPr>
        <xdr:cNvCxnSpPr/>
      </xdr:nvCxnSpPr>
      <xdr:spPr>
        <a:xfrm>
          <a:off x="5886450" y="2249101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117231</xdr:colOff>
      <xdr:row>68</xdr:row>
      <xdr:rowOff>73562</xdr:rowOff>
    </xdr:from>
    <xdr:to>
      <xdr:col>8</xdr:col>
      <xdr:colOff>1153115</xdr:colOff>
      <xdr:row>68</xdr:row>
      <xdr:rowOff>73562</xdr:rowOff>
    </xdr:to>
    <xdr:cxnSp macro="">
      <xdr:nvCxnSpPr>
        <xdr:cNvPr id="73" name="Straight Connector 72">
          <a:extLst>
            <a:ext uri="{FF2B5EF4-FFF2-40B4-BE49-F238E27FC236}">
              <a16:creationId xmlns:a16="http://schemas.microsoft.com/office/drawing/2014/main" id="{E2777ACF-6D2E-4A48-BB58-9B19DE0F2279}"/>
            </a:ext>
          </a:extLst>
        </xdr:cNvPr>
        <xdr:cNvCxnSpPr/>
      </xdr:nvCxnSpPr>
      <xdr:spPr>
        <a:xfrm>
          <a:off x="5900811" y="22788782"/>
          <a:ext cx="1035884"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154158</xdr:colOff>
      <xdr:row>67</xdr:row>
      <xdr:rowOff>80596</xdr:rowOff>
    </xdr:from>
    <xdr:to>
      <xdr:col>8</xdr:col>
      <xdr:colOff>1182254</xdr:colOff>
      <xdr:row>67</xdr:row>
      <xdr:rowOff>80596</xdr:rowOff>
    </xdr:to>
    <xdr:cxnSp macro="">
      <xdr:nvCxnSpPr>
        <xdr:cNvPr id="74" name="Straight Connector 73">
          <a:extLst>
            <a:ext uri="{FF2B5EF4-FFF2-40B4-BE49-F238E27FC236}">
              <a16:creationId xmlns:a16="http://schemas.microsoft.com/office/drawing/2014/main" id="{01F468A6-4581-4C03-91A4-939E2FDFEBE1}"/>
            </a:ext>
          </a:extLst>
        </xdr:cNvPr>
        <xdr:cNvCxnSpPr/>
      </xdr:nvCxnSpPr>
      <xdr:spPr>
        <a:xfrm>
          <a:off x="5937738" y="22491016"/>
          <a:ext cx="1028096"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271681</xdr:colOff>
      <xdr:row>69</xdr:row>
      <xdr:rowOff>63018</xdr:rowOff>
    </xdr:from>
    <xdr:to>
      <xdr:col>8</xdr:col>
      <xdr:colOff>1266752</xdr:colOff>
      <xdr:row>70</xdr:row>
      <xdr:rowOff>3612</xdr:rowOff>
    </xdr:to>
    <xdr:sp macro="" textlink="">
      <xdr:nvSpPr>
        <xdr:cNvPr id="75" name="Freeform: Shape 74">
          <a:extLst>
            <a:ext uri="{FF2B5EF4-FFF2-40B4-BE49-F238E27FC236}">
              <a16:creationId xmlns:a16="http://schemas.microsoft.com/office/drawing/2014/main" id="{C3952D59-930D-42E8-A7B0-57F76854BC56}"/>
            </a:ext>
          </a:extLst>
        </xdr:cNvPr>
        <xdr:cNvSpPr/>
      </xdr:nvSpPr>
      <xdr:spPr>
        <a:xfrm flipV="1">
          <a:off x="6055261" y="23083038"/>
          <a:ext cx="995071" cy="245394"/>
        </a:xfrm>
        <a:custGeom>
          <a:avLst/>
          <a:gdLst>
            <a:gd name="connsiteX0" fmla="*/ 8672 w 927509"/>
            <a:gd name="connsiteY0" fmla="*/ 172633 h 194614"/>
            <a:gd name="connsiteX1" fmla="*/ 8672 w 927509"/>
            <a:gd name="connsiteY1" fmla="*/ 172633 h 194614"/>
            <a:gd name="connsiteX2" fmla="*/ 15999 w 927509"/>
            <a:gd name="connsiteY2" fmla="*/ 11441 h 194614"/>
            <a:gd name="connsiteX3" fmla="*/ 125903 w 927509"/>
            <a:gd name="connsiteY3" fmla="*/ 18768 h 194614"/>
            <a:gd name="connsiteX4" fmla="*/ 792653 w 927509"/>
            <a:gd name="connsiteY4" fmla="*/ 26094 h 194614"/>
            <a:gd name="connsiteX5" fmla="*/ 924538 w 927509"/>
            <a:gd name="connsiteY5" fmla="*/ 33421 h 194614"/>
            <a:gd name="connsiteX6" fmla="*/ 917211 w 927509"/>
            <a:gd name="connsiteY6" fmla="*/ 62729 h 194614"/>
            <a:gd name="connsiteX7" fmla="*/ 924538 w 927509"/>
            <a:gd name="connsiteY7" fmla="*/ 165306 h 194614"/>
            <a:gd name="connsiteX8" fmla="*/ 924538 w 927509"/>
            <a:gd name="connsiteY8" fmla="*/ 194614 h 1946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27509" h="194614">
              <a:moveTo>
                <a:pt x="8672" y="172633"/>
              </a:moveTo>
              <a:lnTo>
                <a:pt x="8672" y="172633"/>
              </a:lnTo>
              <a:cubicBezTo>
                <a:pt x="11114" y="118902"/>
                <a:pt x="-16598" y="54224"/>
                <a:pt x="15999" y="11441"/>
              </a:cubicBezTo>
              <a:cubicBezTo>
                <a:pt x="38251" y="-17764"/>
                <a:pt x="89194" y="18075"/>
                <a:pt x="125903" y="18768"/>
              </a:cubicBezTo>
              <a:lnTo>
                <a:pt x="792653" y="26094"/>
              </a:lnTo>
              <a:lnTo>
                <a:pt x="924538" y="33421"/>
              </a:lnTo>
              <a:cubicBezTo>
                <a:pt x="934199" y="36262"/>
                <a:pt x="917211" y="52659"/>
                <a:pt x="917211" y="62729"/>
              </a:cubicBezTo>
              <a:cubicBezTo>
                <a:pt x="917211" y="97008"/>
                <a:pt x="922637" y="131079"/>
                <a:pt x="924538" y="165306"/>
              </a:cubicBezTo>
              <a:cubicBezTo>
                <a:pt x="925080" y="175060"/>
                <a:pt x="924538" y="184845"/>
                <a:pt x="924538" y="194614"/>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73270</xdr:colOff>
      <xdr:row>71</xdr:row>
      <xdr:rowOff>66235</xdr:rowOff>
    </xdr:from>
    <xdr:to>
      <xdr:col>8</xdr:col>
      <xdr:colOff>353025</xdr:colOff>
      <xdr:row>72</xdr:row>
      <xdr:rowOff>3828</xdr:rowOff>
    </xdr:to>
    <xdr:sp macro="" textlink="">
      <xdr:nvSpPr>
        <xdr:cNvPr id="76" name="Freeform: Shape 75">
          <a:extLst>
            <a:ext uri="{FF2B5EF4-FFF2-40B4-BE49-F238E27FC236}">
              <a16:creationId xmlns:a16="http://schemas.microsoft.com/office/drawing/2014/main" id="{6865B9A8-53AB-4EE6-8A7C-6D08C8E545F6}"/>
            </a:ext>
          </a:extLst>
        </xdr:cNvPr>
        <xdr:cNvSpPr/>
      </xdr:nvSpPr>
      <xdr:spPr>
        <a:xfrm>
          <a:off x="5856850" y="23695855"/>
          <a:ext cx="279755" cy="242393"/>
        </a:xfrm>
        <a:custGeom>
          <a:avLst/>
          <a:gdLst>
            <a:gd name="connsiteX0" fmla="*/ 0 w 263769"/>
            <a:gd name="connsiteY0" fmla="*/ 0 h 333788"/>
            <a:gd name="connsiteX1" fmla="*/ 0 w 263769"/>
            <a:gd name="connsiteY1" fmla="*/ 0 h 333788"/>
            <a:gd name="connsiteX2" fmla="*/ 95250 w 263769"/>
            <a:gd name="connsiteY2" fmla="*/ 139211 h 333788"/>
            <a:gd name="connsiteX3" fmla="*/ 102577 w 263769"/>
            <a:gd name="connsiteY3" fmla="*/ 300404 h 333788"/>
            <a:gd name="connsiteX4" fmla="*/ 109904 w 263769"/>
            <a:gd name="connsiteY4" fmla="*/ 329711 h 333788"/>
            <a:gd name="connsiteX5" fmla="*/ 263769 w 263769"/>
            <a:gd name="connsiteY5" fmla="*/ 329711 h 3337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3769" h="333788">
              <a:moveTo>
                <a:pt x="0" y="0"/>
              </a:moveTo>
              <a:lnTo>
                <a:pt x="0" y="0"/>
              </a:lnTo>
              <a:cubicBezTo>
                <a:pt x="131199" y="10933"/>
                <a:pt x="87191" y="-21962"/>
                <a:pt x="95250" y="139211"/>
              </a:cubicBezTo>
              <a:cubicBezTo>
                <a:pt x="97936" y="192930"/>
                <a:pt x="98452" y="246776"/>
                <a:pt x="102577" y="300404"/>
              </a:cubicBezTo>
              <a:cubicBezTo>
                <a:pt x="103349" y="310444"/>
                <a:pt x="99997" y="327910"/>
                <a:pt x="109904" y="329711"/>
              </a:cubicBezTo>
              <a:cubicBezTo>
                <a:pt x="160365" y="338886"/>
                <a:pt x="212481" y="329711"/>
                <a:pt x="263769" y="329711"/>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79132</xdr:colOff>
      <xdr:row>72</xdr:row>
      <xdr:rowOff>64769</xdr:rowOff>
    </xdr:from>
    <xdr:to>
      <xdr:col>8</xdr:col>
      <xdr:colOff>350437</xdr:colOff>
      <xdr:row>73</xdr:row>
      <xdr:rowOff>2362</xdr:rowOff>
    </xdr:to>
    <xdr:sp macro="" textlink="">
      <xdr:nvSpPr>
        <xdr:cNvPr id="77" name="Freeform: Shape 76">
          <a:extLst>
            <a:ext uri="{FF2B5EF4-FFF2-40B4-BE49-F238E27FC236}">
              <a16:creationId xmlns:a16="http://schemas.microsoft.com/office/drawing/2014/main" id="{3BE71D47-1873-4461-AB4F-7091C94D9D8E}"/>
            </a:ext>
          </a:extLst>
        </xdr:cNvPr>
        <xdr:cNvSpPr/>
      </xdr:nvSpPr>
      <xdr:spPr>
        <a:xfrm>
          <a:off x="5862712" y="23999189"/>
          <a:ext cx="271305" cy="242393"/>
        </a:xfrm>
        <a:custGeom>
          <a:avLst/>
          <a:gdLst>
            <a:gd name="connsiteX0" fmla="*/ 0 w 263769"/>
            <a:gd name="connsiteY0" fmla="*/ 0 h 333788"/>
            <a:gd name="connsiteX1" fmla="*/ 0 w 263769"/>
            <a:gd name="connsiteY1" fmla="*/ 0 h 333788"/>
            <a:gd name="connsiteX2" fmla="*/ 95250 w 263769"/>
            <a:gd name="connsiteY2" fmla="*/ 139211 h 333788"/>
            <a:gd name="connsiteX3" fmla="*/ 102577 w 263769"/>
            <a:gd name="connsiteY3" fmla="*/ 300404 h 333788"/>
            <a:gd name="connsiteX4" fmla="*/ 109904 w 263769"/>
            <a:gd name="connsiteY4" fmla="*/ 329711 h 333788"/>
            <a:gd name="connsiteX5" fmla="*/ 263769 w 263769"/>
            <a:gd name="connsiteY5" fmla="*/ 329711 h 3337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63769" h="333788">
              <a:moveTo>
                <a:pt x="0" y="0"/>
              </a:moveTo>
              <a:lnTo>
                <a:pt x="0" y="0"/>
              </a:lnTo>
              <a:cubicBezTo>
                <a:pt x="131199" y="10933"/>
                <a:pt x="87191" y="-21962"/>
                <a:pt x="95250" y="139211"/>
              </a:cubicBezTo>
              <a:cubicBezTo>
                <a:pt x="97936" y="192930"/>
                <a:pt x="98452" y="246776"/>
                <a:pt x="102577" y="300404"/>
              </a:cubicBezTo>
              <a:cubicBezTo>
                <a:pt x="103349" y="310444"/>
                <a:pt x="99997" y="327910"/>
                <a:pt x="109904" y="329711"/>
              </a:cubicBezTo>
              <a:cubicBezTo>
                <a:pt x="160365" y="338886"/>
                <a:pt x="212481" y="329711"/>
                <a:pt x="263769" y="329711"/>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146831</xdr:colOff>
      <xdr:row>73</xdr:row>
      <xdr:rowOff>73562</xdr:rowOff>
    </xdr:from>
    <xdr:to>
      <xdr:col>8</xdr:col>
      <xdr:colOff>1175098</xdr:colOff>
      <xdr:row>73</xdr:row>
      <xdr:rowOff>73562</xdr:rowOff>
    </xdr:to>
    <xdr:cxnSp macro="">
      <xdr:nvCxnSpPr>
        <xdr:cNvPr id="78" name="Straight Connector 77">
          <a:extLst>
            <a:ext uri="{FF2B5EF4-FFF2-40B4-BE49-F238E27FC236}">
              <a16:creationId xmlns:a16="http://schemas.microsoft.com/office/drawing/2014/main" id="{61E2CC27-644B-4257-A172-C74CD6E8C8F5}"/>
            </a:ext>
          </a:extLst>
        </xdr:cNvPr>
        <xdr:cNvCxnSpPr/>
      </xdr:nvCxnSpPr>
      <xdr:spPr>
        <a:xfrm>
          <a:off x="5930411" y="24312782"/>
          <a:ext cx="102826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234755</xdr:colOff>
      <xdr:row>63</xdr:row>
      <xdr:rowOff>36324</xdr:rowOff>
    </xdr:from>
    <xdr:to>
      <xdr:col>8</xdr:col>
      <xdr:colOff>1188466</xdr:colOff>
      <xdr:row>63</xdr:row>
      <xdr:rowOff>264043</xdr:rowOff>
    </xdr:to>
    <xdr:sp macro="" textlink="">
      <xdr:nvSpPr>
        <xdr:cNvPr id="79" name="Freeform: Shape 78">
          <a:extLst>
            <a:ext uri="{FF2B5EF4-FFF2-40B4-BE49-F238E27FC236}">
              <a16:creationId xmlns:a16="http://schemas.microsoft.com/office/drawing/2014/main" id="{C6A6A33A-2725-483D-AD6C-32D14F9A719C}"/>
            </a:ext>
          </a:extLst>
        </xdr:cNvPr>
        <xdr:cNvSpPr/>
      </xdr:nvSpPr>
      <xdr:spPr>
        <a:xfrm>
          <a:off x="6018335" y="21227544"/>
          <a:ext cx="953711" cy="227719"/>
        </a:xfrm>
        <a:custGeom>
          <a:avLst/>
          <a:gdLst>
            <a:gd name="connsiteX0" fmla="*/ 9930 w 307608"/>
            <a:gd name="connsiteY0" fmla="*/ 235065 h 235065"/>
            <a:gd name="connsiteX1" fmla="*/ 9930 w 307608"/>
            <a:gd name="connsiteY1" fmla="*/ 235065 h 235065"/>
            <a:gd name="connsiteX2" fmla="*/ 9930 w 307608"/>
            <a:gd name="connsiteY2" fmla="*/ 7931 h 235065"/>
            <a:gd name="connsiteX3" fmla="*/ 83199 w 307608"/>
            <a:gd name="connsiteY3" fmla="*/ 15258 h 235065"/>
            <a:gd name="connsiteX4" fmla="*/ 295680 w 307608"/>
            <a:gd name="connsiteY4" fmla="*/ 22584 h 235065"/>
            <a:gd name="connsiteX5" fmla="*/ 303007 w 307608"/>
            <a:gd name="connsiteY5" fmla="*/ 227738 h 2350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07608" h="235065">
              <a:moveTo>
                <a:pt x="9930" y="235065"/>
              </a:moveTo>
              <a:lnTo>
                <a:pt x="9930" y="235065"/>
              </a:lnTo>
              <a:cubicBezTo>
                <a:pt x="5894" y="186638"/>
                <a:pt x="-10241" y="40937"/>
                <a:pt x="9930" y="7931"/>
              </a:cubicBezTo>
              <a:cubicBezTo>
                <a:pt x="22729" y="-13013"/>
                <a:pt x="58686" y="14001"/>
                <a:pt x="83199" y="15258"/>
              </a:cubicBezTo>
              <a:cubicBezTo>
                <a:pt x="153975" y="18887"/>
                <a:pt x="224853" y="20142"/>
                <a:pt x="295680" y="22584"/>
              </a:cubicBezTo>
              <a:cubicBezTo>
                <a:pt x="317223" y="108757"/>
                <a:pt x="303007" y="41822"/>
                <a:pt x="303007" y="227738"/>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twoCellAnchor>
    <xdr:from>
      <xdr:col>8</xdr:col>
      <xdr:colOff>198120</xdr:colOff>
      <xdr:row>65</xdr:row>
      <xdr:rowOff>32468</xdr:rowOff>
    </xdr:from>
    <xdr:to>
      <xdr:col>8</xdr:col>
      <xdr:colOff>1151831</xdr:colOff>
      <xdr:row>65</xdr:row>
      <xdr:rowOff>267533</xdr:rowOff>
    </xdr:to>
    <xdr:sp macro="" textlink="">
      <xdr:nvSpPr>
        <xdr:cNvPr id="80" name="Freeform: Shape 79">
          <a:extLst>
            <a:ext uri="{FF2B5EF4-FFF2-40B4-BE49-F238E27FC236}">
              <a16:creationId xmlns:a16="http://schemas.microsoft.com/office/drawing/2014/main" id="{5CC91752-EBBD-414E-BEBA-D6B9E2818111}"/>
            </a:ext>
          </a:extLst>
        </xdr:cNvPr>
        <xdr:cNvSpPr/>
      </xdr:nvSpPr>
      <xdr:spPr>
        <a:xfrm>
          <a:off x="5981700" y="21833288"/>
          <a:ext cx="953711" cy="235065"/>
        </a:xfrm>
        <a:custGeom>
          <a:avLst/>
          <a:gdLst>
            <a:gd name="connsiteX0" fmla="*/ 9930 w 307608"/>
            <a:gd name="connsiteY0" fmla="*/ 235065 h 235065"/>
            <a:gd name="connsiteX1" fmla="*/ 9930 w 307608"/>
            <a:gd name="connsiteY1" fmla="*/ 235065 h 235065"/>
            <a:gd name="connsiteX2" fmla="*/ 9930 w 307608"/>
            <a:gd name="connsiteY2" fmla="*/ 7931 h 235065"/>
            <a:gd name="connsiteX3" fmla="*/ 83199 w 307608"/>
            <a:gd name="connsiteY3" fmla="*/ 15258 h 235065"/>
            <a:gd name="connsiteX4" fmla="*/ 295680 w 307608"/>
            <a:gd name="connsiteY4" fmla="*/ 22584 h 235065"/>
            <a:gd name="connsiteX5" fmla="*/ 303007 w 307608"/>
            <a:gd name="connsiteY5" fmla="*/ 227738 h 2350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307608" h="235065">
              <a:moveTo>
                <a:pt x="9930" y="235065"/>
              </a:moveTo>
              <a:lnTo>
                <a:pt x="9930" y="235065"/>
              </a:lnTo>
              <a:cubicBezTo>
                <a:pt x="5894" y="186638"/>
                <a:pt x="-10241" y="40937"/>
                <a:pt x="9930" y="7931"/>
              </a:cubicBezTo>
              <a:cubicBezTo>
                <a:pt x="22729" y="-13013"/>
                <a:pt x="58686" y="14001"/>
                <a:pt x="83199" y="15258"/>
              </a:cubicBezTo>
              <a:cubicBezTo>
                <a:pt x="153975" y="18887"/>
                <a:pt x="224853" y="20142"/>
                <a:pt x="295680" y="22584"/>
              </a:cubicBezTo>
              <a:cubicBezTo>
                <a:pt x="317223" y="108757"/>
                <a:pt x="303007" y="41822"/>
                <a:pt x="303007" y="227738"/>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8</xdr:row>
      <xdr:rowOff>160020</xdr:rowOff>
    </xdr:from>
    <xdr:to>
      <xdr:col>9</xdr:col>
      <xdr:colOff>160020</xdr:colOff>
      <xdr:row>8</xdr:row>
      <xdr:rowOff>160020</xdr:rowOff>
    </xdr:to>
    <xdr:sp macro="" textlink="">
      <xdr:nvSpPr>
        <xdr:cNvPr id="2" name="Line 1">
          <a:extLst>
            <a:ext uri="{FF2B5EF4-FFF2-40B4-BE49-F238E27FC236}">
              <a16:creationId xmlns:a16="http://schemas.microsoft.com/office/drawing/2014/main" id="{F0744BCF-D39E-4151-B9CD-0F2C800DD5F4}"/>
            </a:ext>
          </a:extLst>
        </xdr:cNvPr>
        <xdr:cNvSpPr>
          <a:spLocks noChangeShapeType="1"/>
        </xdr:cNvSpPr>
      </xdr:nvSpPr>
      <xdr:spPr bwMode="auto">
        <a:xfrm>
          <a:off x="1828800" y="1676400"/>
          <a:ext cx="38176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365760</xdr:colOff>
      <xdr:row>9</xdr:row>
      <xdr:rowOff>0</xdr:rowOff>
    </xdr:from>
    <xdr:to>
      <xdr:col>2</xdr:col>
      <xdr:colOff>601980</xdr:colOff>
      <xdr:row>15</xdr:row>
      <xdr:rowOff>0</xdr:rowOff>
    </xdr:to>
    <xdr:sp macro="" textlink="">
      <xdr:nvSpPr>
        <xdr:cNvPr id="3" name="Line 2">
          <a:extLst>
            <a:ext uri="{FF2B5EF4-FFF2-40B4-BE49-F238E27FC236}">
              <a16:creationId xmlns:a16="http://schemas.microsoft.com/office/drawing/2014/main" id="{75E6E78C-1EAC-455C-8029-44C884854405}"/>
            </a:ext>
          </a:extLst>
        </xdr:cNvPr>
        <xdr:cNvSpPr>
          <a:spLocks noChangeShapeType="1"/>
        </xdr:cNvSpPr>
      </xdr:nvSpPr>
      <xdr:spPr bwMode="auto">
        <a:xfrm flipH="1">
          <a:off x="975360" y="1691640"/>
          <a:ext cx="845820" cy="10515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160020</xdr:colOff>
      <xdr:row>8</xdr:row>
      <xdr:rowOff>144780</xdr:rowOff>
    </xdr:from>
    <xdr:to>
      <xdr:col>10</xdr:col>
      <xdr:colOff>403860</xdr:colOff>
      <xdr:row>14</xdr:row>
      <xdr:rowOff>160020</xdr:rowOff>
    </xdr:to>
    <xdr:sp macro="" textlink="">
      <xdr:nvSpPr>
        <xdr:cNvPr id="4" name="Line 3">
          <a:extLst>
            <a:ext uri="{FF2B5EF4-FFF2-40B4-BE49-F238E27FC236}">
              <a16:creationId xmlns:a16="http://schemas.microsoft.com/office/drawing/2014/main" id="{3630E4E1-26A7-4A79-9AE1-41AF041E4B61}"/>
            </a:ext>
          </a:extLst>
        </xdr:cNvPr>
        <xdr:cNvSpPr>
          <a:spLocks noChangeShapeType="1"/>
        </xdr:cNvSpPr>
      </xdr:nvSpPr>
      <xdr:spPr bwMode="auto">
        <a:xfrm>
          <a:off x="5646420" y="1661160"/>
          <a:ext cx="853440" cy="1066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441960</xdr:colOff>
      <xdr:row>11</xdr:row>
      <xdr:rowOff>22860</xdr:rowOff>
    </xdr:from>
    <xdr:to>
      <xdr:col>7</xdr:col>
      <xdr:colOff>388620</xdr:colOff>
      <xdr:row>12</xdr:row>
      <xdr:rowOff>91440</xdr:rowOff>
    </xdr:to>
    <xdr:sp macro="" textlink="">
      <xdr:nvSpPr>
        <xdr:cNvPr id="5" name="Rectangle 9" descr="Dark downward diagonal">
          <a:extLst>
            <a:ext uri="{FF2B5EF4-FFF2-40B4-BE49-F238E27FC236}">
              <a16:creationId xmlns:a16="http://schemas.microsoft.com/office/drawing/2014/main" id="{A620ACB4-15FA-4E36-B2D3-9513BAED7AAD}"/>
            </a:ext>
          </a:extLst>
        </xdr:cNvPr>
        <xdr:cNvSpPr>
          <a:spLocks noChangeArrowheads="1"/>
        </xdr:cNvSpPr>
      </xdr:nvSpPr>
      <xdr:spPr bwMode="auto">
        <a:xfrm>
          <a:off x="2880360" y="2065020"/>
          <a:ext cx="1775460" cy="243840"/>
        </a:xfrm>
        <a:prstGeom prst="rect">
          <a:avLst/>
        </a:prstGeom>
        <a:blipFill dpi="0" rotWithShape="0">
          <a:blip xmlns:r="http://schemas.openxmlformats.org/officeDocument/2006/relationships" r:embed="rId1"/>
          <a:srcRect/>
          <a:tile tx="0" ty="0" sx="100000" sy="100000" flip="none" algn="tl"/>
        </a:blipFill>
        <a:ln w="9525" algn="ctr">
          <a:solidFill>
            <a:srgbClr val="000000"/>
          </a:solidFill>
          <a:miter lim="800000"/>
          <a:headEnd/>
          <a:tailEnd/>
        </a:ln>
      </xdr:spPr>
    </xdr:sp>
    <xdr:clientData/>
  </xdr:twoCellAnchor>
  <xdr:twoCellAnchor>
    <xdr:from>
      <xdr:col>2</xdr:col>
      <xdr:colOff>601980</xdr:colOff>
      <xdr:row>6</xdr:row>
      <xdr:rowOff>160020</xdr:rowOff>
    </xdr:from>
    <xdr:to>
      <xdr:col>9</xdr:col>
      <xdr:colOff>160020</xdr:colOff>
      <xdr:row>6</xdr:row>
      <xdr:rowOff>160020</xdr:rowOff>
    </xdr:to>
    <xdr:sp macro="" textlink="">
      <xdr:nvSpPr>
        <xdr:cNvPr id="6" name="Line 12">
          <a:extLst>
            <a:ext uri="{FF2B5EF4-FFF2-40B4-BE49-F238E27FC236}">
              <a16:creationId xmlns:a16="http://schemas.microsoft.com/office/drawing/2014/main" id="{EFFDFD87-0DD3-4AC3-B08B-4E73EB27773D}"/>
            </a:ext>
          </a:extLst>
        </xdr:cNvPr>
        <xdr:cNvSpPr>
          <a:spLocks noChangeShapeType="1"/>
        </xdr:cNvSpPr>
      </xdr:nvSpPr>
      <xdr:spPr bwMode="auto">
        <a:xfrm>
          <a:off x="1821180" y="1318260"/>
          <a:ext cx="382524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335280</xdr:colOff>
      <xdr:row>7</xdr:row>
      <xdr:rowOff>144780</xdr:rowOff>
    </xdr:from>
    <xdr:to>
      <xdr:col>7</xdr:col>
      <xdr:colOff>594360</xdr:colOff>
      <xdr:row>9</xdr:row>
      <xdr:rowOff>22860</xdr:rowOff>
    </xdr:to>
    <xdr:sp macro="" textlink="">
      <xdr:nvSpPr>
        <xdr:cNvPr id="7" name="Line 13">
          <a:extLst>
            <a:ext uri="{FF2B5EF4-FFF2-40B4-BE49-F238E27FC236}">
              <a16:creationId xmlns:a16="http://schemas.microsoft.com/office/drawing/2014/main" id="{02B45053-0DCD-4AC4-8309-F798368F7E5E}"/>
            </a:ext>
          </a:extLst>
        </xdr:cNvPr>
        <xdr:cNvSpPr>
          <a:spLocks noChangeShapeType="1"/>
        </xdr:cNvSpPr>
      </xdr:nvSpPr>
      <xdr:spPr bwMode="auto">
        <a:xfrm flipH="1">
          <a:off x="4602480" y="1478280"/>
          <a:ext cx="259080" cy="23622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594360</xdr:colOff>
      <xdr:row>7</xdr:row>
      <xdr:rowOff>144780</xdr:rowOff>
    </xdr:from>
    <xdr:to>
      <xdr:col>10</xdr:col>
      <xdr:colOff>342900</xdr:colOff>
      <xdr:row>7</xdr:row>
      <xdr:rowOff>144780</xdr:rowOff>
    </xdr:to>
    <xdr:sp macro="" textlink="">
      <xdr:nvSpPr>
        <xdr:cNvPr id="8" name="Line 14">
          <a:extLst>
            <a:ext uri="{FF2B5EF4-FFF2-40B4-BE49-F238E27FC236}">
              <a16:creationId xmlns:a16="http://schemas.microsoft.com/office/drawing/2014/main" id="{D99A2C36-C9A2-4DCE-A068-C717FAE24B49}"/>
            </a:ext>
          </a:extLst>
        </xdr:cNvPr>
        <xdr:cNvSpPr>
          <a:spLocks noChangeShapeType="1"/>
        </xdr:cNvSpPr>
      </xdr:nvSpPr>
      <xdr:spPr bwMode="auto">
        <a:xfrm>
          <a:off x="4861560" y="1478280"/>
          <a:ext cx="15773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388620</xdr:colOff>
      <xdr:row>9</xdr:row>
      <xdr:rowOff>99060</xdr:rowOff>
    </xdr:from>
    <xdr:to>
      <xdr:col>10</xdr:col>
      <xdr:colOff>304800</xdr:colOff>
      <xdr:row>9</xdr:row>
      <xdr:rowOff>99060</xdr:rowOff>
    </xdr:to>
    <xdr:sp macro="" textlink="">
      <xdr:nvSpPr>
        <xdr:cNvPr id="9" name="Line 15">
          <a:extLst>
            <a:ext uri="{FF2B5EF4-FFF2-40B4-BE49-F238E27FC236}">
              <a16:creationId xmlns:a16="http://schemas.microsoft.com/office/drawing/2014/main" id="{19842E15-238A-47D3-9390-6D0B832E17C6}"/>
            </a:ext>
          </a:extLst>
        </xdr:cNvPr>
        <xdr:cNvSpPr>
          <a:spLocks noChangeShapeType="1"/>
        </xdr:cNvSpPr>
      </xdr:nvSpPr>
      <xdr:spPr bwMode="auto">
        <a:xfrm flipH="1">
          <a:off x="4655820" y="1790700"/>
          <a:ext cx="17449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342900</xdr:colOff>
      <xdr:row>10</xdr:row>
      <xdr:rowOff>121920</xdr:rowOff>
    </xdr:from>
    <xdr:to>
      <xdr:col>10</xdr:col>
      <xdr:colOff>304800</xdr:colOff>
      <xdr:row>10</xdr:row>
      <xdr:rowOff>121920</xdr:rowOff>
    </xdr:to>
    <xdr:sp macro="" textlink="">
      <xdr:nvSpPr>
        <xdr:cNvPr id="10" name="Line 16">
          <a:extLst>
            <a:ext uri="{FF2B5EF4-FFF2-40B4-BE49-F238E27FC236}">
              <a16:creationId xmlns:a16="http://schemas.microsoft.com/office/drawing/2014/main" id="{66C631A5-CA8F-4EB6-B9DD-78E53CB3E318}"/>
            </a:ext>
          </a:extLst>
        </xdr:cNvPr>
        <xdr:cNvSpPr>
          <a:spLocks noChangeShapeType="1"/>
        </xdr:cNvSpPr>
      </xdr:nvSpPr>
      <xdr:spPr bwMode="auto">
        <a:xfrm flipH="1">
          <a:off x="4610100" y="1988820"/>
          <a:ext cx="1790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160020</xdr:colOff>
      <xdr:row>11</xdr:row>
      <xdr:rowOff>68580</xdr:rowOff>
    </xdr:from>
    <xdr:to>
      <xdr:col>10</xdr:col>
      <xdr:colOff>297180</xdr:colOff>
      <xdr:row>11</xdr:row>
      <xdr:rowOff>68580</xdr:rowOff>
    </xdr:to>
    <xdr:sp macro="" textlink="">
      <xdr:nvSpPr>
        <xdr:cNvPr id="11" name="Line 17">
          <a:extLst>
            <a:ext uri="{FF2B5EF4-FFF2-40B4-BE49-F238E27FC236}">
              <a16:creationId xmlns:a16="http://schemas.microsoft.com/office/drawing/2014/main" id="{10EAEEFD-B6CF-4410-9C31-0D0DDEDDB8CF}"/>
            </a:ext>
          </a:extLst>
        </xdr:cNvPr>
        <xdr:cNvSpPr>
          <a:spLocks noChangeShapeType="1"/>
        </xdr:cNvSpPr>
      </xdr:nvSpPr>
      <xdr:spPr bwMode="auto">
        <a:xfrm flipH="1">
          <a:off x="4427220" y="2110740"/>
          <a:ext cx="196596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312420</xdr:colOff>
      <xdr:row>13</xdr:row>
      <xdr:rowOff>76200</xdr:rowOff>
    </xdr:from>
    <xdr:to>
      <xdr:col>10</xdr:col>
      <xdr:colOff>365760</xdr:colOff>
      <xdr:row>13</xdr:row>
      <xdr:rowOff>106680</xdr:rowOff>
    </xdr:to>
    <xdr:sp macro="" textlink="">
      <xdr:nvSpPr>
        <xdr:cNvPr id="12" name="Line 27">
          <a:extLst>
            <a:ext uri="{FF2B5EF4-FFF2-40B4-BE49-F238E27FC236}">
              <a16:creationId xmlns:a16="http://schemas.microsoft.com/office/drawing/2014/main" id="{07D43EE7-F56E-4921-8163-923B65B13F86}"/>
            </a:ext>
          </a:extLst>
        </xdr:cNvPr>
        <xdr:cNvSpPr>
          <a:spLocks noChangeShapeType="1"/>
        </xdr:cNvSpPr>
      </xdr:nvSpPr>
      <xdr:spPr bwMode="auto">
        <a:xfrm flipV="1">
          <a:off x="5798820" y="2468880"/>
          <a:ext cx="662940" cy="304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594360</xdr:colOff>
      <xdr:row>8</xdr:row>
      <xdr:rowOff>0</xdr:rowOff>
    </xdr:from>
    <xdr:to>
      <xdr:col>4</xdr:col>
      <xdr:colOff>426720</xdr:colOff>
      <xdr:row>8</xdr:row>
      <xdr:rowOff>0</xdr:rowOff>
    </xdr:to>
    <xdr:sp macro="" textlink="">
      <xdr:nvSpPr>
        <xdr:cNvPr id="13" name="Line 34">
          <a:extLst>
            <a:ext uri="{FF2B5EF4-FFF2-40B4-BE49-F238E27FC236}">
              <a16:creationId xmlns:a16="http://schemas.microsoft.com/office/drawing/2014/main" id="{B5D0DFAE-CD1F-4FE3-A96E-C13AD74566D1}"/>
            </a:ext>
          </a:extLst>
        </xdr:cNvPr>
        <xdr:cNvSpPr>
          <a:spLocks noChangeShapeType="1"/>
        </xdr:cNvSpPr>
      </xdr:nvSpPr>
      <xdr:spPr bwMode="auto">
        <a:xfrm>
          <a:off x="1813560" y="1516380"/>
          <a:ext cx="105156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601980</xdr:colOff>
      <xdr:row>6</xdr:row>
      <xdr:rowOff>99060</xdr:rowOff>
    </xdr:from>
    <xdr:to>
      <xdr:col>3</xdr:col>
      <xdr:colOff>0</xdr:colOff>
      <xdr:row>8</xdr:row>
      <xdr:rowOff>68580</xdr:rowOff>
    </xdr:to>
    <xdr:sp macro="" textlink="">
      <xdr:nvSpPr>
        <xdr:cNvPr id="14" name="Line 35">
          <a:extLst>
            <a:ext uri="{FF2B5EF4-FFF2-40B4-BE49-F238E27FC236}">
              <a16:creationId xmlns:a16="http://schemas.microsoft.com/office/drawing/2014/main" id="{0A344EAA-3541-4D30-9091-477ABB63FCA7}"/>
            </a:ext>
          </a:extLst>
        </xdr:cNvPr>
        <xdr:cNvSpPr>
          <a:spLocks noChangeShapeType="1"/>
        </xdr:cNvSpPr>
      </xdr:nvSpPr>
      <xdr:spPr bwMode="auto">
        <a:xfrm flipH="1">
          <a:off x="1821180" y="1257300"/>
          <a:ext cx="7620" cy="3276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426720</xdr:colOff>
      <xdr:row>7</xdr:row>
      <xdr:rowOff>91440</xdr:rowOff>
    </xdr:from>
    <xdr:to>
      <xdr:col>4</xdr:col>
      <xdr:colOff>426720</xdr:colOff>
      <xdr:row>8</xdr:row>
      <xdr:rowOff>106680</xdr:rowOff>
    </xdr:to>
    <xdr:sp macro="" textlink="">
      <xdr:nvSpPr>
        <xdr:cNvPr id="15" name="Line 37">
          <a:extLst>
            <a:ext uri="{FF2B5EF4-FFF2-40B4-BE49-F238E27FC236}">
              <a16:creationId xmlns:a16="http://schemas.microsoft.com/office/drawing/2014/main" id="{AE323508-A74B-4760-920D-D03E96DAD61D}"/>
            </a:ext>
          </a:extLst>
        </xdr:cNvPr>
        <xdr:cNvSpPr>
          <a:spLocks noChangeShapeType="1"/>
        </xdr:cNvSpPr>
      </xdr:nvSpPr>
      <xdr:spPr bwMode="auto">
        <a:xfrm>
          <a:off x="2865120" y="1424940"/>
          <a:ext cx="0" cy="1981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426720</xdr:colOff>
      <xdr:row>13</xdr:row>
      <xdr:rowOff>0</xdr:rowOff>
    </xdr:from>
    <xdr:to>
      <xdr:col>10</xdr:col>
      <xdr:colOff>22860</xdr:colOff>
      <xdr:row>13</xdr:row>
      <xdr:rowOff>7620</xdr:rowOff>
    </xdr:to>
    <xdr:sp macro="" textlink="">
      <xdr:nvSpPr>
        <xdr:cNvPr id="16" name="Line 38">
          <a:extLst>
            <a:ext uri="{FF2B5EF4-FFF2-40B4-BE49-F238E27FC236}">
              <a16:creationId xmlns:a16="http://schemas.microsoft.com/office/drawing/2014/main" id="{2683E76B-AAF8-4DBD-9CEB-6888EB809008}"/>
            </a:ext>
          </a:extLst>
        </xdr:cNvPr>
        <xdr:cNvSpPr>
          <a:spLocks noChangeShapeType="1"/>
        </xdr:cNvSpPr>
      </xdr:nvSpPr>
      <xdr:spPr bwMode="auto">
        <a:xfrm flipV="1">
          <a:off x="4693920" y="2392680"/>
          <a:ext cx="1424940" cy="762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419100</xdr:colOff>
      <xdr:row>12</xdr:row>
      <xdr:rowOff>129540</xdr:rowOff>
    </xdr:from>
    <xdr:to>
      <xdr:col>7</xdr:col>
      <xdr:colOff>419100</xdr:colOff>
      <xdr:row>13</xdr:row>
      <xdr:rowOff>144780</xdr:rowOff>
    </xdr:to>
    <xdr:sp macro="" textlink="">
      <xdr:nvSpPr>
        <xdr:cNvPr id="17" name="Line 39">
          <a:extLst>
            <a:ext uri="{FF2B5EF4-FFF2-40B4-BE49-F238E27FC236}">
              <a16:creationId xmlns:a16="http://schemas.microsoft.com/office/drawing/2014/main" id="{8C439AD9-89E4-4118-992B-71BA9A91E8E9}"/>
            </a:ext>
          </a:extLst>
        </xdr:cNvPr>
        <xdr:cNvSpPr>
          <a:spLocks noChangeShapeType="1"/>
        </xdr:cNvSpPr>
      </xdr:nvSpPr>
      <xdr:spPr bwMode="auto">
        <a:xfrm>
          <a:off x="4686300" y="234696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12</xdr:row>
      <xdr:rowOff>106680</xdr:rowOff>
    </xdr:from>
    <xdr:to>
      <xdr:col>10</xdr:col>
      <xdr:colOff>7620</xdr:colOff>
      <xdr:row>13</xdr:row>
      <xdr:rowOff>121920</xdr:rowOff>
    </xdr:to>
    <xdr:sp macro="" textlink="">
      <xdr:nvSpPr>
        <xdr:cNvPr id="18" name="Line 40">
          <a:extLst>
            <a:ext uri="{FF2B5EF4-FFF2-40B4-BE49-F238E27FC236}">
              <a16:creationId xmlns:a16="http://schemas.microsoft.com/office/drawing/2014/main" id="{BA25045D-4254-42EF-B113-D5B5B1D7BAEF}"/>
            </a:ext>
          </a:extLst>
        </xdr:cNvPr>
        <xdr:cNvSpPr>
          <a:spLocks noChangeShapeType="1"/>
        </xdr:cNvSpPr>
      </xdr:nvSpPr>
      <xdr:spPr bwMode="auto">
        <a:xfrm>
          <a:off x="6096000" y="2324100"/>
          <a:ext cx="762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160020</xdr:rowOff>
    </xdr:from>
    <xdr:to>
      <xdr:col>9</xdr:col>
      <xdr:colOff>160020</xdr:colOff>
      <xdr:row>8</xdr:row>
      <xdr:rowOff>160020</xdr:rowOff>
    </xdr:to>
    <xdr:sp macro="" textlink="">
      <xdr:nvSpPr>
        <xdr:cNvPr id="19" name="Line 1">
          <a:extLst>
            <a:ext uri="{FF2B5EF4-FFF2-40B4-BE49-F238E27FC236}">
              <a16:creationId xmlns:a16="http://schemas.microsoft.com/office/drawing/2014/main" id="{92D37916-1710-4730-972D-ACD7B7BD655E}"/>
            </a:ext>
          </a:extLst>
        </xdr:cNvPr>
        <xdr:cNvSpPr>
          <a:spLocks noChangeShapeType="1"/>
        </xdr:cNvSpPr>
      </xdr:nvSpPr>
      <xdr:spPr bwMode="auto">
        <a:xfrm>
          <a:off x="1828800" y="1676400"/>
          <a:ext cx="38176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350520</xdr:colOff>
      <xdr:row>9</xdr:row>
      <xdr:rowOff>0</xdr:rowOff>
    </xdr:from>
    <xdr:to>
      <xdr:col>2</xdr:col>
      <xdr:colOff>601980</xdr:colOff>
      <xdr:row>15</xdr:row>
      <xdr:rowOff>7620</xdr:rowOff>
    </xdr:to>
    <xdr:sp macro="" textlink="">
      <xdr:nvSpPr>
        <xdr:cNvPr id="20" name="Line 2">
          <a:extLst>
            <a:ext uri="{FF2B5EF4-FFF2-40B4-BE49-F238E27FC236}">
              <a16:creationId xmlns:a16="http://schemas.microsoft.com/office/drawing/2014/main" id="{F2D3FD8B-6A19-4AE1-ABBC-6B25B3E35F56}"/>
            </a:ext>
          </a:extLst>
        </xdr:cNvPr>
        <xdr:cNvSpPr>
          <a:spLocks noChangeShapeType="1"/>
        </xdr:cNvSpPr>
      </xdr:nvSpPr>
      <xdr:spPr bwMode="auto">
        <a:xfrm flipH="1">
          <a:off x="960120" y="1691640"/>
          <a:ext cx="861060" cy="10591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160020</xdr:colOff>
      <xdr:row>8</xdr:row>
      <xdr:rowOff>144780</xdr:rowOff>
    </xdr:from>
    <xdr:to>
      <xdr:col>10</xdr:col>
      <xdr:colOff>411480</xdr:colOff>
      <xdr:row>15</xdr:row>
      <xdr:rowOff>7620</xdr:rowOff>
    </xdr:to>
    <xdr:sp macro="" textlink="">
      <xdr:nvSpPr>
        <xdr:cNvPr id="21" name="Line 3">
          <a:extLst>
            <a:ext uri="{FF2B5EF4-FFF2-40B4-BE49-F238E27FC236}">
              <a16:creationId xmlns:a16="http://schemas.microsoft.com/office/drawing/2014/main" id="{606859F1-61E3-4F21-86A4-408CA8E8BB9A}"/>
            </a:ext>
          </a:extLst>
        </xdr:cNvPr>
        <xdr:cNvSpPr>
          <a:spLocks noChangeShapeType="1"/>
        </xdr:cNvSpPr>
      </xdr:nvSpPr>
      <xdr:spPr bwMode="auto">
        <a:xfrm>
          <a:off x="5646420" y="1661160"/>
          <a:ext cx="861060" cy="10896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396240</xdr:colOff>
      <xdr:row>8</xdr:row>
      <xdr:rowOff>160020</xdr:rowOff>
    </xdr:from>
    <xdr:to>
      <xdr:col>8</xdr:col>
      <xdr:colOff>259080</xdr:colOff>
      <xdr:row>9</xdr:row>
      <xdr:rowOff>99060</xdr:rowOff>
    </xdr:to>
    <xdr:sp macro="" textlink="">
      <xdr:nvSpPr>
        <xdr:cNvPr id="22" name="Rectangle 4">
          <a:extLst>
            <a:ext uri="{FF2B5EF4-FFF2-40B4-BE49-F238E27FC236}">
              <a16:creationId xmlns:a16="http://schemas.microsoft.com/office/drawing/2014/main" id="{DF135086-D7FD-40EE-B516-6B155E83EF5A}"/>
            </a:ext>
          </a:extLst>
        </xdr:cNvPr>
        <xdr:cNvSpPr>
          <a:spLocks noChangeArrowheads="1"/>
        </xdr:cNvSpPr>
      </xdr:nvSpPr>
      <xdr:spPr bwMode="auto">
        <a:xfrm>
          <a:off x="2834640" y="1676400"/>
          <a:ext cx="2301240" cy="114300"/>
        </a:xfrm>
        <a:prstGeom prst="rect">
          <a:avLst/>
        </a:prstGeom>
        <a:solidFill>
          <a:srgbClr val="000000"/>
        </a:solidFill>
        <a:ln w="9525">
          <a:solidFill>
            <a:srgbClr val="000000"/>
          </a:solidFill>
          <a:miter lim="800000"/>
          <a:headEnd/>
          <a:tailEnd/>
        </a:ln>
      </xdr:spPr>
    </xdr:sp>
    <xdr:clientData/>
  </xdr:twoCellAnchor>
  <xdr:twoCellAnchor>
    <xdr:from>
      <xdr:col>7</xdr:col>
      <xdr:colOff>335280</xdr:colOff>
      <xdr:row>7</xdr:row>
      <xdr:rowOff>144780</xdr:rowOff>
    </xdr:from>
    <xdr:to>
      <xdr:col>7</xdr:col>
      <xdr:colOff>594360</xdr:colOff>
      <xdr:row>9</xdr:row>
      <xdr:rowOff>22860</xdr:rowOff>
    </xdr:to>
    <xdr:sp macro="" textlink="">
      <xdr:nvSpPr>
        <xdr:cNvPr id="23" name="Line 13">
          <a:extLst>
            <a:ext uri="{FF2B5EF4-FFF2-40B4-BE49-F238E27FC236}">
              <a16:creationId xmlns:a16="http://schemas.microsoft.com/office/drawing/2014/main" id="{10A713C1-B7CE-4C01-920E-1ADBD97B1A35}"/>
            </a:ext>
          </a:extLst>
        </xdr:cNvPr>
        <xdr:cNvSpPr>
          <a:spLocks noChangeShapeType="1"/>
        </xdr:cNvSpPr>
      </xdr:nvSpPr>
      <xdr:spPr bwMode="auto">
        <a:xfrm flipH="1">
          <a:off x="4602480" y="1478280"/>
          <a:ext cx="259080" cy="23622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594360</xdr:colOff>
      <xdr:row>7</xdr:row>
      <xdr:rowOff>144780</xdr:rowOff>
    </xdr:from>
    <xdr:to>
      <xdr:col>10</xdr:col>
      <xdr:colOff>342900</xdr:colOff>
      <xdr:row>7</xdr:row>
      <xdr:rowOff>144780</xdr:rowOff>
    </xdr:to>
    <xdr:sp macro="" textlink="">
      <xdr:nvSpPr>
        <xdr:cNvPr id="24" name="Line 14">
          <a:extLst>
            <a:ext uri="{FF2B5EF4-FFF2-40B4-BE49-F238E27FC236}">
              <a16:creationId xmlns:a16="http://schemas.microsoft.com/office/drawing/2014/main" id="{CCAB50FF-865B-4E3D-936A-02029BF7B555}"/>
            </a:ext>
          </a:extLst>
        </xdr:cNvPr>
        <xdr:cNvSpPr>
          <a:spLocks noChangeShapeType="1"/>
        </xdr:cNvSpPr>
      </xdr:nvSpPr>
      <xdr:spPr bwMode="auto">
        <a:xfrm>
          <a:off x="4861560" y="1478280"/>
          <a:ext cx="15773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251460</xdr:colOff>
      <xdr:row>9</xdr:row>
      <xdr:rowOff>53340</xdr:rowOff>
    </xdr:from>
    <xdr:to>
      <xdr:col>11</xdr:col>
      <xdr:colOff>411480</xdr:colOff>
      <xdr:row>9</xdr:row>
      <xdr:rowOff>106680</xdr:rowOff>
    </xdr:to>
    <xdr:sp macro="" textlink="">
      <xdr:nvSpPr>
        <xdr:cNvPr id="25" name="Line 15">
          <a:extLst>
            <a:ext uri="{FF2B5EF4-FFF2-40B4-BE49-F238E27FC236}">
              <a16:creationId xmlns:a16="http://schemas.microsoft.com/office/drawing/2014/main" id="{83CB22C0-D2D9-4F73-824D-8FDD7CE4EE99}"/>
            </a:ext>
          </a:extLst>
        </xdr:cNvPr>
        <xdr:cNvSpPr>
          <a:spLocks noChangeShapeType="1"/>
        </xdr:cNvSpPr>
      </xdr:nvSpPr>
      <xdr:spPr bwMode="auto">
        <a:xfrm flipH="1" flipV="1">
          <a:off x="5128260" y="1744980"/>
          <a:ext cx="1988820" cy="5334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342900</xdr:colOff>
      <xdr:row>10</xdr:row>
      <xdr:rowOff>121920</xdr:rowOff>
    </xdr:from>
    <xdr:to>
      <xdr:col>10</xdr:col>
      <xdr:colOff>304800</xdr:colOff>
      <xdr:row>10</xdr:row>
      <xdr:rowOff>121920</xdr:rowOff>
    </xdr:to>
    <xdr:sp macro="" textlink="">
      <xdr:nvSpPr>
        <xdr:cNvPr id="26" name="Line 16">
          <a:extLst>
            <a:ext uri="{FF2B5EF4-FFF2-40B4-BE49-F238E27FC236}">
              <a16:creationId xmlns:a16="http://schemas.microsoft.com/office/drawing/2014/main" id="{133A343F-E469-4DA2-BBA5-DFB56BD12EF2}"/>
            </a:ext>
          </a:extLst>
        </xdr:cNvPr>
        <xdr:cNvSpPr>
          <a:spLocks noChangeShapeType="1"/>
        </xdr:cNvSpPr>
      </xdr:nvSpPr>
      <xdr:spPr bwMode="auto">
        <a:xfrm flipH="1">
          <a:off x="4610100" y="1988820"/>
          <a:ext cx="1790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281940</xdr:colOff>
      <xdr:row>11</xdr:row>
      <xdr:rowOff>45720</xdr:rowOff>
    </xdr:from>
    <xdr:to>
      <xdr:col>11</xdr:col>
      <xdr:colOff>358140</xdr:colOff>
      <xdr:row>11</xdr:row>
      <xdr:rowOff>68580</xdr:rowOff>
    </xdr:to>
    <xdr:sp macro="" textlink="">
      <xdr:nvSpPr>
        <xdr:cNvPr id="27" name="Line 17">
          <a:extLst>
            <a:ext uri="{FF2B5EF4-FFF2-40B4-BE49-F238E27FC236}">
              <a16:creationId xmlns:a16="http://schemas.microsoft.com/office/drawing/2014/main" id="{6729C406-9B4E-4ED6-A396-5435DB6D89C6}"/>
            </a:ext>
          </a:extLst>
        </xdr:cNvPr>
        <xdr:cNvSpPr>
          <a:spLocks noChangeShapeType="1"/>
        </xdr:cNvSpPr>
      </xdr:nvSpPr>
      <xdr:spPr bwMode="auto">
        <a:xfrm flipH="1" flipV="1">
          <a:off x="5158740" y="2087880"/>
          <a:ext cx="1905000" cy="2286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457200</xdr:colOff>
      <xdr:row>7</xdr:row>
      <xdr:rowOff>167640</xdr:rowOff>
    </xdr:from>
    <xdr:to>
      <xdr:col>8</xdr:col>
      <xdr:colOff>289560</xdr:colOff>
      <xdr:row>8</xdr:row>
      <xdr:rowOff>0</xdr:rowOff>
    </xdr:to>
    <xdr:sp macro="" textlink="">
      <xdr:nvSpPr>
        <xdr:cNvPr id="28" name="Line 21">
          <a:extLst>
            <a:ext uri="{FF2B5EF4-FFF2-40B4-BE49-F238E27FC236}">
              <a16:creationId xmlns:a16="http://schemas.microsoft.com/office/drawing/2014/main" id="{97A97B1F-AA21-4AD3-9E1F-C90C3A2EE991}"/>
            </a:ext>
          </a:extLst>
        </xdr:cNvPr>
        <xdr:cNvSpPr>
          <a:spLocks noChangeShapeType="1"/>
        </xdr:cNvSpPr>
      </xdr:nvSpPr>
      <xdr:spPr bwMode="auto">
        <a:xfrm flipV="1">
          <a:off x="2895600" y="1501140"/>
          <a:ext cx="2270760" cy="1524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243840</xdr:colOff>
      <xdr:row>6</xdr:row>
      <xdr:rowOff>129540</xdr:rowOff>
    </xdr:from>
    <xdr:to>
      <xdr:col>8</xdr:col>
      <xdr:colOff>259080</xdr:colOff>
      <xdr:row>8</xdr:row>
      <xdr:rowOff>152400</xdr:rowOff>
    </xdr:to>
    <xdr:sp macro="" textlink="">
      <xdr:nvSpPr>
        <xdr:cNvPr id="29" name="Line 22">
          <a:extLst>
            <a:ext uri="{FF2B5EF4-FFF2-40B4-BE49-F238E27FC236}">
              <a16:creationId xmlns:a16="http://schemas.microsoft.com/office/drawing/2014/main" id="{6F4382CC-0A00-4BC4-BC01-6C0A34637B08}"/>
            </a:ext>
          </a:extLst>
        </xdr:cNvPr>
        <xdr:cNvSpPr>
          <a:spLocks noChangeShapeType="1"/>
        </xdr:cNvSpPr>
      </xdr:nvSpPr>
      <xdr:spPr bwMode="auto">
        <a:xfrm>
          <a:off x="5120640" y="1287780"/>
          <a:ext cx="1524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83820</xdr:colOff>
      <xdr:row>12</xdr:row>
      <xdr:rowOff>45720</xdr:rowOff>
    </xdr:from>
    <xdr:to>
      <xdr:col>9</xdr:col>
      <xdr:colOff>335280</xdr:colOff>
      <xdr:row>13</xdr:row>
      <xdr:rowOff>137160</xdr:rowOff>
    </xdr:to>
    <xdr:sp macro="" textlink="">
      <xdr:nvSpPr>
        <xdr:cNvPr id="30" name="Line 26">
          <a:extLst>
            <a:ext uri="{FF2B5EF4-FFF2-40B4-BE49-F238E27FC236}">
              <a16:creationId xmlns:a16="http://schemas.microsoft.com/office/drawing/2014/main" id="{02F526FC-8667-4009-9128-11DB4840CBAC}"/>
            </a:ext>
          </a:extLst>
        </xdr:cNvPr>
        <xdr:cNvSpPr>
          <a:spLocks noChangeShapeType="1"/>
        </xdr:cNvSpPr>
      </xdr:nvSpPr>
      <xdr:spPr bwMode="auto">
        <a:xfrm flipH="1" flipV="1">
          <a:off x="5570220" y="2263140"/>
          <a:ext cx="25146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76200</xdr:colOff>
      <xdr:row>13</xdr:row>
      <xdr:rowOff>99060</xdr:rowOff>
    </xdr:from>
    <xdr:to>
      <xdr:col>10</xdr:col>
      <xdr:colOff>525780</xdr:colOff>
      <xdr:row>13</xdr:row>
      <xdr:rowOff>106680</xdr:rowOff>
    </xdr:to>
    <xdr:sp macro="" textlink="">
      <xdr:nvSpPr>
        <xdr:cNvPr id="31" name="Line 28">
          <a:extLst>
            <a:ext uri="{FF2B5EF4-FFF2-40B4-BE49-F238E27FC236}">
              <a16:creationId xmlns:a16="http://schemas.microsoft.com/office/drawing/2014/main" id="{E13B15A8-1F16-4DAF-9D0D-08497FD84D79}"/>
            </a:ext>
          </a:extLst>
        </xdr:cNvPr>
        <xdr:cNvSpPr>
          <a:spLocks noChangeShapeType="1"/>
        </xdr:cNvSpPr>
      </xdr:nvSpPr>
      <xdr:spPr bwMode="auto">
        <a:xfrm flipV="1">
          <a:off x="1295400" y="2491740"/>
          <a:ext cx="5326380" cy="762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266700</xdr:colOff>
      <xdr:row>8</xdr:row>
      <xdr:rowOff>160020</xdr:rowOff>
    </xdr:from>
    <xdr:to>
      <xdr:col>0</xdr:col>
      <xdr:colOff>266700</xdr:colOff>
      <xdr:row>14</xdr:row>
      <xdr:rowOff>30480</xdr:rowOff>
    </xdr:to>
    <xdr:sp macro="" textlink="">
      <xdr:nvSpPr>
        <xdr:cNvPr id="32" name="Line 31">
          <a:extLst>
            <a:ext uri="{FF2B5EF4-FFF2-40B4-BE49-F238E27FC236}">
              <a16:creationId xmlns:a16="http://schemas.microsoft.com/office/drawing/2014/main" id="{6CAD160F-5F88-4874-B9AB-5E80362C504B}"/>
            </a:ext>
          </a:extLst>
        </xdr:cNvPr>
        <xdr:cNvSpPr>
          <a:spLocks noChangeShapeType="1"/>
        </xdr:cNvSpPr>
      </xdr:nvSpPr>
      <xdr:spPr bwMode="auto">
        <a:xfrm>
          <a:off x="266700" y="1676400"/>
          <a:ext cx="0" cy="92202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358140</xdr:colOff>
      <xdr:row>15</xdr:row>
      <xdr:rowOff>7620</xdr:rowOff>
    </xdr:from>
    <xdr:to>
      <xdr:col>0</xdr:col>
      <xdr:colOff>556260</xdr:colOff>
      <xdr:row>15</xdr:row>
      <xdr:rowOff>7620</xdr:rowOff>
    </xdr:to>
    <xdr:sp macro="" textlink="">
      <xdr:nvSpPr>
        <xdr:cNvPr id="33" name="Line 33">
          <a:extLst>
            <a:ext uri="{FF2B5EF4-FFF2-40B4-BE49-F238E27FC236}">
              <a16:creationId xmlns:a16="http://schemas.microsoft.com/office/drawing/2014/main" id="{4D5D83E5-DA04-48FB-86FA-D45ED759E5F7}"/>
            </a:ext>
          </a:extLst>
        </xdr:cNvPr>
        <xdr:cNvSpPr>
          <a:spLocks noChangeShapeType="1"/>
        </xdr:cNvSpPr>
      </xdr:nvSpPr>
      <xdr:spPr bwMode="auto">
        <a:xfrm>
          <a:off x="358140" y="2750820"/>
          <a:ext cx="1981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594360</xdr:colOff>
      <xdr:row>8</xdr:row>
      <xdr:rowOff>0</xdr:rowOff>
    </xdr:from>
    <xdr:to>
      <xdr:col>4</xdr:col>
      <xdr:colOff>426720</xdr:colOff>
      <xdr:row>8</xdr:row>
      <xdr:rowOff>0</xdr:rowOff>
    </xdr:to>
    <xdr:sp macro="" textlink="">
      <xdr:nvSpPr>
        <xdr:cNvPr id="34" name="Line 34">
          <a:extLst>
            <a:ext uri="{FF2B5EF4-FFF2-40B4-BE49-F238E27FC236}">
              <a16:creationId xmlns:a16="http://schemas.microsoft.com/office/drawing/2014/main" id="{AA0383FE-7C3F-4074-949D-46AFD1564ECC}"/>
            </a:ext>
          </a:extLst>
        </xdr:cNvPr>
        <xdr:cNvSpPr>
          <a:spLocks noChangeShapeType="1"/>
        </xdr:cNvSpPr>
      </xdr:nvSpPr>
      <xdr:spPr bwMode="auto">
        <a:xfrm>
          <a:off x="1813560" y="1516380"/>
          <a:ext cx="105156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601980</xdr:colOff>
      <xdr:row>6</xdr:row>
      <xdr:rowOff>99060</xdr:rowOff>
    </xdr:from>
    <xdr:to>
      <xdr:col>3</xdr:col>
      <xdr:colOff>0</xdr:colOff>
      <xdr:row>8</xdr:row>
      <xdr:rowOff>68580</xdr:rowOff>
    </xdr:to>
    <xdr:sp macro="" textlink="">
      <xdr:nvSpPr>
        <xdr:cNvPr id="35" name="Line 35">
          <a:extLst>
            <a:ext uri="{FF2B5EF4-FFF2-40B4-BE49-F238E27FC236}">
              <a16:creationId xmlns:a16="http://schemas.microsoft.com/office/drawing/2014/main" id="{159B5FF9-9340-44AA-B456-F63E162804BA}"/>
            </a:ext>
          </a:extLst>
        </xdr:cNvPr>
        <xdr:cNvSpPr>
          <a:spLocks noChangeShapeType="1"/>
        </xdr:cNvSpPr>
      </xdr:nvSpPr>
      <xdr:spPr bwMode="auto">
        <a:xfrm flipH="1">
          <a:off x="1821180" y="1257300"/>
          <a:ext cx="7620" cy="3276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121920</xdr:colOff>
      <xdr:row>6</xdr:row>
      <xdr:rowOff>45720</xdr:rowOff>
    </xdr:from>
    <xdr:to>
      <xdr:col>9</xdr:col>
      <xdr:colOff>121920</xdr:colOff>
      <xdr:row>7</xdr:row>
      <xdr:rowOff>121920</xdr:rowOff>
    </xdr:to>
    <xdr:sp macro="" textlink="">
      <xdr:nvSpPr>
        <xdr:cNvPr id="36" name="Line 36">
          <a:extLst>
            <a:ext uri="{FF2B5EF4-FFF2-40B4-BE49-F238E27FC236}">
              <a16:creationId xmlns:a16="http://schemas.microsoft.com/office/drawing/2014/main" id="{A0FC3C76-FAE1-477B-ADE0-AAB4245F8E31}"/>
            </a:ext>
          </a:extLst>
        </xdr:cNvPr>
        <xdr:cNvSpPr>
          <a:spLocks noChangeShapeType="1"/>
        </xdr:cNvSpPr>
      </xdr:nvSpPr>
      <xdr:spPr bwMode="auto">
        <a:xfrm>
          <a:off x="5608320" y="1203960"/>
          <a:ext cx="0" cy="2514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426720</xdr:colOff>
      <xdr:row>7</xdr:row>
      <xdr:rowOff>91440</xdr:rowOff>
    </xdr:from>
    <xdr:to>
      <xdr:col>4</xdr:col>
      <xdr:colOff>426720</xdr:colOff>
      <xdr:row>8</xdr:row>
      <xdr:rowOff>106680</xdr:rowOff>
    </xdr:to>
    <xdr:sp macro="" textlink="">
      <xdr:nvSpPr>
        <xdr:cNvPr id="37" name="Line 37">
          <a:extLst>
            <a:ext uri="{FF2B5EF4-FFF2-40B4-BE49-F238E27FC236}">
              <a16:creationId xmlns:a16="http://schemas.microsoft.com/office/drawing/2014/main" id="{88BE635B-944B-4A6D-8295-B0FE7719A703}"/>
            </a:ext>
          </a:extLst>
        </xdr:cNvPr>
        <xdr:cNvSpPr>
          <a:spLocks noChangeShapeType="1"/>
        </xdr:cNvSpPr>
      </xdr:nvSpPr>
      <xdr:spPr bwMode="auto">
        <a:xfrm>
          <a:off x="2865120" y="1424940"/>
          <a:ext cx="0" cy="1981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426720</xdr:colOff>
      <xdr:row>13</xdr:row>
      <xdr:rowOff>0</xdr:rowOff>
    </xdr:from>
    <xdr:to>
      <xdr:col>10</xdr:col>
      <xdr:colOff>22860</xdr:colOff>
      <xdr:row>13</xdr:row>
      <xdr:rowOff>7620</xdr:rowOff>
    </xdr:to>
    <xdr:sp macro="" textlink="">
      <xdr:nvSpPr>
        <xdr:cNvPr id="38" name="Line 38">
          <a:extLst>
            <a:ext uri="{FF2B5EF4-FFF2-40B4-BE49-F238E27FC236}">
              <a16:creationId xmlns:a16="http://schemas.microsoft.com/office/drawing/2014/main" id="{0F0439DE-AF23-4B95-AC69-863FDE2B083B}"/>
            </a:ext>
          </a:extLst>
        </xdr:cNvPr>
        <xdr:cNvSpPr>
          <a:spLocks noChangeShapeType="1"/>
        </xdr:cNvSpPr>
      </xdr:nvSpPr>
      <xdr:spPr bwMode="auto">
        <a:xfrm flipV="1">
          <a:off x="4693920" y="2392680"/>
          <a:ext cx="1424940" cy="762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419100</xdr:colOff>
      <xdr:row>12</xdr:row>
      <xdr:rowOff>129540</xdr:rowOff>
    </xdr:from>
    <xdr:to>
      <xdr:col>7</xdr:col>
      <xdr:colOff>419100</xdr:colOff>
      <xdr:row>13</xdr:row>
      <xdr:rowOff>144780</xdr:rowOff>
    </xdr:to>
    <xdr:sp macro="" textlink="">
      <xdr:nvSpPr>
        <xdr:cNvPr id="39" name="Line 39">
          <a:extLst>
            <a:ext uri="{FF2B5EF4-FFF2-40B4-BE49-F238E27FC236}">
              <a16:creationId xmlns:a16="http://schemas.microsoft.com/office/drawing/2014/main" id="{F7E0E159-EF18-40D2-B4FF-DDCFC1ECF430}"/>
            </a:ext>
          </a:extLst>
        </xdr:cNvPr>
        <xdr:cNvSpPr>
          <a:spLocks noChangeShapeType="1"/>
        </xdr:cNvSpPr>
      </xdr:nvSpPr>
      <xdr:spPr bwMode="auto">
        <a:xfrm>
          <a:off x="4686300" y="234696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12</xdr:row>
      <xdr:rowOff>106680</xdr:rowOff>
    </xdr:from>
    <xdr:to>
      <xdr:col>10</xdr:col>
      <xdr:colOff>7620</xdr:colOff>
      <xdr:row>13</xdr:row>
      <xdr:rowOff>121920</xdr:rowOff>
    </xdr:to>
    <xdr:sp macro="" textlink="">
      <xdr:nvSpPr>
        <xdr:cNvPr id="40" name="Line 40">
          <a:extLst>
            <a:ext uri="{FF2B5EF4-FFF2-40B4-BE49-F238E27FC236}">
              <a16:creationId xmlns:a16="http://schemas.microsoft.com/office/drawing/2014/main" id="{013A582D-59C8-4C4B-82E3-3091003F4769}"/>
            </a:ext>
          </a:extLst>
        </xdr:cNvPr>
        <xdr:cNvSpPr>
          <a:spLocks noChangeShapeType="1"/>
        </xdr:cNvSpPr>
      </xdr:nvSpPr>
      <xdr:spPr bwMode="auto">
        <a:xfrm>
          <a:off x="6096000" y="2324100"/>
          <a:ext cx="762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175260</xdr:colOff>
      <xdr:row>15</xdr:row>
      <xdr:rowOff>7620</xdr:rowOff>
    </xdr:from>
    <xdr:to>
      <xdr:col>11</xdr:col>
      <xdr:colOff>342900</xdr:colOff>
      <xdr:row>15</xdr:row>
      <xdr:rowOff>15240</xdr:rowOff>
    </xdr:to>
    <xdr:sp macro="" textlink="">
      <xdr:nvSpPr>
        <xdr:cNvPr id="41" name="Line 1">
          <a:extLst>
            <a:ext uri="{FF2B5EF4-FFF2-40B4-BE49-F238E27FC236}">
              <a16:creationId xmlns:a16="http://schemas.microsoft.com/office/drawing/2014/main" id="{FB43FAFC-DC69-465C-9490-C791927BF6EE}"/>
            </a:ext>
          </a:extLst>
        </xdr:cNvPr>
        <xdr:cNvSpPr>
          <a:spLocks noChangeShapeType="1"/>
        </xdr:cNvSpPr>
      </xdr:nvSpPr>
      <xdr:spPr bwMode="auto">
        <a:xfrm flipV="1">
          <a:off x="784860" y="2750820"/>
          <a:ext cx="6263640" cy="76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327660</xdr:colOff>
      <xdr:row>9</xdr:row>
      <xdr:rowOff>30480</xdr:rowOff>
    </xdr:from>
    <xdr:to>
      <xdr:col>2</xdr:col>
      <xdr:colOff>571500</xdr:colOff>
      <xdr:row>15</xdr:row>
      <xdr:rowOff>30480</xdr:rowOff>
    </xdr:to>
    <xdr:sp macro="" textlink="">
      <xdr:nvSpPr>
        <xdr:cNvPr id="42" name="Line 2">
          <a:extLst>
            <a:ext uri="{FF2B5EF4-FFF2-40B4-BE49-F238E27FC236}">
              <a16:creationId xmlns:a16="http://schemas.microsoft.com/office/drawing/2014/main" id="{E0700684-666A-419E-A13A-1FA5C8B682B4}"/>
            </a:ext>
          </a:extLst>
        </xdr:cNvPr>
        <xdr:cNvSpPr>
          <a:spLocks noChangeShapeType="1"/>
        </xdr:cNvSpPr>
      </xdr:nvSpPr>
      <xdr:spPr bwMode="auto">
        <a:xfrm flipH="1">
          <a:off x="937260" y="1722120"/>
          <a:ext cx="853440" cy="10515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441960</xdr:colOff>
      <xdr:row>10</xdr:row>
      <xdr:rowOff>0</xdr:rowOff>
    </xdr:from>
    <xdr:to>
      <xdr:col>7</xdr:col>
      <xdr:colOff>388620</xdr:colOff>
      <xdr:row>10</xdr:row>
      <xdr:rowOff>60960</xdr:rowOff>
    </xdr:to>
    <xdr:sp macro="" textlink="">
      <xdr:nvSpPr>
        <xdr:cNvPr id="43" name="Rectangle 41">
          <a:extLst>
            <a:ext uri="{FF2B5EF4-FFF2-40B4-BE49-F238E27FC236}">
              <a16:creationId xmlns:a16="http://schemas.microsoft.com/office/drawing/2014/main" id="{251B9619-F51E-4399-A148-3B3D1B08BCBC}"/>
            </a:ext>
          </a:extLst>
        </xdr:cNvPr>
        <xdr:cNvSpPr>
          <a:spLocks noChangeArrowheads="1"/>
        </xdr:cNvSpPr>
      </xdr:nvSpPr>
      <xdr:spPr bwMode="auto">
        <a:xfrm>
          <a:off x="2880360" y="1866900"/>
          <a:ext cx="1775460" cy="60960"/>
        </a:xfrm>
        <a:prstGeom prst="rect">
          <a:avLst/>
        </a:prstGeom>
        <a:solidFill>
          <a:srgbClr val="000000"/>
        </a:solidFill>
        <a:ln w="9525">
          <a:solidFill>
            <a:srgbClr val="000000"/>
          </a:solidFill>
          <a:miter lim="800000"/>
          <a:headEnd/>
          <a:tailEnd/>
        </a:ln>
      </xdr:spPr>
    </xdr:sp>
    <xdr:clientData/>
  </xdr:twoCellAnchor>
  <xdr:twoCellAnchor>
    <xdr:from>
      <xdr:col>8</xdr:col>
      <xdr:colOff>297180</xdr:colOff>
      <xdr:row>10</xdr:row>
      <xdr:rowOff>91440</xdr:rowOff>
    </xdr:from>
    <xdr:to>
      <xdr:col>11</xdr:col>
      <xdr:colOff>304800</xdr:colOff>
      <xdr:row>10</xdr:row>
      <xdr:rowOff>91440</xdr:rowOff>
    </xdr:to>
    <xdr:sp macro="" textlink="">
      <xdr:nvSpPr>
        <xdr:cNvPr id="44" name="Line 15">
          <a:extLst>
            <a:ext uri="{FF2B5EF4-FFF2-40B4-BE49-F238E27FC236}">
              <a16:creationId xmlns:a16="http://schemas.microsoft.com/office/drawing/2014/main" id="{B6C1404A-0864-4070-884F-FDAB60FE31BC}"/>
            </a:ext>
          </a:extLst>
        </xdr:cNvPr>
        <xdr:cNvSpPr>
          <a:spLocks noChangeShapeType="1"/>
        </xdr:cNvSpPr>
      </xdr:nvSpPr>
      <xdr:spPr bwMode="auto">
        <a:xfrm flipH="1">
          <a:off x="5173980" y="1958340"/>
          <a:ext cx="183642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594360</xdr:colOff>
      <xdr:row>9</xdr:row>
      <xdr:rowOff>0</xdr:rowOff>
    </xdr:from>
    <xdr:to>
      <xdr:col>4</xdr:col>
      <xdr:colOff>426720</xdr:colOff>
      <xdr:row>9</xdr:row>
      <xdr:rowOff>0</xdr:rowOff>
    </xdr:to>
    <xdr:sp macro="" textlink="">
      <xdr:nvSpPr>
        <xdr:cNvPr id="45" name="Line 34">
          <a:extLst>
            <a:ext uri="{FF2B5EF4-FFF2-40B4-BE49-F238E27FC236}">
              <a16:creationId xmlns:a16="http://schemas.microsoft.com/office/drawing/2014/main" id="{1AE4A416-490C-49A9-8FC2-324605089B44}"/>
            </a:ext>
          </a:extLst>
        </xdr:cNvPr>
        <xdr:cNvSpPr>
          <a:spLocks noChangeShapeType="1"/>
        </xdr:cNvSpPr>
      </xdr:nvSpPr>
      <xdr:spPr bwMode="auto">
        <a:xfrm>
          <a:off x="1813560" y="1691640"/>
          <a:ext cx="105156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601980</xdr:colOff>
      <xdr:row>7</xdr:row>
      <xdr:rowOff>99060</xdr:rowOff>
    </xdr:from>
    <xdr:to>
      <xdr:col>3</xdr:col>
      <xdr:colOff>0</xdr:colOff>
      <xdr:row>9</xdr:row>
      <xdr:rowOff>68580</xdr:rowOff>
    </xdr:to>
    <xdr:sp macro="" textlink="">
      <xdr:nvSpPr>
        <xdr:cNvPr id="46" name="Line 35">
          <a:extLst>
            <a:ext uri="{FF2B5EF4-FFF2-40B4-BE49-F238E27FC236}">
              <a16:creationId xmlns:a16="http://schemas.microsoft.com/office/drawing/2014/main" id="{3C896A2C-07BD-41F4-80BF-D650BC2CBAAB}"/>
            </a:ext>
          </a:extLst>
        </xdr:cNvPr>
        <xdr:cNvSpPr>
          <a:spLocks noChangeShapeType="1"/>
        </xdr:cNvSpPr>
      </xdr:nvSpPr>
      <xdr:spPr bwMode="auto">
        <a:xfrm flipH="1">
          <a:off x="1821180" y="1432560"/>
          <a:ext cx="7620" cy="3276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426720</xdr:colOff>
      <xdr:row>8</xdr:row>
      <xdr:rowOff>91440</xdr:rowOff>
    </xdr:from>
    <xdr:to>
      <xdr:col>4</xdr:col>
      <xdr:colOff>426720</xdr:colOff>
      <xdr:row>9</xdr:row>
      <xdr:rowOff>106680</xdr:rowOff>
    </xdr:to>
    <xdr:sp macro="" textlink="">
      <xdr:nvSpPr>
        <xdr:cNvPr id="47" name="Line 37">
          <a:extLst>
            <a:ext uri="{FF2B5EF4-FFF2-40B4-BE49-F238E27FC236}">
              <a16:creationId xmlns:a16="http://schemas.microsoft.com/office/drawing/2014/main" id="{CE88F936-C7C6-4949-A913-AAA8174A99E2}"/>
            </a:ext>
          </a:extLst>
        </xdr:cNvPr>
        <xdr:cNvSpPr>
          <a:spLocks noChangeShapeType="1"/>
        </xdr:cNvSpPr>
      </xdr:nvSpPr>
      <xdr:spPr bwMode="auto">
        <a:xfrm>
          <a:off x="2865120" y="160782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9</xdr:row>
      <xdr:rowOff>121920</xdr:rowOff>
    </xdr:from>
    <xdr:to>
      <xdr:col>9</xdr:col>
      <xdr:colOff>556260</xdr:colOff>
      <xdr:row>9</xdr:row>
      <xdr:rowOff>121920</xdr:rowOff>
    </xdr:to>
    <xdr:sp macro="" textlink="">
      <xdr:nvSpPr>
        <xdr:cNvPr id="48" name="Line 1">
          <a:extLst>
            <a:ext uri="{FF2B5EF4-FFF2-40B4-BE49-F238E27FC236}">
              <a16:creationId xmlns:a16="http://schemas.microsoft.com/office/drawing/2014/main" id="{EBFB4EEB-26E8-4B63-87A5-E125E6F702E5}"/>
            </a:ext>
          </a:extLst>
        </xdr:cNvPr>
        <xdr:cNvSpPr>
          <a:spLocks noChangeShapeType="1"/>
        </xdr:cNvSpPr>
      </xdr:nvSpPr>
      <xdr:spPr bwMode="auto">
        <a:xfrm flipV="1">
          <a:off x="1828800" y="1813560"/>
          <a:ext cx="42138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556260</xdr:colOff>
      <xdr:row>9</xdr:row>
      <xdr:rowOff>121920</xdr:rowOff>
    </xdr:from>
    <xdr:to>
      <xdr:col>11</xdr:col>
      <xdr:colOff>312420</xdr:colOff>
      <xdr:row>15</xdr:row>
      <xdr:rowOff>137160</xdr:rowOff>
    </xdr:to>
    <xdr:sp macro="" textlink="">
      <xdr:nvSpPr>
        <xdr:cNvPr id="49" name="Line 3">
          <a:extLst>
            <a:ext uri="{FF2B5EF4-FFF2-40B4-BE49-F238E27FC236}">
              <a16:creationId xmlns:a16="http://schemas.microsoft.com/office/drawing/2014/main" id="{9C20A58E-9031-41F9-8DC3-D6185F24CD5A}"/>
            </a:ext>
          </a:extLst>
        </xdr:cNvPr>
        <xdr:cNvSpPr>
          <a:spLocks noChangeShapeType="1"/>
        </xdr:cNvSpPr>
      </xdr:nvSpPr>
      <xdr:spPr bwMode="auto">
        <a:xfrm>
          <a:off x="6042660" y="1813560"/>
          <a:ext cx="975360" cy="1066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350520</xdr:colOff>
      <xdr:row>9</xdr:row>
      <xdr:rowOff>114300</xdr:rowOff>
    </xdr:from>
    <xdr:to>
      <xdr:col>8</xdr:col>
      <xdr:colOff>297180</xdr:colOff>
      <xdr:row>10</xdr:row>
      <xdr:rowOff>83820</xdr:rowOff>
    </xdr:to>
    <xdr:sp macro="" textlink="">
      <xdr:nvSpPr>
        <xdr:cNvPr id="50" name="Rectangle 4">
          <a:extLst>
            <a:ext uri="{FF2B5EF4-FFF2-40B4-BE49-F238E27FC236}">
              <a16:creationId xmlns:a16="http://schemas.microsoft.com/office/drawing/2014/main" id="{7ABF7A01-3384-45DE-B0A8-CE84ACA3E657}"/>
            </a:ext>
          </a:extLst>
        </xdr:cNvPr>
        <xdr:cNvSpPr>
          <a:spLocks noChangeArrowheads="1"/>
        </xdr:cNvSpPr>
      </xdr:nvSpPr>
      <xdr:spPr bwMode="auto">
        <a:xfrm>
          <a:off x="2788920" y="1805940"/>
          <a:ext cx="2385060" cy="144780"/>
        </a:xfrm>
        <a:prstGeom prst="rect">
          <a:avLst/>
        </a:prstGeom>
        <a:solidFill>
          <a:srgbClr val="000000"/>
        </a:solidFill>
        <a:ln w="9525">
          <a:solidFill>
            <a:srgbClr val="000000"/>
          </a:solidFill>
          <a:miter lim="800000"/>
          <a:headEnd/>
          <a:tailEnd/>
        </a:ln>
      </xdr:spPr>
    </xdr:sp>
    <xdr:clientData/>
  </xdr:twoCellAnchor>
  <xdr:twoCellAnchor>
    <xdr:from>
      <xdr:col>8</xdr:col>
      <xdr:colOff>274320</xdr:colOff>
      <xdr:row>8</xdr:row>
      <xdr:rowOff>45720</xdr:rowOff>
    </xdr:from>
    <xdr:to>
      <xdr:col>8</xdr:col>
      <xdr:colOff>274320</xdr:colOff>
      <xdr:row>10</xdr:row>
      <xdr:rowOff>0</xdr:rowOff>
    </xdr:to>
    <xdr:sp macro="" textlink="">
      <xdr:nvSpPr>
        <xdr:cNvPr id="51" name="Line 22">
          <a:extLst>
            <a:ext uri="{FF2B5EF4-FFF2-40B4-BE49-F238E27FC236}">
              <a16:creationId xmlns:a16="http://schemas.microsoft.com/office/drawing/2014/main" id="{E4FAAD2F-DF28-4402-ABF2-BFAD8858D676}"/>
            </a:ext>
          </a:extLst>
        </xdr:cNvPr>
        <xdr:cNvSpPr>
          <a:spLocks noChangeShapeType="1"/>
        </xdr:cNvSpPr>
      </xdr:nvSpPr>
      <xdr:spPr bwMode="auto">
        <a:xfrm>
          <a:off x="5151120" y="1562100"/>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594360</xdr:colOff>
      <xdr:row>9</xdr:row>
      <xdr:rowOff>0</xdr:rowOff>
    </xdr:from>
    <xdr:to>
      <xdr:col>4</xdr:col>
      <xdr:colOff>426720</xdr:colOff>
      <xdr:row>9</xdr:row>
      <xdr:rowOff>0</xdr:rowOff>
    </xdr:to>
    <xdr:sp macro="" textlink="">
      <xdr:nvSpPr>
        <xdr:cNvPr id="52" name="Line 34">
          <a:extLst>
            <a:ext uri="{FF2B5EF4-FFF2-40B4-BE49-F238E27FC236}">
              <a16:creationId xmlns:a16="http://schemas.microsoft.com/office/drawing/2014/main" id="{A5F96336-1ACC-4811-B230-571E8B479939}"/>
            </a:ext>
          </a:extLst>
        </xdr:cNvPr>
        <xdr:cNvSpPr>
          <a:spLocks noChangeShapeType="1"/>
        </xdr:cNvSpPr>
      </xdr:nvSpPr>
      <xdr:spPr bwMode="auto">
        <a:xfrm>
          <a:off x="1813560" y="1691640"/>
          <a:ext cx="105156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601980</xdr:colOff>
      <xdr:row>7</xdr:row>
      <xdr:rowOff>99060</xdr:rowOff>
    </xdr:from>
    <xdr:to>
      <xdr:col>3</xdr:col>
      <xdr:colOff>0</xdr:colOff>
      <xdr:row>9</xdr:row>
      <xdr:rowOff>68580</xdr:rowOff>
    </xdr:to>
    <xdr:sp macro="" textlink="">
      <xdr:nvSpPr>
        <xdr:cNvPr id="53" name="Line 35">
          <a:extLst>
            <a:ext uri="{FF2B5EF4-FFF2-40B4-BE49-F238E27FC236}">
              <a16:creationId xmlns:a16="http://schemas.microsoft.com/office/drawing/2014/main" id="{25852E99-E5D8-4B08-BB38-F21C2FC9FC30}"/>
            </a:ext>
          </a:extLst>
        </xdr:cNvPr>
        <xdr:cNvSpPr>
          <a:spLocks noChangeShapeType="1"/>
        </xdr:cNvSpPr>
      </xdr:nvSpPr>
      <xdr:spPr bwMode="auto">
        <a:xfrm flipH="1">
          <a:off x="1821180" y="1432560"/>
          <a:ext cx="7620" cy="3276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563880</xdr:colOff>
      <xdr:row>7</xdr:row>
      <xdr:rowOff>60960</xdr:rowOff>
    </xdr:from>
    <xdr:to>
      <xdr:col>9</xdr:col>
      <xdr:colOff>563880</xdr:colOff>
      <xdr:row>9</xdr:row>
      <xdr:rowOff>99060</xdr:rowOff>
    </xdr:to>
    <xdr:sp macro="" textlink="">
      <xdr:nvSpPr>
        <xdr:cNvPr id="54" name="Line 36">
          <a:extLst>
            <a:ext uri="{FF2B5EF4-FFF2-40B4-BE49-F238E27FC236}">
              <a16:creationId xmlns:a16="http://schemas.microsoft.com/office/drawing/2014/main" id="{BC31FBB6-79F2-4A92-A721-4B16F163CF68}"/>
            </a:ext>
          </a:extLst>
        </xdr:cNvPr>
        <xdr:cNvSpPr>
          <a:spLocks noChangeShapeType="1"/>
        </xdr:cNvSpPr>
      </xdr:nvSpPr>
      <xdr:spPr bwMode="auto">
        <a:xfrm>
          <a:off x="6050280" y="1394460"/>
          <a:ext cx="0" cy="3962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426720</xdr:colOff>
      <xdr:row>8</xdr:row>
      <xdr:rowOff>91440</xdr:rowOff>
    </xdr:from>
    <xdr:to>
      <xdr:col>4</xdr:col>
      <xdr:colOff>426720</xdr:colOff>
      <xdr:row>9</xdr:row>
      <xdr:rowOff>106680</xdr:rowOff>
    </xdr:to>
    <xdr:sp macro="" textlink="">
      <xdr:nvSpPr>
        <xdr:cNvPr id="55" name="Line 37">
          <a:extLst>
            <a:ext uri="{FF2B5EF4-FFF2-40B4-BE49-F238E27FC236}">
              <a16:creationId xmlns:a16="http://schemas.microsoft.com/office/drawing/2014/main" id="{C0668E4D-912B-403F-83F5-CB99F0890F7F}"/>
            </a:ext>
          </a:extLst>
        </xdr:cNvPr>
        <xdr:cNvSpPr>
          <a:spLocks noChangeShapeType="1"/>
        </xdr:cNvSpPr>
      </xdr:nvSpPr>
      <xdr:spPr bwMode="auto">
        <a:xfrm>
          <a:off x="2865120" y="160782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342900</xdr:colOff>
      <xdr:row>10</xdr:row>
      <xdr:rowOff>60960</xdr:rowOff>
    </xdr:from>
    <xdr:to>
      <xdr:col>8</xdr:col>
      <xdr:colOff>289560</xdr:colOff>
      <xdr:row>11</xdr:row>
      <xdr:rowOff>99060</xdr:rowOff>
    </xdr:to>
    <xdr:sp macro="" textlink="">
      <xdr:nvSpPr>
        <xdr:cNvPr id="56" name="Rectangle 6" descr="Granite">
          <a:extLst>
            <a:ext uri="{FF2B5EF4-FFF2-40B4-BE49-F238E27FC236}">
              <a16:creationId xmlns:a16="http://schemas.microsoft.com/office/drawing/2014/main" id="{BC135F35-39C0-46DF-8A89-CFE1FCAA3142}"/>
            </a:ext>
          </a:extLst>
        </xdr:cNvPr>
        <xdr:cNvSpPr>
          <a:spLocks noChangeArrowheads="1"/>
        </xdr:cNvSpPr>
      </xdr:nvSpPr>
      <xdr:spPr bwMode="auto">
        <a:xfrm>
          <a:off x="2781300" y="1927860"/>
          <a:ext cx="2385060" cy="213360"/>
        </a:xfrm>
        <a:prstGeom prst="rect">
          <a:avLst/>
        </a:prstGeom>
        <a:blipFill dpi="0" rotWithShape="1">
          <a:blip xmlns:r="http://schemas.openxmlformats.org/officeDocument/2006/relationships" r:embed="rId2"/>
          <a:srcRect/>
          <a:tile tx="0" ty="0" sx="100000" sy="100000" flip="none" algn="tl"/>
        </a:blipFill>
        <a:ln w="9525">
          <a:solidFill>
            <a:srgbClr val="000000"/>
          </a:solidFill>
          <a:miter lim="800000"/>
          <a:headEnd/>
          <a:tailEnd/>
        </a:ln>
      </xdr:spPr>
    </xdr:sp>
    <xdr:clientData/>
  </xdr:twoCellAnchor>
  <xdr:twoCellAnchor>
    <xdr:from>
      <xdr:col>2</xdr:col>
      <xdr:colOff>144780</xdr:colOff>
      <xdr:row>11</xdr:row>
      <xdr:rowOff>60960</xdr:rowOff>
    </xdr:from>
    <xdr:to>
      <xdr:col>2</xdr:col>
      <xdr:colOff>228600</xdr:colOff>
      <xdr:row>12</xdr:row>
      <xdr:rowOff>45720</xdr:rowOff>
    </xdr:to>
    <xdr:grpSp>
      <xdr:nvGrpSpPr>
        <xdr:cNvPr id="57" name="Group 141">
          <a:extLst>
            <a:ext uri="{FF2B5EF4-FFF2-40B4-BE49-F238E27FC236}">
              <a16:creationId xmlns:a16="http://schemas.microsoft.com/office/drawing/2014/main" id="{D7C78C78-0AC8-4CC6-BA6D-D6804967AA0F}"/>
            </a:ext>
          </a:extLst>
        </xdr:cNvPr>
        <xdr:cNvGrpSpPr>
          <a:grpSpLocks/>
        </xdr:cNvGrpSpPr>
      </xdr:nvGrpSpPr>
      <xdr:grpSpPr bwMode="auto">
        <a:xfrm>
          <a:off x="1363980" y="2103120"/>
          <a:ext cx="83820" cy="160020"/>
          <a:chOff x="448236" y="19161084"/>
          <a:chExt cx="88119" cy="154447"/>
        </a:xfrm>
      </xdr:grpSpPr>
      <xdr:cxnSp macro="">
        <xdr:nvCxnSpPr>
          <xdr:cNvPr id="58" name="Straight Connector 57">
            <a:extLst>
              <a:ext uri="{FF2B5EF4-FFF2-40B4-BE49-F238E27FC236}">
                <a16:creationId xmlns:a16="http://schemas.microsoft.com/office/drawing/2014/main" id="{77260C10-91F3-2C2C-33A7-ED7A6EADAF5A}"/>
              </a:ext>
            </a:extLst>
          </xdr:cNvPr>
          <xdr:cNvCxnSpPr/>
        </xdr:nvCxnSpPr>
        <xdr:spPr bwMode="auto">
          <a:xfrm rot="10800000" flipV="1">
            <a:off x="448236" y="19168439"/>
            <a:ext cx="88119"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xnSp macro="">
        <xdr:nvCxnSpPr>
          <xdr:cNvPr id="59" name="Straight Connector 58">
            <a:extLst>
              <a:ext uri="{FF2B5EF4-FFF2-40B4-BE49-F238E27FC236}">
                <a16:creationId xmlns:a16="http://schemas.microsoft.com/office/drawing/2014/main" id="{09B1B2E8-7D4D-AB3D-E748-6A9DAE3A8CA2}"/>
              </a:ext>
            </a:extLst>
          </xdr:cNvPr>
          <xdr:cNvCxnSpPr/>
        </xdr:nvCxnSpPr>
        <xdr:spPr bwMode="auto">
          <a:xfrm rot="16200000" flipV="1">
            <a:off x="371013" y="19238307"/>
            <a:ext cx="154447"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grpSp>
    <xdr:clientData/>
  </xdr:twoCellAnchor>
  <xdr:twoCellAnchor>
    <xdr:from>
      <xdr:col>8</xdr:col>
      <xdr:colOff>251460</xdr:colOff>
      <xdr:row>8</xdr:row>
      <xdr:rowOff>160020</xdr:rowOff>
    </xdr:from>
    <xdr:to>
      <xdr:col>10</xdr:col>
      <xdr:colOff>0</xdr:colOff>
      <xdr:row>8</xdr:row>
      <xdr:rowOff>160020</xdr:rowOff>
    </xdr:to>
    <xdr:sp macro="" textlink="">
      <xdr:nvSpPr>
        <xdr:cNvPr id="60" name="Line 34">
          <a:extLst>
            <a:ext uri="{FF2B5EF4-FFF2-40B4-BE49-F238E27FC236}">
              <a16:creationId xmlns:a16="http://schemas.microsoft.com/office/drawing/2014/main" id="{FCB55204-2102-4D7E-934C-4D592B867BF3}"/>
            </a:ext>
          </a:extLst>
        </xdr:cNvPr>
        <xdr:cNvSpPr>
          <a:spLocks noChangeShapeType="1"/>
        </xdr:cNvSpPr>
      </xdr:nvSpPr>
      <xdr:spPr bwMode="auto">
        <a:xfrm>
          <a:off x="5128260" y="1676400"/>
          <a:ext cx="96774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495300</xdr:colOff>
      <xdr:row>12</xdr:row>
      <xdr:rowOff>60960</xdr:rowOff>
    </xdr:from>
    <xdr:to>
      <xdr:col>10</xdr:col>
      <xdr:colOff>228600</xdr:colOff>
      <xdr:row>12</xdr:row>
      <xdr:rowOff>175260</xdr:rowOff>
    </xdr:to>
    <xdr:sp macro="" textlink="">
      <xdr:nvSpPr>
        <xdr:cNvPr id="61" name="Rectangle 9" descr="Dark downward diagonal">
          <a:extLst>
            <a:ext uri="{FF2B5EF4-FFF2-40B4-BE49-F238E27FC236}">
              <a16:creationId xmlns:a16="http://schemas.microsoft.com/office/drawing/2014/main" id="{141C16AD-5022-4BE0-9261-9FF7CC7C1B31}"/>
            </a:ext>
          </a:extLst>
        </xdr:cNvPr>
        <xdr:cNvSpPr>
          <a:spLocks noChangeArrowheads="1"/>
        </xdr:cNvSpPr>
      </xdr:nvSpPr>
      <xdr:spPr bwMode="auto">
        <a:xfrm>
          <a:off x="4762500" y="2278380"/>
          <a:ext cx="1562100" cy="114300"/>
        </a:xfrm>
        <a:prstGeom prst="rect">
          <a:avLst/>
        </a:prstGeom>
        <a:blipFill dpi="0" rotWithShape="0">
          <a:blip xmlns:r="http://schemas.openxmlformats.org/officeDocument/2006/relationships" r:embed="rId3"/>
          <a:srcRect/>
          <a:tile tx="0" ty="0" sx="100000" sy="100000" flip="none" algn="tl"/>
        </a:blipFill>
        <a:ln w="9525" algn="ctr">
          <a:solidFill>
            <a:srgbClr val="000000"/>
          </a:solidFill>
          <a:miter lim="800000"/>
          <a:headEnd/>
          <a:tailEnd/>
        </a:ln>
      </xdr:spPr>
    </xdr:sp>
    <xdr:clientData/>
  </xdr:twoCellAnchor>
  <xdr:twoCellAnchor>
    <xdr:from>
      <xdr:col>2</xdr:col>
      <xdr:colOff>381000</xdr:colOff>
      <xdr:row>12</xdr:row>
      <xdr:rowOff>68580</xdr:rowOff>
    </xdr:from>
    <xdr:to>
      <xdr:col>8</xdr:col>
      <xdr:colOff>68580</xdr:colOff>
      <xdr:row>12</xdr:row>
      <xdr:rowOff>190500</xdr:rowOff>
    </xdr:to>
    <xdr:sp macro="" textlink="">
      <xdr:nvSpPr>
        <xdr:cNvPr id="62" name="Rectangle 9" descr="Dark downward diagonal">
          <a:extLst>
            <a:ext uri="{FF2B5EF4-FFF2-40B4-BE49-F238E27FC236}">
              <a16:creationId xmlns:a16="http://schemas.microsoft.com/office/drawing/2014/main" id="{C2CB4D83-70CA-4522-B69D-ABE4AF385456}"/>
            </a:ext>
          </a:extLst>
        </xdr:cNvPr>
        <xdr:cNvSpPr>
          <a:spLocks noChangeArrowheads="1"/>
        </xdr:cNvSpPr>
      </xdr:nvSpPr>
      <xdr:spPr bwMode="auto">
        <a:xfrm>
          <a:off x="1600200" y="2286000"/>
          <a:ext cx="3345180" cy="106680"/>
        </a:xfrm>
        <a:prstGeom prst="rect">
          <a:avLst/>
        </a:prstGeom>
        <a:blipFill dpi="0" rotWithShape="0">
          <a:blip xmlns:r="http://schemas.openxmlformats.org/officeDocument/2006/relationships" r:embed="rId3"/>
          <a:srcRect/>
          <a:tile tx="0" ty="0" sx="100000" sy="100000" flip="none" algn="tl"/>
        </a:blipFill>
        <a:ln w="9525" algn="ctr">
          <a:solidFill>
            <a:srgbClr val="000000"/>
          </a:solidFill>
          <a:miter lim="800000"/>
          <a:headEnd/>
          <a:tailEnd/>
        </a:ln>
      </xdr:spPr>
    </xdr:sp>
    <xdr:clientData/>
  </xdr:twoCellAnchor>
  <xdr:twoCellAnchor>
    <xdr:from>
      <xdr:col>4</xdr:col>
      <xdr:colOff>342900</xdr:colOff>
      <xdr:row>11</xdr:row>
      <xdr:rowOff>91440</xdr:rowOff>
    </xdr:from>
    <xdr:to>
      <xdr:col>8</xdr:col>
      <xdr:colOff>274320</xdr:colOff>
      <xdr:row>12</xdr:row>
      <xdr:rowOff>175260</xdr:rowOff>
    </xdr:to>
    <xdr:sp macro="" textlink="">
      <xdr:nvSpPr>
        <xdr:cNvPr id="63" name="Rectangle 9" descr="Dark downward diagonal">
          <a:extLst>
            <a:ext uri="{FF2B5EF4-FFF2-40B4-BE49-F238E27FC236}">
              <a16:creationId xmlns:a16="http://schemas.microsoft.com/office/drawing/2014/main" id="{D7685D4D-AE9B-4B0A-95E4-A408404B8009}"/>
            </a:ext>
          </a:extLst>
        </xdr:cNvPr>
        <xdr:cNvSpPr>
          <a:spLocks noChangeArrowheads="1"/>
        </xdr:cNvSpPr>
      </xdr:nvSpPr>
      <xdr:spPr bwMode="auto">
        <a:xfrm>
          <a:off x="2781300" y="2133600"/>
          <a:ext cx="2369820" cy="259080"/>
        </a:xfrm>
        <a:prstGeom prst="rect">
          <a:avLst/>
        </a:prstGeom>
        <a:solidFill>
          <a:srgbClr val="948A54"/>
        </a:solidFill>
        <a:ln w="9525" algn="ctr">
          <a:solidFill>
            <a:srgbClr val="000000"/>
          </a:solidFill>
          <a:miter lim="800000"/>
          <a:headEnd/>
          <a:tailEnd/>
        </a:ln>
      </xdr:spPr>
    </xdr:sp>
    <xdr:clientData/>
  </xdr:twoCellAnchor>
  <xdr:twoCellAnchor>
    <xdr:from>
      <xdr:col>4</xdr:col>
      <xdr:colOff>358140</xdr:colOff>
      <xdr:row>11</xdr:row>
      <xdr:rowOff>99060</xdr:rowOff>
    </xdr:from>
    <xdr:to>
      <xdr:col>8</xdr:col>
      <xdr:colOff>304800</xdr:colOff>
      <xdr:row>13</xdr:row>
      <xdr:rowOff>7620</xdr:rowOff>
    </xdr:to>
    <xdr:sp macro="" textlink="">
      <xdr:nvSpPr>
        <xdr:cNvPr id="64" name="Rectangle 9" descr="Dark downward diagonal">
          <a:extLst>
            <a:ext uri="{FF2B5EF4-FFF2-40B4-BE49-F238E27FC236}">
              <a16:creationId xmlns:a16="http://schemas.microsoft.com/office/drawing/2014/main" id="{5DCCAFCA-15E3-4459-8DEC-4058E59BBB85}"/>
            </a:ext>
          </a:extLst>
        </xdr:cNvPr>
        <xdr:cNvSpPr>
          <a:spLocks noChangeArrowheads="1"/>
        </xdr:cNvSpPr>
      </xdr:nvSpPr>
      <xdr:spPr bwMode="auto">
        <a:xfrm>
          <a:off x="2796540" y="2141220"/>
          <a:ext cx="2385060" cy="259080"/>
        </a:xfrm>
        <a:prstGeom prst="rect">
          <a:avLst/>
        </a:prstGeom>
        <a:solidFill>
          <a:srgbClr val="948A54"/>
        </a:solidFill>
        <a:ln w="9525" algn="ctr">
          <a:solidFill>
            <a:srgbClr val="000000"/>
          </a:solidFill>
          <a:miter lim="800000"/>
          <a:headEnd/>
          <a:tailEnd/>
        </a:ln>
      </xdr:spPr>
      <xdr:txBody>
        <a:bodyPr/>
        <a:lstStyle/>
        <a:p>
          <a:endParaRPr lang="en-IN"/>
        </a:p>
      </xdr:txBody>
    </xdr:sp>
    <xdr:clientData/>
  </xdr:twoCellAnchor>
  <xdr:twoCellAnchor>
    <xdr:from>
      <xdr:col>10</xdr:col>
      <xdr:colOff>160020</xdr:colOff>
      <xdr:row>12</xdr:row>
      <xdr:rowOff>68580</xdr:rowOff>
    </xdr:from>
    <xdr:to>
      <xdr:col>11</xdr:col>
      <xdr:colOff>350520</xdr:colOff>
      <xdr:row>12</xdr:row>
      <xdr:rowOff>121920</xdr:rowOff>
    </xdr:to>
    <xdr:sp macro="" textlink="">
      <xdr:nvSpPr>
        <xdr:cNvPr id="65" name="Line 26">
          <a:extLst>
            <a:ext uri="{FF2B5EF4-FFF2-40B4-BE49-F238E27FC236}">
              <a16:creationId xmlns:a16="http://schemas.microsoft.com/office/drawing/2014/main" id="{EB66B838-5108-4E3A-BA9E-CFE4DF3F3426}"/>
            </a:ext>
          </a:extLst>
        </xdr:cNvPr>
        <xdr:cNvSpPr>
          <a:spLocks noChangeShapeType="1"/>
        </xdr:cNvSpPr>
      </xdr:nvSpPr>
      <xdr:spPr bwMode="auto">
        <a:xfrm flipH="1" flipV="1">
          <a:off x="6256020" y="2286000"/>
          <a:ext cx="800100" cy="5334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312420</xdr:colOff>
      <xdr:row>13</xdr:row>
      <xdr:rowOff>38100</xdr:rowOff>
    </xdr:from>
    <xdr:to>
      <xdr:col>10</xdr:col>
      <xdr:colOff>236220</xdr:colOff>
      <xdr:row>13</xdr:row>
      <xdr:rowOff>45720</xdr:rowOff>
    </xdr:to>
    <xdr:cxnSp macro="">
      <xdr:nvCxnSpPr>
        <xdr:cNvPr id="66" name="Straight Arrow Connector 37">
          <a:extLst>
            <a:ext uri="{FF2B5EF4-FFF2-40B4-BE49-F238E27FC236}">
              <a16:creationId xmlns:a16="http://schemas.microsoft.com/office/drawing/2014/main" id="{3E72AA0D-08A3-47BD-9ABF-476283F91029}"/>
            </a:ext>
          </a:extLst>
        </xdr:cNvPr>
        <xdr:cNvCxnSpPr>
          <a:cxnSpLocks noChangeShapeType="1"/>
        </xdr:cNvCxnSpPr>
      </xdr:nvCxnSpPr>
      <xdr:spPr bwMode="auto">
        <a:xfrm flipV="1">
          <a:off x="5189220" y="2430780"/>
          <a:ext cx="1143000" cy="7620"/>
        </a:xfrm>
        <a:prstGeom prst="straightConnector1">
          <a:avLst/>
        </a:prstGeom>
        <a:noFill/>
        <a:ln w="9525" algn="ctr">
          <a:solidFill>
            <a:srgbClr val="000000"/>
          </a:solidFill>
          <a:round/>
          <a:headEnd type="arrow" w="med" len="med"/>
          <a:tailEnd type="arrow" w="med" len="med"/>
        </a:ln>
        <a:effectLst>
          <a:prstShdw prst="shdw13" dist="53882" dir="13500000">
            <a:srgbClr val="808080">
              <a:alpha val="50000"/>
            </a:srgbClr>
          </a:prstShdw>
        </a:effectLst>
        <a:extLst>
          <a:ext uri="{909E8E84-426E-40DD-AFC4-6F175D3DCCD1}">
            <a14:hiddenFill xmlns:a14="http://schemas.microsoft.com/office/drawing/2010/main">
              <a:noFill/>
            </a14:hiddenFill>
          </a:ext>
        </a:extLst>
      </xdr:spPr>
    </xdr:cxnSp>
    <xdr:clientData/>
  </xdr:twoCellAnchor>
  <xdr:oneCellAnchor>
    <xdr:from>
      <xdr:col>6</xdr:col>
      <xdr:colOff>115957</xdr:colOff>
      <xdr:row>12</xdr:row>
      <xdr:rowOff>139563</xdr:rowOff>
    </xdr:from>
    <xdr:ext cx="507498" cy="264560"/>
    <xdr:sp macro="" textlink="">
      <xdr:nvSpPr>
        <xdr:cNvPr id="67" name="TextBox 66">
          <a:extLst>
            <a:ext uri="{FF2B5EF4-FFF2-40B4-BE49-F238E27FC236}">
              <a16:creationId xmlns:a16="http://schemas.microsoft.com/office/drawing/2014/main" id="{77F9A867-CCE0-4DFF-864A-439EADDA21C3}"/>
            </a:ext>
          </a:extLst>
        </xdr:cNvPr>
        <xdr:cNvSpPr txBox="1"/>
      </xdr:nvSpPr>
      <xdr:spPr>
        <a:xfrm>
          <a:off x="3773557" y="2356983"/>
          <a:ext cx="507498"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a:p>
      </xdr:txBody>
    </xdr:sp>
    <xdr:clientData/>
  </xdr:oneCellAnchor>
  <xdr:twoCellAnchor>
    <xdr:from>
      <xdr:col>2</xdr:col>
      <xdr:colOff>182880</xdr:colOff>
      <xdr:row>12</xdr:row>
      <xdr:rowOff>7620</xdr:rowOff>
    </xdr:from>
    <xdr:to>
      <xdr:col>4</xdr:col>
      <xdr:colOff>411480</xdr:colOff>
      <xdr:row>13</xdr:row>
      <xdr:rowOff>0</xdr:rowOff>
    </xdr:to>
    <xdr:sp macro="" textlink="">
      <xdr:nvSpPr>
        <xdr:cNvPr id="68" name="Rectangle 9" descr="Dark downward diagonal">
          <a:extLst>
            <a:ext uri="{FF2B5EF4-FFF2-40B4-BE49-F238E27FC236}">
              <a16:creationId xmlns:a16="http://schemas.microsoft.com/office/drawing/2014/main" id="{4D6D541A-FF8E-4DA3-9F96-24FFFDAA2D59}"/>
            </a:ext>
          </a:extLst>
        </xdr:cNvPr>
        <xdr:cNvSpPr>
          <a:spLocks noChangeArrowheads="1"/>
        </xdr:cNvSpPr>
      </xdr:nvSpPr>
      <xdr:spPr bwMode="auto">
        <a:xfrm>
          <a:off x="1402080" y="2225040"/>
          <a:ext cx="1447800" cy="167640"/>
        </a:xfrm>
        <a:prstGeom prst="rect">
          <a:avLst/>
        </a:prstGeom>
        <a:solidFill>
          <a:srgbClr val="948A54"/>
        </a:solidFill>
        <a:ln w="9525" algn="ctr">
          <a:solidFill>
            <a:srgbClr val="000000"/>
          </a:solidFill>
          <a:miter lim="800000"/>
          <a:headEnd/>
          <a:tailEnd/>
        </a:ln>
      </xdr:spPr>
      <xdr:txBody>
        <a:bodyPr/>
        <a:lstStyle/>
        <a:p>
          <a:endParaRPr lang="en-IN"/>
        </a:p>
      </xdr:txBody>
    </xdr:sp>
    <xdr:clientData/>
  </xdr:twoCellAnchor>
  <xdr:twoCellAnchor>
    <xdr:from>
      <xdr:col>8</xdr:col>
      <xdr:colOff>91440</xdr:colOff>
      <xdr:row>12</xdr:row>
      <xdr:rowOff>22860</xdr:rowOff>
    </xdr:from>
    <xdr:to>
      <xdr:col>10</xdr:col>
      <xdr:colOff>335280</xdr:colOff>
      <xdr:row>13</xdr:row>
      <xdr:rowOff>0</xdr:rowOff>
    </xdr:to>
    <xdr:sp macro="" textlink="">
      <xdr:nvSpPr>
        <xdr:cNvPr id="69" name="Rectangle 9" descr="Dark downward diagonal">
          <a:extLst>
            <a:ext uri="{FF2B5EF4-FFF2-40B4-BE49-F238E27FC236}">
              <a16:creationId xmlns:a16="http://schemas.microsoft.com/office/drawing/2014/main" id="{0CEA3B10-7BA2-45D9-8D16-6BFC730B0F6F}"/>
            </a:ext>
          </a:extLst>
        </xdr:cNvPr>
        <xdr:cNvSpPr>
          <a:spLocks noChangeArrowheads="1"/>
        </xdr:cNvSpPr>
      </xdr:nvSpPr>
      <xdr:spPr bwMode="auto">
        <a:xfrm>
          <a:off x="4968240" y="2240280"/>
          <a:ext cx="1463040" cy="152400"/>
        </a:xfrm>
        <a:prstGeom prst="rect">
          <a:avLst/>
        </a:prstGeom>
        <a:solidFill>
          <a:srgbClr val="948A54"/>
        </a:solidFill>
        <a:ln w="9525" algn="ctr">
          <a:solidFill>
            <a:srgbClr val="000000"/>
          </a:solidFill>
          <a:miter lim="800000"/>
          <a:headEnd/>
          <a:tailEnd/>
        </a:ln>
      </xdr:spPr>
    </xdr:sp>
    <xdr:clientData/>
  </xdr:twoCellAnchor>
  <xdr:twoCellAnchor>
    <xdr:from>
      <xdr:col>0</xdr:col>
      <xdr:colOff>190500</xdr:colOff>
      <xdr:row>14</xdr:row>
      <xdr:rowOff>30480</xdr:rowOff>
    </xdr:from>
    <xdr:to>
      <xdr:col>0</xdr:col>
      <xdr:colOff>388620</xdr:colOff>
      <xdr:row>14</xdr:row>
      <xdr:rowOff>30480</xdr:rowOff>
    </xdr:to>
    <xdr:sp macro="" textlink="">
      <xdr:nvSpPr>
        <xdr:cNvPr id="70" name="Line 33">
          <a:extLst>
            <a:ext uri="{FF2B5EF4-FFF2-40B4-BE49-F238E27FC236}">
              <a16:creationId xmlns:a16="http://schemas.microsoft.com/office/drawing/2014/main" id="{7DDF44F4-2797-4015-98D6-26DFBD8EB191}"/>
            </a:ext>
          </a:extLst>
        </xdr:cNvPr>
        <xdr:cNvSpPr>
          <a:spLocks noChangeShapeType="1"/>
        </xdr:cNvSpPr>
      </xdr:nvSpPr>
      <xdr:spPr bwMode="auto">
        <a:xfrm>
          <a:off x="190500" y="2598420"/>
          <a:ext cx="1981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144780</xdr:colOff>
      <xdr:row>9</xdr:row>
      <xdr:rowOff>0</xdr:rowOff>
    </xdr:from>
    <xdr:to>
      <xdr:col>0</xdr:col>
      <xdr:colOff>342900</xdr:colOff>
      <xdr:row>9</xdr:row>
      <xdr:rowOff>0</xdr:rowOff>
    </xdr:to>
    <xdr:sp macro="" textlink="">
      <xdr:nvSpPr>
        <xdr:cNvPr id="71" name="Line 33">
          <a:extLst>
            <a:ext uri="{FF2B5EF4-FFF2-40B4-BE49-F238E27FC236}">
              <a16:creationId xmlns:a16="http://schemas.microsoft.com/office/drawing/2014/main" id="{51D7758F-A807-4FCB-AC4E-55E645121691}"/>
            </a:ext>
          </a:extLst>
        </xdr:cNvPr>
        <xdr:cNvSpPr>
          <a:spLocks noChangeShapeType="1"/>
        </xdr:cNvSpPr>
      </xdr:nvSpPr>
      <xdr:spPr bwMode="auto">
        <a:xfrm>
          <a:off x="144780" y="1691640"/>
          <a:ext cx="1981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464820</xdr:colOff>
      <xdr:row>10</xdr:row>
      <xdr:rowOff>160020</xdr:rowOff>
    </xdr:from>
    <xdr:to>
      <xdr:col>4</xdr:col>
      <xdr:colOff>342900</xdr:colOff>
      <xdr:row>10</xdr:row>
      <xdr:rowOff>167640</xdr:rowOff>
    </xdr:to>
    <xdr:sp macro="" textlink="">
      <xdr:nvSpPr>
        <xdr:cNvPr id="72" name="Line 31">
          <a:extLst>
            <a:ext uri="{FF2B5EF4-FFF2-40B4-BE49-F238E27FC236}">
              <a16:creationId xmlns:a16="http://schemas.microsoft.com/office/drawing/2014/main" id="{5551EAB9-4290-439E-B89F-639FBD66C49F}"/>
            </a:ext>
          </a:extLst>
        </xdr:cNvPr>
        <xdr:cNvSpPr>
          <a:spLocks noChangeShapeType="1"/>
        </xdr:cNvSpPr>
      </xdr:nvSpPr>
      <xdr:spPr bwMode="auto">
        <a:xfrm flipH="1" flipV="1">
          <a:off x="1684020" y="2026920"/>
          <a:ext cx="1097280" cy="762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oneCellAnchor>
    <xdr:from>
      <xdr:col>9</xdr:col>
      <xdr:colOff>76199</xdr:colOff>
      <xdr:row>14</xdr:row>
      <xdr:rowOff>14408</xdr:rowOff>
    </xdr:from>
    <xdr:ext cx="506229" cy="45719"/>
    <xdr:sp macro="" textlink="">
      <xdr:nvSpPr>
        <xdr:cNvPr id="73" name="TextBox 72">
          <a:extLst>
            <a:ext uri="{FF2B5EF4-FFF2-40B4-BE49-F238E27FC236}">
              <a16:creationId xmlns:a16="http://schemas.microsoft.com/office/drawing/2014/main" id="{7CF21DA7-78D1-4613-BDDE-87E2494261A6}"/>
            </a:ext>
          </a:extLst>
        </xdr:cNvPr>
        <xdr:cNvSpPr txBox="1"/>
      </xdr:nvSpPr>
      <xdr:spPr>
        <a:xfrm flipV="1">
          <a:off x="5562599" y="2582348"/>
          <a:ext cx="5062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IN" sz="1100"/>
            <a:t>.875</a:t>
          </a:r>
        </a:p>
      </xdr:txBody>
    </xdr:sp>
    <xdr:clientData/>
  </xdr:oneCellAnchor>
  <xdr:oneCellAnchor>
    <xdr:from>
      <xdr:col>3</xdr:col>
      <xdr:colOff>105294</xdr:colOff>
      <xdr:row>14</xdr:row>
      <xdr:rowOff>35190</xdr:rowOff>
    </xdr:from>
    <xdr:ext cx="506229" cy="45719"/>
    <xdr:sp macro="" textlink="">
      <xdr:nvSpPr>
        <xdr:cNvPr id="74" name="TextBox 73">
          <a:extLst>
            <a:ext uri="{FF2B5EF4-FFF2-40B4-BE49-F238E27FC236}">
              <a16:creationId xmlns:a16="http://schemas.microsoft.com/office/drawing/2014/main" id="{88E581BC-BA3A-4FCF-BAED-2A5F900D0CE9}"/>
            </a:ext>
          </a:extLst>
        </xdr:cNvPr>
        <xdr:cNvSpPr txBox="1"/>
      </xdr:nvSpPr>
      <xdr:spPr>
        <a:xfrm flipV="1">
          <a:off x="1934094" y="2603130"/>
          <a:ext cx="5062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IN" sz="1100"/>
            <a:t>1.875</a:t>
          </a:r>
        </a:p>
      </xdr:txBody>
    </xdr:sp>
    <xdr:clientData/>
  </xdr:oneCellAnchor>
  <xdr:oneCellAnchor>
    <xdr:from>
      <xdr:col>3</xdr:col>
      <xdr:colOff>232611</xdr:colOff>
      <xdr:row>6</xdr:row>
      <xdr:rowOff>144378</xdr:rowOff>
    </xdr:from>
    <xdr:ext cx="434734" cy="436786"/>
    <xdr:sp macro="" textlink="">
      <xdr:nvSpPr>
        <xdr:cNvPr id="75" name="TextBox 74">
          <a:extLst>
            <a:ext uri="{FF2B5EF4-FFF2-40B4-BE49-F238E27FC236}">
              <a16:creationId xmlns:a16="http://schemas.microsoft.com/office/drawing/2014/main" id="{1272369A-FB68-4D1A-861A-B34112FB8815}"/>
            </a:ext>
          </a:extLst>
        </xdr:cNvPr>
        <xdr:cNvSpPr txBox="1"/>
      </xdr:nvSpPr>
      <xdr:spPr>
        <a:xfrm>
          <a:off x="2061411" y="1302618"/>
          <a:ext cx="43473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1100"/>
            <a:t>1.50</a:t>
          </a:r>
        </a:p>
        <a:p>
          <a:endParaRPr lang="en-IN" sz="1100"/>
        </a:p>
      </xdr:txBody>
    </xdr:sp>
    <xdr:clientData/>
  </xdr:oneCellAnchor>
  <xdr:oneCellAnchor>
    <xdr:from>
      <xdr:col>8</xdr:col>
      <xdr:colOff>485274</xdr:colOff>
      <xdr:row>6</xdr:row>
      <xdr:rowOff>120315</xdr:rowOff>
    </xdr:from>
    <xdr:ext cx="434734" cy="436786"/>
    <xdr:sp macro="" textlink="">
      <xdr:nvSpPr>
        <xdr:cNvPr id="76" name="TextBox 75">
          <a:extLst>
            <a:ext uri="{FF2B5EF4-FFF2-40B4-BE49-F238E27FC236}">
              <a16:creationId xmlns:a16="http://schemas.microsoft.com/office/drawing/2014/main" id="{5E893153-5533-483F-A23A-B0024DC62644}"/>
            </a:ext>
          </a:extLst>
        </xdr:cNvPr>
        <xdr:cNvSpPr txBox="1"/>
      </xdr:nvSpPr>
      <xdr:spPr>
        <a:xfrm>
          <a:off x="5362074" y="1278555"/>
          <a:ext cx="43473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1100"/>
            <a:t>1.50</a:t>
          </a:r>
        </a:p>
        <a:p>
          <a:endParaRPr lang="en-IN" sz="1100"/>
        </a:p>
      </xdr:txBody>
    </xdr:sp>
    <xdr:clientData/>
  </xdr:oneCellAnchor>
  <xdr:oneCellAnchor>
    <xdr:from>
      <xdr:col>6</xdr:col>
      <xdr:colOff>127208</xdr:colOff>
      <xdr:row>13</xdr:row>
      <xdr:rowOff>147643</xdr:rowOff>
    </xdr:from>
    <xdr:ext cx="474772" cy="256217"/>
    <xdr:sp macro="" textlink="">
      <xdr:nvSpPr>
        <xdr:cNvPr id="77" name="TextBox 76">
          <a:extLst>
            <a:ext uri="{FF2B5EF4-FFF2-40B4-BE49-F238E27FC236}">
              <a16:creationId xmlns:a16="http://schemas.microsoft.com/office/drawing/2014/main" id="{E2C70B86-5C5F-422E-957F-2B4FA82507CB}"/>
            </a:ext>
          </a:extLst>
        </xdr:cNvPr>
        <xdr:cNvSpPr txBox="1"/>
      </xdr:nvSpPr>
      <xdr:spPr>
        <a:xfrm>
          <a:off x="3784808" y="2540323"/>
          <a:ext cx="474772" cy="256217"/>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p>
          <a:r>
            <a:rPr lang="en-IN" sz="1100" b="0" i="0" u="none" strike="noStrike">
              <a:solidFill>
                <a:schemeClr val="tx1"/>
              </a:solidFill>
              <a:effectLst/>
              <a:latin typeface="+mn-lt"/>
              <a:ea typeface="+mn-ea"/>
              <a:cs typeface="+mn-cs"/>
            </a:rPr>
            <a:t>10.5</a:t>
          </a:r>
          <a:endParaRPr lang="en-US" sz="1100"/>
        </a:p>
        <a:p>
          <a:endParaRPr lang="en-US" sz="1100"/>
        </a:p>
      </xdr:txBody>
    </xdr:sp>
    <xdr:clientData/>
  </xdr:oneCellAnchor>
  <xdr:twoCellAnchor>
    <xdr:from>
      <xdr:col>2</xdr:col>
      <xdr:colOff>45720</xdr:colOff>
      <xdr:row>12</xdr:row>
      <xdr:rowOff>144780</xdr:rowOff>
    </xdr:from>
    <xdr:to>
      <xdr:col>2</xdr:col>
      <xdr:colOff>68580</xdr:colOff>
      <xdr:row>15</xdr:row>
      <xdr:rowOff>22860</xdr:rowOff>
    </xdr:to>
    <xdr:cxnSp macro="">
      <xdr:nvCxnSpPr>
        <xdr:cNvPr id="78" name="Straight Connector 77">
          <a:extLst>
            <a:ext uri="{FF2B5EF4-FFF2-40B4-BE49-F238E27FC236}">
              <a16:creationId xmlns:a16="http://schemas.microsoft.com/office/drawing/2014/main" id="{B33743B2-A194-4727-B1F4-41EC508DE1BF}"/>
            </a:ext>
          </a:extLst>
        </xdr:cNvPr>
        <xdr:cNvCxnSpPr/>
      </xdr:nvCxnSpPr>
      <xdr:spPr>
        <a:xfrm>
          <a:off x="1264920" y="2362200"/>
          <a:ext cx="22860" cy="4038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487680</xdr:colOff>
      <xdr:row>13</xdr:row>
      <xdr:rowOff>7620</xdr:rowOff>
    </xdr:from>
    <xdr:to>
      <xdr:col>10</xdr:col>
      <xdr:colOff>510540</xdr:colOff>
      <xdr:row>15</xdr:row>
      <xdr:rowOff>60960</xdr:rowOff>
    </xdr:to>
    <xdr:cxnSp macro="">
      <xdr:nvCxnSpPr>
        <xdr:cNvPr id="79" name="Straight Connector 78">
          <a:extLst>
            <a:ext uri="{FF2B5EF4-FFF2-40B4-BE49-F238E27FC236}">
              <a16:creationId xmlns:a16="http://schemas.microsoft.com/office/drawing/2014/main" id="{04E84016-72CA-4704-B0BB-5EB8E2008479}"/>
            </a:ext>
          </a:extLst>
        </xdr:cNvPr>
        <xdr:cNvCxnSpPr/>
      </xdr:nvCxnSpPr>
      <xdr:spPr>
        <a:xfrm>
          <a:off x="6583680" y="2400300"/>
          <a:ext cx="22860" cy="4038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220980</xdr:colOff>
      <xdr:row>11</xdr:row>
      <xdr:rowOff>129540</xdr:rowOff>
    </xdr:from>
    <xdr:to>
      <xdr:col>10</xdr:col>
      <xdr:colOff>327660</xdr:colOff>
      <xdr:row>11</xdr:row>
      <xdr:rowOff>152400</xdr:rowOff>
    </xdr:to>
    <xdr:cxnSp macro="">
      <xdr:nvCxnSpPr>
        <xdr:cNvPr id="80" name="Straight Arrow Connector 79">
          <a:extLst>
            <a:ext uri="{FF2B5EF4-FFF2-40B4-BE49-F238E27FC236}">
              <a16:creationId xmlns:a16="http://schemas.microsoft.com/office/drawing/2014/main" id="{62341032-202F-4F40-AE3A-072A0979860F}"/>
            </a:ext>
          </a:extLst>
        </xdr:cNvPr>
        <xdr:cNvCxnSpPr/>
      </xdr:nvCxnSpPr>
      <xdr:spPr>
        <a:xfrm flipV="1">
          <a:off x="1440180" y="2171700"/>
          <a:ext cx="4983480" cy="2286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30480</xdr:colOff>
      <xdr:row>11</xdr:row>
      <xdr:rowOff>83820</xdr:rowOff>
    </xdr:from>
    <xdr:ext cx="426720" cy="259080"/>
    <xdr:sp macro="" textlink="">
      <xdr:nvSpPr>
        <xdr:cNvPr id="81" name="TextBox 80">
          <a:extLst>
            <a:ext uri="{FF2B5EF4-FFF2-40B4-BE49-F238E27FC236}">
              <a16:creationId xmlns:a16="http://schemas.microsoft.com/office/drawing/2014/main" id="{F2F4ADE6-A7EB-42B9-AFF1-2E3CBF2D2FBC}"/>
            </a:ext>
          </a:extLst>
        </xdr:cNvPr>
        <xdr:cNvSpPr txBox="1"/>
      </xdr:nvSpPr>
      <xdr:spPr>
        <a:xfrm>
          <a:off x="3688080" y="2125980"/>
          <a:ext cx="426720" cy="259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IN" sz="1100"/>
            <a:t>5.5</a:t>
          </a:r>
        </a:p>
        <a:p>
          <a:endParaRPr lang="en-IN" sz="1100"/>
        </a:p>
      </xdr:txBody>
    </xdr:sp>
    <xdr:clientData/>
  </xdr:oneCellAnchor>
  <xdr:oneCellAnchor>
    <xdr:from>
      <xdr:col>3</xdr:col>
      <xdr:colOff>45720</xdr:colOff>
      <xdr:row>11</xdr:row>
      <xdr:rowOff>167640</xdr:rowOff>
    </xdr:from>
    <xdr:ext cx="434734" cy="409340"/>
    <xdr:sp macro="" textlink="">
      <xdr:nvSpPr>
        <xdr:cNvPr id="82" name="TextBox 81">
          <a:extLst>
            <a:ext uri="{FF2B5EF4-FFF2-40B4-BE49-F238E27FC236}">
              <a16:creationId xmlns:a16="http://schemas.microsoft.com/office/drawing/2014/main" id="{2D3F78B8-A537-4349-BD72-6D02917949D8}"/>
            </a:ext>
          </a:extLst>
        </xdr:cNvPr>
        <xdr:cNvSpPr txBox="1"/>
      </xdr:nvSpPr>
      <xdr:spPr>
        <a:xfrm>
          <a:off x="1874520" y="2209800"/>
          <a:ext cx="434734" cy="4093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IN" sz="1100"/>
            <a:t>2.35</a:t>
          </a:r>
        </a:p>
      </xdr:txBody>
    </xdr:sp>
    <xdr:clientData/>
  </xdr:oneCellAnchor>
  <xdr:oneCellAnchor>
    <xdr:from>
      <xdr:col>9</xdr:col>
      <xdr:colOff>38100</xdr:colOff>
      <xdr:row>11</xdr:row>
      <xdr:rowOff>144780</xdr:rowOff>
    </xdr:from>
    <xdr:ext cx="434734" cy="409340"/>
    <xdr:sp macro="" textlink="">
      <xdr:nvSpPr>
        <xdr:cNvPr id="83" name="TextBox 82">
          <a:extLst>
            <a:ext uri="{FF2B5EF4-FFF2-40B4-BE49-F238E27FC236}">
              <a16:creationId xmlns:a16="http://schemas.microsoft.com/office/drawing/2014/main" id="{6F738190-15EE-4873-8DEE-B91C799852FF}"/>
            </a:ext>
          </a:extLst>
        </xdr:cNvPr>
        <xdr:cNvSpPr txBox="1"/>
      </xdr:nvSpPr>
      <xdr:spPr>
        <a:xfrm>
          <a:off x="5524500" y="2186940"/>
          <a:ext cx="434734" cy="4093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IN" sz="1100"/>
            <a:t>2.35</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5\f\CHANDRA1\Pune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ys2\e\CHIRAG\park2\PLANNING\INFBD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st\C\CHIRAG\park2\PLANNING\INFBD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Tender%20Working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Tender\Backbone\NHPC-Sewa\LOT-1%20Backbone\LOT-1%20Backbone\ANAL-LOT-SW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tender%20bid\TEHRI-KOTESHWARHYDROPOWER%20PROJECT\Koteshwar-II\Koteshwar-Old\WORKI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Eest_west_Package\NHAI_ADB_Pac_2\WORKING_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DOCUME~1\vijaya.tg\LOCALS~1\Temp\Tender%20Working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Rar$DI01.719\Bijapur%20WS%20Project%20R2%20(Mod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632BD0D\Bijapur%20WS%20Project%20R2%20(Mod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Rar$DI00.453\Kalyan%20Pipeline%20Price%20Bi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4F853E\Kalyan%20Pipeline%20Price%20Bi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Rar$DI01.719\Dang%20WS%20Project%20BOQ-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632BD0D\Dang%20WS%20Project%20BOQ-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Temporary%20Directory%201%20for%20BIDS.zip\BIDS\GWIL\NC%2024%20Rev\Working\Sub%20contractors%20BOQ.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Anand\BPL-Budget\Tender\Estimate\SKT\Chochin%20Port%20Connectivity\u8%20mpr\WINDOWS\Desktop\NRB\naneen%20backup\FORMATS\Lab\Alp-c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DOCUME~1\vijaya.tg\LOCALS~1\Temp\Tender%20Working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DOCUME~1\vijaya.tg\LOCALS~1\Temp\Temporary%20Directory%201%20for%20BIDS.zip\BIDS\GWIL\NC%2024%20Rev\Working\Sub%20contractors%20BOQ.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Anand\BPL-Budget\Tender\Estimate\SKT\Chochin%20Port%20Connectivity\u8%20mpr\WINDOWS\Desktop\NRB\naneen%20backup\FORMATS\Lab\Alp-c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My%20Document%20Back%20Up\My%20Documents\BD\PPP%20Tenders\IOCL\DOCUME~1\vijaya.tg\LOCALS~1\Temp\Rar$DI01.719\Bijapur%20WS%20Project%20R2%20(Mod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3B7234\Alp-c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61755EF\Bijapur%20WS%20Project%20R2%20(Mod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5B8D1FC\Tender%20Working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Tenders\Karnataka\NMDC\DOCUME~1\vijaya.tg\LOCALS~1\Temp\Temporary%20Directory%201%20for%20BIDS.zip\BIDS\GWIL\NC%2024%20Rev\Working\Sub%20contractors%20BOQ.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2C940165\Bijapur%20WS%20Project%20R2%20(Mod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nts%20and%20Settings\gk\Local%20Settings\Temporary%20Internet%20Files\OLK57\LANCO\Tender\BIDDING\PRED\RangaReddy\Chevella%20Workings-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Tenders\Karnataka\NMDC\Bijapur%20WS%20Project%20R2%20(Modi).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achin\Tenders\Orissa\IOCL\Tender%20Workings\Documents%20and%20Settings\vijaya.tg\Local%20Settings\Temporary%20Internet%20Files\Content.Outlook\DT1VYPP5\LANCO\Tender\Not%20Quoted\IOCL%20Paradip%20Tender%20WTP%20Specs\IOCL%20Paradi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NALGONDA_HUDCO_WORKEST\HUDCO_7_VOILSINGARAM_KRISHNA_PR\3_PIPELINES_VOILSINGRAM.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lanning\Water%20Supply\CPR\Water%20Supply\ACE%20sent%20to%20Hyco\NALGONDA_HUDCO_WORKEST\HUDCO_7_VOILSINGARAM_KRISHNA_PR\3_PIPELINES_VOILSINGRAM.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Tenders\Karnataka\NMDC\Netivli%20WTP%20Tender-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3FB5347\Bijapur%20WS%20Project%20R2%20(Modi).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Tenders\Karnataka\NMDC\Tenders\Rajasthan\PHED\Dang%20RWSS\Bijapur%20WS%20Project%20R2%20(Modi).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Documents%20and%20Settings\Administrator\My%20Documents\Estimates\Rudrawadi\Estimate\RUDRAWADI\My-PW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3FB5347\Dang%20WS%20Project%20BOQ-FIN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Tenders\Karnataka\NMDC\HO-PR2%20&amp;%20AS\Rate%20Analysis%205-03-08\AS%20Jan%2008\Balance%20Costing%20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backup\desktolp\LANCO\Tender\BIDDING\Kalyan%20Dombivli\Netivli%20WTP%20Tender\Bijapur%20WS%20Project%20R2%20(Modi).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chin\Documents%20and%20Settings\Administrator\My%20Documents\Estimates\Rudrawadi\Estimate\RUDRAWADI\My-PW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reeti\g\Documents%20and%20Settings\Administrator\My%20Documents\Estimates\Rudrawadi\Estimate\RUDRAWADI\My-PW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nmum104057\d\0Projects\460%20000010%203\Excel\final%20design\1C_r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backup\desktolp\LANCO\Tender\BIDDING\Kalyan%20Dombivli\Netivli%20WTP%20Tender\Netivli%20WTP%20Tender-Fina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vijay\Documents%20and%20Settings\Administrator\My%20Documents\Estimates\Rudrawadi\Estimate\RUDRAWADI\My-PW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8178CC2\Bijapur%20WS%20Projec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achin\NALGONDA_HUDCO_WORKEST\HUDCO_7_VOILSINGARAM_KRISHNA_PR\3_PIPELINES_VOILSINGRAM.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NG12\Eng12-SKE\Eng12-SKE\Std%20Forms%20&amp;%20Calcs\Pipelines\HWEQUIV.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Users\Chukki\AppData\Roaming\Microsoft\Excel\Rate%20Analysis%20for%20M40%20&amp;%20Piling.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chin\Documents%20and%20Settings\in211979\Local%20Settings\Temporary%20Internet%20Files\OLKA\Order%20Monitoring_Kapatgudd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um-3010006454\CIAL\Projects\SPML-220%20KV%20SWYD\Costing-220%20KV%20Switchyard-SPML-Revised\Documents%20and%20Settings\in211979\Local%20Settings\Temporary%20Internet%20Files\OLKA\Order%20Monitoring_Kapatgudd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IOCL\BoQ\DOCUME~1\vijaya.tg\LOCALS~1\Temp\Rar$DI00.453\Kalyan%20Pipeline%20Price%20Bid.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IOCL\BoQ\DOCUME~1\vijaya.tg\LOCALS~1\Temp\Rar$DI01.719\Dang%20WS%20Project%20BOQ-FINA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eadmaster\Presentation\Planning\INSTRUMENTATION\Instprof042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Viswanathan\d\Delhi-Gurgaon\PRE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Qs\billing\SOR%20Narmada%202004-05\final3.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WSP%20IOCL\Kick-Off\Working\Paradip%20Final%20(264-475)-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VILANG\eashwaran\VILANG-DETAILING\L&amp;T\24100_suriname\Electrical\Ftp-LATESTDRG-FINAL\FINAL\O4052-E-SY-AC-DA-3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adma\d\TRIVENI\22171CA1834r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5398BD52\Chevella%20Workings-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oushik-server\13%20PMGSY\GURU%20FINAL%20GADAG\REV%20ESTIMATE%202\Copy%20of%20Kalliganur%20Rev%204.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pm\D\Bills\IVRCL%20NS-40%20IPC's\14%20Dec%202006\IPC\11%20SEPTEMBER%202006\IPC-11%20Certified\Documents%20and%20Settings\IVRCL\My%20Documents\NS40\My%20Documents\Voucher%20paid%20KR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ystem5\f\MWSSB\PUNE\ESTIMATE\Pune1\dump.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Tce_2\C\BSAmaldar\programs\Design%20of%20Beam.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CMGRY/RIDF-X/BHL-2/FINAL-SR/FINAL%20SR%206-4-0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CMGRY\RIDF-X\BHL-2\FINAL-SR\FINAL%20SR%206-4-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ys-6\d\Ramesh\Urban%20Transport\FINAL%20ESTIMATES%20AND%20RATE%20ANALYSIS\Dandeli\Tender%20Purpose\Road%20Works%20-%20Dandeli%20(Phase1)_R5_30.03.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oumya\G\DESIGN%20SHEETS\ABUTMENT\AB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oumya\G\Flood%20Damage%20Works\3rd%20Final\RETAINING%20WALL%20-%20(NGNRY)Flood.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WADHONA%2003\REVISED%20ESTT%20WADHONA%203%20C.%20E.%20Office%20E.I.R.L..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wdn\e\Documents%20and%20Settings\shree\My%20Documents\RIDF-X\BHL-2\FINAL-SR\FINAL%20SR%206-4-0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y%20Documents\Koteshwar%20Hydroelectric%20Project\MSRDC-CONCRETE.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1\vijaya.tg\LOCALS~1\Temp\Temporary%20Directory%201%20for%20BIDS.zip\BIDS\GWIL\NC%2024%20Rev\Working\NC-2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achin\d\KBJNL\1.%20KBJNL\2.%20PROPOSALS%20FOR%20APPROVAL\11.%20LATERAL-%20%2011\Lateral%201%20of%2011\Vishwaja\L11%20WWB%20NRD%209(A)%20PEND%20WRK\Alignment%20Proposals%20Lateral%2011(a)%20WWB.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Zenith\d\BandF\Housing\kkp\KKP-ISO\KKP-ISO-9001-1994\stds\GN-ST-06(2)(Design%20Sheet-Rul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AB23E88\GN-ST-06(2)(Design%20Sheet-Rul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xlFile://Root/Namratha%20Data/Projects/Report/Sep-11/Tranquil/Sunilkumar/Local%20Settings/Temporary%20Internet%20Files/OLK1/Documents%20and%20Settings/sumana/Local%20Settings/Temporary%20Internet%20Files/OLK149/BandF/Housing/kkp/KKP-ISO"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MANISH\HO\ACE-PR2-final_at%20site.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Basudeb\ffe%20minerals\Tender\BALCO\Sewage%20&amp;%20Storm%20Water%20network%20system_March04\Permanent%20Network%20_%20May04\Tender\BALCO\Sepco_Silo\Civil-Stru\Hydrocarb\Jjx\Tender\Magadi\Rev.3\Dsl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ASHOK_SOFT\z1%20Section\RIDF\RMD\FINAL-SR\FINAL%20SR%206-4-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wdn\e\CMGRY\ASHOK_SOFT\z1%20Section\RIDF\RMD\FINAL-SR\FINAL%20SR%206-4-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Vijay\d\Offers\GRUNDFOSS\Grundfoss%20Offer%204A12\Final%20Offer%20-%204C16\IO%20List%204C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smb://Zenith/d/BandF/Housing/kkp/KKP-ISO/KKP-ISO-9001-1994/stds/GN-ST-06(2)(Design%20Sheet-Ruled).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Users\User\AppData\Local\Microsoft\Windows\Temporary%20Internet%20Files\Content.Outlook\YQM725OX\Proposed%20Revision%20of%20MORD%20DB%20%20on%20New%20Machinery%20rates%20Original%20Phase%202%20sent%20to%20IRC%20%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wdn\e\Documents%20and%20Settings\shree\My%20Documents\ASHOK_SOFT\z1%20Section\RIDF\RMD\FINAL-SR\FINAL%20SR%206-4-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RIDGE1\e\kpcc-bridge\Bridge(OLD)\Personal\aks\beam-col.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vijay\SATISH%20SB\IRC%20Codes\IRC-58%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reeti\g\Users\Lenovo\Desktop\Lateral%20Est%20Draft%2020-11-13\Lateral%20Est%20Draft%20-20-11-13%20(1,2,3,8%20&amp;%20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a49\RAHUL\MMAULI\RCC-T-19.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1\c\koramangala\kgal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kg\c$\Documents%20and%20Settings\pn\Local%20Settings\Temporary%20Internet%20Files\Content.IE5\7GYMV41N\500%20KL%20Sump%20Workings%20Mothey%20Dated%2026th%20Nov%200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ystem5\f\MWSSB\PUNE\ESTIMATE\Pune1\PUNE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BRIDGE1\e\KSHIP\Phase_2\FINALREPORT_PHASE-II\ESTIMATES\bridge-rat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1.33.9\Comman%20Sharing\Documents%20and%20Settings\kullbhushan\Desktop\Important%20folder\Suresh\Intake(A).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ad4\E\Documents%20and%20Settings\A%20Ramesh%20babu\Desktop\89+650\Pier_Foundation\PIER&amp;FOUND.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giserver\projects\2010\10131%20Godrej%20Housing%20at%20Chennai\Implementation\Cost%20Plan\CostPlan%20consolidated-16.06.201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mulugu-project-1\mulugu%20est-1\supp-mulugu\headworks\SUMP-MUL1.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Headmaster\Presentation\NSS\MOB\MOBPLAN\STR_PLAN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achin\Users\Lenovo\AppData\Roaming\Microsoft\Excel\Documents%20and%20Settings\S%20K%20SINHA\Desktop\CPC\N\NBCC\TRIPURA%20PMGSY\ALL-DPR\Khowai-%20TR%2001%2055(3)\forms%20&amp;%20rates%20&amp;%20culvert%20details%20&amp;%20report\AOR\1ARRR-ver-11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vijay\SATISH%20SB\Gulbarga%20-Thrimurthy%20chouk-23-6-2015\7)Borbai%20(Trimurthi%20chowk)\Final%20CSR%202012-13\ARRR-ver-1104-26-6-2006.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A3DB698\TN%2006%2016-07-07.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Office%20files\Aurangabad\P.T\Ghansawangi\Jadhav%20,Tech.Asst\P.T\Original\pte%20%20soygaon.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eadmaster\2009\09120%20-%20ITC%20Hotel%20%20Kolkatta\Implementation\Post%20Contract\Monthly%20reports\May%202010\09120_Cashflow_Contract_2_07June_10.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adma\D\PADMA\L&amp;T-SURINAME\vendor\LATEST%20DRG17-09-04\DC219-BENDING%20STRESS%20CALCULATION%20FOR%20161KV%20SYSTEM%20%20MEC.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ps\E\Documents%20and%20Settings\KMR\Local%20Settings\Temporary%20Internet%20Files\Content.IE5\E64CQF8G\WINDOWS\Desktop\desktop%20files\Project\1x500_BIRSINGPUR\NASIK\Boq.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omp10\E\Extra\S.R.%20DOCU\ARRR-ver-110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giserver\projects\2009\09271%20-%20Gravis%20Hotel\Implementation\Cost%20Plan\Workings\Hotel%20Building%20Finishes%20-%20RP.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vijay\veer\RRSR%2012-06-0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Server\d\Accrete\Transys\Prebid\Ranchi-Jamshedpur\BOQ_Format_For_BOT_Road_Project.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Bill-form-Rev.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d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Kilserver\upg\Tuticorin\design\design_data\DESIGN_DATA_d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2.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Kilserver\upg\Tuticorin_UGD\from%20bangalore\Tuticorin\design\design_data\DESIGN_DATA_Z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8.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Tenders\Karnataka\NMDC\NMDC%20Workings-Final.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eadmaster\2009\09120%20-%20ITC%20Hotel%20%20Kolkatta\Implementation\Post%20Contract\Monthly%20reports\May%202010\09120%20-%20ITC%20Sonar%20Expansion%20-%20Cash%20Flow%20Chart%20-%20May%2010(App-4).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Z:\Work\Shinde%20sir\Dhulghat\New%20Work\New%20Work\As%20per%20Section\DHULGHAT%20NEW%20PUMP%20DESIGN%202.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Soumya\G\stp.mysore-buntwal\Priced\BOQ.M1.Price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reeti\g\SATISH%20SB\IRC%20Codes\IRC-58%20(200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omp10\e\MANOHAR%20New%20PMGSY%20Rd%20Bagalkot\Jaligeri%20to%20Ganganbudihal%20Rd%2015%202%2007\Extra\S.R.%20DOCU\ARRR-ver-11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Tce_2\C\BSAmaldar\programs\Design%20of%20Slab.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wdn\e\ASHOK_SOFT\z1%20Section\RIDF\RMD\FINAL-SR\FINAL%20SR%206-4-05.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A:\RESERVOIR-1\mukund\vijayawada\wilbursmith\warangal\excel\Lead_StatementWarangal%2014-04-05.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aitata\kuidfc-20%20to\vijai's%20documents\vijai's%20wkg%20refs\urban%20development\RUIDP\JAIPUR\DATA\RP-JACEN.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Ws3\c\Nh5%20qs\Chennai%20Nellor%20NH5\Package%20B\Program%20Files\Microsoft%20Office\Templates\BILLS1A.xlt"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vijay\ASHOK_SOFT\z1%20Section\RIDF\RMD\FINAL-SR\FINAL%20SR%206-4-05.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achin\Documents%20and%20Settings\SSS\Desktop\Structures\HR@0.010-SONTHI%20li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achin\JMSPL\VENKY\Lift%20Irrigation\Chikkanayakanahalli\CHIKKANAYAKANAHALLI%20DEATILS.xlsx"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wastik-5\d\New%20S.R.%202007-08\ARRR-ver-1104-26-6-2006.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udharshan\KREIS\KOTHADODDI\KOTHADODDI-EST--14.08.201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llappa\d\Documents%20and%20Settings\Admin\Desktop\PMGSY%20Belgaum%20Division%20DPRS%20and%20Drawings\Belgaum%20Division\RR_SR_09-10_____as_per_coo_8-11-200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Headmaster\jsk\ozone\DG%20ROOM%20SIZING.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https://d.docs.live.net/cmjsy%2016-17%20plan%20and%20non%20plan/rbg-diggk/CMGRY/ASHOK_SOFT/z1%20Section/RIDF/RMD/FINAL-SR/FINAL%20SR%206-4-05.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D:\cmjsy%2016-17%20plan%20and%20non%20plan\rbg-diggk\CMGRY\ASHOK_SOFT\z1%20Section\RIDF\RMD\FINAL-SR\FINAL%20SR%206-4-05.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DPR%20FOR%20DHANORA%20(DIGRAS)%2007.10.08\ESTIMATES\LIFT%20%20IRRIGATION%20SCHEMES\Scheme%201%202007.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Headmaster\Inst\LoopChk.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Pwdn\e\scp-tsp%202016-2017\nidagundi%20scp%20-30.00kk\nilaji%20scp-30.00%20kk\CMGRY\ASHOK_SOFT\z1%20Section\RIDF\RMD\FINAL-SR\FINAL%20SR%206-4-05.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1D70813\GN-ST-06(2)(Design%20Sheet-Ruled).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esign-pc\e\VIJAYAKUMAR\TOILET%20AND%20BATH%20ROOM\Users\user\Desktop\Extra\S.R.%20DOCU\ARRR-ver-1104.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8435CEBF\pipelines%20Data%202008-09-F.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Trafficvissim\E%20On%20Ateeq\Documents%20and%20Settings\VAIO\Local%20Settings\Temp\Aman\Rate%20Analysis\Bitumen.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wdn\e\Revised%20SSSL%20Factory%20WBM%20165\CMGRY\RIDF-X\BHL-2\FINAL-SR\FINAL%20SR%206-4-0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Ibm4\F4\NH-46\Pkg%203%20NH-46\SubStr38-1_NH46.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eepak\d\QSDeepak\BILLS\Bill%20MS%20-08\Embankment%20MT%20S.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Winxp\e\MWSSB\PUNE\ESTIMATE\Pune1\dump.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wdn\e\scp-tsp%202016-2017\nidagundi%20scp%20-30.00kk\nilaji%20scp-30.00%20kk\CMGRY\RIDF-X\BHL-2\FINAL-SR\FINAL%20SR%206-4-05.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56085B9E\Dhanora%20Storage%2007-0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vijay\e\Documents%20and%20Settings\ZPE\Desktop\FINAL-SR\FINAL%20SR%206-4-05.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achin\e\Documents%20and%20Settings\ZPE\Desktop\FINAL-SR\FINAL%20SR%206-4-05.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92.168.1.90\projects\Users\ANURADHA\AppData\Local\Microsoft\Windows\Temporary%20Internet%20Files\Content.IE5\KHJT0H5J\KUDALAGI%2029-3-2013\KUDLIGI%20COMBINED%2019-3-13\30.CompndWall5May12-VJ.xlsx"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oumya\h\JMS-Office\KREIS\Projects\Quarters\QTRS04-Anchatageri(E)\Estimate\Qtrs-Anchatageri24Dec14\1.Quarters-AnchatageriE\Principal-AnchatageriE.xlsx"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Nt_server\projects\3745A\civil\Tender\BOQ.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agar1\e\E%20Data\Shirsai%20LIS\Previous%20Proposal\Calculations%20Final.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udharshan\Documents%20and%20Settings\hp\My%20Documents\Downloads\HEGDE%20GRAMA-29-05-2013..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arsh\g\KREIS\KOTHADODDI\KOTHADODDI-EST--14.08.2013.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udharshan\GIRISH\FINAL%20ESTIMATES\FINAL-ESTIMATE-ADD-BELLARY\KOTADODDI-EST--3-05-13.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Headmaster\Projects\05130%20-%20Hexaware\Implementation\Cost%20Plan,%20Management%20&amp;%20Monthly%20Report\Monthly%20Report%20&amp;%20Cash%20Flow\Monthly%20Report\2008\Monthly%20Report%20-%20May%2008\05130%20Cash%20Flow%20-%20May%2008.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I:\7.Kreis\1-MDRS-COMPLEX\7.JOIDA%20-DHARWAD-11-8-12\2.JOIDA%20ACADEMIC%20BLOCK.xlsx"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achin\MOORTHY\RATISPAT\Senthil\l&amp;t\PADMA\L&amp;T-SURINAME\vendor\LATEST%20DRG17-09-04\CANTILIVER%20STRENGTH%20CAL.%20BPI-SASARAM%20161KV%20IEC-MEK.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erver\d\Accrete\Nexengg\Lebad%20-%20Manpur%20-%204Lane%20(Prebid)\Nh6-Revision\ROB-24-1\P9-revised.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TENDER-NUTAN\nutantender\NUTAN\Nutan1\Nutan\nutantender\Adarsh\NUTAN\Nutan1\Nutan\nutantender\VSNL%2020.10.06\TimesofIndia\Times%20of%20India,airoliNDT.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wdn\e\Users\P\Desktop\Raibag%20Sutagatti\ASHOK_SOFT\z1%20Section\RIDF\RMD\FINAL-SR\FINAL%20SR%206-4-05.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Rwsproj4\rwsproj4\Estimate%201\nspt\GB-DES\NB1-HYD\NSPT-G~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wdn\e\CMGRY\Documents%20and%20Settings\ZPE\Desktop\FINAL%20SR%206-4-05.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pkg\c$\Documents%20and%20Settings\Administrator\Desktop\Workdone%20-%20Voilsingaram\New%20Folder\HDPE%20Price%20Variation%20WD.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planning\D\Nalgonda%20New%20Package\Nalgonda%20Package%20Final\Nalgonda%20Package%20Final\Shaligowraram\Pipelines%20Data30.11.0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Rwsproj4\rwsproj4\Estimate%201\designs\Nspt-proj\smpreply-final\PLest.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Water%20Supply\CPR\Water%20Supply\ACE%20sent%20to%20Hyco\Documents%20and%20Settings\Admin\Desktop\RWS%20_%20NZB\Price%20variation%20-%20Model.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Sudharshan\A%20&amp;%20H%20Documents\Projects\KREIS\KOTHADODDI\Copy%20of%20KOTHADODDI-EST--12-11-2013--(SR-2013-14-App-Qty.)%20L.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a218\INFLOW\BLIS\25%20to%2030%20km\VRB-SP%2020+87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achin\E\Projects\ROAD-PROJECTS\KRRDA%20PROJECTS\NGNRY%20Phase-III\Davangere\01.Honnali%20Constituency\01.Thakkanahalli%20to%20Gantyapura%20Road\02.Drawings\Culvert%20Details\Road%20Alignment%20Drawing%20Gen-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eepak\QSDeepak\QSDeepak\BILLS\MONTHLY%20STATEMENTS%20-%20BILLS\05%20MARCH%202006\Embankment%20MT%20S.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i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T.%20S.%20ESTT.%20MALEGAON%20P%20T%2008-09%20ACT%20REVISED%20SANCTIONED.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oumya\G\Users\Rajeev\AppData\Local\Microsoft\Windows\Temporary%20Internet%20Files\Low\Content.IE5\9LM77LV5\ARRR-ver-1104-26-6-2006.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a49\RAHUL\Chimmalgi%20Combined%20Canal%20Subm.27.07.06\2%20JULY2007%20FORMAT-CLIS\0+150-HYD-DESIGN.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Documents%20and%20Settings\VPIN\Local%20Settings\Temp\CHIRAG\INFMAY.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Marol%20school%20Estimate%20-%20FINAL%20-pp.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a218\INFLOW\Chimmalgi%20LIS\25-35\26+242-SP.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dmin-pc\6.BTDA%20-1929\BTDA-ESTIMATES%20(VITTAL)-%2030-11-2011\4.BTDA%20-%20STORM%20WATER%20(30-11-11)\OTHERS\30-11-11-final%20prints-pendrive\STORM%20WATER%20%20-29-11-11\StormDrainDesign16Nov_-28-11-11.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adma\D\REVISED-ISO\Manual%20of%20Standards-Revised\GN-ST-06(2)(Design%20Sheet-Ruled).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Pc-01\E\user\ranganathappa\final%20estimates\d32\Dist%2032%20Eart%20work%20Est\d32-est-r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Documents%20and%20Settings\abc\My%20Documents\MARDI%20SMALL%20STORAGE%20PONDY%20MICRO.xlsm"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vijay\Documents%20and%20Settings\ZPE\Desktop\FINAL-SR\FINAL%20SR%206-4-05.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omp11\E\Users\user\Desktop\Extra\S.R.%20DOCU\ARRR-ver-1104.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Pwdn\e\CMGRY\RIDF-X\BHL-2\FINAL-SR\FINAL%20SR%206-4-05.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F:\veer\RRSR%2012-06-07.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Users\user\Desktop\Extra\S.R.%20DOCU\ARRR-ver-110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sachin\Users\Lenovo\AppData\Roaming\Microsoft\Excel\DPR%2027-12-2007\RCC%20CULVERT\1ARRR-ver-1104.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sachin\KUMAR\Road%20SR%20-2012-13%20(15.09.2012)\Mysore%20Circle%202011-12%20Rural%20Road%20SR%20-%20In%20NRRDA%20Format%20(Modified%20on%2003-12-201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sachin\Users\Lenovo\AppData\Roaming\Microsoft\Excel\Users\hp\CPC%20Pvt.%20LTD\RUPESH\p\HITEDRA\NARKATIAGANJ\L%20024%20READY%20TO%20PRINT\RUPESH\ANALYSIS\Analysis%20of%20road%20for%20NRRDA\FINAL%20%20ANALYSIS%20OF%20RATE%20(RURAL%20ROAD).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wdn\e\veer\RRSR%2012-06-07.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Zaheer\c\My%20Documents\ROAD%20works\Quadrilateral%20Analysis%20CHENNAI%20City%20Fly%20overs%20(HO).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sachin\Users\Vijay\Desktop\PartB-KBJNL-6May14\Lateral%2014%20xC\Part%20-%20B%20Laterl%20No-14-1%20xC.xlsx"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smb://K.girish/mis%20report/PLANNING%20FOLDER/Budget/OCT-bud.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Water%20Supply\Jammalamudugu\SUMP%208.0%20DIA\150%20KL-8.00m%20sump%20est.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92.168.1.90\projects\SATISH%20SB\Gulbarga%20-Thrimurthy%20chouk-23-6-2015\7)Borbai%20(Trimurthi%20chowk)\Final%20CSR%202012-13\ARRR-ver-1104-26-6-2006.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sachin\Users\Lenovo\AppData\Roaming\Microsoft\Excel\DPR%2027-12-2007\RCC%20CULVERT\rates%20analysis\ARRR-ver-1104.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vijay\SATISH%20SB\Gulbarga%20-Thrimurthy%20chouk-23-6-2015\7)Borbai%20(Trimurthi%20chowk)\Mysore%20Circle%202011-12%20Rural%20Road%20SR%20-%20In%20NRRDA%20Format%20(Modified%20on%2003-12-2011).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sachin\Users\DEO1\Desktop\28-11-2018\2016-17_DRAFT_S.R__MYSORE_CIRCLE.1.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F:\Documents%20and%20Settings\ZPE\Desktop\FINAL%20SR%206-4-05.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vijay\20.A.V.HOSAMANI\FINAL%20SR%206-4-05.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Pwdn\e\CMGRY\20.A.V.HOSAMANI\FINAL%20SR%206-4-05.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A:\1.Santosh\Rate%20Analysis\General\WORKING.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omp5\d\Belgaum%20PMGSY%201%208%2006\Chickamalligawadi%20final%20%2010%208%2006\Documents%20and%20Settings\jms\Desktop\Extra\S.R.%20DOCU\ARRR-ver-1104.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Gis\current\Morgan%20Stanley\Project%20Budget\030625_GKC%20Bluebook%20(AC).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E265F713\Price%20Bid.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Headmaster\Documents%20and%20Settings\Sunilkumar\Local%20Settings\Temporary%20Internet%20Files\OLK1\Sumana\S-Curves(27-Aug-2008)\Synergy%20-%20ABP%20-%2018.05.2008--.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Comp-2-pc\d\Users\Lenovo\Desktop\YADGIR%20NEW%20ESTIMATES(X)\New%20folder\New%20folder\New%20folder\Users\Lenovo\Desktop\14-11-14%20padma%20yadgir%20roads\FINAL%20YADGIR%20ROADS\E\Users\user\Desktop\Extra\S.R.%20DOCU\ARRR-ver-1104.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1.33.9\Comman%20Sharing\Documents%20and%20Settings\kullbhushan\Desktop\Important%20folder\Documents%20and%20Settings\xyz\Desktop\SURESH%20(G)\Suresh\Project\Intake(A).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Sumana\nh-3\Nh-3\Rate%20analysis\Basic%20rates%201.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vijay\Users\ANURADHA\AppData\Local\Microsoft\Windows\Temporary%20Internet%20Files\Content.IE5\KHJT0H5J\KUDALAGI%2029-3-2013\KUDLIGI%20COMBINED%2019-3-13\30.CompndWall5May12-VJ.xlsx"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Headmaster\Users\MD\Desktop\FOOTING%20DESIGN.xlsx"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Pwdn\e\Documents%20and%20Settings\ZPE\Desktop\FINAL-SR\FINAL%20SR%206-4-05.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smb://Planning/C/WINDOWS/Desktop/JUNE%202003%20bills/2B_JUNE%202K3.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F:\Water%20Supply\CPR\Water%20Supply\ACE%20sent%20to%20Hyco\SSM%20Data\IPU\WET\RWS\Karimnagar\CPWS%20Ambaripet%2017-7-2008\Pipes&amp;Valves-%202008-09%20ambaripet\pipelines%20Data%202008-09-F.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erver\d\Accrete\Nexengg\Lebad%20-%20Manpur%20-%204Lane%20(Prebid)\Agarwal\New%20Folder\ces\disk2\DNFP.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https://mail.nic.in/Documents%20and%20Settings/SEPRED.USER-0BF971E284.000/Desktop/SHRU12-13/ARRR_ver17.9.12.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sachin\Documents%20and%20Settings\ZPE\Desktop\FINAL-SR\FINAL%20SR%206-4-05.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Rwsproj4\rwsproj4\Estimate%201\designs\Nspt-proj\gb-des\PLest-nb1-pac3.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A:\dhiman_mpe\Dhiman\dhiman%20backup%20290500\dhiman\B9798-D4.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Sagar1\e\Sche%20B%20&amp;pol\Buldhana%20P.T.T.S\Sche%20B\Sulajgaon%20%20PT-2\Office%20files\Aurangabad\P.T\Ghansawangi\Jadhav%20,Tech.Asst\P.T\Original\pte%20%20soygaon.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IOCL\Clients%20Submittals\IOCL%20Organogram%2014-10-2009.xlsm"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planning\D\Nalgonda%20New%20Package\Order%20Back%20up\PIPE%20LINE\Nalgonda%20New%20Package\Nalgonda%20Package%20Final\Nalgonda%20Package%20Final\Shaligowraram\Pipelines%20Data30.11.08.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Soumya\h\Backup%20dated03.04.14\E%20Drive\SPK\Nalgonda%20New%20Package\Nalgonda%20Package%20Final\Nalgonda%20Package%20Final\Shaligowraram\Pipelines%20Data30.11.08.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Zenith\c\My%20Documents\covers\Estimate\Rakesh2\MHP%20Daily.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Comp-2-pc\d\Users\Lenovo\Desktop\YADGIR%20NEW%20ESTIMATES(X)\New%20folder\New%20folder\New%20folder\Users\user\Desktop\Extra\S.R.%20DOCU\ARRR-ver-1104.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Inmum104057\460-000010_R1\0Projects\460-000010_R1\1B\1B-finalr1.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Kilserver\upg\Tuticorin_UGD\Draft%20DPR\Print\DESIGN_Z2(B).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Metfls\DATA\3_FERROUS\3_Proposals\32700all\32704-40\Technical_Layout\Databases\EQU_List\To_India_2003-03-31\Equ_List_Tisco_2003-03-28.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Keyur\e\BOT%20LAKHANDON\Estimate\Rate%20Analysis%20(nh%206).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Soumya\h\Documents%20and%20Settings\lancogroup\Local%20Settings\Temporary%20Internet%20Files\Content.Outlook\M1IS7WYX\My%20Document%20Back%20Up\My%20Documents\BD\PPP%20Tenders\IOCL\ANALYSIS\MP_UP-1%20Analysis_B.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sachin\SPK\Official\Nalgonda%20New%20Package\Price%20Variation\HUDCO%20-%20price%20variation\HDPE-Hudco%20price%20variation.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A:\1.Santosh\Tendering\Tender%20Software\THANEM~1\Quantities.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Suresh\d\JPMC\MIS\Recon\Recon-Dec'04\Material.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smb://Suresh/d/JPMC/MIS/Recon/Recon-Dec'04/Material.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Bridge1\e\KSHIP\Phase_II\FINALREPORT_PHASE-II\bridge-designs\1F\br-1f-1.601-new.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Documents%20and%20Settings\admin\Desktop\'Valves'%20Data30.11.08.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Sagar-pc\e\e\Documents%20and%20Settings\ZPE\Desktop\FINAL-SR\FINAL%20SR%206-4-05.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vijay\e\SAGAR%20AEC\WATER%20SUPPLY%20SCHEMES\BELGAUM%20DIV\KHANAPUR\Rajesh%20Kittur\Documents%20and%20Settings\ZPE\Desktop\FINAL-SR\FINAL%20SR%206-4-05.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Sagar-pc\e\SAGAR%20AEC\WATER%20SUPPLY%20SCHEMES\BELGAUM%20DIV\KHANAPUR\Rajesh%20Kittur\Documents%20and%20Settings\ZPE\Desktop\FINAL-SR\FINAL%20SR%206-4-05.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Preeti\g\RMS%20Above%201.00%20Crore%2020-11-18\a.Hebbal%20Hatti%20Geeta1111%20Put%20Up%20(0%25)%20Steel%20padma.xlsx"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K.girish\mis%20report\PLANNING%20FOLDER\Budget\Projections\sep\PLN-WPR.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smb://K.girish/mis%20report/PLANNING%20FOLDER/Budget/Projections/sep/PLN-WPR.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Janakiram\E\Projects\2005\05116%20-%20IT%20Park%20Phase%201%20for%20MIPL%20-%20ASC%20JV\Implementation\Post%20Contract\Payment%20Certificates\Main%20Contract\Running%20Bill%203\RA%20Bill%2003%20.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vijay\e\Users\user\Desktop\Extra\S.R.%20DOCU\ARRR-ver-1104.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81B7B38A\Major%20Bridge%20-%209+741%20(5x15.20m%20C-C%20Exp%20Jt%20-%20RCC%20Beam%20&amp;%20Slab%20Super%20-%2010.25m%20Width-4Lane-Open).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Preeti\g\Jubli%20Circle-NH\Estimates%20Structures\Compound%20wall%20estimate-jubli.xlsx"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Jmcrdp\e\u8%20mpr\WINDOWS\Desktop\NRB\naneen%20backup\FORMATS\Lab\Alp-cal.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Sowmya\H\Documents%20and%20Settings\chandramauli\Desktop\2%20JULY2007%20FORMAT-CLIS\HR%20FORMAT\HR-FORMAT-22%20JULY-2007.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sa49\RAHUL\Chimmalgi%20Combined%20Canal%20Subm.27.07.06\CTC%20DATA.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sachin\E\E%20DRIVE\2.%20Projects\1.%20Project%20reports\2021%20-%202022\Multi%20village%20scheme\C\Documents%20and%20Settings\Administrator\Local%20Settings\Temp\Valves%20Data%202008-09-rectangular-F.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omp-2-pc\d\Users\Lenovo\Desktop\YADGIR%20NEW%20ESTIMATES(X)\New%20folder\New%20folder\New%20folder\Users\Lenovo\Desktop\14-11-14%20padma%20yadgir%20roads\FINAL%20YADGIR%20ROADS\VJ\Road\1Sep11\TypRoadEstimate.xlsx"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JAY%205-12-06\MORSHI%20SUB%20-DN\ESTIMATES\PERCOLATION%20TANK\Wadhona%20PT\Exel\WADHONA%20III%20P%20T(Rev.).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Cesr72\e\pirama\data1213\MSspl\MS%20specials_statement_8June10_MS.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Kilserver\upg\Tuticorin_UGD\Draft%20DPR\Print\DESIGN_Z1(A)_R1.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Sachin\e\Users\user\Desktop\Extra\S.R.%20DOCU\ARRR-ver-1104.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Comp9\Documents%20and%20Settings\admin\Desktop\Kudligi\kudligi\vollume%20III\Users\user\Desktop\Extra\S.R.%20DOCU\ARRR-ver-1104.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Server\d\Accrete\Nexengg\Lebad%20-%20Manpur%20-%204Lane%20(Prebid)\user\SOWIL\Kerala%20Border_Thrissur\Thrissur(3.04.05)\Aatupalam\RCCSub(F).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GMSSERVER\Data\2014-15\GMSC45%2014-15%20TUMKUR%20MEDICAL%20COLLEGE\Estimate\As%20per%20Observation%2016-01-15\Plumbing\Users\Babitha\Desktop\Desktop\work_estimate_template%20e%20governce.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Preeti\g\E\5.MI\Kattekere(W)Rev\Kattekere(W)RevApr25.xlsm"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926F68AB\1.Road%20Formation%20Estimate-5Jan12_7pm.XXX.xlsx"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sachin\tenders\Rajasthan\RVUN\Chhabra\Tenders\Orissa\IOCL\Tender%20Workings\Documents%20and%20Settings\vijaya.tg\Local%20Settings\Temporary%20Internet%20Files\Content.Outlook\DT1VYPP5\IOCL%20Paradip.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Sagar1\e\JAY%205-12-06\MORSHI%20SUB%20-DN\ESTIMATES\PERCOLATION%20TANK\Wadhona%20PT\Exel\WADHONA%20III%20P%20T(Rev.).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Sagar1\e\Documents%20and%20Settings\abc\Application%20Data\Microsoft\Excel\WADHONA%20III%20P%20T(Sanc.)%202008-09%20-%2028.11.08.xlsm"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comp11\E\New%20Belgaum%20PMGSY%2022%207%2008\Dharwad%20PMGSY\Teerta%20to%20To%206\Extra\S.R.%20DOCU\ARRR-ver-1104.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F:\Users\Dinesh\Desktop\Proposed_Revision_of_MORD_DB%2006-08-2013%20from%20NRRDA\Proposed%20Revision%20of%20MORD%20DB%20on%20New%20Machinery%20rates.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Kilserver\upg\0projects\Tuticorin\design\design_data\DESIGN_DATA_Z3.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vijay\SATISH%20SB\Gulbarga%20-Thrimurthy%20chouk-23-6-2015\7)Borbai%20(Trimurthi%20chowk)\NGNRY%202014-15\sby%20MASTER%20COPY%20ngnry%2022%2012%202014.xlsx"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G:\APPENX%20E%20RMD\APPENX%20E%20RMD\BGGF%20BRIDGE%20UPDATED\estimate\APPROACH%20ROAD%20ESTIMATE.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G:\Consultancy\PWD\pwd%20works%202026\Joida%20bridge%201-2026\final%2026-11-25\APPROACH%20ROAD%20ESTIMATE.xls" TargetMode="External"/></Relationships>
</file>

<file path=xl/externalLinks/_rels/externalLink305.xml.rels><?xml version="1.0" encoding="UTF-8" standalone="yes"?>
<Relationships xmlns="http://schemas.openxmlformats.org/package/2006/relationships"><Relationship Id="rId2" Type="http://schemas.openxmlformats.org/officeDocument/2006/relationships/externalLinkPath" Target="file:///C:\Users\SANJEEV%20KULKARNI\Downloads\Khanapur%20-est%20bridge%20by%20conslt%2015.06.2026.xlsx" TargetMode="External"/><Relationship Id="rId1" Type="http://schemas.openxmlformats.org/officeDocument/2006/relationships/externalLinkPath" Target="file:///C:\Users\SANJEEV%20KULKARNI\Downloads\Khanapur%20-est%20bridge%20by%20conslt%2015.06.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 val="CONNECT"/>
      <sheetName val="Plant &amp;  Machinery"/>
      <sheetName val="Labour"/>
      <sheetName val="Material"/>
      <sheetName val="Design"/>
      <sheetName val="rcd"/>
      <sheetName val="ROY"/>
      <sheetName val="RD"/>
      <sheetName val="DATA"/>
      <sheetName val="CPIPE"/>
      <sheetName val="HWEQUIV"/>
      <sheetName val="A"/>
      <sheetName val="JACKWELL"/>
      <sheetName val="Below_Earth"/>
      <sheetName val="Fixation_Principal_Level"/>
      <sheetName val="Binnies"/>
      <sheetName val="Cd"/>
      <sheetName val="Cost Reco data download"/>
      <sheetName val="Pier Design(with offset)"/>
      <sheetName val="SEW4"/>
      <sheetName val="D2_CO"/>
      <sheetName val="det_est"/>
      <sheetName val="Data used"/>
      <sheetName val="DRAINAGE SYPHON"/>
      <sheetName val="Design_VRB"/>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WR"/>
      <sheetName val="Ele-Capacity"/>
      <sheetName val="Rainfall_Jobat_Rainfall_Runoff"/>
      <sheetName val="PROCTOR"/>
      <sheetName val="R.MAIN"/>
      <sheetName val="zone-2"/>
      <sheetName val="Z1_DATA"/>
      <sheetName val="MHNO_LEV"/>
      <sheetName val="DESBASTE"/>
      <sheetName val="water prop."/>
      <sheetName val="purpose&amp;input"/>
      <sheetName val="Sheet11"/>
      <sheetName val="0+655"/>
      <sheetName val="HDPE"/>
      <sheetName val="DI"/>
      <sheetName val="pvc"/>
      <sheetName val="hdpe_basic"/>
      <sheetName val="pvc_basic"/>
      <sheetName val="leads"/>
      <sheetName val="Abstract"/>
      <sheetName val="ANALYSIS"/>
      <sheetName val="FS-BOREWELL"/>
      <sheetName val="FS-KKC-EST"/>
      <sheetName val="FS-VBC-EST"/>
      <sheetName val="Basicrates"/>
      <sheetName val="Summary"/>
      <sheetName val="basdat"/>
      <sheetName val="Ave.wtd.rates"/>
      <sheetName val="Analysis-NH-Roads"/>
      <sheetName val="Analysis-NH-Bridges"/>
      <sheetName val=" AnalysisPCC"/>
      <sheetName val="Analysis-NH-Culverts"/>
      <sheetName val="Analysis-NH-Drains &amp; Misc"/>
      <sheetName val="Prjt"/>
      <sheetName val="ANAL-PUMP HOUSE"/>
      <sheetName val="Pipe trench"/>
      <sheetName val="Pune3"/>
      <sheetName val="Input"/>
      <sheetName val="04REL"/>
      <sheetName val="FS-BB-SC-EST"/>
      <sheetName val="r"/>
      <sheetName val="Mix Design"/>
      <sheetName val="Cost of O &amp; O"/>
      <sheetName val="Qty Cal"/>
      <sheetName val="4- Service Levels"/>
      <sheetName val="Pier_Design(with_offset)"/>
      <sheetName val="Data_used"/>
      <sheetName val="Cost_Reco_data_download"/>
      <sheetName val="Plant_&amp;__Machinery"/>
      <sheetName val="Pier_Design(with_offset)1"/>
      <sheetName val="Data_used1"/>
      <sheetName val="Cost_Reco_data_download1"/>
      <sheetName val="Plant_&amp;__Machinery1"/>
      <sheetName val="Pier_Design(with_offset)2"/>
      <sheetName val="Data_used2"/>
      <sheetName val="Cost_Reco_data_download2"/>
      <sheetName val="Plant_&amp;__Machinery2"/>
      <sheetName val="water_prop_"/>
      <sheetName val="R_MAIN"/>
      <sheetName val="DRAINAGE_SYPHON"/>
      <sheetName val="16_Drinking_&amp;_Ind_Water_use"/>
      <sheetName val="Bed_Slope"/>
      <sheetName val="21_Waste_Weir_New"/>
      <sheetName val="Table_6,Waste_Weir_New"/>
      <sheetName val="17__Abst_CWR"/>
      <sheetName val="ANAL-PUMP_HOUSE"/>
      <sheetName val="Pipe_trench"/>
      <sheetName val="KUW&amp;DB SR"/>
      <sheetName val="DLC"/>
      <sheetName val="STN WISE EMR"/>
      <sheetName val="JDASEWER"/>
      <sheetName val="SEWER ESTIMATE"/>
      <sheetName val="JDACHAMBER"/>
      <sheetName val="Values"/>
      <sheetName val=""/>
      <sheetName val="Sheet4"/>
      <sheetName val="Material "/>
      <sheetName val="Labour &amp; Plant"/>
      <sheetName val="Material_"/>
      <sheetName val="Labour_&amp;_Plant"/>
      <sheetName val="6 member"/>
      <sheetName val="72"/>
      <sheetName val="Schedule &quot;B&quot;"/>
      <sheetName val="Direct cost shed A-2 "/>
      <sheetName val="Sheet2"/>
      <sheetName val="FACE"/>
      <sheetName val="BLK2"/>
      <sheetName val="BLK3"/>
      <sheetName val="E &amp; R"/>
      <sheetName val="radar"/>
      <sheetName val="UG"/>
      <sheetName val="Lead"/>
      <sheetName val="Steel-Circular"/>
      <sheetName val="Intro"/>
      <sheetName val="Second Floor"/>
      <sheetName val="Third Floor"/>
      <sheetName val="Ground Floor"/>
      <sheetName val="Terrace  Floor "/>
      <sheetName val="First Floor."/>
      <sheetName val="All   ABST"/>
      <sheetName val=" STEEL - SF"/>
      <sheetName val=" STEEL -TF"/>
      <sheetName val=" STEEL - TF"/>
      <sheetName val="Facesheet MB "/>
      <sheetName val="List(Don Delete this sheet)"/>
      <sheetName val="R.Hrs. Since Comm"/>
      <sheetName val="13-septic"/>
      <sheetName val="18-misc"/>
      <sheetName val="5-pipe"/>
      <sheetName val="11-hsd"/>
      <sheetName val="7-ug"/>
      <sheetName val="2-utility"/>
      <sheetName val="PRECAST lightconc-II"/>
      <sheetName val="01"/>
      <sheetName val="02"/>
      <sheetName val="03"/>
      <sheetName val="Waste_Weir"/>
      <sheetName val="Rainfall_Bhagwanpura"/>
      <sheetName val="Fixations_Principal_level"/>
      <sheetName val="Water_Planning_conti.."/>
      <sheetName val="Chamber on BW "/>
      <sheetName val="sorna-lanjera"/>
      <sheetName val="4"/>
      <sheetName val="m"/>
      <sheetName val="v"/>
      <sheetName val="valsch"/>
      <sheetName val="Executive Summary -Thermal"/>
      <sheetName val="Stationwise Thermal &amp; Hydel Gen"/>
      <sheetName val="TWELVE"/>
      <sheetName val="INPUTS"/>
      <sheetName val="ANAL"/>
      <sheetName val="ABOLT"/>
      <sheetName val="LIST"/>
      <sheetName val="Area Sheet NO 1"/>
      <sheetName val="Rate Analysis "/>
      <sheetName val="N- Ward Codes"/>
      <sheetName val="Calendar"/>
      <sheetName val="detls"/>
      <sheetName val="Dev"/>
      <sheetName val="mbr"/>
      <sheetName val="FT-05-02IsoBOM"/>
      <sheetName val="33- Analysis-Expenditure"/>
      <sheetName val="IR Jwell"/>
      <sheetName val="HYDRAULICS"/>
      <sheetName val="END-END"/>
      <sheetName val="FS-BBC-EST"/>
      <sheetName val="FS-HIGH JUMP"/>
      <sheetName val="FS-KC-EST"/>
      <sheetName val="FS-LONG JUMP"/>
      <sheetName val="FS-SPORTS"/>
      <sheetName val="Reconst"/>
      <sheetName val="ExAeration1"/>
      <sheetName val="PH-V (20-07-06) (77)"/>
      <sheetName val="FIRST"/>
      <sheetName val="Ene"/>
      <sheetName val="CODE BOOK REFERENCE"/>
      <sheetName val="Eg-2"/>
      <sheetName val="Eg-1"/>
      <sheetName val="Eg-4"/>
      <sheetName val="ANAL-PIPE LINE"/>
      <sheetName val="(1)FILL FIRST"/>
      <sheetName val="Timesheet"/>
      <sheetName val="pvc-rates"/>
      <sheetName val=" Tank"/>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21-Rate Analysis-1"/>
      <sheetName val="DETAILED"/>
      <sheetName val="List (08-09) SC.."/>
      <sheetName val="THRUST1"/>
      <sheetName val="Information"/>
      <sheetName val="Qty-U.G. Sump"/>
    </sheetNames>
    <sheetDataSet>
      <sheetData sheetId="0" refreshError="1">
        <row r="29">
          <cell r="G29">
            <v>19.709999999999997</v>
          </cell>
          <cell r="J29">
            <v>17.527500000000003</v>
          </cell>
          <cell r="M29">
            <v>15.131250000000003</v>
          </cell>
          <cell r="P29">
            <v>12.307500000000001</v>
          </cell>
          <cell r="S29">
            <v>10.361250000000002</v>
          </cell>
          <cell r="V29">
            <v>8.2349999999999994</v>
          </cell>
          <cell r="Y29">
            <v>6.2437500000000004</v>
          </cell>
          <cell r="AB29">
            <v>3.2399999999999998</v>
          </cell>
          <cell r="AE29">
            <v>1.8225000000000002</v>
          </cell>
        </row>
        <row r="30">
          <cell r="AK30">
            <v>6.9839999999999982</v>
          </cell>
          <cell r="AN30">
            <v>7.6139999999999999</v>
          </cell>
          <cell r="AQ30">
            <v>10.327500000000001</v>
          </cell>
          <cell r="AT30">
            <v>8.3565000000000005</v>
          </cell>
          <cell r="AW30">
            <v>6.5069999999999997</v>
          </cell>
          <cell r="AZ30">
            <v>7.1055000000000001</v>
          </cell>
          <cell r="BC30">
            <v>7.9019999999999992</v>
          </cell>
          <cell r="BF30">
            <v>6.1739999999999995</v>
          </cell>
          <cell r="BI30">
            <v>7.8929999999999989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LK2"/>
      <sheetName val="BLK3"/>
      <sheetName val="UG"/>
      <sheetName val="E &amp; R"/>
      <sheetName val="radar"/>
      <sheetName val="Module2"/>
      <sheetName val="0000000"/>
      <sheetName val="1000000"/>
      <sheetName val="Headings"/>
    </sheetNames>
    <sheetDataSet>
      <sheetData sheetId="0">
        <row r="1">
          <cell r="A1" t="str">
            <v>MONTHLY PLANNING</v>
          </cell>
        </row>
      </sheetData>
      <sheetData sheetId="1">
        <row r="1">
          <cell r="A1" t="str">
            <v>MONTHLY PLANNING</v>
          </cell>
        </row>
      </sheetData>
      <sheetData sheetId="2">
        <row r="1">
          <cell r="A1" t="str">
            <v>MONTHLY PLANNING</v>
          </cell>
        </row>
      </sheetData>
      <sheetData sheetId="3">
        <row r="1">
          <cell r="A1" t="str">
            <v>MONTHLY PLANNING</v>
          </cell>
        </row>
      </sheetData>
      <sheetData sheetId="4"/>
      <sheetData sheetId="5"/>
      <sheetData sheetId="6"/>
      <sheetData sheetId="7" refreshError="1"/>
      <sheetData sheetId="8" refreshError="1"/>
      <sheetData sheetId="9"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Block - 02</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0</v>
          </cell>
          <cell r="F25">
            <v>0</v>
          </cell>
          <cell r="G25">
            <v>0</v>
          </cell>
          <cell r="H25">
            <v>0</v>
          </cell>
          <cell r="J25">
            <v>0</v>
          </cell>
          <cell r="K25">
            <v>0</v>
          </cell>
          <cell r="L25">
            <v>0</v>
          </cell>
          <cell r="N25">
            <v>0</v>
          </cell>
          <cell r="O25">
            <v>0</v>
          </cell>
          <cell r="P25">
            <v>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10</v>
          </cell>
          <cell r="F27">
            <v>12140</v>
          </cell>
          <cell r="G27">
            <v>0</v>
          </cell>
          <cell r="H27">
            <v>0</v>
          </cell>
          <cell r="J27">
            <v>0</v>
          </cell>
          <cell r="K27">
            <v>0</v>
          </cell>
          <cell r="L27">
            <v>0</v>
          </cell>
          <cell r="N27">
            <v>0</v>
          </cell>
          <cell r="O27">
            <v>0</v>
          </cell>
          <cell r="P27">
            <v>0</v>
          </cell>
          <cell r="R27">
            <v>0</v>
          </cell>
          <cell r="S27">
            <v>10</v>
          </cell>
          <cell r="T27">
            <v>12140</v>
          </cell>
          <cell r="U27">
            <v>10</v>
          </cell>
          <cell r="V27">
            <v>12140</v>
          </cell>
          <cell r="W27">
            <v>10</v>
          </cell>
          <cell r="X27">
            <v>12140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2000</v>
          </cell>
          <cell r="F31">
            <v>262000</v>
          </cell>
          <cell r="G31">
            <v>600</v>
          </cell>
          <cell r="H31">
            <v>78600</v>
          </cell>
          <cell r="I31">
            <v>300</v>
          </cell>
          <cell r="J31">
            <v>39300</v>
          </cell>
          <cell r="K31">
            <v>600</v>
          </cell>
          <cell r="L31">
            <v>78600</v>
          </cell>
          <cell r="M31">
            <v>300</v>
          </cell>
          <cell r="N31">
            <v>39300</v>
          </cell>
          <cell r="O31">
            <v>600</v>
          </cell>
          <cell r="P31">
            <v>78600</v>
          </cell>
          <cell r="Q31">
            <v>300</v>
          </cell>
          <cell r="R31">
            <v>39300</v>
          </cell>
          <cell r="S31">
            <v>200</v>
          </cell>
          <cell r="T31">
            <v>26200</v>
          </cell>
          <cell r="U31">
            <v>100</v>
          </cell>
          <cell r="V31">
            <v>13100</v>
          </cell>
          <cell r="W31">
            <v>1000</v>
          </cell>
          <cell r="X31">
            <v>131000</v>
          </cell>
        </row>
        <row r="32">
          <cell r="A32" t="str">
            <v>PCC 2.7 (2)</v>
          </cell>
          <cell r="B32" t="str">
            <v>Providing and laying screed concrete 1:2:4 for flooring (50mm thick)  finishing by power floating, with  shutteringfor First Floor</v>
          </cell>
          <cell r="C32" t="str">
            <v>Sqm</v>
          </cell>
          <cell r="D32">
            <v>139</v>
          </cell>
          <cell r="E32">
            <v>500</v>
          </cell>
          <cell r="F32">
            <v>69500</v>
          </cell>
          <cell r="G32">
            <v>0</v>
          </cell>
          <cell r="H32">
            <v>0</v>
          </cell>
          <cell r="J32">
            <v>0</v>
          </cell>
          <cell r="K32">
            <v>0</v>
          </cell>
          <cell r="L32">
            <v>0</v>
          </cell>
          <cell r="N32">
            <v>0</v>
          </cell>
          <cell r="O32">
            <v>0</v>
          </cell>
          <cell r="P32">
            <v>0</v>
          </cell>
          <cell r="R32">
            <v>0</v>
          </cell>
          <cell r="S32">
            <v>500</v>
          </cell>
          <cell r="T32">
            <v>69500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0</v>
          </cell>
          <cell r="F34">
            <v>0</v>
          </cell>
          <cell r="G34">
            <v>0</v>
          </cell>
          <cell r="H34">
            <v>0</v>
          </cell>
          <cell r="J34">
            <v>0</v>
          </cell>
          <cell r="K34">
            <v>0</v>
          </cell>
          <cell r="L34">
            <v>0</v>
          </cell>
          <cell r="N34">
            <v>0</v>
          </cell>
          <cell r="O34">
            <v>0</v>
          </cell>
          <cell r="P34">
            <v>0</v>
          </cell>
          <cell r="R34">
            <v>0</v>
          </cell>
          <cell r="S34">
            <v>0</v>
          </cell>
          <cell r="T34">
            <v>0</v>
          </cell>
          <cell r="V34">
            <v>0</v>
          </cell>
          <cell r="W34">
            <v>0</v>
          </cell>
          <cell r="X34">
            <v>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10</v>
          </cell>
          <cell r="F36">
            <v>16610</v>
          </cell>
          <cell r="G36">
            <v>0</v>
          </cell>
          <cell r="H36">
            <v>0</v>
          </cell>
          <cell r="J36">
            <v>0</v>
          </cell>
          <cell r="K36">
            <v>5</v>
          </cell>
          <cell r="L36">
            <v>8305</v>
          </cell>
          <cell r="N36">
            <v>0</v>
          </cell>
          <cell r="O36">
            <v>0</v>
          </cell>
          <cell r="P36">
            <v>0</v>
          </cell>
          <cell r="R36">
            <v>0</v>
          </cell>
          <cell r="S36">
            <v>5</v>
          </cell>
          <cell r="T36">
            <v>8305</v>
          </cell>
          <cell r="V36">
            <v>0</v>
          </cell>
          <cell r="W36">
            <v>0</v>
          </cell>
          <cell r="X36">
            <v>0</v>
          </cell>
        </row>
        <row r="37">
          <cell r="A37" t="str">
            <v>RCC 3.4 (1)</v>
          </cell>
          <cell r="B37" t="str">
            <v>M20 for cills Ground Floor</v>
          </cell>
          <cell r="C37" t="str">
            <v>Cum</v>
          </cell>
          <cell r="D37">
            <v>1681</v>
          </cell>
          <cell r="E37">
            <v>0</v>
          </cell>
          <cell r="F37">
            <v>0</v>
          </cell>
          <cell r="G37">
            <v>0</v>
          </cell>
          <cell r="H37">
            <v>0</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15</v>
          </cell>
          <cell r="F38">
            <v>25215</v>
          </cell>
          <cell r="G38">
            <v>0</v>
          </cell>
          <cell r="H38">
            <v>0</v>
          </cell>
          <cell r="J38">
            <v>0</v>
          </cell>
          <cell r="K38">
            <v>5</v>
          </cell>
          <cell r="L38">
            <v>8405</v>
          </cell>
          <cell r="M38">
            <v>2</v>
          </cell>
          <cell r="N38">
            <v>3362</v>
          </cell>
          <cell r="O38">
            <v>5</v>
          </cell>
          <cell r="P38">
            <v>8405</v>
          </cell>
          <cell r="Q38">
            <v>2</v>
          </cell>
          <cell r="R38">
            <v>3362</v>
          </cell>
          <cell r="S38">
            <v>5</v>
          </cell>
          <cell r="T38">
            <v>8405</v>
          </cell>
          <cell r="U38">
            <v>1</v>
          </cell>
          <cell r="V38">
            <v>1681</v>
          </cell>
          <cell r="W38">
            <v>5</v>
          </cell>
          <cell r="X38">
            <v>8405</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0</v>
          </cell>
          <cell r="F40">
            <v>0</v>
          </cell>
          <cell r="G40">
            <v>0</v>
          </cell>
          <cell r="H40">
            <v>0</v>
          </cell>
          <cell r="J40">
            <v>0</v>
          </cell>
          <cell r="K40">
            <v>0</v>
          </cell>
          <cell r="L40">
            <v>0</v>
          </cell>
          <cell r="N40">
            <v>0</v>
          </cell>
          <cell r="O40">
            <v>0</v>
          </cell>
          <cell r="P40">
            <v>0</v>
          </cell>
          <cell r="R40">
            <v>0</v>
          </cell>
          <cell r="S40">
            <v>0</v>
          </cell>
          <cell r="T40">
            <v>0</v>
          </cell>
          <cell r="V40">
            <v>0</v>
          </cell>
          <cell r="W40">
            <v>0</v>
          </cell>
          <cell r="X40">
            <v>0</v>
          </cell>
        </row>
        <row r="41">
          <cell r="A41" t="str">
            <v>RCC 3.5 ( 2 )</v>
          </cell>
          <cell r="B41" t="str">
            <v xml:space="preserve"> M20 cocnrete  for RCC walls First Floor</v>
          </cell>
          <cell r="C41" t="str">
            <v>Cum</v>
          </cell>
          <cell r="D41">
            <v>1681</v>
          </cell>
          <cell r="E41">
            <v>0</v>
          </cell>
          <cell r="F41">
            <v>0</v>
          </cell>
          <cell r="G41">
            <v>0</v>
          </cell>
          <cell r="H41">
            <v>0</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13</v>
          </cell>
          <cell r="F42">
            <v>21853</v>
          </cell>
          <cell r="G42">
            <v>0</v>
          </cell>
          <cell r="H42">
            <v>0</v>
          </cell>
          <cell r="J42">
            <v>0</v>
          </cell>
          <cell r="K42">
            <v>6.5</v>
          </cell>
          <cell r="L42">
            <v>10926.5</v>
          </cell>
          <cell r="M42">
            <v>0</v>
          </cell>
          <cell r="N42">
            <v>0</v>
          </cell>
          <cell r="O42">
            <v>0</v>
          </cell>
          <cell r="P42">
            <v>0</v>
          </cell>
          <cell r="R42">
            <v>0</v>
          </cell>
          <cell r="S42">
            <v>6.5</v>
          </cell>
          <cell r="T42">
            <v>10926.5</v>
          </cell>
          <cell r="U42">
            <v>4.5</v>
          </cell>
          <cell r="V42">
            <v>7564.5</v>
          </cell>
          <cell r="W42">
            <v>4.5</v>
          </cell>
          <cell r="X42">
            <v>7564.5</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0</v>
          </cell>
          <cell r="F45">
            <v>0</v>
          </cell>
          <cell r="G45">
            <v>0</v>
          </cell>
          <cell r="H45">
            <v>0</v>
          </cell>
          <cell r="J45">
            <v>0</v>
          </cell>
          <cell r="K45">
            <v>0</v>
          </cell>
          <cell r="L45">
            <v>0</v>
          </cell>
          <cell r="N45">
            <v>0</v>
          </cell>
          <cell r="O45">
            <v>0</v>
          </cell>
          <cell r="P45">
            <v>0</v>
          </cell>
          <cell r="R45">
            <v>0</v>
          </cell>
          <cell r="S45">
            <v>0</v>
          </cell>
          <cell r="T45">
            <v>0</v>
          </cell>
          <cell r="V45">
            <v>0</v>
          </cell>
          <cell r="W45">
            <v>0</v>
          </cell>
          <cell r="X45">
            <v>0</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60</v>
          </cell>
          <cell r="F47">
            <v>100860</v>
          </cell>
          <cell r="G47">
            <v>15</v>
          </cell>
          <cell r="H47">
            <v>25215</v>
          </cell>
          <cell r="I47">
            <v>15</v>
          </cell>
          <cell r="J47">
            <v>25215</v>
          </cell>
          <cell r="K47">
            <v>15</v>
          </cell>
          <cell r="L47">
            <v>25215</v>
          </cell>
          <cell r="M47">
            <v>15</v>
          </cell>
          <cell r="N47">
            <v>25215</v>
          </cell>
          <cell r="O47">
            <v>15</v>
          </cell>
          <cell r="P47">
            <v>25215</v>
          </cell>
          <cell r="Q47">
            <v>15</v>
          </cell>
          <cell r="R47">
            <v>25215</v>
          </cell>
          <cell r="S47">
            <v>15</v>
          </cell>
          <cell r="T47">
            <v>25215</v>
          </cell>
          <cell r="U47">
            <v>6</v>
          </cell>
          <cell r="V47">
            <v>10086</v>
          </cell>
          <cell r="W47">
            <v>51</v>
          </cell>
          <cell r="X47">
            <v>85731</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0</v>
          </cell>
          <cell r="F50">
            <v>0</v>
          </cell>
          <cell r="G50">
            <v>0</v>
          </cell>
          <cell r="H50">
            <v>0</v>
          </cell>
          <cell r="J50">
            <v>0</v>
          </cell>
          <cell r="K50">
            <v>0</v>
          </cell>
          <cell r="L50">
            <v>0</v>
          </cell>
          <cell r="N50">
            <v>0</v>
          </cell>
          <cell r="O50">
            <v>0</v>
          </cell>
          <cell r="P50">
            <v>0</v>
          </cell>
          <cell r="R50">
            <v>0</v>
          </cell>
          <cell r="S50">
            <v>0</v>
          </cell>
          <cell r="T50">
            <v>0</v>
          </cell>
          <cell r="V50">
            <v>0</v>
          </cell>
          <cell r="W50">
            <v>0</v>
          </cell>
          <cell r="X50">
            <v>0</v>
          </cell>
        </row>
        <row r="51">
          <cell r="A51" t="str">
            <v>RCC 3.7(a) (3)</v>
          </cell>
          <cell r="B51" t="str">
            <v xml:space="preserve"> M20 concrete for Beams/Lintels Second Floor</v>
          </cell>
          <cell r="C51" t="str">
            <v>Cum</v>
          </cell>
          <cell r="D51">
            <v>1681</v>
          </cell>
          <cell r="E51">
            <v>77</v>
          </cell>
          <cell r="F51">
            <v>129437</v>
          </cell>
          <cell r="G51">
            <v>0</v>
          </cell>
          <cell r="H51">
            <v>0</v>
          </cell>
          <cell r="J51">
            <v>0</v>
          </cell>
          <cell r="K51">
            <v>0</v>
          </cell>
          <cell r="L51">
            <v>0</v>
          </cell>
          <cell r="N51">
            <v>0</v>
          </cell>
          <cell r="O51">
            <v>77</v>
          </cell>
          <cell r="P51">
            <v>129437</v>
          </cell>
          <cell r="Q51">
            <v>93</v>
          </cell>
          <cell r="R51">
            <v>156333</v>
          </cell>
          <cell r="S51">
            <v>0</v>
          </cell>
          <cell r="T51">
            <v>0</v>
          </cell>
          <cell r="V51">
            <v>0</v>
          </cell>
          <cell r="W51">
            <v>93</v>
          </cell>
          <cell r="X51">
            <v>156333</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0</v>
          </cell>
          <cell r="F55">
            <v>0</v>
          </cell>
          <cell r="G55">
            <v>0</v>
          </cell>
          <cell r="H55">
            <v>0</v>
          </cell>
          <cell r="J55">
            <v>0</v>
          </cell>
          <cell r="K55">
            <v>0</v>
          </cell>
          <cell r="L55">
            <v>0</v>
          </cell>
          <cell r="N55">
            <v>0</v>
          </cell>
          <cell r="O55">
            <v>0</v>
          </cell>
          <cell r="P55">
            <v>0</v>
          </cell>
          <cell r="R55">
            <v>0</v>
          </cell>
          <cell r="S55">
            <v>0</v>
          </cell>
          <cell r="T55">
            <v>0</v>
          </cell>
          <cell r="V55">
            <v>0</v>
          </cell>
          <cell r="W55">
            <v>0</v>
          </cell>
          <cell r="X55">
            <v>0</v>
          </cell>
        </row>
        <row r="56">
          <cell r="A56" t="str">
            <v>RCC 3.8 (3)</v>
          </cell>
          <cell r="B56" t="str">
            <v xml:space="preserve"> M20 concrete staircase Second Floor</v>
          </cell>
          <cell r="C56" t="str">
            <v>Cum</v>
          </cell>
          <cell r="D56">
            <v>1681</v>
          </cell>
          <cell r="E56">
            <v>6</v>
          </cell>
          <cell r="F56">
            <v>10086</v>
          </cell>
          <cell r="G56">
            <v>6</v>
          </cell>
          <cell r="H56">
            <v>10086</v>
          </cell>
          <cell r="J56">
            <v>0</v>
          </cell>
          <cell r="K56">
            <v>0</v>
          </cell>
          <cell r="L56">
            <v>0</v>
          </cell>
          <cell r="N56">
            <v>0</v>
          </cell>
          <cell r="O56">
            <v>0</v>
          </cell>
          <cell r="P56">
            <v>0</v>
          </cell>
          <cell r="Q56">
            <v>6</v>
          </cell>
          <cell r="R56">
            <v>10086</v>
          </cell>
          <cell r="S56">
            <v>0</v>
          </cell>
          <cell r="T56">
            <v>0</v>
          </cell>
          <cell r="V56">
            <v>0</v>
          </cell>
          <cell r="W56">
            <v>6</v>
          </cell>
          <cell r="X56">
            <v>10086</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0</v>
          </cell>
          <cell r="F59">
            <v>0</v>
          </cell>
          <cell r="G59">
            <v>0</v>
          </cell>
          <cell r="H59">
            <v>0</v>
          </cell>
          <cell r="J59">
            <v>0</v>
          </cell>
          <cell r="K59">
            <v>0</v>
          </cell>
          <cell r="L59">
            <v>0</v>
          </cell>
          <cell r="N59">
            <v>0</v>
          </cell>
          <cell r="O59">
            <v>0</v>
          </cell>
          <cell r="P59">
            <v>0</v>
          </cell>
          <cell r="R59">
            <v>0</v>
          </cell>
          <cell r="S59">
            <v>0</v>
          </cell>
          <cell r="T59">
            <v>0</v>
          </cell>
          <cell r="V59">
            <v>0</v>
          </cell>
          <cell r="W59">
            <v>0</v>
          </cell>
          <cell r="X59">
            <v>0</v>
          </cell>
        </row>
        <row r="60">
          <cell r="A60" t="str">
            <v>RCC3.10 (a) (3)</v>
          </cell>
          <cell r="B60" t="str">
            <v xml:space="preserve"> M20 concree  for Roof Slab Second Floor</v>
          </cell>
          <cell r="C60" t="str">
            <v>Cum</v>
          </cell>
          <cell r="D60">
            <v>1681</v>
          </cell>
          <cell r="E60">
            <v>102</v>
          </cell>
          <cell r="F60">
            <v>171462</v>
          </cell>
          <cell r="G60">
            <v>0</v>
          </cell>
          <cell r="H60">
            <v>0</v>
          </cell>
          <cell r="J60">
            <v>0</v>
          </cell>
          <cell r="K60">
            <v>0</v>
          </cell>
          <cell r="L60">
            <v>0</v>
          </cell>
          <cell r="N60">
            <v>0</v>
          </cell>
          <cell r="O60">
            <v>94</v>
          </cell>
          <cell r="P60">
            <v>158014</v>
          </cell>
          <cell r="Q60">
            <v>94</v>
          </cell>
          <cell r="R60">
            <v>158014</v>
          </cell>
          <cell r="S60">
            <v>8</v>
          </cell>
          <cell r="T60">
            <v>13448</v>
          </cell>
          <cell r="U60">
            <v>20</v>
          </cell>
          <cell r="V60">
            <v>33620</v>
          </cell>
          <cell r="W60">
            <v>114</v>
          </cell>
          <cell r="X60">
            <v>191634</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120</v>
          </cell>
          <cell r="F64">
            <v>475440</v>
          </cell>
          <cell r="G64">
            <v>30</v>
          </cell>
          <cell r="H64">
            <v>118860</v>
          </cell>
          <cell r="I64">
            <v>20</v>
          </cell>
          <cell r="J64">
            <v>79240</v>
          </cell>
          <cell r="K64">
            <v>30</v>
          </cell>
          <cell r="L64">
            <v>118860</v>
          </cell>
          <cell r="M64">
            <v>20</v>
          </cell>
          <cell r="N64">
            <v>79240</v>
          </cell>
          <cell r="O64">
            <v>30</v>
          </cell>
          <cell r="P64">
            <v>118860</v>
          </cell>
          <cell r="Q64">
            <v>20</v>
          </cell>
          <cell r="R64">
            <v>79240</v>
          </cell>
          <cell r="S64">
            <v>30</v>
          </cell>
          <cell r="T64">
            <v>118860</v>
          </cell>
          <cell r="U64">
            <v>10</v>
          </cell>
          <cell r="V64">
            <v>39620</v>
          </cell>
          <cell r="W64">
            <v>70</v>
          </cell>
          <cell r="X64">
            <v>277340</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0</v>
          </cell>
          <cell r="F67">
            <v>0</v>
          </cell>
          <cell r="G67">
            <v>0</v>
          </cell>
          <cell r="H67">
            <v>0</v>
          </cell>
          <cell r="J67">
            <v>0</v>
          </cell>
          <cell r="K67">
            <v>0</v>
          </cell>
          <cell r="L67">
            <v>0</v>
          </cell>
          <cell r="N67">
            <v>0</v>
          </cell>
          <cell r="O67">
            <v>0</v>
          </cell>
          <cell r="P67">
            <v>0</v>
          </cell>
          <cell r="R67">
            <v>0</v>
          </cell>
          <cell r="S67">
            <v>0</v>
          </cell>
          <cell r="T67">
            <v>0</v>
          </cell>
          <cell r="V67">
            <v>0</v>
          </cell>
          <cell r="W67">
            <v>0</v>
          </cell>
          <cell r="X67">
            <v>0</v>
          </cell>
        </row>
        <row r="68">
          <cell r="A68" t="str">
            <v>SH 5.2</v>
          </cell>
          <cell r="B68" t="str">
            <v>Shuttering For Cill Slab</v>
          </cell>
          <cell r="C68" t="str">
            <v>Sqm</v>
          </cell>
          <cell r="D68">
            <v>261</v>
          </cell>
          <cell r="E68">
            <v>135</v>
          </cell>
          <cell r="F68">
            <v>35235</v>
          </cell>
          <cell r="G68">
            <v>0</v>
          </cell>
          <cell r="H68">
            <v>0</v>
          </cell>
          <cell r="J68">
            <v>0</v>
          </cell>
          <cell r="K68">
            <v>45</v>
          </cell>
          <cell r="L68">
            <v>11745</v>
          </cell>
          <cell r="M68">
            <v>30</v>
          </cell>
          <cell r="N68">
            <v>7830</v>
          </cell>
          <cell r="O68">
            <v>45</v>
          </cell>
          <cell r="P68">
            <v>11745</v>
          </cell>
          <cell r="Q68">
            <v>30</v>
          </cell>
          <cell r="R68">
            <v>7830</v>
          </cell>
          <cell r="S68">
            <v>45</v>
          </cell>
          <cell r="T68">
            <v>11745</v>
          </cell>
          <cell r="U68">
            <v>14</v>
          </cell>
          <cell r="V68">
            <v>3654</v>
          </cell>
          <cell r="W68">
            <v>74</v>
          </cell>
          <cell r="X68">
            <v>19314</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560</v>
          </cell>
          <cell r="F70">
            <v>105840</v>
          </cell>
          <cell r="G70">
            <v>140</v>
          </cell>
          <cell r="H70">
            <v>26460</v>
          </cell>
          <cell r="I70">
            <v>140</v>
          </cell>
          <cell r="J70">
            <v>26460</v>
          </cell>
          <cell r="K70">
            <v>140</v>
          </cell>
          <cell r="L70">
            <v>26460</v>
          </cell>
          <cell r="M70">
            <v>140</v>
          </cell>
          <cell r="N70">
            <v>26460</v>
          </cell>
          <cell r="O70">
            <v>140</v>
          </cell>
          <cell r="P70">
            <v>26460</v>
          </cell>
          <cell r="Q70">
            <v>140</v>
          </cell>
          <cell r="R70">
            <v>26460</v>
          </cell>
          <cell r="S70">
            <v>140</v>
          </cell>
          <cell r="T70">
            <v>26460</v>
          </cell>
          <cell r="U70">
            <v>140</v>
          </cell>
          <cell r="V70">
            <v>26460</v>
          </cell>
          <cell r="W70">
            <v>560</v>
          </cell>
          <cell r="X70">
            <v>105840</v>
          </cell>
        </row>
        <row r="71">
          <cell r="A71" t="str">
            <v>SH 5.5</v>
          </cell>
          <cell r="B71" t="str">
            <v>Shuttering For Beam / Lintels</v>
          </cell>
          <cell r="C71" t="str">
            <v>Sqm</v>
          </cell>
          <cell r="D71">
            <v>231</v>
          </cell>
          <cell r="E71">
            <v>590</v>
          </cell>
          <cell r="F71">
            <v>136290</v>
          </cell>
          <cell r="G71">
            <v>0</v>
          </cell>
          <cell r="H71">
            <v>0</v>
          </cell>
          <cell r="J71">
            <v>0</v>
          </cell>
          <cell r="K71">
            <v>0</v>
          </cell>
          <cell r="L71">
            <v>0</v>
          </cell>
          <cell r="N71">
            <v>0</v>
          </cell>
          <cell r="O71">
            <v>590</v>
          </cell>
          <cell r="P71">
            <v>136290</v>
          </cell>
          <cell r="Q71">
            <v>1022</v>
          </cell>
          <cell r="R71">
            <v>236082</v>
          </cell>
          <cell r="S71">
            <v>0</v>
          </cell>
          <cell r="T71">
            <v>0</v>
          </cell>
          <cell r="V71">
            <v>0</v>
          </cell>
          <cell r="W71">
            <v>1022</v>
          </cell>
          <cell r="X71">
            <v>236082</v>
          </cell>
        </row>
        <row r="72">
          <cell r="A72" t="str">
            <v>SH 5.6</v>
          </cell>
          <cell r="B72" t="str">
            <v>Shuttering For R.C. Wall</v>
          </cell>
          <cell r="C72" t="str">
            <v>Sqm</v>
          </cell>
          <cell r="D72">
            <v>205</v>
          </cell>
          <cell r="E72">
            <v>130</v>
          </cell>
          <cell r="F72">
            <v>26650</v>
          </cell>
          <cell r="G72">
            <v>0</v>
          </cell>
          <cell r="H72">
            <v>0</v>
          </cell>
          <cell r="J72">
            <v>0</v>
          </cell>
          <cell r="K72">
            <v>65</v>
          </cell>
          <cell r="L72">
            <v>13325</v>
          </cell>
          <cell r="M72">
            <v>40</v>
          </cell>
          <cell r="N72">
            <v>8200</v>
          </cell>
          <cell r="O72">
            <v>0</v>
          </cell>
          <cell r="P72">
            <v>0</v>
          </cell>
          <cell r="R72">
            <v>0</v>
          </cell>
          <cell r="S72">
            <v>65</v>
          </cell>
          <cell r="T72">
            <v>13325</v>
          </cell>
          <cell r="U72">
            <v>18</v>
          </cell>
          <cell r="V72">
            <v>3690</v>
          </cell>
          <cell r="W72">
            <v>58</v>
          </cell>
          <cell r="X72">
            <v>11890</v>
          </cell>
        </row>
        <row r="73">
          <cell r="A73" t="str">
            <v>SH 5.7</v>
          </cell>
          <cell r="B73" t="str">
            <v>Shuttering For Staircase</v>
          </cell>
          <cell r="C73" t="str">
            <v>Sqm</v>
          </cell>
          <cell r="D73">
            <v>213</v>
          </cell>
          <cell r="E73">
            <v>60</v>
          </cell>
          <cell r="F73">
            <v>12780</v>
          </cell>
          <cell r="G73">
            <v>30</v>
          </cell>
          <cell r="H73">
            <v>6390</v>
          </cell>
          <cell r="I73">
            <v>80</v>
          </cell>
          <cell r="J73">
            <v>17040</v>
          </cell>
          <cell r="K73">
            <v>0</v>
          </cell>
          <cell r="L73">
            <v>0</v>
          </cell>
          <cell r="N73">
            <v>0</v>
          </cell>
          <cell r="O73">
            <v>0</v>
          </cell>
          <cell r="P73">
            <v>0</v>
          </cell>
          <cell r="R73">
            <v>0</v>
          </cell>
          <cell r="S73">
            <v>30</v>
          </cell>
          <cell r="T73">
            <v>6390</v>
          </cell>
          <cell r="U73">
            <v>80</v>
          </cell>
          <cell r="V73">
            <v>17040</v>
          </cell>
          <cell r="W73">
            <v>160</v>
          </cell>
          <cell r="X73">
            <v>34080</v>
          </cell>
        </row>
        <row r="74">
          <cell r="A74" t="str">
            <v>SH 5.8</v>
          </cell>
          <cell r="B74" t="str">
            <v>Shuttering For Roof Slab</v>
          </cell>
          <cell r="C74" t="str">
            <v>Sqm</v>
          </cell>
          <cell r="D74">
            <v>183</v>
          </cell>
          <cell r="E74">
            <v>890</v>
          </cell>
          <cell r="F74">
            <v>162870</v>
          </cell>
          <cell r="G74">
            <v>0</v>
          </cell>
          <cell r="H74">
            <v>0</v>
          </cell>
          <cell r="J74">
            <v>0</v>
          </cell>
          <cell r="K74">
            <v>0</v>
          </cell>
          <cell r="L74">
            <v>0</v>
          </cell>
          <cell r="N74">
            <v>0</v>
          </cell>
          <cell r="O74">
            <v>890</v>
          </cell>
          <cell r="P74">
            <v>162870</v>
          </cell>
          <cell r="Q74">
            <v>765</v>
          </cell>
          <cell r="R74">
            <v>139995</v>
          </cell>
          <cell r="S74">
            <v>0</v>
          </cell>
          <cell r="T74">
            <v>0</v>
          </cell>
          <cell r="V74">
            <v>0</v>
          </cell>
          <cell r="W74">
            <v>765</v>
          </cell>
          <cell r="X74">
            <v>139995</v>
          </cell>
        </row>
        <row r="75">
          <cell r="A75" t="str">
            <v>SH 5.9</v>
          </cell>
          <cell r="B75" t="str">
            <v>Shuttering For Chajja/Platforms</v>
          </cell>
          <cell r="C75" t="str">
            <v>Sqm</v>
          </cell>
          <cell r="D75">
            <v>261</v>
          </cell>
          <cell r="E75">
            <v>80</v>
          </cell>
          <cell r="F75">
            <v>20880</v>
          </cell>
          <cell r="G75">
            <v>0</v>
          </cell>
          <cell r="H75">
            <v>0</v>
          </cell>
          <cell r="J75">
            <v>0</v>
          </cell>
          <cell r="K75">
            <v>0</v>
          </cell>
          <cell r="L75">
            <v>0</v>
          </cell>
          <cell r="N75">
            <v>0</v>
          </cell>
          <cell r="O75">
            <v>0</v>
          </cell>
          <cell r="P75">
            <v>0</v>
          </cell>
          <cell r="Q75">
            <v>100</v>
          </cell>
          <cell r="R75">
            <v>26100</v>
          </cell>
          <cell r="S75">
            <v>80</v>
          </cell>
          <cell r="T75">
            <v>20880</v>
          </cell>
          <cell r="U75">
            <v>21</v>
          </cell>
          <cell r="V75">
            <v>5481</v>
          </cell>
          <cell r="W75">
            <v>121</v>
          </cell>
          <cell r="X75">
            <v>31581</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100</v>
          </cell>
          <cell r="F77">
            <v>26100</v>
          </cell>
          <cell r="G77">
            <v>0</v>
          </cell>
          <cell r="H77">
            <v>0</v>
          </cell>
          <cell r="J77">
            <v>0</v>
          </cell>
          <cell r="K77">
            <v>50</v>
          </cell>
          <cell r="L77">
            <v>13050</v>
          </cell>
          <cell r="N77">
            <v>0</v>
          </cell>
          <cell r="O77">
            <v>0</v>
          </cell>
          <cell r="P77">
            <v>0</v>
          </cell>
          <cell r="R77">
            <v>0</v>
          </cell>
          <cell r="S77">
            <v>50</v>
          </cell>
          <cell r="T77">
            <v>13050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0</v>
          </cell>
          <cell r="F80">
            <v>0</v>
          </cell>
          <cell r="G80">
            <v>0</v>
          </cell>
          <cell r="H80">
            <v>0</v>
          </cell>
          <cell r="J80">
            <v>0</v>
          </cell>
          <cell r="K80">
            <v>0</v>
          </cell>
          <cell r="L80">
            <v>0</v>
          </cell>
          <cell r="N80">
            <v>0</v>
          </cell>
          <cell r="O80">
            <v>0</v>
          </cell>
          <cell r="P80">
            <v>0</v>
          </cell>
          <cell r="R80">
            <v>0</v>
          </cell>
          <cell r="S80">
            <v>0</v>
          </cell>
          <cell r="T80">
            <v>0</v>
          </cell>
          <cell r="V80">
            <v>0</v>
          </cell>
          <cell r="W80">
            <v>0</v>
          </cell>
          <cell r="X80">
            <v>0</v>
          </cell>
        </row>
        <row r="81">
          <cell r="A81" t="str">
            <v>MW 6.3 (2)</v>
          </cell>
          <cell r="B81" t="str">
            <v>constructing walls  with blocks of 40x20x15cm  First Floor</v>
          </cell>
          <cell r="C81" t="str">
            <v>Sqm</v>
          </cell>
          <cell r="D81">
            <v>344</v>
          </cell>
          <cell r="E81">
            <v>900</v>
          </cell>
          <cell r="F81">
            <v>309600</v>
          </cell>
          <cell r="G81">
            <v>0</v>
          </cell>
          <cell r="H81">
            <v>0</v>
          </cell>
          <cell r="J81">
            <v>0</v>
          </cell>
          <cell r="K81">
            <v>300</v>
          </cell>
          <cell r="L81">
            <v>103200</v>
          </cell>
          <cell r="M81">
            <v>200</v>
          </cell>
          <cell r="N81">
            <v>68800</v>
          </cell>
          <cell r="O81">
            <v>300</v>
          </cell>
          <cell r="P81">
            <v>103200</v>
          </cell>
          <cell r="Q81">
            <v>200</v>
          </cell>
          <cell r="R81">
            <v>68800</v>
          </cell>
          <cell r="S81">
            <v>300</v>
          </cell>
          <cell r="T81">
            <v>103200</v>
          </cell>
          <cell r="U81">
            <v>300</v>
          </cell>
          <cell r="V81">
            <v>103200</v>
          </cell>
          <cell r="W81">
            <v>700</v>
          </cell>
          <cell r="X81">
            <v>240800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0</v>
          </cell>
          <cell r="F84">
            <v>0</v>
          </cell>
          <cell r="G84">
            <v>0</v>
          </cell>
          <cell r="H84">
            <v>0</v>
          </cell>
          <cell r="J84">
            <v>0</v>
          </cell>
          <cell r="K84">
            <v>0</v>
          </cell>
          <cell r="L84">
            <v>0</v>
          </cell>
          <cell r="N84">
            <v>0</v>
          </cell>
          <cell r="O84">
            <v>0</v>
          </cell>
          <cell r="P84">
            <v>0</v>
          </cell>
          <cell r="R84">
            <v>0</v>
          </cell>
          <cell r="S84">
            <v>0</v>
          </cell>
          <cell r="T84">
            <v>0</v>
          </cell>
          <cell r="V84">
            <v>0</v>
          </cell>
          <cell r="W84">
            <v>0</v>
          </cell>
          <cell r="X84">
            <v>0</v>
          </cell>
        </row>
        <row r="85">
          <cell r="A85" t="str">
            <v>MW 6.4 (2)</v>
          </cell>
          <cell r="B85" t="str">
            <v>115mm thick brick partition wall in First Floor</v>
          </cell>
          <cell r="C85" t="str">
            <v>Sqm</v>
          </cell>
          <cell r="D85">
            <v>276</v>
          </cell>
          <cell r="E85">
            <v>200</v>
          </cell>
          <cell r="F85">
            <v>55200</v>
          </cell>
          <cell r="G85">
            <v>0</v>
          </cell>
          <cell r="H85">
            <v>0</v>
          </cell>
          <cell r="J85">
            <v>0</v>
          </cell>
          <cell r="K85">
            <v>0</v>
          </cell>
          <cell r="L85">
            <v>0</v>
          </cell>
          <cell r="N85">
            <v>0</v>
          </cell>
          <cell r="O85">
            <v>100</v>
          </cell>
          <cell r="P85">
            <v>27600</v>
          </cell>
          <cell r="Q85">
            <v>100</v>
          </cell>
          <cell r="R85">
            <v>27600</v>
          </cell>
          <cell r="S85">
            <v>100</v>
          </cell>
          <cell r="T85">
            <v>27600</v>
          </cell>
          <cell r="U85">
            <v>45</v>
          </cell>
          <cell r="V85">
            <v>12420</v>
          </cell>
          <cell r="W85">
            <v>145</v>
          </cell>
          <cell r="X85">
            <v>40020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150</v>
          </cell>
          <cell r="F88">
            <v>268350</v>
          </cell>
          <cell r="G88">
            <v>100</v>
          </cell>
          <cell r="H88">
            <v>178900</v>
          </cell>
          <cell r="I88">
            <v>80</v>
          </cell>
          <cell r="J88">
            <v>143120</v>
          </cell>
          <cell r="K88">
            <v>50</v>
          </cell>
          <cell r="L88">
            <v>89450</v>
          </cell>
          <cell r="M88">
            <v>30</v>
          </cell>
          <cell r="N88">
            <v>53670</v>
          </cell>
          <cell r="O88">
            <v>0</v>
          </cell>
          <cell r="P88">
            <v>0</v>
          </cell>
          <cell r="R88">
            <v>0</v>
          </cell>
          <cell r="S88">
            <v>0</v>
          </cell>
          <cell r="T88">
            <v>0</v>
          </cell>
          <cell r="V88">
            <v>0</v>
          </cell>
          <cell r="W88">
            <v>110</v>
          </cell>
          <cell r="X88">
            <v>196790</v>
          </cell>
        </row>
        <row r="89">
          <cell r="A89" t="str">
            <v>MW 6.5 (2)</v>
          </cell>
          <cell r="B89" t="str">
            <v>230mm thk. masonry in CM 1:6 First Floor</v>
          </cell>
          <cell r="C89" t="str">
            <v>Cum</v>
          </cell>
          <cell r="D89">
            <v>1789</v>
          </cell>
          <cell r="E89">
            <v>250</v>
          </cell>
          <cell r="F89">
            <v>447250</v>
          </cell>
          <cell r="G89">
            <v>0</v>
          </cell>
          <cell r="H89">
            <v>0</v>
          </cell>
          <cell r="J89">
            <v>0</v>
          </cell>
          <cell r="K89">
            <v>50</v>
          </cell>
          <cell r="L89">
            <v>89450</v>
          </cell>
          <cell r="M89">
            <v>50</v>
          </cell>
          <cell r="N89">
            <v>89450</v>
          </cell>
          <cell r="O89">
            <v>100</v>
          </cell>
          <cell r="P89">
            <v>178900</v>
          </cell>
          <cell r="Q89">
            <v>100</v>
          </cell>
          <cell r="R89">
            <v>178900</v>
          </cell>
          <cell r="S89">
            <v>100</v>
          </cell>
          <cell r="T89">
            <v>178900</v>
          </cell>
          <cell r="U89">
            <v>65</v>
          </cell>
          <cell r="V89">
            <v>116285</v>
          </cell>
          <cell r="W89">
            <v>215</v>
          </cell>
          <cell r="X89">
            <v>384635</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0</v>
          </cell>
          <cell r="F93">
            <v>0</v>
          </cell>
          <cell r="G93">
            <v>0</v>
          </cell>
          <cell r="H93">
            <v>0</v>
          </cell>
          <cell r="J93">
            <v>0</v>
          </cell>
          <cell r="K93">
            <v>0</v>
          </cell>
          <cell r="L93">
            <v>0</v>
          </cell>
          <cell r="N93">
            <v>0</v>
          </cell>
          <cell r="O93">
            <v>0</v>
          </cell>
          <cell r="P93">
            <v>0</v>
          </cell>
          <cell r="R93">
            <v>0</v>
          </cell>
          <cell r="S93">
            <v>0</v>
          </cell>
          <cell r="T93">
            <v>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1500</v>
          </cell>
          <cell r="F97">
            <v>141000</v>
          </cell>
          <cell r="G97">
            <v>700</v>
          </cell>
          <cell r="H97">
            <v>65800</v>
          </cell>
          <cell r="I97">
            <v>350</v>
          </cell>
          <cell r="J97">
            <v>32900</v>
          </cell>
          <cell r="K97">
            <v>700</v>
          </cell>
          <cell r="L97">
            <v>65800</v>
          </cell>
          <cell r="M97">
            <v>300</v>
          </cell>
          <cell r="N97">
            <v>28200</v>
          </cell>
          <cell r="O97">
            <v>100</v>
          </cell>
          <cell r="P97">
            <v>9400</v>
          </cell>
          <cell r="Q97">
            <v>60</v>
          </cell>
          <cell r="R97">
            <v>5640</v>
          </cell>
          <cell r="S97">
            <v>0</v>
          </cell>
          <cell r="T97">
            <v>0</v>
          </cell>
          <cell r="V97">
            <v>0</v>
          </cell>
          <cell r="W97">
            <v>710</v>
          </cell>
          <cell r="X97">
            <v>66740</v>
          </cell>
        </row>
        <row r="98">
          <cell r="A98" t="str">
            <v>PL 7.2 (2)</v>
          </cell>
          <cell r="B98" t="str">
            <v>Internal plastering to masonry in CM 1:6 First Floor</v>
          </cell>
          <cell r="C98" t="str">
            <v>Sqm</v>
          </cell>
          <cell r="D98">
            <v>94</v>
          </cell>
          <cell r="E98">
            <v>1300</v>
          </cell>
          <cell r="F98">
            <v>122200</v>
          </cell>
          <cell r="G98">
            <v>0</v>
          </cell>
          <cell r="H98">
            <v>0</v>
          </cell>
          <cell r="J98">
            <v>0</v>
          </cell>
          <cell r="K98">
            <v>0</v>
          </cell>
          <cell r="L98">
            <v>0</v>
          </cell>
          <cell r="N98">
            <v>0</v>
          </cell>
          <cell r="O98">
            <v>600</v>
          </cell>
          <cell r="P98">
            <v>56400</v>
          </cell>
          <cell r="R98">
            <v>0</v>
          </cell>
          <cell r="S98">
            <v>700</v>
          </cell>
          <cell r="T98">
            <v>65800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100</v>
          </cell>
          <cell r="F105">
            <v>8500</v>
          </cell>
          <cell r="G105">
            <v>0</v>
          </cell>
          <cell r="H105">
            <v>0</v>
          </cell>
          <cell r="J105">
            <v>0</v>
          </cell>
          <cell r="K105">
            <v>0</v>
          </cell>
          <cell r="L105">
            <v>0</v>
          </cell>
          <cell r="N105">
            <v>0</v>
          </cell>
          <cell r="O105">
            <v>0</v>
          </cell>
          <cell r="P105">
            <v>0</v>
          </cell>
          <cell r="Q105">
            <v>100</v>
          </cell>
          <cell r="R105">
            <v>8500</v>
          </cell>
          <cell r="S105">
            <v>100</v>
          </cell>
          <cell r="T105">
            <v>8500</v>
          </cell>
          <cell r="U105">
            <v>225</v>
          </cell>
          <cell r="V105">
            <v>19125</v>
          </cell>
          <cell r="W105">
            <v>325</v>
          </cell>
          <cell r="X105">
            <v>27625</v>
          </cell>
        </row>
        <row r="106">
          <cell r="A106" t="str">
            <v>PL 7.8</v>
          </cell>
          <cell r="B106" t="str">
            <v>Providing plastering to sunken portion in CM 1:4, 12mm thk with water proof compound at 1 kg per bag</v>
          </cell>
          <cell r="C106" t="str">
            <v>Sqm</v>
          </cell>
          <cell r="D106">
            <v>122</v>
          </cell>
          <cell r="E106">
            <v>100</v>
          </cell>
          <cell r="F106">
            <v>12200</v>
          </cell>
          <cell r="G106">
            <v>0</v>
          </cell>
          <cell r="H106">
            <v>0</v>
          </cell>
          <cell r="J106">
            <v>0</v>
          </cell>
          <cell r="K106">
            <v>100</v>
          </cell>
          <cell r="L106">
            <v>12200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66</v>
          </cell>
          <cell r="F111">
            <v>7920</v>
          </cell>
          <cell r="G111">
            <v>0</v>
          </cell>
          <cell r="H111">
            <v>0</v>
          </cell>
          <cell r="J111">
            <v>0</v>
          </cell>
          <cell r="K111">
            <v>0</v>
          </cell>
          <cell r="L111">
            <v>0</v>
          </cell>
          <cell r="N111">
            <v>0</v>
          </cell>
          <cell r="O111">
            <v>66</v>
          </cell>
          <cell r="P111">
            <v>7920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30</v>
          </cell>
          <cell r="F125">
            <v>90660</v>
          </cell>
          <cell r="G125">
            <v>0</v>
          </cell>
          <cell r="H125">
            <v>0</v>
          </cell>
          <cell r="J125">
            <v>0</v>
          </cell>
          <cell r="K125">
            <v>0</v>
          </cell>
          <cell r="L125">
            <v>0</v>
          </cell>
          <cell r="N125">
            <v>0</v>
          </cell>
          <cell r="O125">
            <v>15</v>
          </cell>
          <cell r="P125">
            <v>45330</v>
          </cell>
          <cell r="R125">
            <v>0</v>
          </cell>
          <cell r="S125">
            <v>15</v>
          </cell>
          <cell r="T125">
            <v>45330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0</v>
          </cell>
          <cell r="F132">
            <v>0</v>
          </cell>
          <cell r="G132">
            <v>0</v>
          </cell>
          <cell r="H132">
            <v>0</v>
          </cell>
          <cell r="J132">
            <v>0</v>
          </cell>
          <cell r="K132">
            <v>0</v>
          </cell>
          <cell r="L132">
            <v>0</v>
          </cell>
          <cell r="N132">
            <v>0</v>
          </cell>
          <cell r="O132">
            <v>0</v>
          </cell>
          <cell r="P132">
            <v>0</v>
          </cell>
          <cell r="R132">
            <v>0</v>
          </cell>
          <cell r="S132">
            <v>0</v>
          </cell>
          <cell r="T132">
            <v>0</v>
          </cell>
          <cell r="V132">
            <v>0</v>
          </cell>
          <cell r="W132">
            <v>0</v>
          </cell>
          <cell r="X132">
            <v>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75</v>
          </cell>
          <cell r="F139">
            <v>133425</v>
          </cell>
          <cell r="G139">
            <v>0</v>
          </cell>
          <cell r="H139">
            <v>0</v>
          </cell>
          <cell r="J139">
            <v>0</v>
          </cell>
          <cell r="K139">
            <v>0</v>
          </cell>
          <cell r="L139">
            <v>0</v>
          </cell>
          <cell r="N139">
            <v>0</v>
          </cell>
          <cell r="O139">
            <v>75</v>
          </cell>
          <cell r="P139">
            <v>133425</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178</v>
          </cell>
          <cell r="F142">
            <v>13884</v>
          </cell>
          <cell r="G142">
            <v>0</v>
          </cell>
          <cell r="H142">
            <v>0</v>
          </cell>
          <cell r="J142">
            <v>0</v>
          </cell>
          <cell r="K142">
            <v>0</v>
          </cell>
          <cell r="L142">
            <v>0</v>
          </cell>
          <cell r="N142">
            <v>0</v>
          </cell>
          <cell r="O142">
            <v>178</v>
          </cell>
          <cell r="P142">
            <v>13884</v>
          </cell>
          <cell r="Q142">
            <v>200</v>
          </cell>
          <cell r="R142">
            <v>15600</v>
          </cell>
          <cell r="S142">
            <v>0</v>
          </cell>
          <cell r="T142">
            <v>0</v>
          </cell>
          <cell r="V142">
            <v>0</v>
          </cell>
          <cell r="W142">
            <v>200</v>
          </cell>
          <cell r="X142">
            <v>15600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0</v>
          </cell>
          <cell r="F149">
            <v>0</v>
          </cell>
          <cell r="G149">
            <v>0</v>
          </cell>
          <cell r="H149">
            <v>0</v>
          </cell>
          <cell r="J149">
            <v>0</v>
          </cell>
          <cell r="K149">
            <v>0</v>
          </cell>
          <cell r="L149">
            <v>0</v>
          </cell>
          <cell r="N149">
            <v>0</v>
          </cell>
          <cell r="O149">
            <v>0</v>
          </cell>
          <cell r="P149">
            <v>0</v>
          </cell>
          <cell r="R149">
            <v>0</v>
          </cell>
          <cell r="S149">
            <v>0</v>
          </cell>
          <cell r="T149">
            <v>0</v>
          </cell>
          <cell r="V149">
            <v>0</v>
          </cell>
          <cell r="W149">
            <v>0</v>
          </cell>
          <cell r="X149">
            <v>0</v>
          </cell>
        </row>
        <row r="150">
          <cell r="A150" t="str">
            <v>F 14.1 (1)</v>
          </cell>
          <cell r="B150" t="str">
            <v>Providing and laying granamite tiles  Ground Floor</v>
          </cell>
          <cell r="C150" t="str">
            <v>Sqm</v>
          </cell>
          <cell r="D150">
            <v>302</v>
          </cell>
          <cell r="E150">
            <v>1500</v>
          </cell>
          <cell r="F150">
            <v>453000</v>
          </cell>
          <cell r="G150">
            <v>0</v>
          </cell>
          <cell r="H150">
            <v>0</v>
          </cell>
          <cell r="J150">
            <v>0</v>
          </cell>
          <cell r="K150">
            <v>500</v>
          </cell>
          <cell r="L150">
            <v>151000</v>
          </cell>
          <cell r="N150">
            <v>0</v>
          </cell>
          <cell r="O150">
            <v>500</v>
          </cell>
          <cell r="P150">
            <v>151000</v>
          </cell>
          <cell r="R150">
            <v>0</v>
          </cell>
          <cell r="S150">
            <v>500</v>
          </cell>
          <cell r="T150">
            <v>151000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300</v>
          </cell>
          <cell r="F157">
            <v>28800</v>
          </cell>
          <cell r="G157">
            <v>0</v>
          </cell>
          <cell r="H157">
            <v>0</v>
          </cell>
          <cell r="J157">
            <v>0</v>
          </cell>
          <cell r="K157">
            <v>100</v>
          </cell>
          <cell r="L157">
            <v>9600</v>
          </cell>
          <cell r="N157">
            <v>0</v>
          </cell>
          <cell r="O157">
            <v>100</v>
          </cell>
          <cell r="P157">
            <v>9600</v>
          </cell>
          <cell r="R157">
            <v>0</v>
          </cell>
          <cell r="S157">
            <v>100</v>
          </cell>
          <cell r="T157">
            <v>9600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160000</v>
          </cell>
          <cell r="F301">
            <v>160000</v>
          </cell>
          <cell r="G301">
            <v>20000</v>
          </cell>
          <cell r="H301">
            <v>20000</v>
          </cell>
          <cell r="I301">
            <v>20000</v>
          </cell>
          <cell r="J301">
            <v>20000</v>
          </cell>
          <cell r="K301">
            <v>20000</v>
          </cell>
          <cell r="L301">
            <v>20000</v>
          </cell>
          <cell r="M301">
            <v>20000</v>
          </cell>
          <cell r="N301">
            <v>20000</v>
          </cell>
          <cell r="O301">
            <v>100000</v>
          </cell>
          <cell r="P301">
            <v>100000</v>
          </cell>
          <cell r="Q301">
            <v>100000</v>
          </cell>
          <cell r="R301">
            <v>100000</v>
          </cell>
          <cell r="S301">
            <v>20000</v>
          </cell>
          <cell r="T301">
            <v>20000</v>
          </cell>
          <cell r="U301">
            <v>20000</v>
          </cell>
          <cell r="V301">
            <v>20000</v>
          </cell>
          <cell r="W301">
            <v>160000</v>
          </cell>
          <cell r="X301">
            <v>160000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4073237</v>
          </cell>
          <cell r="H599">
            <v>530311</v>
          </cell>
          <cell r="J599">
            <v>383275</v>
          </cell>
          <cell r="L599">
            <v>855591.5</v>
          </cell>
          <cell r="N599">
            <v>449727</v>
          </cell>
          <cell r="P599">
            <v>1692555</v>
          </cell>
          <cell r="R599">
            <v>1313057</v>
          </cell>
          <cell r="T599">
            <v>994779.5</v>
          </cell>
          <cell r="V599">
            <v>445166.5</v>
          </cell>
          <cell r="X599">
            <v>2591225.5</v>
          </cell>
        </row>
        <row r="601">
          <cell r="B601" t="str">
            <v>PREPARED</v>
          </cell>
          <cell r="X601" t="str">
            <v>SITE INCHARGE</v>
          </cell>
        </row>
      </sheetData>
      <sheetData sheetId="10"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Block - 03</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150</v>
          </cell>
          <cell r="F25">
            <v>207300</v>
          </cell>
          <cell r="G25">
            <v>50</v>
          </cell>
          <cell r="H25">
            <v>69100</v>
          </cell>
          <cell r="J25">
            <v>0</v>
          </cell>
          <cell r="K25">
            <v>50</v>
          </cell>
          <cell r="L25">
            <v>69100</v>
          </cell>
          <cell r="N25">
            <v>0</v>
          </cell>
          <cell r="O25">
            <v>50</v>
          </cell>
          <cell r="P25">
            <v>69100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0</v>
          </cell>
          <cell r="F27">
            <v>0</v>
          </cell>
          <cell r="G27">
            <v>0</v>
          </cell>
          <cell r="H27">
            <v>0</v>
          </cell>
          <cell r="J27">
            <v>0</v>
          </cell>
          <cell r="K27">
            <v>0</v>
          </cell>
          <cell r="L27">
            <v>0</v>
          </cell>
          <cell r="N27">
            <v>0</v>
          </cell>
          <cell r="O27">
            <v>0</v>
          </cell>
          <cell r="P27">
            <v>0</v>
          </cell>
          <cell r="R27">
            <v>0</v>
          </cell>
          <cell r="S27">
            <v>0</v>
          </cell>
          <cell r="T27">
            <v>0</v>
          </cell>
          <cell r="V27">
            <v>0</v>
          </cell>
          <cell r="W27">
            <v>0</v>
          </cell>
          <cell r="X27">
            <v>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1500</v>
          </cell>
          <cell r="F31">
            <v>196500</v>
          </cell>
          <cell r="G31">
            <v>0</v>
          </cell>
          <cell r="H31">
            <v>0</v>
          </cell>
          <cell r="J31">
            <v>0</v>
          </cell>
          <cell r="K31">
            <v>400</v>
          </cell>
          <cell r="L31">
            <v>52400</v>
          </cell>
          <cell r="N31">
            <v>0</v>
          </cell>
          <cell r="O31">
            <v>600</v>
          </cell>
          <cell r="P31">
            <v>78600</v>
          </cell>
          <cell r="R31">
            <v>0</v>
          </cell>
          <cell r="S31">
            <v>500</v>
          </cell>
          <cell r="T31">
            <v>65500</v>
          </cell>
          <cell r="V31">
            <v>0</v>
          </cell>
          <cell r="W31">
            <v>0</v>
          </cell>
          <cell r="X31">
            <v>0</v>
          </cell>
        </row>
        <row r="32">
          <cell r="A32" t="str">
            <v>PCC 2.7 (2)</v>
          </cell>
          <cell r="B32" t="str">
            <v>Providing and laying screed concrete 1:2:4 for flooring (50mm thick)  finishing by power floating, with  shutteringfor First Floor</v>
          </cell>
          <cell r="C32" t="str">
            <v>Sqm</v>
          </cell>
          <cell r="D32">
            <v>139</v>
          </cell>
          <cell r="E32">
            <v>0</v>
          </cell>
          <cell r="F32">
            <v>0</v>
          </cell>
          <cell r="G32">
            <v>0</v>
          </cell>
          <cell r="H32">
            <v>0</v>
          </cell>
          <cell r="J32">
            <v>0</v>
          </cell>
          <cell r="K32">
            <v>0</v>
          </cell>
          <cell r="L32">
            <v>0</v>
          </cell>
          <cell r="N32">
            <v>0</v>
          </cell>
          <cell r="O32">
            <v>0</v>
          </cell>
          <cell r="P32">
            <v>0</v>
          </cell>
          <cell r="R32">
            <v>0</v>
          </cell>
          <cell r="S32">
            <v>0</v>
          </cell>
          <cell r="T32">
            <v>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18</v>
          </cell>
          <cell r="F34">
            <v>26280</v>
          </cell>
          <cell r="G34">
            <v>12</v>
          </cell>
          <cell r="H34">
            <v>17520</v>
          </cell>
          <cell r="I34">
            <v>12</v>
          </cell>
          <cell r="J34">
            <v>17520</v>
          </cell>
          <cell r="K34">
            <v>6</v>
          </cell>
          <cell r="L34">
            <v>8760</v>
          </cell>
          <cell r="M34">
            <v>7</v>
          </cell>
          <cell r="N34">
            <v>10220</v>
          </cell>
          <cell r="O34">
            <v>0</v>
          </cell>
          <cell r="P34">
            <v>0</v>
          </cell>
          <cell r="R34">
            <v>0</v>
          </cell>
          <cell r="S34">
            <v>0</v>
          </cell>
          <cell r="T34">
            <v>0</v>
          </cell>
          <cell r="V34">
            <v>0</v>
          </cell>
          <cell r="W34">
            <v>19</v>
          </cell>
          <cell r="X34">
            <v>27740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0</v>
          </cell>
          <cell r="F36">
            <v>0</v>
          </cell>
          <cell r="G36">
            <v>0</v>
          </cell>
          <cell r="H36">
            <v>0</v>
          </cell>
          <cell r="J36">
            <v>0</v>
          </cell>
          <cell r="K36">
            <v>0</v>
          </cell>
          <cell r="L36">
            <v>0</v>
          </cell>
          <cell r="N36">
            <v>0</v>
          </cell>
          <cell r="O36">
            <v>0</v>
          </cell>
          <cell r="P36">
            <v>0</v>
          </cell>
          <cell r="R36">
            <v>0</v>
          </cell>
          <cell r="S36">
            <v>0</v>
          </cell>
          <cell r="T36">
            <v>0</v>
          </cell>
          <cell r="V36">
            <v>0</v>
          </cell>
          <cell r="W36">
            <v>0</v>
          </cell>
          <cell r="X36">
            <v>0</v>
          </cell>
        </row>
        <row r="37">
          <cell r="A37" t="str">
            <v>RCC 3.4 (1)</v>
          </cell>
          <cell r="B37" t="str">
            <v>M20 for cills Ground Floor</v>
          </cell>
          <cell r="C37" t="str">
            <v>Cum</v>
          </cell>
          <cell r="D37">
            <v>1681</v>
          </cell>
          <cell r="E37">
            <v>6</v>
          </cell>
          <cell r="F37">
            <v>10086</v>
          </cell>
          <cell r="G37">
            <v>6</v>
          </cell>
          <cell r="H37">
            <v>10086</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0</v>
          </cell>
          <cell r="F38">
            <v>0</v>
          </cell>
          <cell r="G38">
            <v>0</v>
          </cell>
          <cell r="H38">
            <v>0</v>
          </cell>
          <cell r="J38">
            <v>0</v>
          </cell>
          <cell r="K38">
            <v>0</v>
          </cell>
          <cell r="L38">
            <v>0</v>
          </cell>
          <cell r="N38">
            <v>0</v>
          </cell>
          <cell r="O38">
            <v>0</v>
          </cell>
          <cell r="P38">
            <v>0</v>
          </cell>
          <cell r="R38">
            <v>0</v>
          </cell>
          <cell r="S38">
            <v>0</v>
          </cell>
          <cell r="T38">
            <v>0</v>
          </cell>
          <cell r="V38">
            <v>0</v>
          </cell>
          <cell r="W38">
            <v>0</v>
          </cell>
          <cell r="X38">
            <v>0</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0</v>
          </cell>
          <cell r="F40">
            <v>0</v>
          </cell>
          <cell r="G40">
            <v>0</v>
          </cell>
          <cell r="H40">
            <v>0</v>
          </cell>
          <cell r="J40">
            <v>0</v>
          </cell>
          <cell r="K40">
            <v>0</v>
          </cell>
          <cell r="L40">
            <v>0</v>
          </cell>
          <cell r="N40">
            <v>0</v>
          </cell>
          <cell r="O40">
            <v>0</v>
          </cell>
          <cell r="P40">
            <v>0</v>
          </cell>
          <cell r="R40">
            <v>0</v>
          </cell>
          <cell r="S40">
            <v>0</v>
          </cell>
          <cell r="T40">
            <v>0</v>
          </cell>
          <cell r="V40">
            <v>0</v>
          </cell>
          <cell r="W40">
            <v>0</v>
          </cell>
          <cell r="X40">
            <v>0</v>
          </cell>
        </row>
        <row r="41">
          <cell r="A41" t="str">
            <v>RCC 3.5 ( 2 )</v>
          </cell>
          <cell r="B41" t="str">
            <v xml:space="preserve"> M20 cocnrete  for RCC walls First Floor</v>
          </cell>
          <cell r="C41" t="str">
            <v>Cum</v>
          </cell>
          <cell r="D41">
            <v>1681</v>
          </cell>
          <cell r="E41">
            <v>6.5</v>
          </cell>
          <cell r="F41">
            <v>10926.5</v>
          </cell>
          <cell r="G41">
            <v>6.5</v>
          </cell>
          <cell r="H41">
            <v>10926.5</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6.5</v>
          </cell>
          <cell r="F42">
            <v>10926.5</v>
          </cell>
          <cell r="G42">
            <v>0</v>
          </cell>
          <cell r="H42">
            <v>0</v>
          </cell>
          <cell r="J42">
            <v>0</v>
          </cell>
          <cell r="K42">
            <v>0</v>
          </cell>
          <cell r="L42">
            <v>0</v>
          </cell>
          <cell r="N42">
            <v>0</v>
          </cell>
          <cell r="O42">
            <v>6.5</v>
          </cell>
          <cell r="P42">
            <v>10926.5</v>
          </cell>
          <cell r="R42">
            <v>0</v>
          </cell>
          <cell r="S42">
            <v>0</v>
          </cell>
          <cell r="T42">
            <v>0</v>
          </cell>
          <cell r="V42">
            <v>0</v>
          </cell>
          <cell r="W42">
            <v>0</v>
          </cell>
          <cell r="X42">
            <v>0</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0</v>
          </cell>
          <cell r="F45">
            <v>0</v>
          </cell>
          <cell r="G45">
            <v>0</v>
          </cell>
          <cell r="H45">
            <v>0</v>
          </cell>
          <cell r="J45">
            <v>0</v>
          </cell>
          <cell r="K45">
            <v>0</v>
          </cell>
          <cell r="L45">
            <v>0</v>
          </cell>
          <cell r="N45">
            <v>0</v>
          </cell>
          <cell r="O45">
            <v>0</v>
          </cell>
          <cell r="P45">
            <v>0</v>
          </cell>
          <cell r="R45">
            <v>0</v>
          </cell>
          <cell r="S45">
            <v>0</v>
          </cell>
          <cell r="T45">
            <v>0</v>
          </cell>
          <cell r="V45">
            <v>0</v>
          </cell>
          <cell r="W45">
            <v>0</v>
          </cell>
          <cell r="X45">
            <v>0</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50</v>
          </cell>
          <cell r="F47">
            <v>84050</v>
          </cell>
          <cell r="G47">
            <v>0</v>
          </cell>
          <cell r="H47">
            <v>0</v>
          </cell>
          <cell r="J47">
            <v>0</v>
          </cell>
          <cell r="K47">
            <v>10</v>
          </cell>
          <cell r="L47">
            <v>16810</v>
          </cell>
          <cell r="M47">
            <v>10</v>
          </cell>
          <cell r="N47">
            <v>16810</v>
          </cell>
          <cell r="O47">
            <v>20</v>
          </cell>
          <cell r="P47">
            <v>33620</v>
          </cell>
          <cell r="Q47">
            <v>15</v>
          </cell>
          <cell r="R47">
            <v>25215</v>
          </cell>
          <cell r="S47">
            <v>20</v>
          </cell>
          <cell r="T47">
            <v>33620</v>
          </cell>
          <cell r="V47">
            <v>0</v>
          </cell>
          <cell r="W47">
            <v>25</v>
          </cell>
          <cell r="X47">
            <v>42025</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213</v>
          </cell>
          <cell r="F50">
            <v>358053</v>
          </cell>
          <cell r="G50">
            <v>106</v>
          </cell>
          <cell r="H50">
            <v>178186</v>
          </cell>
          <cell r="I50">
            <v>106</v>
          </cell>
          <cell r="J50">
            <v>178186</v>
          </cell>
          <cell r="K50">
            <v>0</v>
          </cell>
          <cell r="L50">
            <v>0</v>
          </cell>
          <cell r="N50">
            <v>0</v>
          </cell>
          <cell r="O50">
            <v>0</v>
          </cell>
          <cell r="P50">
            <v>0</v>
          </cell>
          <cell r="R50">
            <v>0</v>
          </cell>
          <cell r="S50">
            <v>107</v>
          </cell>
          <cell r="T50">
            <v>179867</v>
          </cell>
          <cell r="U50">
            <v>113</v>
          </cell>
          <cell r="V50">
            <v>189953</v>
          </cell>
          <cell r="W50">
            <v>219</v>
          </cell>
          <cell r="X50">
            <v>368139</v>
          </cell>
        </row>
        <row r="51">
          <cell r="A51" t="str">
            <v>RCC 3.7(a) (3)</v>
          </cell>
          <cell r="B51" t="str">
            <v xml:space="preserve"> M20 concrete for Beams/Lintels Second Floor</v>
          </cell>
          <cell r="C51" t="str">
            <v>Cum</v>
          </cell>
          <cell r="D51">
            <v>1681</v>
          </cell>
          <cell r="E51">
            <v>0</v>
          </cell>
          <cell r="F51">
            <v>0</v>
          </cell>
          <cell r="G51">
            <v>0</v>
          </cell>
          <cell r="H51">
            <v>0</v>
          </cell>
          <cell r="J51">
            <v>0</v>
          </cell>
          <cell r="K51">
            <v>0</v>
          </cell>
          <cell r="L51">
            <v>0</v>
          </cell>
          <cell r="N51">
            <v>0</v>
          </cell>
          <cell r="O51">
            <v>0</v>
          </cell>
          <cell r="P51">
            <v>0</v>
          </cell>
          <cell r="R51">
            <v>0</v>
          </cell>
          <cell r="S51">
            <v>0</v>
          </cell>
          <cell r="T51">
            <v>0</v>
          </cell>
          <cell r="V51">
            <v>0</v>
          </cell>
          <cell r="W51">
            <v>0</v>
          </cell>
          <cell r="X51">
            <v>0</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7.5</v>
          </cell>
          <cell r="F55">
            <v>12607.5</v>
          </cell>
          <cell r="G55">
            <v>7.5</v>
          </cell>
          <cell r="H55">
            <v>12607.5</v>
          </cell>
          <cell r="I55">
            <v>6.5</v>
          </cell>
          <cell r="J55">
            <v>10926.5</v>
          </cell>
          <cell r="K55">
            <v>0</v>
          </cell>
          <cell r="L55">
            <v>0</v>
          </cell>
          <cell r="N55">
            <v>0</v>
          </cell>
          <cell r="O55">
            <v>0</v>
          </cell>
          <cell r="P55">
            <v>0</v>
          </cell>
          <cell r="R55">
            <v>0</v>
          </cell>
          <cell r="S55">
            <v>0</v>
          </cell>
          <cell r="T55">
            <v>0</v>
          </cell>
          <cell r="V55">
            <v>0</v>
          </cell>
          <cell r="W55">
            <v>6.5</v>
          </cell>
          <cell r="X55">
            <v>10926.5</v>
          </cell>
        </row>
        <row r="56">
          <cell r="A56" t="str">
            <v>RCC 3.8 (3)</v>
          </cell>
          <cell r="B56" t="str">
            <v xml:space="preserve"> M20 concrete staircase Second Floor</v>
          </cell>
          <cell r="C56" t="str">
            <v>Cum</v>
          </cell>
          <cell r="D56">
            <v>1681</v>
          </cell>
          <cell r="E56">
            <v>6</v>
          </cell>
          <cell r="F56">
            <v>10086</v>
          </cell>
          <cell r="G56">
            <v>0</v>
          </cell>
          <cell r="H56">
            <v>0</v>
          </cell>
          <cell r="J56">
            <v>0</v>
          </cell>
          <cell r="K56">
            <v>0</v>
          </cell>
          <cell r="L56">
            <v>0</v>
          </cell>
          <cell r="N56">
            <v>0</v>
          </cell>
          <cell r="O56">
            <v>6</v>
          </cell>
          <cell r="P56">
            <v>10086</v>
          </cell>
          <cell r="Q56">
            <v>4.7</v>
          </cell>
          <cell r="R56">
            <v>7900.7000000000007</v>
          </cell>
          <cell r="S56">
            <v>0</v>
          </cell>
          <cell r="T56">
            <v>0</v>
          </cell>
          <cell r="V56">
            <v>0</v>
          </cell>
          <cell r="W56">
            <v>4.7</v>
          </cell>
          <cell r="X56">
            <v>7900.7000000000007</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268</v>
          </cell>
          <cell r="F59">
            <v>450508</v>
          </cell>
          <cell r="G59">
            <v>125</v>
          </cell>
          <cell r="H59">
            <v>210125</v>
          </cell>
          <cell r="I59">
            <v>125</v>
          </cell>
          <cell r="J59">
            <v>210125</v>
          </cell>
          <cell r="K59">
            <v>10</v>
          </cell>
          <cell r="L59">
            <v>16810</v>
          </cell>
          <cell r="M59">
            <v>10</v>
          </cell>
          <cell r="N59">
            <v>16810</v>
          </cell>
          <cell r="O59">
            <v>0</v>
          </cell>
          <cell r="P59">
            <v>0</v>
          </cell>
          <cell r="R59">
            <v>0</v>
          </cell>
          <cell r="S59">
            <v>133</v>
          </cell>
          <cell r="T59">
            <v>223573</v>
          </cell>
          <cell r="U59">
            <v>120</v>
          </cell>
          <cell r="V59">
            <v>201720</v>
          </cell>
          <cell r="W59">
            <v>255</v>
          </cell>
          <cell r="X59">
            <v>428655</v>
          </cell>
        </row>
        <row r="60">
          <cell r="A60" t="str">
            <v>RCC3.10 (a) (3)</v>
          </cell>
          <cell r="B60" t="str">
            <v xml:space="preserve"> M20 concree  for Roof Slab Second Floor</v>
          </cell>
          <cell r="C60" t="str">
            <v>Cum</v>
          </cell>
          <cell r="D60">
            <v>1681</v>
          </cell>
          <cell r="E60">
            <v>0</v>
          </cell>
          <cell r="F60">
            <v>0</v>
          </cell>
          <cell r="G60">
            <v>0</v>
          </cell>
          <cell r="H60">
            <v>0</v>
          </cell>
          <cell r="J60">
            <v>0</v>
          </cell>
          <cell r="K60">
            <v>0</v>
          </cell>
          <cell r="L60">
            <v>0</v>
          </cell>
          <cell r="N60">
            <v>0</v>
          </cell>
          <cell r="O60">
            <v>0</v>
          </cell>
          <cell r="P60">
            <v>0</v>
          </cell>
          <cell r="R60">
            <v>0</v>
          </cell>
          <cell r="S60">
            <v>0</v>
          </cell>
          <cell r="T60">
            <v>0</v>
          </cell>
          <cell r="V60">
            <v>0</v>
          </cell>
          <cell r="W60">
            <v>0</v>
          </cell>
          <cell r="X60">
            <v>0</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120</v>
          </cell>
          <cell r="F64">
            <v>475440</v>
          </cell>
          <cell r="G64">
            <v>30</v>
          </cell>
          <cell r="H64">
            <v>118860</v>
          </cell>
          <cell r="I64">
            <v>30</v>
          </cell>
          <cell r="J64">
            <v>118860</v>
          </cell>
          <cell r="K64">
            <v>30</v>
          </cell>
          <cell r="L64">
            <v>118860</v>
          </cell>
          <cell r="M64">
            <v>20</v>
          </cell>
          <cell r="N64">
            <v>79240</v>
          </cell>
          <cell r="O64">
            <v>30</v>
          </cell>
          <cell r="P64">
            <v>118860</v>
          </cell>
          <cell r="Q64">
            <v>10</v>
          </cell>
          <cell r="R64">
            <v>39620</v>
          </cell>
          <cell r="S64">
            <v>30</v>
          </cell>
          <cell r="T64">
            <v>118860</v>
          </cell>
          <cell r="U64">
            <v>16</v>
          </cell>
          <cell r="V64">
            <v>63392</v>
          </cell>
          <cell r="W64">
            <v>76</v>
          </cell>
          <cell r="X64">
            <v>301112</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60</v>
          </cell>
          <cell r="F67">
            <v>10680</v>
          </cell>
          <cell r="G67">
            <v>50</v>
          </cell>
          <cell r="H67">
            <v>8900</v>
          </cell>
          <cell r="I67">
            <v>40</v>
          </cell>
          <cell r="J67">
            <v>7120</v>
          </cell>
          <cell r="K67">
            <v>10</v>
          </cell>
          <cell r="L67">
            <v>1780</v>
          </cell>
          <cell r="M67">
            <v>10</v>
          </cell>
          <cell r="N67">
            <v>1780</v>
          </cell>
          <cell r="O67">
            <v>0</v>
          </cell>
          <cell r="P67">
            <v>0</v>
          </cell>
          <cell r="R67">
            <v>0</v>
          </cell>
          <cell r="S67">
            <v>0</v>
          </cell>
          <cell r="T67">
            <v>0</v>
          </cell>
          <cell r="V67">
            <v>0</v>
          </cell>
          <cell r="W67">
            <v>50</v>
          </cell>
          <cell r="X67">
            <v>8900</v>
          </cell>
        </row>
        <row r="68">
          <cell r="A68" t="str">
            <v>SH 5.2</v>
          </cell>
          <cell r="B68" t="str">
            <v>Shuttering For Cill Slab</v>
          </cell>
          <cell r="C68" t="str">
            <v>Sqm</v>
          </cell>
          <cell r="D68">
            <v>261</v>
          </cell>
          <cell r="E68">
            <v>65</v>
          </cell>
          <cell r="F68">
            <v>16965</v>
          </cell>
          <cell r="G68">
            <v>65</v>
          </cell>
          <cell r="H68">
            <v>16965</v>
          </cell>
          <cell r="I68">
            <v>37</v>
          </cell>
          <cell r="J68">
            <v>9657</v>
          </cell>
          <cell r="K68">
            <v>0</v>
          </cell>
          <cell r="L68">
            <v>0</v>
          </cell>
          <cell r="N68">
            <v>0</v>
          </cell>
          <cell r="O68">
            <v>0</v>
          </cell>
          <cell r="P68">
            <v>0</v>
          </cell>
          <cell r="R68">
            <v>0</v>
          </cell>
          <cell r="S68">
            <v>0</v>
          </cell>
          <cell r="T68">
            <v>0</v>
          </cell>
          <cell r="V68">
            <v>0</v>
          </cell>
          <cell r="W68">
            <v>37</v>
          </cell>
          <cell r="X68">
            <v>9657</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450</v>
          </cell>
          <cell r="F70">
            <v>85050</v>
          </cell>
          <cell r="G70">
            <v>0</v>
          </cell>
          <cell r="H70">
            <v>0</v>
          </cell>
          <cell r="J70">
            <v>0</v>
          </cell>
          <cell r="K70">
            <v>90</v>
          </cell>
          <cell r="L70">
            <v>17010</v>
          </cell>
          <cell r="M70">
            <v>90</v>
          </cell>
          <cell r="N70">
            <v>17010</v>
          </cell>
          <cell r="O70">
            <v>180</v>
          </cell>
          <cell r="P70">
            <v>34020</v>
          </cell>
          <cell r="Q70">
            <v>180</v>
          </cell>
          <cell r="R70">
            <v>34020</v>
          </cell>
          <cell r="S70">
            <v>180</v>
          </cell>
          <cell r="T70">
            <v>34020</v>
          </cell>
          <cell r="U70">
            <v>80</v>
          </cell>
          <cell r="V70">
            <v>15120</v>
          </cell>
          <cell r="W70">
            <v>350</v>
          </cell>
          <cell r="X70">
            <v>66150</v>
          </cell>
        </row>
        <row r="71">
          <cell r="A71" t="str">
            <v>SH 5.5</v>
          </cell>
          <cell r="B71" t="str">
            <v>Shuttering For Beam / Lintels</v>
          </cell>
          <cell r="C71" t="str">
            <v>Sqm</v>
          </cell>
          <cell r="D71">
            <v>231</v>
          </cell>
          <cell r="E71">
            <v>1640</v>
          </cell>
          <cell r="F71">
            <v>378840</v>
          </cell>
          <cell r="G71">
            <v>820</v>
          </cell>
          <cell r="H71">
            <v>189420</v>
          </cell>
          <cell r="I71">
            <v>1000</v>
          </cell>
          <cell r="J71">
            <v>231000</v>
          </cell>
          <cell r="K71">
            <v>0</v>
          </cell>
          <cell r="L71">
            <v>0</v>
          </cell>
          <cell r="N71">
            <v>0</v>
          </cell>
          <cell r="O71">
            <v>820</v>
          </cell>
          <cell r="P71">
            <v>189420</v>
          </cell>
          <cell r="Q71">
            <v>1240</v>
          </cell>
          <cell r="R71">
            <v>286440</v>
          </cell>
          <cell r="S71">
            <v>0</v>
          </cell>
          <cell r="T71">
            <v>0</v>
          </cell>
          <cell r="V71">
            <v>0</v>
          </cell>
          <cell r="W71">
            <v>2240</v>
          </cell>
          <cell r="X71">
            <v>517440</v>
          </cell>
        </row>
        <row r="72">
          <cell r="A72" t="str">
            <v>SH 5.6</v>
          </cell>
          <cell r="B72" t="str">
            <v>Shuttering For R.C. Wall</v>
          </cell>
          <cell r="C72" t="str">
            <v>Sqm</v>
          </cell>
          <cell r="D72">
            <v>205</v>
          </cell>
          <cell r="E72">
            <v>65</v>
          </cell>
          <cell r="F72">
            <v>13325</v>
          </cell>
          <cell r="G72">
            <v>0</v>
          </cell>
          <cell r="H72">
            <v>0</v>
          </cell>
          <cell r="J72">
            <v>0</v>
          </cell>
          <cell r="K72">
            <v>0</v>
          </cell>
          <cell r="L72">
            <v>0</v>
          </cell>
          <cell r="N72">
            <v>0</v>
          </cell>
          <cell r="O72">
            <v>65</v>
          </cell>
          <cell r="P72">
            <v>13325</v>
          </cell>
          <cell r="R72">
            <v>0</v>
          </cell>
          <cell r="S72">
            <v>0</v>
          </cell>
          <cell r="T72">
            <v>0</v>
          </cell>
          <cell r="V72">
            <v>0</v>
          </cell>
          <cell r="W72">
            <v>0</v>
          </cell>
          <cell r="X72">
            <v>0</v>
          </cell>
        </row>
        <row r="73">
          <cell r="A73" t="str">
            <v>SH 5.7</v>
          </cell>
          <cell r="B73" t="str">
            <v>Shuttering For Staircase</v>
          </cell>
          <cell r="C73" t="str">
            <v>Sqm</v>
          </cell>
          <cell r="D73">
            <v>213</v>
          </cell>
          <cell r="E73">
            <v>40</v>
          </cell>
          <cell r="F73">
            <v>8520</v>
          </cell>
          <cell r="G73">
            <v>0</v>
          </cell>
          <cell r="H73">
            <v>0</v>
          </cell>
          <cell r="J73">
            <v>0</v>
          </cell>
          <cell r="K73">
            <v>0</v>
          </cell>
          <cell r="L73">
            <v>0</v>
          </cell>
          <cell r="N73">
            <v>0</v>
          </cell>
          <cell r="O73">
            <v>40</v>
          </cell>
          <cell r="P73">
            <v>8520</v>
          </cell>
          <cell r="Q73">
            <v>180</v>
          </cell>
          <cell r="R73">
            <v>38340</v>
          </cell>
          <cell r="S73">
            <v>0</v>
          </cell>
          <cell r="T73">
            <v>0</v>
          </cell>
          <cell r="V73">
            <v>0</v>
          </cell>
          <cell r="W73">
            <v>180</v>
          </cell>
          <cell r="X73">
            <v>38340</v>
          </cell>
        </row>
        <row r="74">
          <cell r="A74" t="str">
            <v>SH 5.8</v>
          </cell>
          <cell r="B74" t="str">
            <v>Shuttering For Roof Slab</v>
          </cell>
          <cell r="C74" t="str">
            <v>Sqm</v>
          </cell>
          <cell r="D74">
            <v>183</v>
          </cell>
          <cell r="E74">
            <v>2200</v>
          </cell>
          <cell r="F74">
            <v>402600</v>
          </cell>
          <cell r="G74">
            <v>1100</v>
          </cell>
          <cell r="H74">
            <v>201300</v>
          </cell>
          <cell r="I74">
            <v>1000</v>
          </cell>
          <cell r="J74">
            <v>183000</v>
          </cell>
          <cell r="K74">
            <v>0</v>
          </cell>
          <cell r="L74">
            <v>0</v>
          </cell>
          <cell r="N74">
            <v>0</v>
          </cell>
          <cell r="O74">
            <v>1100</v>
          </cell>
          <cell r="P74">
            <v>201300</v>
          </cell>
          <cell r="Q74">
            <v>900</v>
          </cell>
          <cell r="R74">
            <v>164700</v>
          </cell>
          <cell r="S74">
            <v>0</v>
          </cell>
          <cell r="T74">
            <v>0</v>
          </cell>
          <cell r="V74">
            <v>0</v>
          </cell>
          <cell r="W74">
            <v>1900</v>
          </cell>
          <cell r="X74">
            <v>347700</v>
          </cell>
        </row>
        <row r="75">
          <cell r="A75" t="str">
            <v>SH 5.9</v>
          </cell>
          <cell r="B75" t="str">
            <v>Shuttering For Chajja/Platforms</v>
          </cell>
          <cell r="C75" t="str">
            <v>Sqm</v>
          </cell>
          <cell r="D75">
            <v>261</v>
          </cell>
          <cell r="E75">
            <v>200</v>
          </cell>
          <cell r="F75">
            <v>52200</v>
          </cell>
          <cell r="G75">
            <v>0</v>
          </cell>
          <cell r="H75">
            <v>0</v>
          </cell>
          <cell r="J75">
            <v>0</v>
          </cell>
          <cell r="K75">
            <v>100</v>
          </cell>
          <cell r="L75">
            <v>26100</v>
          </cell>
          <cell r="M75">
            <v>80</v>
          </cell>
          <cell r="N75">
            <v>20880</v>
          </cell>
          <cell r="O75">
            <v>0</v>
          </cell>
          <cell r="P75">
            <v>0</v>
          </cell>
          <cell r="R75">
            <v>0</v>
          </cell>
          <cell r="S75">
            <v>100</v>
          </cell>
          <cell r="T75">
            <v>26100</v>
          </cell>
          <cell r="U75">
            <v>75</v>
          </cell>
          <cell r="V75">
            <v>19575</v>
          </cell>
          <cell r="W75">
            <v>155</v>
          </cell>
          <cell r="X75">
            <v>40455</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0</v>
          </cell>
          <cell r="F77">
            <v>0</v>
          </cell>
          <cell r="G77">
            <v>0</v>
          </cell>
          <cell r="H77">
            <v>0</v>
          </cell>
          <cell r="J77">
            <v>0</v>
          </cell>
          <cell r="K77">
            <v>0</v>
          </cell>
          <cell r="L77">
            <v>0</v>
          </cell>
          <cell r="N77">
            <v>0</v>
          </cell>
          <cell r="O77">
            <v>0</v>
          </cell>
          <cell r="P77">
            <v>0</v>
          </cell>
          <cell r="R77">
            <v>0</v>
          </cell>
          <cell r="S77">
            <v>0</v>
          </cell>
          <cell r="T77">
            <v>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400</v>
          </cell>
          <cell r="F80">
            <v>135200</v>
          </cell>
          <cell r="G80">
            <v>150</v>
          </cell>
          <cell r="H80">
            <v>50700</v>
          </cell>
          <cell r="I80">
            <v>150</v>
          </cell>
          <cell r="J80">
            <v>50700</v>
          </cell>
          <cell r="K80">
            <v>150</v>
          </cell>
          <cell r="L80">
            <v>50700</v>
          </cell>
          <cell r="M80">
            <v>150</v>
          </cell>
          <cell r="N80">
            <v>50700</v>
          </cell>
          <cell r="O80">
            <v>100</v>
          </cell>
          <cell r="P80">
            <v>33800</v>
          </cell>
          <cell r="Q80">
            <v>100</v>
          </cell>
          <cell r="R80">
            <v>33800</v>
          </cell>
          <cell r="S80">
            <v>0</v>
          </cell>
          <cell r="T80">
            <v>0</v>
          </cell>
          <cell r="V80">
            <v>0</v>
          </cell>
          <cell r="W80">
            <v>400</v>
          </cell>
          <cell r="X80">
            <v>135200</v>
          </cell>
        </row>
        <row r="81">
          <cell r="A81" t="str">
            <v>MW 6.3 (2)</v>
          </cell>
          <cell r="B81" t="str">
            <v>constructing walls  with blocks of 40x20x15cm  First Floor</v>
          </cell>
          <cell r="C81" t="str">
            <v>Sqm</v>
          </cell>
          <cell r="D81">
            <v>344</v>
          </cell>
          <cell r="E81">
            <v>200</v>
          </cell>
          <cell r="F81">
            <v>68800</v>
          </cell>
          <cell r="G81">
            <v>0</v>
          </cell>
          <cell r="H81">
            <v>0</v>
          </cell>
          <cell r="J81">
            <v>0</v>
          </cell>
          <cell r="K81">
            <v>0</v>
          </cell>
          <cell r="L81">
            <v>0</v>
          </cell>
          <cell r="N81">
            <v>0</v>
          </cell>
          <cell r="O81">
            <v>50</v>
          </cell>
          <cell r="P81">
            <v>17200</v>
          </cell>
          <cell r="R81">
            <v>0</v>
          </cell>
          <cell r="S81">
            <v>150</v>
          </cell>
          <cell r="T81">
            <v>51600</v>
          </cell>
          <cell r="V81">
            <v>0</v>
          </cell>
          <cell r="W81">
            <v>0</v>
          </cell>
          <cell r="X81">
            <v>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70</v>
          </cell>
          <cell r="F84">
            <v>19320</v>
          </cell>
          <cell r="G84">
            <v>0</v>
          </cell>
          <cell r="H84">
            <v>0</v>
          </cell>
          <cell r="J84">
            <v>0</v>
          </cell>
          <cell r="K84">
            <v>35</v>
          </cell>
          <cell r="L84">
            <v>9660</v>
          </cell>
          <cell r="M84">
            <v>35</v>
          </cell>
          <cell r="N84">
            <v>9660</v>
          </cell>
          <cell r="O84">
            <v>35</v>
          </cell>
          <cell r="P84">
            <v>9660</v>
          </cell>
          <cell r="Q84">
            <v>40</v>
          </cell>
          <cell r="R84">
            <v>11040</v>
          </cell>
          <cell r="S84">
            <v>0</v>
          </cell>
          <cell r="T84">
            <v>0</v>
          </cell>
          <cell r="V84">
            <v>0</v>
          </cell>
          <cell r="W84">
            <v>75</v>
          </cell>
          <cell r="X84">
            <v>20700</v>
          </cell>
        </row>
        <row r="85">
          <cell r="A85" t="str">
            <v>MW 6.4 (2)</v>
          </cell>
          <cell r="B85" t="str">
            <v>115mm thick brick partition wall in First Floor</v>
          </cell>
          <cell r="C85" t="str">
            <v>Sqm</v>
          </cell>
          <cell r="D85">
            <v>276</v>
          </cell>
          <cell r="E85">
            <v>0</v>
          </cell>
          <cell r="F85">
            <v>0</v>
          </cell>
          <cell r="G85">
            <v>0</v>
          </cell>
          <cell r="H85">
            <v>0</v>
          </cell>
          <cell r="J85">
            <v>0</v>
          </cell>
          <cell r="K85">
            <v>0</v>
          </cell>
          <cell r="L85">
            <v>0</v>
          </cell>
          <cell r="N85">
            <v>0</v>
          </cell>
          <cell r="O85">
            <v>0</v>
          </cell>
          <cell r="P85">
            <v>0</v>
          </cell>
          <cell r="R85">
            <v>0</v>
          </cell>
          <cell r="S85">
            <v>0</v>
          </cell>
          <cell r="T85">
            <v>0</v>
          </cell>
          <cell r="V85">
            <v>0</v>
          </cell>
          <cell r="W85">
            <v>0</v>
          </cell>
          <cell r="X85">
            <v>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100</v>
          </cell>
          <cell r="F88">
            <v>178900</v>
          </cell>
          <cell r="G88">
            <v>25</v>
          </cell>
          <cell r="H88">
            <v>44725</v>
          </cell>
          <cell r="I88">
            <v>50</v>
          </cell>
          <cell r="J88">
            <v>89450</v>
          </cell>
          <cell r="K88">
            <v>25</v>
          </cell>
          <cell r="L88">
            <v>44725</v>
          </cell>
          <cell r="M88">
            <v>50</v>
          </cell>
          <cell r="N88">
            <v>89450</v>
          </cell>
          <cell r="O88">
            <v>50</v>
          </cell>
          <cell r="P88">
            <v>89450</v>
          </cell>
          <cell r="Q88">
            <v>50</v>
          </cell>
          <cell r="R88">
            <v>89450</v>
          </cell>
          <cell r="S88">
            <v>0</v>
          </cell>
          <cell r="T88">
            <v>0</v>
          </cell>
          <cell r="V88">
            <v>0</v>
          </cell>
          <cell r="W88">
            <v>150</v>
          </cell>
          <cell r="X88">
            <v>268350</v>
          </cell>
        </row>
        <row r="89">
          <cell r="A89" t="str">
            <v>MW 6.5 (2)</v>
          </cell>
          <cell r="B89" t="str">
            <v>230mm thk. masonry in CM 1:6 First Floor</v>
          </cell>
          <cell r="C89" t="str">
            <v>Cum</v>
          </cell>
          <cell r="D89">
            <v>1789</v>
          </cell>
          <cell r="E89">
            <v>150</v>
          </cell>
          <cell r="F89">
            <v>268350</v>
          </cell>
          <cell r="G89">
            <v>0</v>
          </cell>
          <cell r="H89">
            <v>0</v>
          </cell>
          <cell r="J89">
            <v>0</v>
          </cell>
          <cell r="K89">
            <v>0</v>
          </cell>
          <cell r="L89">
            <v>0</v>
          </cell>
          <cell r="N89">
            <v>0</v>
          </cell>
          <cell r="O89">
            <v>50</v>
          </cell>
          <cell r="P89">
            <v>89450</v>
          </cell>
          <cell r="R89">
            <v>0</v>
          </cell>
          <cell r="S89">
            <v>100</v>
          </cell>
          <cell r="T89">
            <v>178900</v>
          </cell>
          <cell r="V89">
            <v>0</v>
          </cell>
          <cell r="W89">
            <v>0</v>
          </cell>
          <cell r="X89">
            <v>0</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150</v>
          </cell>
          <cell r="F93">
            <v>15900</v>
          </cell>
          <cell r="G93">
            <v>0</v>
          </cell>
          <cell r="H93">
            <v>0</v>
          </cell>
          <cell r="J93">
            <v>0</v>
          </cell>
          <cell r="K93">
            <v>50</v>
          </cell>
          <cell r="L93">
            <v>5300</v>
          </cell>
          <cell r="N93">
            <v>0</v>
          </cell>
          <cell r="O93">
            <v>50</v>
          </cell>
          <cell r="P93">
            <v>5300</v>
          </cell>
          <cell r="R93">
            <v>0</v>
          </cell>
          <cell r="S93">
            <v>50</v>
          </cell>
          <cell r="T93">
            <v>5300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2600</v>
          </cell>
          <cell r="F97">
            <v>244400</v>
          </cell>
          <cell r="G97">
            <v>700</v>
          </cell>
          <cell r="H97">
            <v>65800</v>
          </cell>
          <cell r="I97">
            <v>700</v>
          </cell>
          <cell r="J97">
            <v>65800</v>
          </cell>
          <cell r="K97">
            <v>700</v>
          </cell>
          <cell r="L97">
            <v>65800</v>
          </cell>
          <cell r="M97">
            <v>700</v>
          </cell>
          <cell r="N97">
            <v>65800</v>
          </cell>
          <cell r="O97">
            <v>700</v>
          </cell>
          <cell r="P97">
            <v>65800</v>
          </cell>
          <cell r="Q97">
            <v>700</v>
          </cell>
          <cell r="R97">
            <v>65800</v>
          </cell>
          <cell r="S97">
            <v>500</v>
          </cell>
          <cell r="T97">
            <v>47000</v>
          </cell>
          <cell r="U97">
            <v>125</v>
          </cell>
          <cell r="V97">
            <v>11750</v>
          </cell>
          <cell r="W97">
            <v>2225</v>
          </cell>
          <cell r="X97">
            <v>209150</v>
          </cell>
        </row>
        <row r="98">
          <cell r="A98" t="str">
            <v>PL 7.2 (2)</v>
          </cell>
          <cell r="B98" t="str">
            <v>Internal plastering to masonry in CM 1:6 First Floor</v>
          </cell>
          <cell r="C98" t="str">
            <v>Sqm</v>
          </cell>
          <cell r="D98">
            <v>94</v>
          </cell>
          <cell r="E98">
            <v>200</v>
          </cell>
          <cell r="F98">
            <v>18800</v>
          </cell>
          <cell r="G98">
            <v>0</v>
          </cell>
          <cell r="H98">
            <v>0</v>
          </cell>
          <cell r="J98">
            <v>0</v>
          </cell>
          <cell r="K98">
            <v>0</v>
          </cell>
          <cell r="L98">
            <v>0</v>
          </cell>
          <cell r="N98">
            <v>0</v>
          </cell>
          <cell r="O98">
            <v>0</v>
          </cell>
          <cell r="P98">
            <v>0</v>
          </cell>
          <cell r="R98">
            <v>0</v>
          </cell>
          <cell r="S98">
            <v>200</v>
          </cell>
          <cell r="T98">
            <v>18800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320</v>
          </cell>
          <cell r="F105">
            <v>27200</v>
          </cell>
          <cell r="G105">
            <v>0</v>
          </cell>
          <cell r="H105">
            <v>0</v>
          </cell>
          <cell r="J105">
            <v>0</v>
          </cell>
          <cell r="K105">
            <v>0</v>
          </cell>
          <cell r="L105">
            <v>0</v>
          </cell>
          <cell r="N105">
            <v>0</v>
          </cell>
          <cell r="O105">
            <v>160</v>
          </cell>
          <cell r="P105">
            <v>13600</v>
          </cell>
          <cell r="Q105">
            <v>160</v>
          </cell>
          <cell r="R105">
            <v>13600</v>
          </cell>
          <cell r="S105">
            <v>160</v>
          </cell>
          <cell r="T105">
            <v>13600</v>
          </cell>
          <cell r="U105">
            <v>165</v>
          </cell>
          <cell r="V105">
            <v>14025</v>
          </cell>
          <cell r="W105">
            <v>325</v>
          </cell>
          <cell r="X105">
            <v>27625</v>
          </cell>
        </row>
        <row r="106">
          <cell r="A106" t="str">
            <v>PL 7.8</v>
          </cell>
          <cell r="B106" t="str">
            <v>Providing plastering to sunken portion in CM 1:4, 12mm thk with water proof compound at 1 kg per bag</v>
          </cell>
          <cell r="C106" t="str">
            <v>Sqm</v>
          </cell>
          <cell r="D106">
            <v>122</v>
          </cell>
          <cell r="E106">
            <v>0</v>
          </cell>
          <cell r="F106">
            <v>0</v>
          </cell>
          <cell r="G106">
            <v>0</v>
          </cell>
          <cell r="H106">
            <v>0</v>
          </cell>
          <cell r="J106">
            <v>0</v>
          </cell>
          <cell r="K106">
            <v>0</v>
          </cell>
          <cell r="L106">
            <v>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0</v>
          </cell>
          <cell r="F111">
            <v>0</v>
          </cell>
          <cell r="G111">
            <v>0</v>
          </cell>
          <cell r="H111">
            <v>0</v>
          </cell>
          <cell r="J111">
            <v>0</v>
          </cell>
          <cell r="K111">
            <v>0</v>
          </cell>
          <cell r="L111">
            <v>0</v>
          </cell>
          <cell r="N111">
            <v>0</v>
          </cell>
          <cell r="O111">
            <v>0</v>
          </cell>
          <cell r="P111">
            <v>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15</v>
          </cell>
          <cell r="F125">
            <v>45330</v>
          </cell>
          <cell r="G125">
            <v>0</v>
          </cell>
          <cell r="H125">
            <v>0</v>
          </cell>
          <cell r="J125">
            <v>0</v>
          </cell>
          <cell r="K125">
            <v>0</v>
          </cell>
          <cell r="L125">
            <v>0</v>
          </cell>
          <cell r="N125">
            <v>0</v>
          </cell>
          <cell r="O125">
            <v>0</v>
          </cell>
          <cell r="P125">
            <v>0</v>
          </cell>
          <cell r="R125">
            <v>0</v>
          </cell>
          <cell r="S125">
            <v>15</v>
          </cell>
          <cell r="T125">
            <v>45330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1300</v>
          </cell>
          <cell r="F132">
            <v>59800</v>
          </cell>
          <cell r="G132">
            <v>500</v>
          </cell>
          <cell r="H132">
            <v>23000</v>
          </cell>
          <cell r="I132">
            <v>500</v>
          </cell>
          <cell r="J132">
            <v>23000</v>
          </cell>
          <cell r="K132">
            <v>500</v>
          </cell>
          <cell r="L132">
            <v>23000</v>
          </cell>
          <cell r="M132">
            <v>500</v>
          </cell>
          <cell r="N132">
            <v>23000</v>
          </cell>
          <cell r="O132">
            <v>300</v>
          </cell>
          <cell r="P132">
            <v>13800</v>
          </cell>
          <cell r="Q132">
            <v>235</v>
          </cell>
          <cell r="R132">
            <v>10810</v>
          </cell>
          <cell r="S132">
            <v>0</v>
          </cell>
          <cell r="T132">
            <v>0</v>
          </cell>
          <cell r="V132">
            <v>0</v>
          </cell>
          <cell r="W132">
            <v>1235</v>
          </cell>
          <cell r="X132">
            <v>56810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0</v>
          </cell>
          <cell r="F139">
            <v>0</v>
          </cell>
          <cell r="G139">
            <v>0</v>
          </cell>
          <cell r="H139">
            <v>0</v>
          </cell>
          <cell r="J139">
            <v>0</v>
          </cell>
          <cell r="K139">
            <v>0</v>
          </cell>
          <cell r="L139">
            <v>0</v>
          </cell>
          <cell r="N139">
            <v>0</v>
          </cell>
          <cell r="O139">
            <v>0</v>
          </cell>
          <cell r="P139">
            <v>0</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178</v>
          </cell>
          <cell r="F142">
            <v>13884</v>
          </cell>
          <cell r="G142">
            <v>178</v>
          </cell>
          <cell r="H142">
            <v>13884</v>
          </cell>
          <cell r="I142">
            <v>200</v>
          </cell>
          <cell r="J142">
            <v>15600</v>
          </cell>
          <cell r="K142">
            <v>0</v>
          </cell>
          <cell r="L142">
            <v>0</v>
          </cell>
          <cell r="N142">
            <v>0</v>
          </cell>
          <cell r="O142">
            <v>0</v>
          </cell>
          <cell r="P142">
            <v>0</v>
          </cell>
          <cell r="R142">
            <v>0</v>
          </cell>
          <cell r="S142">
            <v>0</v>
          </cell>
          <cell r="T142">
            <v>0</v>
          </cell>
          <cell r="V142">
            <v>0</v>
          </cell>
          <cell r="W142">
            <v>200</v>
          </cell>
          <cell r="X142">
            <v>15600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330</v>
          </cell>
          <cell r="F149">
            <v>189090</v>
          </cell>
          <cell r="G149">
            <v>110</v>
          </cell>
          <cell r="H149">
            <v>63030</v>
          </cell>
          <cell r="I149">
            <v>110</v>
          </cell>
          <cell r="J149">
            <v>63030</v>
          </cell>
          <cell r="K149">
            <v>110</v>
          </cell>
          <cell r="L149">
            <v>63030</v>
          </cell>
          <cell r="M149">
            <v>110</v>
          </cell>
          <cell r="N149">
            <v>63030</v>
          </cell>
          <cell r="O149">
            <v>110</v>
          </cell>
          <cell r="P149">
            <v>63030</v>
          </cell>
          <cell r="Q149">
            <v>110</v>
          </cell>
          <cell r="R149">
            <v>63030</v>
          </cell>
          <cell r="S149">
            <v>0</v>
          </cell>
          <cell r="T149">
            <v>0</v>
          </cell>
          <cell r="V149">
            <v>0</v>
          </cell>
          <cell r="W149">
            <v>330</v>
          </cell>
          <cell r="X149">
            <v>189090</v>
          </cell>
        </row>
        <row r="150">
          <cell r="A150" t="str">
            <v>F 14.1 (1)</v>
          </cell>
          <cell r="B150" t="str">
            <v>Providing and laying granamite tiles  Ground Floor</v>
          </cell>
          <cell r="C150" t="str">
            <v>Sqm</v>
          </cell>
          <cell r="D150">
            <v>302</v>
          </cell>
          <cell r="E150">
            <v>600</v>
          </cell>
          <cell r="F150">
            <v>181200</v>
          </cell>
          <cell r="G150">
            <v>0</v>
          </cell>
          <cell r="H150">
            <v>0</v>
          </cell>
          <cell r="J150">
            <v>0</v>
          </cell>
          <cell r="K150">
            <v>0</v>
          </cell>
          <cell r="L150">
            <v>0</v>
          </cell>
          <cell r="N150">
            <v>0</v>
          </cell>
          <cell r="O150">
            <v>0</v>
          </cell>
          <cell r="P150">
            <v>0</v>
          </cell>
          <cell r="R150">
            <v>0</v>
          </cell>
          <cell r="S150">
            <v>600</v>
          </cell>
          <cell r="T150">
            <v>181200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60</v>
          </cell>
          <cell r="F157">
            <v>5760</v>
          </cell>
          <cell r="G157">
            <v>0</v>
          </cell>
          <cell r="H157">
            <v>0</v>
          </cell>
          <cell r="J157">
            <v>0</v>
          </cell>
          <cell r="K157">
            <v>0</v>
          </cell>
          <cell r="L157">
            <v>0</v>
          </cell>
          <cell r="N157">
            <v>0</v>
          </cell>
          <cell r="O157">
            <v>0</v>
          </cell>
          <cell r="P157">
            <v>0</v>
          </cell>
          <cell r="R157">
            <v>0</v>
          </cell>
          <cell r="S157">
            <v>60</v>
          </cell>
          <cell r="T157">
            <v>5760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240000</v>
          </cell>
          <cell r="F301">
            <v>240000</v>
          </cell>
          <cell r="G301">
            <v>100000</v>
          </cell>
          <cell r="H301">
            <v>100000</v>
          </cell>
          <cell r="I301">
            <v>100000</v>
          </cell>
          <cell r="J301">
            <v>100000</v>
          </cell>
          <cell r="K301">
            <v>20000</v>
          </cell>
          <cell r="L301">
            <v>20000</v>
          </cell>
          <cell r="M301">
            <v>20000</v>
          </cell>
          <cell r="N301">
            <v>20000</v>
          </cell>
          <cell r="O301">
            <v>20000</v>
          </cell>
          <cell r="P301">
            <v>20000</v>
          </cell>
          <cell r="Q301">
            <v>20000</v>
          </cell>
          <cell r="R301">
            <v>20000</v>
          </cell>
          <cell r="S301">
            <v>100000</v>
          </cell>
          <cell r="T301">
            <v>100000</v>
          </cell>
          <cell r="U301">
            <v>100000</v>
          </cell>
          <cell r="V301">
            <v>100000</v>
          </cell>
          <cell r="W301">
            <v>240000</v>
          </cell>
          <cell r="X301">
            <v>240000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4532877.5</v>
          </cell>
          <cell r="H599">
            <v>1405135</v>
          </cell>
          <cell r="J599">
            <v>1373974.5</v>
          </cell>
          <cell r="L599">
            <v>609845</v>
          </cell>
          <cell r="N599">
            <v>484390</v>
          </cell>
          <cell r="P599">
            <v>1188867.5</v>
          </cell>
          <cell r="R599">
            <v>903765.7</v>
          </cell>
          <cell r="T599">
            <v>1329030</v>
          </cell>
          <cell r="V599">
            <v>615535</v>
          </cell>
          <cell r="X599">
            <v>3377665.2</v>
          </cell>
        </row>
        <row r="601">
          <cell r="B601" t="str">
            <v>PREPARED</v>
          </cell>
          <cell r="X601" t="str">
            <v>SITE INCHARGE</v>
          </cell>
        </row>
      </sheetData>
      <sheetData sheetId="11"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UG - SUMP</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0</v>
          </cell>
          <cell r="F25">
            <v>0</v>
          </cell>
          <cell r="G25">
            <v>0</v>
          </cell>
          <cell r="H25">
            <v>0</v>
          </cell>
          <cell r="J25">
            <v>0</v>
          </cell>
          <cell r="K25">
            <v>0</v>
          </cell>
          <cell r="L25">
            <v>0</v>
          </cell>
          <cell r="N25">
            <v>0</v>
          </cell>
          <cell r="O25">
            <v>0</v>
          </cell>
          <cell r="P25">
            <v>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0</v>
          </cell>
          <cell r="F27">
            <v>0</v>
          </cell>
          <cell r="G27">
            <v>0</v>
          </cell>
          <cell r="H27">
            <v>0</v>
          </cell>
          <cell r="J27">
            <v>0</v>
          </cell>
          <cell r="K27">
            <v>0</v>
          </cell>
          <cell r="L27">
            <v>0</v>
          </cell>
          <cell r="N27">
            <v>0</v>
          </cell>
          <cell r="O27">
            <v>0</v>
          </cell>
          <cell r="P27">
            <v>0</v>
          </cell>
          <cell r="R27">
            <v>0</v>
          </cell>
          <cell r="S27">
            <v>0</v>
          </cell>
          <cell r="T27">
            <v>0</v>
          </cell>
          <cell r="V27">
            <v>0</v>
          </cell>
          <cell r="W27">
            <v>0</v>
          </cell>
          <cell r="X27">
            <v>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0</v>
          </cell>
          <cell r="F31">
            <v>0</v>
          </cell>
          <cell r="G31">
            <v>0</v>
          </cell>
          <cell r="H31">
            <v>0</v>
          </cell>
          <cell r="J31">
            <v>0</v>
          </cell>
          <cell r="K31">
            <v>0</v>
          </cell>
          <cell r="L31">
            <v>0</v>
          </cell>
          <cell r="N31">
            <v>0</v>
          </cell>
          <cell r="O31">
            <v>0</v>
          </cell>
          <cell r="P31">
            <v>0</v>
          </cell>
          <cell r="R31">
            <v>0</v>
          </cell>
          <cell r="S31">
            <v>0</v>
          </cell>
          <cell r="T31">
            <v>0</v>
          </cell>
          <cell r="V31">
            <v>0</v>
          </cell>
          <cell r="W31">
            <v>0</v>
          </cell>
          <cell r="X31">
            <v>0</v>
          </cell>
        </row>
        <row r="32">
          <cell r="A32" t="str">
            <v>PCC 2.7 (2)</v>
          </cell>
          <cell r="B32" t="str">
            <v>Providing and laying screed concrete 1:2:4 for flooring (50mm thick)  finishing by power floating, with  shutteringfor First Floor</v>
          </cell>
          <cell r="C32" t="str">
            <v>Sqm</v>
          </cell>
          <cell r="D32">
            <v>139</v>
          </cell>
          <cell r="E32">
            <v>0</v>
          </cell>
          <cell r="F32">
            <v>0</v>
          </cell>
          <cell r="G32">
            <v>0</v>
          </cell>
          <cell r="H32">
            <v>0</v>
          </cell>
          <cell r="J32">
            <v>0</v>
          </cell>
          <cell r="K32">
            <v>0</v>
          </cell>
          <cell r="L32">
            <v>0</v>
          </cell>
          <cell r="N32">
            <v>0</v>
          </cell>
          <cell r="O32">
            <v>0</v>
          </cell>
          <cell r="P32">
            <v>0</v>
          </cell>
          <cell r="R32">
            <v>0</v>
          </cell>
          <cell r="S32">
            <v>0</v>
          </cell>
          <cell r="T32">
            <v>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0</v>
          </cell>
          <cell r="F34">
            <v>0</v>
          </cell>
          <cell r="G34">
            <v>0</v>
          </cell>
          <cell r="H34">
            <v>0</v>
          </cell>
          <cell r="J34">
            <v>0</v>
          </cell>
          <cell r="K34">
            <v>0</v>
          </cell>
          <cell r="L34">
            <v>0</v>
          </cell>
          <cell r="N34">
            <v>0</v>
          </cell>
          <cell r="O34">
            <v>0</v>
          </cell>
          <cell r="P34">
            <v>0</v>
          </cell>
          <cell r="R34">
            <v>0</v>
          </cell>
          <cell r="S34">
            <v>0</v>
          </cell>
          <cell r="T34">
            <v>0</v>
          </cell>
          <cell r="V34">
            <v>0</v>
          </cell>
          <cell r="W34">
            <v>0</v>
          </cell>
          <cell r="X34">
            <v>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0</v>
          </cell>
          <cell r="F36">
            <v>0</v>
          </cell>
          <cell r="G36">
            <v>0</v>
          </cell>
          <cell r="H36">
            <v>0</v>
          </cell>
          <cell r="J36">
            <v>0</v>
          </cell>
          <cell r="K36">
            <v>0</v>
          </cell>
          <cell r="L36">
            <v>0</v>
          </cell>
          <cell r="N36">
            <v>0</v>
          </cell>
          <cell r="O36">
            <v>0</v>
          </cell>
          <cell r="P36">
            <v>0</v>
          </cell>
          <cell r="R36">
            <v>0</v>
          </cell>
          <cell r="S36">
            <v>0</v>
          </cell>
          <cell r="T36">
            <v>0</v>
          </cell>
          <cell r="V36">
            <v>0</v>
          </cell>
          <cell r="W36">
            <v>0</v>
          </cell>
          <cell r="X36">
            <v>0</v>
          </cell>
        </row>
        <row r="37">
          <cell r="A37" t="str">
            <v>RCC 3.4 (1)</v>
          </cell>
          <cell r="B37" t="str">
            <v>M20 for cills Ground Floor</v>
          </cell>
          <cell r="C37" t="str">
            <v>Cum</v>
          </cell>
          <cell r="D37">
            <v>1681</v>
          </cell>
          <cell r="E37">
            <v>0</v>
          </cell>
          <cell r="F37">
            <v>0</v>
          </cell>
          <cell r="G37">
            <v>0</v>
          </cell>
          <cell r="H37">
            <v>0</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0</v>
          </cell>
          <cell r="F38">
            <v>0</v>
          </cell>
          <cell r="G38">
            <v>0</v>
          </cell>
          <cell r="H38">
            <v>0</v>
          </cell>
          <cell r="J38">
            <v>0</v>
          </cell>
          <cell r="K38">
            <v>0</v>
          </cell>
          <cell r="L38">
            <v>0</v>
          </cell>
          <cell r="N38">
            <v>0</v>
          </cell>
          <cell r="O38">
            <v>0</v>
          </cell>
          <cell r="P38">
            <v>0</v>
          </cell>
          <cell r="R38">
            <v>0</v>
          </cell>
          <cell r="S38">
            <v>0</v>
          </cell>
          <cell r="T38">
            <v>0</v>
          </cell>
          <cell r="V38">
            <v>0</v>
          </cell>
          <cell r="W38">
            <v>0</v>
          </cell>
          <cell r="X38">
            <v>0</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90</v>
          </cell>
          <cell r="F40">
            <v>151290</v>
          </cell>
          <cell r="G40">
            <v>30</v>
          </cell>
          <cell r="H40">
            <v>50430</v>
          </cell>
          <cell r="I40">
            <v>30</v>
          </cell>
          <cell r="J40">
            <v>50430</v>
          </cell>
          <cell r="K40">
            <v>30</v>
          </cell>
          <cell r="L40">
            <v>50430</v>
          </cell>
          <cell r="M40">
            <v>30</v>
          </cell>
          <cell r="N40">
            <v>50430</v>
          </cell>
          <cell r="O40">
            <v>30</v>
          </cell>
          <cell r="P40">
            <v>50430</v>
          </cell>
          <cell r="Q40">
            <v>10</v>
          </cell>
          <cell r="R40">
            <v>16810</v>
          </cell>
          <cell r="S40">
            <v>0</v>
          </cell>
          <cell r="T40">
            <v>0</v>
          </cell>
          <cell r="V40">
            <v>0</v>
          </cell>
          <cell r="W40">
            <v>70</v>
          </cell>
          <cell r="X40">
            <v>117670</v>
          </cell>
        </row>
        <row r="41">
          <cell r="A41" t="str">
            <v>RCC 3.5 ( 2 )</v>
          </cell>
          <cell r="B41" t="str">
            <v xml:space="preserve"> M20 cocnrete  for RCC walls First Floor</v>
          </cell>
          <cell r="C41" t="str">
            <v>Cum</v>
          </cell>
          <cell r="D41">
            <v>1681</v>
          </cell>
          <cell r="E41">
            <v>0</v>
          </cell>
          <cell r="F41">
            <v>0</v>
          </cell>
          <cell r="G41">
            <v>0</v>
          </cell>
          <cell r="H41">
            <v>0</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0</v>
          </cell>
          <cell r="F42">
            <v>0</v>
          </cell>
          <cell r="G42">
            <v>0</v>
          </cell>
          <cell r="H42">
            <v>0</v>
          </cell>
          <cell r="J42">
            <v>0</v>
          </cell>
          <cell r="K42">
            <v>0</v>
          </cell>
          <cell r="L42">
            <v>0</v>
          </cell>
          <cell r="N42">
            <v>0</v>
          </cell>
          <cell r="O42">
            <v>0</v>
          </cell>
          <cell r="P42">
            <v>0</v>
          </cell>
          <cell r="R42">
            <v>0</v>
          </cell>
          <cell r="S42">
            <v>0</v>
          </cell>
          <cell r="T42">
            <v>0</v>
          </cell>
          <cell r="V42">
            <v>0</v>
          </cell>
          <cell r="W42">
            <v>0</v>
          </cell>
          <cell r="X42">
            <v>0</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32</v>
          </cell>
          <cell r="F45">
            <v>53792</v>
          </cell>
          <cell r="G45">
            <v>8</v>
          </cell>
          <cell r="H45">
            <v>13448</v>
          </cell>
          <cell r="J45">
            <v>0</v>
          </cell>
          <cell r="K45">
            <v>8</v>
          </cell>
          <cell r="L45">
            <v>13448</v>
          </cell>
          <cell r="N45">
            <v>0</v>
          </cell>
          <cell r="O45">
            <v>8</v>
          </cell>
          <cell r="P45">
            <v>13448</v>
          </cell>
          <cell r="R45">
            <v>0</v>
          </cell>
          <cell r="S45">
            <v>8</v>
          </cell>
          <cell r="T45">
            <v>13448</v>
          </cell>
          <cell r="U45">
            <v>3.5</v>
          </cell>
          <cell r="V45">
            <v>5883.5</v>
          </cell>
          <cell r="W45">
            <v>3.5</v>
          </cell>
          <cell r="X45">
            <v>5883.5</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0</v>
          </cell>
          <cell r="F47">
            <v>0</v>
          </cell>
          <cell r="G47">
            <v>0</v>
          </cell>
          <cell r="H47">
            <v>0</v>
          </cell>
          <cell r="J47">
            <v>0</v>
          </cell>
          <cell r="K47">
            <v>0</v>
          </cell>
          <cell r="L47">
            <v>0</v>
          </cell>
          <cell r="N47">
            <v>0</v>
          </cell>
          <cell r="O47">
            <v>0</v>
          </cell>
          <cell r="P47">
            <v>0</v>
          </cell>
          <cell r="R47">
            <v>0</v>
          </cell>
          <cell r="S47">
            <v>0</v>
          </cell>
          <cell r="T47">
            <v>0</v>
          </cell>
          <cell r="V47">
            <v>0</v>
          </cell>
          <cell r="W47">
            <v>0</v>
          </cell>
          <cell r="X47">
            <v>0</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0</v>
          </cell>
          <cell r="F50">
            <v>0</v>
          </cell>
          <cell r="G50">
            <v>0</v>
          </cell>
          <cell r="H50">
            <v>0</v>
          </cell>
          <cell r="J50">
            <v>0</v>
          </cell>
          <cell r="K50">
            <v>0</v>
          </cell>
          <cell r="L50">
            <v>0</v>
          </cell>
          <cell r="N50">
            <v>0</v>
          </cell>
          <cell r="O50">
            <v>0</v>
          </cell>
          <cell r="P50">
            <v>0</v>
          </cell>
          <cell r="R50">
            <v>0</v>
          </cell>
          <cell r="S50">
            <v>0</v>
          </cell>
          <cell r="T50">
            <v>0</v>
          </cell>
          <cell r="V50">
            <v>0</v>
          </cell>
          <cell r="W50">
            <v>0</v>
          </cell>
          <cell r="X50">
            <v>0</v>
          </cell>
        </row>
        <row r="51">
          <cell r="A51" t="str">
            <v>RCC 3.7(a) (3)</v>
          </cell>
          <cell r="B51" t="str">
            <v xml:space="preserve"> M20 concrete for Beams/Lintels Second Floor</v>
          </cell>
          <cell r="C51" t="str">
            <v>Cum</v>
          </cell>
          <cell r="D51">
            <v>1681</v>
          </cell>
          <cell r="E51">
            <v>0</v>
          </cell>
          <cell r="F51">
            <v>0</v>
          </cell>
          <cell r="G51">
            <v>0</v>
          </cell>
          <cell r="H51">
            <v>0</v>
          </cell>
          <cell r="J51">
            <v>0</v>
          </cell>
          <cell r="K51">
            <v>0</v>
          </cell>
          <cell r="L51">
            <v>0</v>
          </cell>
          <cell r="N51">
            <v>0</v>
          </cell>
          <cell r="O51">
            <v>0</v>
          </cell>
          <cell r="P51">
            <v>0</v>
          </cell>
          <cell r="R51">
            <v>0</v>
          </cell>
          <cell r="S51">
            <v>0</v>
          </cell>
          <cell r="T51">
            <v>0</v>
          </cell>
          <cell r="V51">
            <v>0</v>
          </cell>
          <cell r="W51">
            <v>0</v>
          </cell>
          <cell r="X51">
            <v>0</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0</v>
          </cell>
          <cell r="F55">
            <v>0</v>
          </cell>
          <cell r="G55">
            <v>0</v>
          </cell>
          <cell r="H55">
            <v>0</v>
          </cell>
          <cell r="J55">
            <v>0</v>
          </cell>
          <cell r="K55">
            <v>0</v>
          </cell>
          <cell r="L55">
            <v>0</v>
          </cell>
          <cell r="N55">
            <v>0</v>
          </cell>
          <cell r="O55">
            <v>0</v>
          </cell>
          <cell r="P55">
            <v>0</v>
          </cell>
          <cell r="R55">
            <v>0</v>
          </cell>
          <cell r="S55">
            <v>0</v>
          </cell>
          <cell r="T55">
            <v>0</v>
          </cell>
          <cell r="V55">
            <v>0</v>
          </cell>
          <cell r="W55">
            <v>0</v>
          </cell>
          <cell r="X55">
            <v>0</v>
          </cell>
        </row>
        <row r="56">
          <cell r="A56" t="str">
            <v>RCC 3.8 (3)</v>
          </cell>
          <cell r="B56" t="str">
            <v xml:space="preserve"> M20 concrete staircase Second Floor</v>
          </cell>
          <cell r="C56" t="str">
            <v>Cum</v>
          </cell>
          <cell r="D56">
            <v>1681</v>
          </cell>
          <cell r="E56">
            <v>0</v>
          </cell>
          <cell r="F56">
            <v>0</v>
          </cell>
          <cell r="G56">
            <v>0</v>
          </cell>
          <cell r="H56">
            <v>0</v>
          </cell>
          <cell r="J56">
            <v>0</v>
          </cell>
          <cell r="K56">
            <v>0</v>
          </cell>
          <cell r="L56">
            <v>0</v>
          </cell>
          <cell r="N56">
            <v>0</v>
          </cell>
          <cell r="O56">
            <v>0</v>
          </cell>
          <cell r="P56">
            <v>0</v>
          </cell>
          <cell r="R56">
            <v>0</v>
          </cell>
          <cell r="S56">
            <v>0</v>
          </cell>
          <cell r="T56">
            <v>0</v>
          </cell>
          <cell r="V56">
            <v>0</v>
          </cell>
          <cell r="W56">
            <v>0</v>
          </cell>
          <cell r="X56">
            <v>0</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0</v>
          </cell>
          <cell r="F59">
            <v>0</v>
          </cell>
          <cell r="G59">
            <v>0</v>
          </cell>
          <cell r="H59">
            <v>0</v>
          </cell>
          <cell r="J59">
            <v>0</v>
          </cell>
          <cell r="K59">
            <v>0</v>
          </cell>
          <cell r="L59">
            <v>0</v>
          </cell>
          <cell r="N59">
            <v>0</v>
          </cell>
          <cell r="O59">
            <v>0</v>
          </cell>
          <cell r="P59">
            <v>0</v>
          </cell>
          <cell r="R59">
            <v>0</v>
          </cell>
          <cell r="S59">
            <v>0</v>
          </cell>
          <cell r="T59">
            <v>0</v>
          </cell>
          <cell r="V59">
            <v>0</v>
          </cell>
          <cell r="W59">
            <v>0</v>
          </cell>
          <cell r="X59">
            <v>0</v>
          </cell>
        </row>
        <row r="60">
          <cell r="A60" t="str">
            <v>RCC3.10 (a) (3)</v>
          </cell>
          <cell r="B60" t="str">
            <v xml:space="preserve"> M20 concree  for Roof Slab Second Floor</v>
          </cell>
          <cell r="C60" t="str">
            <v>Cum</v>
          </cell>
          <cell r="D60">
            <v>1681</v>
          </cell>
          <cell r="E60">
            <v>0</v>
          </cell>
          <cell r="F60">
            <v>0</v>
          </cell>
          <cell r="G60">
            <v>0</v>
          </cell>
          <cell r="H60">
            <v>0</v>
          </cell>
          <cell r="J60">
            <v>0</v>
          </cell>
          <cell r="K60">
            <v>0</v>
          </cell>
          <cell r="L60">
            <v>0</v>
          </cell>
          <cell r="N60">
            <v>0</v>
          </cell>
          <cell r="O60">
            <v>0</v>
          </cell>
          <cell r="P60">
            <v>0</v>
          </cell>
          <cell r="R60">
            <v>0</v>
          </cell>
          <cell r="S60">
            <v>0</v>
          </cell>
          <cell r="T60">
            <v>0</v>
          </cell>
          <cell r="V60">
            <v>0</v>
          </cell>
          <cell r="W60">
            <v>0</v>
          </cell>
          <cell r="X60">
            <v>0</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0</v>
          </cell>
          <cell r="F64">
            <v>0</v>
          </cell>
          <cell r="G64">
            <v>0</v>
          </cell>
          <cell r="H64">
            <v>0</v>
          </cell>
          <cell r="J64">
            <v>0</v>
          </cell>
          <cell r="K64">
            <v>0</v>
          </cell>
          <cell r="L64">
            <v>0</v>
          </cell>
          <cell r="N64">
            <v>0</v>
          </cell>
          <cell r="O64">
            <v>0</v>
          </cell>
          <cell r="P64">
            <v>0</v>
          </cell>
          <cell r="R64">
            <v>0</v>
          </cell>
          <cell r="S64">
            <v>0</v>
          </cell>
          <cell r="T64">
            <v>0</v>
          </cell>
          <cell r="V64">
            <v>0</v>
          </cell>
          <cell r="W64">
            <v>0</v>
          </cell>
          <cell r="X64">
            <v>0</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0</v>
          </cell>
          <cell r="F67">
            <v>0</v>
          </cell>
          <cell r="G67">
            <v>0</v>
          </cell>
          <cell r="H67">
            <v>0</v>
          </cell>
          <cell r="J67">
            <v>0</v>
          </cell>
          <cell r="K67">
            <v>0</v>
          </cell>
          <cell r="L67">
            <v>0</v>
          </cell>
          <cell r="N67">
            <v>0</v>
          </cell>
          <cell r="O67">
            <v>0</v>
          </cell>
          <cell r="P67">
            <v>0</v>
          </cell>
          <cell r="R67">
            <v>0</v>
          </cell>
          <cell r="S67">
            <v>0</v>
          </cell>
          <cell r="T67">
            <v>0</v>
          </cell>
          <cell r="V67">
            <v>0</v>
          </cell>
          <cell r="W67">
            <v>0</v>
          </cell>
          <cell r="X67">
            <v>0</v>
          </cell>
        </row>
        <row r="68">
          <cell r="A68" t="str">
            <v>SH 5.2</v>
          </cell>
          <cell r="B68" t="str">
            <v>Shuttering For Cill Slab</v>
          </cell>
          <cell r="C68" t="str">
            <v>Sqm</v>
          </cell>
          <cell r="D68">
            <v>261</v>
          </cell>
          <cell r="E68">
            <v>0</v>
          </cell>
          <cell r="F68">
            <v>0</v>
          </cell>
          <cell r="G68">
            <v>0</v>
          </cell>
          <cell r="H68">
            <v>0</v>
          </cell>
          <cell r="J68">
            <v>0</v>
          </cell>
          <cell r="K68">
            <v>0</v>
          </cell>
          <cell r="L68">
            <v>0</v>
          </cell>
          <cell r="N68">
            <v>0</v>
          </cell>
          <cell r="O68">
            <v>0</v>
          </cell>
          <cell r="P68">
            <v>0</v>
          </cell>
          <cell r="R68">
            <v>0</v>
          </cell>
          <cell r="S68">
            <v>0</v>
          </cell>
          <cell r="T68">
            <v>0</v>
          </cell>
          <cell r="V68">
            <v>0</v>
          </cell>
          <cell r="W68">
            <v>0</v>
          </cell>
          <cell r="X68">
            <v>0</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512</v>
          </cell>
          <cell r="F70">
            <v>96768</v>
          </cell>
          <cell r="G70">
            <v>128</v>
          </cell>
          <cell r="H70">
            <v>24192</v>
          </cell>
          <cell r="J70">
            <v>0</v>
          </cell>
          <cell r="K70">
            <v>128</v>
          </cell>
          <cell r="L70">
            <v>24192</v>
          </cell>
          <cell r="N70">
            <v>0</v>
          </cell>
          <cell r="O70">
            <v>128</v>
          </cell>
          <cell r="P70">
            <v>24192</v>
          </cell>
          <cell r="R70">
            <v>0</v>
          </cell>
          <cell r="S70">
            <v>128</v>
          </cell>
          <cell r="T70">
            <v>24192</v>
          </cell>
          <cell r="U70">
            <v>37</v>
          </cell>
          <cell r="V70">
            <v>6993</v>
          </cell>
          <cell r="W70">
            <v>37</v>
          </cell>
          <cell r="X70">
            <v>6993</v>
          </cell>
        </row>
        <row r="71">
          <cell r="A71" t="str">
            <v>SH 5.5</v>
          </cell>
          <cell r="B71" t="str">
            <v>Shuttering For Beam / Lintels</v>
          </cell>
          <cell r="C71" t="str">
            <v>Sqm</v>
          </cell>
          <cell r="D71">
            <v>231</v>
          </cell>
          <cell r="E71">
            <v>0</v>
          </cell>
          <cell r="F71">
            <v>0</v>
          </cell>
          <cell r="G71">
            <v>0</v>
          </cell>
          <cell r="H71">
            <v>0</v>
          </cell>
          <cell r="J71">
            <v>0</v>
          </cell>
          <cell r="K71">
            <v>0</v>
          </cell>
          <cell r="L71">
            <v>0</v>
          </cell>
          <cell r="N71">
            <v>0</v>
          </cell>
          <cell r="O71">
            <v>0</v>
          </cell>
          <cell r="P71">
            <v>0</v>
          </cell>
          <cell r="R71">
            <v>0</v>
          </cell>
          <cell r="S71">
            <v>0</v>
          </cell>
          <cell r="T71">
            <v>0</v>
          </cell>
          <cell r="V71">
            <v>0</v>
          </cell>
          <cell r="W71">
            <v>0</v>
          </cell>
          <cell r="X71">
            <v>0</v>
          </cell>
        </row>
        <row r="72">
          <cell r="A72" t="str">
            <v>SH 5.6</v>
          </cell>
          <cell r="B72" t="str">
            <v>Shuttering For R.C. Wall</v>
          </cell>
          <cell r="C72" t="str">
            <v>Sqm</v>
          </cell>
          <cell r="D72">
            <v>205</v>
          </cell>
          <cell r="E72">
            <v>900</v>
          </cell>
          <cell r="F72">
            <v>184500</v>
          </cell>
          <cell r="G72">
            <v>300</v>
          </cell>
          <cell r="H72">
            <v>61500</v>
          </cell>
          <cell r="I72">
            <v>300</v>
          </cell>
          <cell r="J72">
            <v>61500</v>
          </cell>
          <cell r="K72">
            <v>300</v>
          </cell>
          <cell r="L72">
            <v>61500</v>
          </cell>
          <cell r="M72">
            <v>300</v>
          </cell>
          <cell r="N72">
            <v>61500</v>
          </cell>
          <cell r="O72">
            <v>300</v>
          </cell>
          <cell r="P72">
            <v>61500</v>
          </cell>
          <cell r="Q72">
            <v>250</v>
          </cell>
          <cell r="R72">
            <v>51250</v>
          </cell>
          <cell r="S72">
            <v>0</v>
          </cell>
          <cell r="T72">
            <v>0</v>
          </cell>
          <cell r="V72">
            <v>0</v>
          </cell>
          <cell r="W72">
            <v>850</v>
          </cell>
          <cell r="X72">
            <v>174250</v>
          </cell>
        </row>
        <row r="73">
          <cell r="A73" t="str">
            <v>SH 5.7</v>
          </cell>
          <cell r="B73" t="str">
            <v>Shuttering For Staircase</v>
          </cell>
          <cell r="C73" t="str">
            <v>Sqm</v>
          </cell>
          <cell r="D73">
            <v>213</v>
          </cell>
          <cell r="E73">
            <v>0</v>
          </cell>
          <cell r="F73">
            <v>0</v>
          </cell>
          <cell r="G73">
            <v>0</v>
          </cell>
          <cell r="H73">
            <v>0</v>
          </cell>
          <cell r="J73">
            <v>0</v>
          </cell>
          <cell r="K73">
            <v>0</v>
          </cell>
          <cell r="L73">
            <v>0</v>
          </cell>
          <cell r="N73">
            <v>0</v>
          </cell>
          <cell r="O73">
            <v>0</v>
          </cell>
          <cell r="P73">
            <v>0</v>
          </cell>
          <cell r="R73">
            <v>0</v>
          </cell>
          <cell r="S73">
            <v>0</v>
          </cell>
          <cell r="T73">
            <v>0</v>
          </cell>
          <cell r="V73">
            <v>0</v>
          </cell>
          <cell r="W73">
            <v>0</v>
          </cell>
          <cell r="X73">
            <v>0</v>
          </cell>
        </row>
        <row r="74">
          <cell r="A74" t="str">
            <v>SH 5.8</v>
          </cell>
          <cell r="B74" t="str">
            <v>Shuttering For Roof Slab</v>
          </cell>
          <cell r="C74" t="str">
            <v>Sqm</v>
          </cell>
          <cell r="D74">
            <v>183</v>
          </cell>
          <cell r="E74">
            <v>0</v>
          </cell>
          <cell r="F74">
            <v>0</v>
          </cell>
          <cell r="G74">
            <v>0</v>
          </cell>
          <cell r="H74">
            <v>0</v>
          </cell>
          <cell r="J74">
            <v>0</v>
          </cell>
          <cell r="K74">
            <v>0</v>
          </cell>
          <cell r="L74">
            <v>0</v>
          </cell>
          <cell r="N74">
            <v>0</v>
          </cell>
          <cell r="O74">
            <v>0</v>
          </cell>
          <cell r="P74">
            <v>0</v>
          </cell>
          <cell r="R74">
            <v>0</v>
          </cell>
          <cell r="S74">
            <v>0</v>
          </cell>
          <cell r="T74">
            <v>0</v>
          </cell>
          <cell r="V74">
            <v>0</v>
          </cell>
          <cell r="W74">
            <v>0</v>
          </cell>
          <cell r="X74">
            <v>0</v>
          </cell>
        </row>
        <row r="75">
          <cell r="A75" t="str">
            <v>SH 5.9</v>
          </cell>
          <cell r="B75" t="str">
            <v>Shuttering For Chajja/Platforms</v>
          </cell>
          <cell r="C75" t="str">
            <v>Sqm</v>
          </cell>
          <cell r="D75">
            <v>261</v>
          </cell>
          <cell r="E75">
            <v>0</v>
          </cell>
          <cell r="F75">
            <v>0</v>
          </cell>
          <cell r="G75">
            <v>0</v>
          </cell>
          <cell r="H75">
            <v>0</v>
          </cell>
          <cell r="J75">
            <v>0</v>
          </cell>
          <cell r="K75">
            <v>0</v>
          </cell>
          <cell r="L75">
            <v>0</v>
          </cell>
          <cell r="N75">
            <v>0</v>
          </cell>
          <cell r="O75">
            <v>0</v>
          </cell>
          <cell r="P75">
            <v>0</v>
          </cell>
          <cell r="R75">
            <v>0</v>
          </cell>
          <cell r="S75">
            <v>0</v>
          </cell>
          <cell r="T75">
            <v>0</v>
          </cell>
          <cell r="V75">
            <v>0</v>
          </cell>
          <cell r="W75">
            <v>0</v>
          </cell>
          <cell r="X75">
            <v>0</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0</v>
          </cell>
          <cell r="F77">
            <v>0</v>
          </cell>
          <cell r="G77">
            <v>0</v>
          </cell>
          <cell r="H77">
            <v>0</v>
          </cell>
          <cell r="J77">
            <v>0</v>
          </cell>
          <cell r="K77">
            <v>0</v>
          </cell>
          <cell r="L77">
            <v>0</v>
          </cell>
          <cell r="N77">
            <v>0</v>
          </cell>
          <cell r="O77">
            <v>0</v>
          </cell>
          <cell r="P77">
            <v>0</v>
          </cell>
          <cell r="R77">
            <v>0</v>
          </cell>
          <cell r="S77">
            <v>0</v>
          </cell>
          <cell r="T77">
            <v>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0</v>
          </cell>
          <cell r="F80">
            <v>0</v>
          </cell>
          <cell r="G80">
            <v>0</v>
          </cell>
          <cell r="H80">
            <v>0</v>
          </cell>
          <cell r="J80">
            <v>0</v>
          </cell>
          <cell r="K80">
            <v>0</v>
          </cell>
          <cell r="L80">
            <v>0</v>
          </cell>
          <cell r="N80">
            <v>0</v>
          </cell>
          <cell r="O80">
            <v>0</v>
          </cell>
          <cell r="P80">
            <v>0</v>
          </cell>
          <cell r="R80">
            <v>0</v>
          </cell>
          <cell r="S80">
            <v>0</v>
          </cell>
          <cell r="T80">
            <v>0</v>
          </cell>
          <cell r="V80">
            <v>0</v>
          </cell>
          <cell r="W80">
            <v>0</v>
          </cell>
          <cell r="X80">
            <v>0</v>
          </cell>
        </row>
        <row r="81">
          <cell r="A81" t="str">
            <v>MW 6.3 (2)</v>
          </cell>
          <cell r="B81" t="str">
            <v>constructing walls  with blocks of 40x20x15cm  First Floor</v>
          </cell>
          <cell r="C81" t="str">
            <v>Sqm</v>
          </cell>
          <cell r="D81">
            <v>344</v>
          </cell>
          <cell r="E81">
            <v>0</v>
          </cell>
          <cell r="F81">
            <v>0</v>
          </cell>
          <cell r="G81">
            <v>0</v>
          </cell>
          <cell r="H81">
            <v>0</v>
          </cell>
          <cell r="J81">
            <v>0</v>
          </cell>
          <cell r="K81">
            <v>0</v>
          </cell>
          <cell r="L81">
            <v>0</v>
          </cell>
          <cell r="N81">
            <v>0</v>
          </cell>
          <cell r="O81">
            <v>0</v>
          </cell>
          <cell r="P81">
            <v>0</v>
          </cell>
          <cell r="R81">
            <v>0</v>
          </cell>
          <cell r="S81">
            <v>0</v>
          </cell>
          <cell r="T81">
            <v>0</v>
          </cell>
          <cell r="V81">
            <v>0</v>
          </cell>
          <cell r="W81">
            <v>0</v>
          </cell>
          <cell r="X81">
            <v>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0</v>
          </cell>
          <cell r="F84">
            <v>0</v>
          </cell>
          <cell r="G84">
            <v>0</v>
          </cell>
          <cell r="H84">
            <v>0</v>
          </cell>
          <cell r="J84">
            <v>0</v>
          </cell>
          <cell r="K84">
            <v>0</v>
          </cell>
          <cell r="L84">
            <v>0</v>
          </cell>
          <cell r="N84">
            <v>0</v>
          </cell>
          <cell r="O84">
            <v>0</v>
          </cell>
          <cell r="P84">
            <v>0</v>
          </cell>
          <cell r="R84">
            <v>0</v>
          </cell>
          <cell r="S84">
            <v>0</v>
          </cell>
          <cell r="T84">
            <v>0</v>
          </cell>
          <cell r="V84">
            <v>0</v>
          </cell>
          <cell r="W84">
            <v>0</v>
          </cell>
          <cell r="X84">
            <v>0</v>
          </cell>
        </row>
        <row r="85">
          <cell r="A85" t="str">
            <v>MW 6.4 (2)</v>
          </cell>
          <cell r="B85" t="str">
            <v>115mm thick brick partition wall in First Floor</v>
          </cell>
          <cell r="C85" t="str">
            <v>Sqm</v>
          </cell>
          <cell r="D85">
            <v>276</v>
          </cell>
          <cell r="E85">
            <v>0</v>
          </cell>
          <cell r="F85">
            <v>0</v>
          </cell>
          <cell r="G85">
            <v>0</v>
          </cell>
          <cell r="H85">
            <v>0</v>
          </cell>
          <cell r="J85">
            <v>0</v>
          </cell>
          <cell r="K85">
            <v>0</v>
          </cell>
          <cell r="L85">
            <v>0</v>
          </cell>
          <cell r="N85">
            <v>0</v>
          </cell>
          <cell r="O85">
            <v>0</v>
          </cell>
          <cell r="P85">
            <v>0</v>
          </cell>
          <cell r="R85">
            <v>0</v>
          </cell>
          <cell r="S85">
            <v>0</v>
          </cell>
          <cell r="T85">
            <v>0</v>
          </cell>
          <cell r="V85">
            <v>0</v>
          </cell>
          <cell r="W85">
            <v>0</v>
          </cell>
          <cell r="X85">
            <v>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0</v>
          </cell>
          <cell r="F88">
            <v>0</v>
          </cell>
          <cell r="G88">
            <v>0</v>
          </cell>
          <cell r="H88">
            <v>0</v>
          </cell>
          <cell r="J88">
            <v>0</v>
          </cell>
          <cell r="K88">
            <v>0</v>
          </cell>
          <cell r="L88">
            <v>0</v>
          </cell>
          <cell r="N88">
            <v>0</v>
          </cell>
          <cell r="O88">
            <v>0</v>
          </cell>
          <cell r="P88">
            <v>0</v>
          </cell>
          <cell r="R88">
            <v>0</v>
          </cell>
          <cell r="S88">
            <v>0</v>
          </cell>
          <cell r="T88">
            <v>0</v>
          </cell>
          <cell r="V88">
            <v>0</v>
          </cell>
          <cell r="W88">
            <v>0</v>
          </cell>
          <cell r="X88">
            <v>0</v>
          </cell>
        </row>
        <row r="89">
          <cell r="A89" t="str">
            <v>MW 6.5 (2)</v>
          </cell>
          <cell r="B89" t="str">
            <v>230mm thk. masonry in CM 1:6 First Floor</v>
          </cell>
          <cell r="C89" t="str">
            <v>Cum</v>
          </cell>
          <cell r="D89">
            <v>1789</v>
          </cell>
          <cell r="E89">
            <v>0</v>
          </cell>
          <cell r="F89">
            <v>0</v>
          </cell>
          <cell r="G89">
            <v>0</v>
          </cell>
          <cell r="H89">
            <v>0</v>
          </cell>
          <cell r="J89">
            <v>0</v>
          </cell>
          <cell r="K89">
            <v>0</v>
          </cell>
          <cell r="L89">
            <v>0</v>
          </cell>
          <cell r="N89">
            <v>0</v>
          </cell>
          <cell r="O89">
            <v>0</v>
          </cell>
          <cell r="P89">
            <v>0</v>
          </cell>
          <cell r="R89">
            <v>0</v>
          </cell>
          <cell r="S89">
            <v>0</v>
          </cell>
          <cell r="T89">
            <v>0</v>
          </cell>
          <cell r="V89">
            <v>0</v>
          </cell>
          <cell r="W89">
            <v>0</v>
          </cell>
          <cell r="X89">
            <v>0</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0</v>
          </cell>
          <cell r="F93">
            <v>0</v>
          </cell>
          <cell r="G93">
            <v>0</v>
          </cell>
          <cell r="H93">
            <v>0</v>
          </cell>
          <cell r="J93">
            <v>0</v>
          </cell>
          <cell r="K93">
            <v>0</v>
          </cell>
          <cell r="L93">
            <v>0</v>
          </cell>
          <cell r="N93">
            <v>0</v>
          </cell>
          <cell r="O93">
            <v>0</v>
          </cell>
          <cell r="P93">
            <v>0</v>
          </cell>
          <cell r="R93">
            <v>0</v>
          </cell>
          <cell r="S93">
            <v>0</v>
          </cell>
          <cell r="T93">
            <v>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0</v>
          </cell>
          <cell r="F97">
            <v>0</v>
          </cell>
          <cell r="G97">
            <v>0</v>
          </cell>
          <cell r="H97">
            <v>0</v>
          </cell>
          <cell r="J97">
            <v>0</v>
          </cell>
          <cell r="K97">
            <v>0</v>
          </cell>
          <cell r="L97">
            <v>0</v>
          </cell>
          <cell r="N97">
            <v>0</v>
          </cell>
          <cell r="O97">
            <v>0</v>
          </cell>
          <cell r="P97">
            <v>0</v>
          </cell>
          <cell r="R97">
            <v>0</v>
          </cell>
          <cell r="S97">
            <v>0</v>
          </cell>
          <cell r="T97">
            <v>0</v>
          </cell>
          <cell r="V97">
            <v>0</v>
          </cell>
          <cell r="W97">
            <v>0</v>
          </cell>
          <cell r="X97">
            <v>0</v>
          </cell>
        </row>
        <row r="98">
          <cell r="A98" t="str">
            <v>PL 7.2 (2)</v>
          </cell>
          <cell r="B98" t="str">
            <v>Internal plastering to masonry in CM 1:6 First Floor</v>
          </cell>
          <cell r="C98" t="str">
            <v>Sqm</v>
          </cell>
          <cell r="D98">
            <v>94</v>
          </cell>
          <cell r="E98">
            <v>0</v>
          </cell>
          <cell r="F98">
            <v>0</v>
          </cell>
          <cell r="G98">
            <v>0</v>
          </cell>
          <cell r="H98">
            <v>0</v>
          </cell>
          <cell r="J98">
            <v>0</v>
          </cell>
          <cell r="K98">
            <v>0</v>
          </cell>
          <cell r="L98">
            <v>0</v>
          </cell>
          <cell r="N98">
            <v>0</v>
          </cell>
          <cell r="O98">
            <v>0</v>
          </cell>
          <cell r="P98">
            <v>0</v>
          </cell>
          <cell r="R98">
            <v>0</v>
          </cell>
          <cell r="S98">
            <v>0</v>
          </cell>
          <cell r="T98">
            <v>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0</v>
          </cell>
          <cell r="F105">
            <v>0</v>
          </cell>
          <cell r="G105">
            <v>0</v>
          </cell>
          <cell r="H105">
            <v>0</v>
          </cell>
          <cell r="J105">
            <v>0</v>
          </cell>
          <cell r="K105">
            <v>0</v>
          </cell>
          <cell r="L105">
            <v>0</v>
          </cell>
          <cell r="N105">
            <v>0</v>
          </cell>
          <cell r="O105">
            <v>0</v>
          </cell>
          <cell r="P105">
            <v>0</v>
          </cell>
          <cell r="R105">
            <v>0</v>
          </cell>
          <cell r="S105">
            <v>0</v>
          </cell>
          <cell r="T105">
            <v>0</v>
          </cell>
          <cell r="V105">
            <v>0</v>
          </cell>
          <cell r="W105">
            <v>0</v>
          </cell>
          <cell r="X105">
            <v>0</v>
          </cell>
        </row>
        <row r="106">
          <cell r="A106" t="str">
            <v>PL 7.8</v>
          </cell>
          <cell r="B106" t="str">
            <v>Providing plastering to sunken portion in CM 1:4, 12mm thk with water proof compound at 1 kg per bag</v>
          </cell>
          <cell r="C106" t="str">
            <v>Sqm</v>
          </cell>
          <cell r="D106">
            <v>122</v>
          </cell>
          <cell r="E106">
            <v>0</v>
          </cell>
          <cell r="F106">
            <v>0</v>
          </cell>
          <cell r="G106">
            <v>0</v>
          </cell>
          <cell r="H106">
            <v>0</v>
          </cell>
          <cell r="J106">
            <v>0</v>
          </cell>
          <cell r="K106">
            <v>0</v>
          </cell>
          <cell r="L106">
            <v>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0</v>
          </cell>
          <cell r="F111">
            <v>0</v>
          </cell>
          <cell r="G111">
            <v>0</v>
          </cell>
          <cell r="H111">
            <v>0</v>
          </cell>
          <cell r="J111">
            <v>0</v>
          </cell>
          <cell r="K111">
            <v>0</v>
          </cell>
          <cell r="L111">
            <v>0</v>
          </cell>
          <cell r="N111">
            <v>0</v>
          </cell>
          <cell r="O111">
            <v>0</v>
          </cell>
          <cell r="P111">
            <v>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0</v>
          </cell>
          <cell r="F125">
            <v>0</v>
          </cell>
          <cell r="G125">
            <v>0</v>
          </cell>
          <cell r="H125">
            <v>0</v>
          </cell>
          <cell r="J125">
            <v>0</v>
          </cell>
          <cell r="K125">
            <v>0</v>
          </cell>
          <cell r="L125">
            <v>0</v>
          </cell>
          <cell r="N125">
            <v>0</v>
          </cell>
          <cell r="O125">
            <v>0</v>
          </cell>
          <cell r="P125">
            <v>0</v>
          </cell>
          <cell r="R125">
            <v>0</v>
          </cell>
          <cell r="S125">
            <v>0</v>
          </cell>
          <cell r="T125">
            <v>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0</v>
          </cell>
          <cell r="F132">
            <v>0</v>
          </cell>
          <cell r="G132">
            <v>0</v>
          </cell>
          <cell r="H132">
            <v>0</v>
          </cell>
          <cell r="J132">
            <v>0</v>
          </cell>
          <cell r="K132">
            <v>0</v>
          </cell>
          <cell r="L132">
            <v>0</v>
          </cell>
          <cell r="N132">
            <v>0</v>
          </cell>
          <cell r="O132">
            <v>0</v>
          </cell>
          <cell r="P132">
            <v>0</v>
          </cell>
          <cell r="R132">
            <v>0</v>
          </cell>
          <cell r="S132">
            <v>0</v>
          </cell>
          <cell r="T132">
            <v>0</v>
          </cell>
          <cell r="V132">
            <v>0</v>
          </cell>
          <cell r="W132">
            <v>0</v>
          </cell>
          <cell r="X132">
            <v>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0</v>
          </cell>
          <cell r="F139">
            <v>0</v>
          </cell>
          <cell r="G139">
            <v>0</v>
          </cell>
          <cell r="H139">
            <v>0</v>
          </cell>
          <cell r="J139">
            <v>0</v>
          </cell>
          <cell r="K139">
            <v>0</v>
          </cell>
          <cell r="L139">
            <v>0</v>
          </cell>
          <cell r="N139">
            <v>0</v>
          </cell>
          <cell r="O139">
            <v>0</v>
          </cell>
          <cell r="P139">
            <v>0</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0</v>
          </cell>
          <cell r="F142">
            <v>0</v>
          </cell>
          <cell r="G142">
            <v>0</v>
          </cell>
          <cell r="H142">
            <v>0</v>
          </cell>
          <cell r="J142">
            <v>0</v>
          </cell>
          <cell r="K142">
            <v>0</v>
          </cell>
          <cell r="L142">
            <v>0</v>
          </cell>
          <cell r="N142">
            <v>0</v>
          </cell>
          <cell r="O142">
            <v>0</v>
          </cell>
          <cell r="P142">
            <v>0</v>
          </cell>
          <cell r="R142">
            <v>0</v>
          </cell>
          <cell r="S142">
            <v>0</v>
          </cell>
          <cell r="T142">
            <v>0</v>
          </cell>
          <cell r="V142">
            <v>0</v>
          </cell>
          <cell r="W142">
            <v>0</v>
          </cell>
          <cell r="X142">
            <v>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0</v>
          </cell>
          <cell r="F149">
            <v>0</v>
          </cell>
          <cell r="G149">
            <v>0</v>
          </cell>
          <cell r="H149">
            <v>0</v>
          </cell>
          <cell r="J149">
            <v>0</v>
          </cell>
          <cell r="K149">
            <v>0</v>
          </cell>
          <cell r="L149">
            <v>0</v>
          </cell>
          <cell r="N149">
            <v>0</v>
          </cell>
          <cell r="O149">
            <v>0</v>
          </cell>
          <cell r="P149">
            <v>0</v>
          </cell>
          <cell r="R149">
            <v>0</v>
          </cell>
          <cell r="S149">
            <v>0</v>
          </cell>
          <cell r="T149">
            <v>0</v>
          </cell>
          <cell r="V149">
            <v>0</v>
          </cell>
          <cell r="W149">
            <v>0</v>
          </cell>
          <cell r="X149">
            <v>0</v>
          </cell>
        </row>
        <row r="150">
          <cell r="A150" t="str">
            <v>F 14.1 (1)</v>
          </cell>
          <cell r="B150" t="str">
            <v>Providing and laying granamite tiles  Ground Floor</v>
          </cell>
          <cell r="C150" t="str">
            <v>Sqm</v>
          </cell>
          <cell r="D150">
            <v>302</v>
          </cell>
          <cell r="E150">
            <v>0</v>
          </cell>
          <cell r="F150">
            <v>0</v>
          </cell>
          <cell r="G150">
            <v>0</v>
          </cell>
          <cell r="H150">
            <v>0</v>
          </cell>
          <cell r="J150">
            <v>0</v>
          </cell>
          <cell r="K150">
            <v>0</v>
          </cell>
          <cell r="L150">
            <v>0</v>
          </cell>
          <cell r="N150">
            <v>0</v>
          </cell>
          <cell r="O150">
            <v>0</v>
          </cell>
          <cell r="P150">
            <v>0</v>
          </cell>
          <cell r="R150">
            <v>0</v>
          </cell>
          <cell r="S150">
            <v>0</v>
          </cell>
          <cell r="T150">
            <v>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0</v>
          </cell>
          <cell r="F157">
            <v>0</v>
          </cell>
          <cell r="G157">
            <v>0</v>
          </cell>
          <cell r="H157">
            <v>0</v>
          </cell>
          <cell r="J157">
            <v>0</v>
          </cell>
          <cell r="K157">
            <v>0</v>
          </cell>
          <cell r="L157">
            <v>0</v>
          </cell>
          <cell r="N157">
            <v>0</v>
          </cell>
          <cell r="O157">
            <v>0</v>
          </cell>
          <cell r="P157">
            <v>0</v>
          </cell>
          <cell r="R157">
            <v>0</v>
          </cell>
          <cell r="S157">
            <v>0</v>
          </cell>
          <cell r="T157">
            <v>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216</v>
          </cell>
          <cell r="F194">
            <v>97200</v>
          </cell>
          <cell r="G194">
            <v>72</v>
          </cell>
          <cell r="H194">
            <v>32400</v>
          </cell>
          <cell r="I194">
            <v>70</v>
          </cell>
          <cell r="J194">
            <v>31500</v>
          </cell>
          <cell r="K194">
            <v>72</v>
          </cell>
          <cell r="L194">
            <v>32400</v>
          </cell>
          <cell r="M194">
            <v>29</v>
          </cell>
          <cell r="N194">
            <v>13050</v>
          </cell>
          <cell r="O194">
            <v>72</v>
          </cell>
          <cell r="P194">
            <v>32400</v>
          </cell>
          <cell r="R194">
            <v>0</v>
          </cell>
          <cell r="S194">
            <v>0</v>
          </cell>
          <cell r="T194">
            <v>0</v>
          </cell>
          <cell r="V194">
            <v>0</v>
          </cell>
          <cell r="W194">
            <v>99</v>
          </cell>
          <cell r="X194">
            <v>44550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80000</v>
          </cell>
          <cell r="F301">
            <v>80000</v>
          </cell>
          <cell r="G301">
            <v>20000</v>
          </cell>
          <cell r="H301">
            <v>20000</v>
          </cell>
          <cell r="I301">
            <v>20000</v>
          </cell>
          <cell r="J301">
            <v>20000</v>
          </cell>
          <cell r="K301">
            <v>20000</v>
          </cell>
          <cell r="L301">
            <v>20000</v>
          </cell>
          <cell r="M301">
            <v>20000</v>
          </cell>
          <cell r="N301">
            <v>20000</v>
          </cell>
          <cell r="O301">
            <v>20000</v>
          </cell>
          <cell r="P301">
            <v>20000</v>
          </cell>
          <cell r="Q301">
            <v>20000</v>
          </cell>
          <cell r="R301">
            <v>20000</v>
          </cell>
          <cell r="S301">
            <v>20000</v>
          </cell>
          <cell r="T301">
            <v>20000</v>
          </cell>
          <cell r="U301">
            <v>20000</v>
          </cell>
          <cell r="V301">
            <v>20000</v>
          </cell>
          <cell r="W301">
            <v>80000</v>
          </cell>
          <cell r="X301">
            <v>80000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663550</v>
          </cell>
          <cell r="H599">
            <v>201970</v>
          </cell>
          <cell r="J599">
            <v>163430</v>
          </cell>
          <cell r="L599">
            <v>201970</v>
          </cell>
          <cell r="N599">
            <v>144980</v>
          </cell>
          <cell r="P599">
            <v>201970</v>
          </cell>
          <cell r="R599">
            <v>88060</v>
          </cell>
          <cell r="T599">
            <v>57640</v>
          </cell>
          <cell r="V599">
            <v>32876.5</v>
          </cell>
          <cell r="X599">
            <v>429346.5</v>
          </cell>
        </row>
        <row r="601">
          <cell r="B601" t="str">
            <v>PREPARED</v>
          </cell>
          <cell r="X601" t="str">
            <v>SITE INCHARGE</v>
          </cell>
        </row>
      </sheetData>
      <sheetData sheetId="12"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E &amp; R</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900</v>
          </cell>
          <cell r="F14">
            <v>76500</v>
          </cell>
          <cell r="G14">
            <v>400</v>
          </cell>
          <cell r="H14">
            <v>34000</v>
          </cell>
          <cell r="I14">
            <v>400</v>
          </cell>
          <cell r="J14">
            <v>34000</v>
          </cell>
          <cell r="K14">
            <v>400</v>
          </cell>
          <cell r="L14">
            <v>34000</v>
          </cell>
          <cell r="M14">
            <v>400</v>
          </cell>
          <cell r="N14">
            <v>34000</v>
          </cell>
          <cell r="O14">
            <v>50</v>
          </cell>
          <cell r="P14">
            <v>4250</v>
          </cell>
          <cell r="Q14">
            <v>100</v>
          </cell>
          <cell r="R14">
            <v>8500</v>
          </cell>
          <cell r="S14">
            <v>50</v>
          </cell>
          <cell r="T14">
            <v>4250</v>
          </cell>
          <cell r="U14">
            <v>100</v>
          </cell>
          <cell r="V14">
            <v>8500</v>
          </cell>
          <cell r="W14">
            <v>1000</v>
          </cell>
          <cell r="X14">
            <v>85000</v>
          </cell>
        </row>
        <row r="15">
          <cell r="A15" t="str">
            <v>EW1.2b</v>
          </cell>
          <cell r="B15" t="str">
            <v>Excavation 1.5 M to 3.0 M</v>
          </cell>
          <cell r="C15" t="str">
            <v>Cum</v>
          </cell>
          <cell r="D15">
            <v>98</v>
          </cell>
          <cell r="E15">
            <v>300</v>
          </cell>
          <cell r="F15">
            <v>29400</v>
          </cell>
          <cell r="G15">
            <v>150</v>
          </cell>
          <cell r="H15">
            <v>14700</v>
          </cell>
          <cell r="I15">
            <v>400</v>
          </cell>
          <cell r="J15">
            <v>39200</v>
          </cell>
          <cell r="K15">
            <v>150</v>
          </cell>
          <cell r="L15">
            <v>14700</v>
          </cell>
          <cell r="M15">
            <v>400</v>
          </cell>
          <cell r="N15">
            <v>39200</v>
          </cell>
          <cell r="O15">
            <v>0</v>
          </cell>
          <cell r="P15">
            <v>0</v>
          </cell>
          <cell r="Q15">
            <v>100</v>
          </cell>
          <cell r="R15">
            <v>9800</v>
          </cell>
          <cell r="S15">
            <v>0</v>
          </cell>
          <cell r="T15">
            <v>0</v>
          </cell>
          <cell r="U15">
            <v>100</v>
          </cell>
          <cell r="V15">
            <v>9800</v>
          </cell>
          <cell r="W15">
            <v>1000</v>
          </cell>
          <cell r="X15">
            <v>98000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I19">
            <v>900</v>
          </cell>
          <cell r="J19">
            <v>45000</v>
          </cell>
          <cell r="K19">
            <v>0</v>
          </cell>
          <cell r="L19">
            <v>0</v>
          </cell>
          <cell r="M19">
            <v>900</v>
          </cell>
          <cell r="N19">
            <v>45000</v>
          </cell>
          <cell r="O19">
            <v>0</v>
          </cell>
          <cell r="P19">
            <v>0</v>
          </cell>
          <cell r="Q19">
            <v>900</v>
          </cell>
          <cell r="R19">
            <v>45000</v>
          </cell>
          <cell r="S19">
            <v>0</v>
          </cell>
          <cell r="T19">
            <v>0</v>
          </cell>
          <cell r="U19">
            <v>900</v>
          </cell>
          <cell r="V19">
            <v>45000</v>
          </cell>
          <cell r="W19">
            <v>3600</v>
          </cell>
          <cell r="X19">
            <v>180000</v>
          </cell>
        </row>
        <row r="20">
          <cell r="A20" t="str">
            <v>EW1.6</v>
          </cell>
          <cell r="B20" t="str">
            <v xml:space="preserve">Earth filling  with  earth brought from outside </v>
          </cell>
          <cell r="C20" t="str">
            <v>Cum</v>
          </cell>
          <cell r="D20">
            <v>300</v>
          </cell>
          <cell r="E20">
            <v>2600</v>
          </cell>
          <cell r="F20">
            <v>780000</v>
          </cell>
          <cell r="G20">
            <v>500</v>
          </cell>
          <cell r="H20">
            <v>150000</v>
          </cell>
          <cell r="J20">
            <v>0</v>
          </cell>
          <cell r="K20">
            <v>700</v>
          </cell>
          <cell r="L20">
            <v>210000</v>
          </cell>
          <cell r="N20">
            <v>0</v>
          </cell>
          <cell r="O20">
            <v>700</v>
          </cell>
          <cell r="P20">
            <v>210000</v>
          </cell>
          <cell r="R20">
            <v>0</v>
          </cell>
          <cell r="S20">
            <v>700</v>
          </cell>
          <cell r="T20">
            <v>210000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60</v>
          </cell>
          <cell r="F23">
            <v>67560</v>
          </cell>
          <cell r="G23">
            <v>30</v>
          </cell>
          <cell r="H23">
            <v>33780</v>
          </cell>
          <cell r="I23">
            <v>30</v>
          </cell>
          <cell r="J23">
            <v>33780</v>
          </cell>
          <cell r="K23">
            <v>30</v>
          </cell>
          <cell r="L23">
            <v>33780</v>
          </cell>
          <cell r="M23">
            <v>30</v>
          </cell>
          <cell r="N23">
            <v>33780</v>
          </cell>
          <cell r="O23">
            <v>0</v>
          </cell>
          <cell r="P23">
            <v>0</v>
          </cell>
          <cell r="R23">
            <v>0</v>
          </cell>
          <cell r="S23">
            <v>0</v>
          </cell>
          <cell r="T23">
            <v>0</v>
          </cell>
          <cell r="V23">
            <v>0</v>
          </cell>
          <cell r="W23">
            <v>60</v>
          </cell>
          <cell r="X23">
            <v>67560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0</v>
          </cell>
          <cell r="F25">
            <v>0</v>
          </cell>
          <cell r="G25">
            <v>0</v>
          </cell>
          <cell r="H25">
            <v>0</v>
          </cell>
          <cell r="J25">
            <v>0</v>
          </cell>
          <cell r="K25">
            <v>0</v>
          </cell>
          <cell r="L25">
            <v>0</v>
          </cell>
          <cell r="N25">
            <v>0</v>
          </cell>
          <cell r="O25">
            <v>0</v>
          </cell>
          <cell r="P25">
            <v>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0</v>
          </cell>
          <cell r="F27">
            <v>0</v>
          </cell>
          <cell r="G27">
            <v>0</v>
          </cell>
          <cell r="H27">
            <v>0</v>
          </cell>
          <cell r="J27">
            <v>0</v>
          </cell>
          <cell r="K27">
            <v>0</v>
          </cell>
          <cell r="L27">
            <v>0</v>
          </cell>
          <cell r="N27">
            <v>0</v>
          </cell>
          <cell r="O27">
            <v>0</v>
          </cell>
          <cell r="P27">
            <v>0</v>
          </cell>
          <cell r="R27">
            <v>0</v>
          </cell>
          <cell r="S27">
            <v>0</v>
          </cell>
          <cell r="T27">
            <v>0</v>
          </cell>
          <cell r="V27">
            <v>0</v>
          </cell>
          <cell r="W27">
            <v>0</v>
          </cell>
          <cell r="X27">
            <v>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0</v>
          </cell>
          <cell r="F31">
            <v>0</v>
          </cell>
          <cell r="G31">
            <v>0</v>
          </cell>
          <cell r="H31">
            <v>0</v>
          </cell>
          <cell r="J31">
            <v>0</v>
          </cell>
          <cell r="K31">
            <v>0</v>
          </cell>
          <cell r="L31">
            <v>0</v>
          </cell>
          <cell r="N31">
            <v>0</v>
          </cell>
          <cell r="O31">
            <v>0</v>
          </cell>
          <cell r="P31">
            <v>0</v>
          </cell>
          <cell r="R31">
            <v>0</v>
          </cell>
          <cell r="S31">
            <v>0</v>
          </cell>
          <cell r="T31">
            <v>0</v>
          </cell>
          <cell r="V31">
            <v>0</v>
          </cell>
          <cell r="W31">
            <v>0</v>
          </cell>
          <cell r="X31">
            <v>0</v>
          </cell>
        </row>
        <row r="32">
          <cell r="A32" t="str">
            <v>PCC 2.7 (2)</v>
          </cell>
          <cell r="B32" t="str">
            <v>Providing and laying screed concrete 1:2:4 for flooring (50mm thick)  finishing by power floating, with  shutteringfor First Floor</v>
          </cell>
          <cell r="C32" t="str">
            <v>Sqm</v>
          </cell>
          <cell r="D32">
            <v>139</v>
          </cell>
          <cell r="E32">
            <v>0</v>
          </cell>
          <cell r="F32">
            <v>0</v>
          </cell>
          <cell r="G32">
            <v>0</v>
          </cell>
          <cell r="H32">
            <v>0</v>
          </cell>
          <cell r="J32">
            <v>0</v>
          </cell>
          <cell r="K32">
            <v>0</v>
          </cell>
          <cell r="L32">
            <v>0</v>
          </cell>
          <cell r="N32">
            <v>0</v>
          </cell>
          <cell r="O32">
            <v>0</v>
          </cell>
          <cell r="P32">
            <v>0</v>
          </cell>
          <cell r="R32">
            <v>0</v>
          </cell>
          <cell r="S32">
            <v>0</v>
          </cell>
          <cell r="T32">
            <v>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100</v>
          </cell>
          <cell r="F34">
            <v>146000</v>
          </cell>
          <cell r="G34">
            <v>10</v>
          </cell>
          <cell r="H34">
            <v>14600</v>
          </cell>
          <cell r="I34">
            <v>5</v>
          </cell>
          <cell r="J34">
            <v>7300</v>
          </cell>
          <cell r="K34">
            <v>30</v>
          </cell>
          <cell r="L34">
            <v>43800</v>
          </cell>
          <cell r="N34">
            <v>0</v>
          </cell>
          <cell r="O34">
            <v>30</v>
          </cell>
          <cell r="P34">
            <v>43800</v>
          </cell>
          <cell r="Q34">
            <v>5</v>
          </cell>
          <cell r="R34">
            <v>7300</v>
          </cell>
          <cell r="S34">
            <v>30</v>
          </cell>
          <cell r="T34">
            <v>43800</v>
          </cell>
          <cell r="U34">
            <v>5</v>
          </cell>
          <cell r="V34">
            <v>7300</v>
          </cell>
          <cell r="W34">
            <v>15</v>
          </cell>
          <cell r="X34">
            <v>21900</v>
          </cell>
        </row>
        <row r="35">
          <cell r="A35" t="str">
            <v>RCC 3.2</v>
          </cell>
          <cell r="B35" t="str">
            <v xml:space="preserve"> M20 concrete using 20mm  for footing/foundation.</v>
          </cell>
          <cell r="C35" t="str">
            <v>Cum</v>
          </cell>
          <cell r="D35">
            <v>1460</v>
          </cell>
          <cell r="E35">
            <v>300</v>
          </cell>
          <cell r="F35">
            <v>438000</v>
          </cell>
          <cell r="G35">
            <v>150</v>
          </cell>
          <cell r="H35">
            <v>219000</v>
          </cell>
          <cell r="I35">
            <v>20</v>
          </cell>
          <cell r="J35">
            <v>29200</v>
          </cell>
          <cell r="K35">
            <v>150</v>
          </cell>
          <cell r="L35">
            <v>219000</v>
          </cell>
          <cell r="M35">
            <v>20</v>
          </cell>
          <cell r="N35">
            <v>29200</v>
          </cell>
          <cell r="O35">
            <v>0</v>
          </cell>
          <cell r="P35">
            <v>0</v>
          </cell>
          <cell r="Q35">
            <v>20</v>
          </cell>
          <cell r="R35">
            <v>29200</v>
          </cell>
          <cell r="S35">
            <v>0</v>
          </cell>
          <cell r="T35">
            <v>0</v>
          </cell>
          <cell r="U35">
            <v>20</v>
          </cell>
          <cell r="V35">
            <v>29200</v>
          </cell>
          <cell r="W35">
            <v>80</v>
          </cell>
          <cell r="X35">
            <v>116800</v>
          </cell>
        </row>
        <row r="36">
          <cell r="A36" t="str">
            <v>RCC 3.3</v>
          </cell>
          <cell r="B36" t="str">
            <v xml:space="preserve">M20 concrete  for RCC curved slab </v>
          </cell>
          <cell r="C36" t="str">
            <v>Cum</v>
          </cell>
          <cell r="D36">
            <v>1661</v>
          </cell>
          <cell r="E36">
            <v>0</v>
          </cell>
          <cell r="F36">
            <v>0</v>
          </cell>
          <cell r="G36">
            <v>0</v>
          </cell>
          <cell r="H36">
            <v>0</v>
          </cell>
          <cell r="J36">
            <v>0</v>
          </cell>
          <cell r="K36">
            <v>0</v>
          </cell>
          <cell r="L36">
            <v>0</v>
          </cell>
          <cell r="N36">
            <v>0</v>
          </cell>
          <cell r="O36">
            <v>0</v>
          </cell>
          <cell r="P36">
            <v>0</v>
          </cell>
          <cell r="R36">
            <v>0</v>
          </cell>
          <cell r="S36">
            <v>0</v>
          </cell>
          <cell r="T36">
            <v>0</v>
          </cell>
          <cell r="V36">
            <v>0</v>
          </cell>
          <cell r="W36">
            <v>0</v>
          </cell>
          <cell r="X36">
            <v>0</v>
          </cell>
        </row>
        <row r="37">
          <cell r="A37" t="str">
            <v>RCC 3.4 (1)</v>
          </cell>
          <cell r="B37" t="str">
            <v>M20 for cills Ground Floor</v>
          </cell>
          <cell r="C37" t="str">
            <v>Cum</v>
          </cell>
          <cell r="D37">
            <v>1681</v>
          </cell>
          <cell r="E37">
            <v>0</v>
          </cell>
          <cell r="F37">
            <v>0</v>
          </cell>
          <cell r="G37">
            <v>0</v>
          </cell>
          <cell r="H37">
            <v>0</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0</v>
          </cell>
          <cell r="F38">
            <v>0</v>
          </cell>
          <cell r="G38">
            <v>0</v>
          </cell>
          <cell r="H38">
            <v>0</v>
          </cell>
          <cell r="J38">
            <v>0</v>
          </cell>
          <cell r="K38">
            <v>0</v>
          </cell>
          <cell r="L38">
            <v>0</v>
          </cell>
          <cell r="N38">
            <v>0</v>
          </cell>
          <cell r="O38">
            <v>0</v>
          </cell>
          <cell r="P38">
            <v>0</v>
          </cell>
          <cell r="R38">
            <v>0</v>
          </cell>
          <cell r="S38">
            <v>0</v>
          </cell>
          <cell r="T38">
            <v>0</v>
          </cell>
          <cell r="V38">
            <v>0</v>
          </cell>
          <cell r="W38">
            <v>0</v>
          </cell>
          <cell r="X38">
            <v>0</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20</v>
          </cell>
          <cell r="F40">
            <v>33620</v>
          </cell>
          <cell r="G40">
            <v>0</v>
          </cell>
          <cell r="H40">
            <v>0</v>
          </cell>
          <cell r="J40">
            <v>0</v>
          </cell>
          <cell r="K40">
            <v>0</v>
          </cell>
          <cell r="L40">
            <v>0</v>
          </cell>
          <cell r="N40">
            <v>0</v>
          </cell>
          <cell r="O40">
            <v>0</v>
          </cell>
          <cell r="P40">
            <v>0</v>
          </cell>
          <cell r="R40">
            <v>0</v>
          </cell>
          <cell r="S40">
            <v>20</v>
          </cell>
          <cell r="T40">
            <v>33620</v>
          </cell>
          <cell r="V40">
            <v>0</v>
          </cell>
          <cell r="W40">
            <v>0</v>
          </cell>
          <cell r="X40">
            <v>0</v>
          </cell>
        </row>
        <row r="41">
          <cell r="A41" t="str">
            <v>RCC 3.5 ( 2 )</v>
          </cell>
          <cell r="B41" t="str">
            <v xml:space="preserve"> M20 cocnrete  for RCC walls First Floor</v>
          </cell>
          <cell r="C41" t="str">
            <v>Cum</v>
          </cell>
          <cell r="D41">
            <v>1681</v>
          </cell>
          <cell r="E41">
            <v>0</v>
          </cell>
          <cell r="F41">
            <v>0</v>
          </cell>
          <cell r="G41">
            <v>0</v>
          </cell>
          <cell r="H41">
            <v>0</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0</v>
          </cell>
          <cell r="F42">
            <v>0</v>
          </cell>
          <cell r="G42">
            <v>0</v>
          </cell>
          <cell r="H42">
            <v>0</v>
          </cell>
          <cell r="J42">
            <v>0</v>
          </cell>
          <cell r="K42">
            <v>0</v>
          </cell>
          <cell r="L42">
            <v>0</v>
          </cell>
          <cell r="N42">
            <v>0</v>
          </cell>
          <cell r="O42">
            <v>0</v>
          </cell>
          <cell r="P42">
            <v>0</v>
          </cell>
          <cell r="R42">
            <v>0</v>
          </cell>
          <cell r="S42">
            <v>0</v>
          </cell>
          <cell r="T42">
            <v>0</v>
          </cell>
          <cell r="V42">
            <v>0</v>
          </cell>
          <cell r="W42">
            <v>0</v>
          </cell>
          <cell r="X42">
            <v>0</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140</v>
          </cell>
          <cell r="F45">
            <v>235340</v>
          </cell>
          <cell r="G45">
            <v>35</v>
          </cell>
          <cell r="H45">
            <v>58835</v>
          </cell>
          <cell r="I45">
            <v>17</v>
          </cell>
          <cell r="J45">
            <v>28577</v>
          </cell>
          <cell r="K45">
            <v>35</v>
          </cell>
          <cell r="L45">
            <v>58835</v>
          </cell>
          <cell r="M45">
            <v>17</v>
          </cell>
          <cell r="N45">
            <v>28577</v>
          </cell>
          <cell r="O45">
            <v>35</v>
          </cell>
          <cell r="P45">
            <v>58835</v>
          </cell>
          <cell r="Q45">
            <v>17</v>
          </cell>
          <cell r="R45">
            <v>28577</v>
          </cell>
          <cell r="S45">
            <v>35</v>
          </cell>
          <cell r="T45">
            <v>58835</v>
          </cell>
          <cell r="U45">
            <v>17</v>
          </cell>
          <cell r="V45">
            <v>28577</v>
          </cell>
          <cell r="W45">
            <v>68</v>
          </cell>
          <cell r="X45">
            <v>114308</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0</v>
          </cell>
          <cell r="F47">
            <v>0</v>
          </cell>
          <cell r="G47">
            <v>0</v>
          </cell>
          <cell r="H47">
            <v>0</v>
          </cell>
          <cell r="J47">
            <v>0</v>
          </cell>
          <cell r="K47">
            <v>0</v>
          </cell>
          <cell r="L47">
            <v>0</v>
          </cell>
          <cell r="N47">
            <v>0</v>
          </cell>
          <cell r="O47">
            <v>0</v>
          </cell>
          <cell r="P47">
            <v>0</v>
          </cell>
          <cell r="R47">
            <v>0</v>
          </cell>
          <cell r="S47">
            <v>0</v>
          </cell>
          <cell r="T47">
            <v>0</v>
          </cell>
          <cell r="V47">
            <v>0</v>
          </cell>
          <cell r="W47">
            <v>0</v>
          </cell>
          <cell r="X47">
            <v>0</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150</v>
          </cell>
          <cell r="F49">
            <v>252150</v>
          </cell>
          <cell r="G49">
            <v>0</v>
          </cell>
          <cell r="H49">
            <v>0</v>
          </cell>
          <cell r="J49">
            <v>0</v>
          </cell>
          <cell r="K49">
            <v>0</v>
          </cell>
          <cell r="L49">
            <v>0</v>
          </cell>
          <cell r="N49">
            <v>0</v>
          </cell>
          <cell r="O49">
            <v>0</v>
          </cell>
          <cell r="P49">
            <v>0</v>
          </cell>
          <cell r="R49">
            <v>0</v>
          </cell>
          <cell r="S49">
            <v>150</v>
          </cell>
          <cell r="T49">
            <v>252150</v>
          </cell>
          <cell r="V49">
            <v>0</v>
          </cell>
          <cell r="W49">
            <v>0</v>
          </cell>
          <cell r="X49">
            <v>0</v>
          </cell>
        </row>
        <row r="50">
          <cell r="A50" t="str">
            <v>RCC 3.7(a) (2)</v>
          </cell>
          <cell r="B50" t="str">
            <v>M20 concrete for Beams/Lintels First Floor</v>
          </cell>
          <cell r="C50" t="str">
            <v>Cum</v>
          </cell>
          <cell r="D50">
            <v>1681</v>
          </cell>
          <cell r="E50">
            <v>0</v>
          </cell>
          <cell r="F50">
            <v>0</v>
          </cell>
          <cell r="G50">
            <v>0</v>
          </cell>
          <cell r="H50">
            <v>0</v>
          </cell>
          <cell r="J50">
            <v>0</v>
          </cell>
          <cell r="K50">
            <v>0</v>
          </cell>
          <cell r="L50">
            <v>0</v>
          </cell>
          <cell r="N50">
            <v>0</v>
          </cell>
          <cell r="O50">
            <v>0</v>
          </cell>
          <cell r="P50">
            <v>0</v>
          </cell>
          <cell r="R50">
            <v>0</v>
          </cell>
          <cell r="S50">
            <v>0</v>
          </cell>
          <cell r="T50">
            <v>0</v>
          </cell>
          <cell r="V50">
            <v>0</v>
          </cell>
          <cell r="W50">
            <v>0</v>
          </cell>
          <cell r="X50">
            <v>0</v>
          </cell>
        </row>
        <row r="51">
          <cell r="A51" t="str">
            <v>RCC 3.7(a) (3)</v>
          </cell>
          <cell r="B51" t="str">
            <v xml:space="preserve"> M20 concrete for Beams/Lintels Second Floor</v>
          </cell>
          <cell r="C51" t="str">
            <v>Cum</v>
          </cell>
          <cell r="D51">
            <v>1681</v>
          </cell>
          <cell r="E51">
            <v>0</v>
          </cell>
          <cell r="F51">
            <v>0</v>
          </cell>
          <cell r="G51">
            <v>0</v>
          </cell>
          <cell r="H51">
            <v>0</v>
          </cell>
          <cell r="J51">
            <v>0</v>
          </cell>
          <cell r="K51">
            <v>0</v>
          </cell>
          <cell r="L51">
            <v>0</v>
          </cell>
          <cell r="N51">
            <v>0</v>
          </cell>
          <cell r="O51">
            <v>0</v>
          </cell>
          <cell r="P51">
            <v>0</v>
          </cell>
          <cell r="R51">
            <v>0</v>
          </cell>
          <cell r="S51">
            <v>0</v>
          </cell>
          <cell r="T51">
            <v>0</v>
          </cell>
          <cell r="V51">
            <v>0</v>
          </cell>
          <cell r="W51">
            <v>0</v>
          </cell>
          <cell r="X51">
            <v>0</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0</v>
          </cell>
          <cell r="F55">
            <v>0</v>
          </cell>
          <cell r="G55">
            <v>0</v>
          </cell>
          <cell r="H55">
            <v>0</v>
          </cell>
          <cell r="J55">
            <v>0</v>
          </cell>
          <cell r="K55">
            <v>0</v>
          </cell>
          <cell r="L55">
            <v>0</v>
          </cell>
          <cell r="N55">
            <v>0</v>
          </cell>
          <cell r="O55">
            <v>0</v>
          </cell>
          <cell r="P55">
            <v>0</v>
          </cell>
          <cell r="R55">
            <v>0</v>
          </cell>
          <cell r="S55">
            <v>0</v>
          </cell>
          <cell r="T55">
            <v>0</v>
          </cell>
          <cell r="V55">
            <v>0</v>
          </cell>
          <cell r="W55">
            <v>0</v>
          </cell>
          <cell r="X55">
            <v>0</v>
          </cell>
        </row>
        <row r="56">
          <cell r="A56" t="str">
            <v>RCC 3.8 (3)</v>
          </cell>
          <cell r="B56" t="str">
            <v xml:space="preserve"> M20 concrete staircase Second Floor</v>
          </cell>
          <cell r="C56" t="str">
            <v>Cum</v>
          </cell>
          <cell r="D56">
            <v>1681</v>
          </cell>
          <cell r="E56">
            <v>0</v>
          </cell>
          <cell r="F56">
            <v>0</v>
          </cell>
          <cell r="G56">
            <v>0</v>
          </cell>
          <cell r="H56">
            <v>0</v>
          </cell>
          <cell r="J56">
            <v>0</v>
          </cell>
          <cell r="K56">
            <v>0</v>
          </cell>
          <cell r="L56">
            <v>0</v>
          </cell>
          <cell r="N56">
            <v>0</v>
          </cell>
          <cell r="O56">
            <v>0</v>
          </cell>
          <cell r="P56">
            <v>0</v>
          </cell>
          <cell r="R56">
            <v>0</v>
          </cell>
          <cell r="S56">
            <v>0</v>
          </cell>
          <cell r="T56">
            <v>0</v>
          </cell>
          <cell r="V56">
            <v>0</v>
          </cell>
          <cell r="W56">
            <v>0</v>
          </cell>
          <cell r="X56">
            <v>0</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162.5</v>
          </cell>
          <cell r="F58">
            <v>273162.5</v>
          </cell>
          <cell r="G58">
            <v>0</v>
          </cell>
          <cell r="H58">
            <v>0</v>
          </cell>
          <cell r="J58">
            <v>0</v>
          </cell>
          <cell r="K58">
            <v>0</v>
          </cell>
          <cell r="L58">
            <v>0</v>
          </cell>
          <cell r="N58">
            <v>0</v>
          </cell>
          <cell r="O58">
            <v>0</v>
          </cell>
          <cell r="P58">
            <v>0</v>
          </cell>
          <cell r="R58">
            <v>0</v>
          </cell>
          <cell r="S58">
            <v>162.5</v>
          </cell>
          <cell r="T58">
            <v>273162.5</v>
          </cell>
          <cell r="V58">
            <v>0</v>
          </cell>
          <cell r="W58">
            <v>0</v>
          </cell>
          <cell r="X58">
            <v>0</v>
          </cell>
        </row>
        <row r="59">
          <cell r="A59" t="str">
            <v>RCC3.10 (a) (2)</v>
          </cell>
          <cell r="B59" t="str">
            <v xml:space="preserve"> M20 concree  for Roof Slab First Floor</v>
          </cell>
          <cell r="C59" t="str">
            <v>Cum</v>
          </cell>
          <cell r="D59">
            <v>1681</v>
          </cell>
          <cell r="E59">
            <v>0</v>
          </cell>
          <cell r="F59">
            <v>0</v>
          </cell>
          <cell r="G59">
            <v>0</v>
          </cell>
          <cell r="H59">
            <v>0</v>
          </cell>
          <cell r="J59">
            <v>0</v>
          </cell>
          <cell r="K59">
            <v>0</v>
          </cell>
          <cell r="L59">
            <v>0</v>
          </cell>
          <cell r="N59">
            <v>0</v>
          </cell>
          <cell r="O59">
            <v>0</v>
          </cell>
          <cell r="P59">
            <v>0</v>
          </cell>
          <cell r="R59">
            <v>0</v>
          </cell>
          <cell r="S59">
            <v>0</v>
          </cell>
          <cell r="T59">
            <v>0</v>
          </cell>
          <cell r="V59">
            <v>0</v>
          </cell>
          <cell r="W59">
            <v>0</v>
          </cell>
          <cell r="X59">
            <v>0</v>
          </cell>
        </row>
        <row r="60">
          <cell r="A60" t="str">
            <v>RCC3.10 (a) (3)</v>
          </cell>
          <cell r="B60" t="str">
            <v xml:space="preserve"> M20 concree  for Roof Slab Second Floor</v>
          </cell>
          <cell r="C60" t="str">
            <v>Cum</v>
          </cell>
          <cell r="D60">
            <v>1681</v>
          </cell>
          <cell r="E60">
            <v>0</v>
          </cell>
          <cell r="F60">
            <v>0</v>
          </cell>
          <cell r="G60">
            <v>0</v>
          </cell>
          <cell r="H60">
            <v>0</v>
          </cell>
          <cell r="J60">
            <v>0</v>
          </cell>
          <cell r="K60">
            <v>0</v>
          </cell>
          <cell r="L60">
            <v>0</v>
          </cell>
          <cell r="N60">
            <v>0</v>
          </cell>
          <cell r="O60">
            <v>0</v>
          </cell>
          <cell r="P60">
            <v>0</v>
          </cell>
          <cell r="R60">
            <v>0</v>
          </cell>
          <cell r="S60">
            <v>0</v>
          </cell>
          <cell r="T60">
            <v>0</v>
          </cell>
          <cell r="V60">
            <v>0</v>
          </cell>
          <cell r="W60">
            <v>0</v>
          </cell>
          <cell r="X60">
            <v>0</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125</v>
          </cell>
          <cell r="F64">
            <v>495250</v>
          </cell>
          <cell r="G64">
            <v>25</v>
          </cell>
          <cell r="H64">
            <v>99050</v>
          </cell>
          <cell r="I64">
            <v>25</v>
          </cell>
          <cell r="J64">
            <v>99050</v>
          </cell>
          <cell r="K64">
            <v>25</v>
          </cell>
          <cell r="L64">
            <v>99050</v>
          </cell>
          <cell r="M64">
            <v>25</v>
          </cell>
          <cell r="N64">
            <v>99050</v>
          </cell>
          <cell r="O64">
            <v>25</v>
          </cell>
          <cell r="P64">
            <v>99050</v>
          </cell>
          <cell r="Q64">
            <v>25</v>
          </cell>
          <cell r="R64">
            <v>99050</v>
          </cell>
          <cell r="S64">
            <v>50</v>
          </cell>
          <cell r="T64">
            <v>198100</v>
          </cell>
          <cell r="U64">
            <v>25</v>
          </cell>
          <cell r="V64">
            <v>99050</v>
          </cell>
          <cell r="W64">
            <v>100</v>
          </cell>
          <cell r="X64">
            <v>396200</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480</v>
          </cell>
          <cell r="F67">
            <v>85440</v>
          </cell>
          <cell r="G67">
            <v>30</v>
          </cell>
          <cell r="H67">
            <v>5340</v>
          </cell>
          <cell r="I67">
            <v>50</v>
          </cell>
          <cell r="J67">
            <v>8900</v>
          </cell>
          <cell r="K67">
            <v>150</v>
          </cell>
          <cell r="L67">
            <v>26700</v>
          </cell>
          <cell r="M67">
            <v>50</v>
          </cell>
          <cell r="N67">
            <v>8900</v>
          </cell>
          <cell r="O67">
            <v>150</v>
          </cell>
          <cell r="P67">
            <v>26700</v>
          </cell>
          <cell r="R67">
            <v>0</v>
          </cell>
          <cell r="S67">
            <v>150</v>
          </cell>
          <cell r="T67">
            <v>26700</v>
          </cell>
          <cell r="U67">
            <v>50</v>
          </cell>
          <cell r="V67">
            <v>8900</v>
          </cell>
          <cell r="W67">
            <v>150</v>
          </cell>
          <cell r="X67">
            <v>26700</v>
          </cell>
        </row>
        <row r="68">
          <cell r="A68" t="str">
            <v>SH 5.2</v>
          </cell>
          <cell r="B68" t="str">
            <v>Shuttering For Cill Slab</v>
          </cell>
          <cell r="C68" t="str">
            <v>Sqm</v>
          </cell>
          <cell r="D68">
            <v>261</v>
          </cell>
          <cell r="E68">
            <v>0</v>
          </cell>
          <cell r="F68">
            <v>0</v>
          </cell>
          <cell r="G68">
            <v>0</v>
          </cell>
          <cell r="H68">
            <v>0</v>
          </cell>
          <cell r="J68">
            <v>0</v>
          </cell>
          <cell r="K68">
            <v>0</v>
          </cell>
          <cell r="L68">
            <v>0</v>
          </cell>
          <cell r="N68">
            <v>0</v>
          </cell>
          <cell r="O68">
            <v>0</v>
          </cell>
          <cell r="P68">
            <v>0</v>
          </cell>
          <cell r="R68">
            <v>0</v>
          </cell>
          <cell r="S68">
            <v>0</v>
          </cell>
          <cell r="T68">
            <v>0</v>
          </cell>
          <cell r="V68">
            <v>0</v>
          </cell>
          <cell r="W68">
            <v>0</v>
          </cell>
          <cell r="X68">
            <v>0</v>
          </cell>
        </row>
        <row r="69">
          <cell r="A69" t="str">
            <v>SH 5.3</v>
          </cell>
          <cell r="B69" t="str">
            <v>Shuttering For Column Footing / Foundation</v>
          </cell>
          <cell r="C69" t="str">
            <v>Sqm</v>
          </cell>
          <cell r="D69">
            <v>166</v>
          </cell>
          <cell r="E69">
            <v>400</v>
          </cell>
          <cell r="F69">
            <v>66400</v>
          </cell>
          <cell r="G69">
            <v>200</v>
          </cell>
          <cell r="H69">
            <v>33200</v>
          </cell>
          <cell r="I69">
            <v>40</v>
          </cell>
          <cell r="J69">
            <v>6640</v>
          </cell>
          <cell r="K69">
            <v>200</v>
          </cell>
          <cell r="L69">
            <v>33200</v>
          </cell>
          <cell r="M69">
            <v>40</v>
          </cell>
          <cell r="N69">
            <v>6640</v>
          </cell>
          <cell r="O69">
            <v>0</v>
          </cell>
          <cell r="P69">
            <v>0</v>
          </cell>
          <cell r="R69">
            <v>0</v>
          </cell>
          <cell r="S69">
            <v>0</v>
          </cell>
          <cell r="T69">
            <v>0</v>
          </cell>
          <cell r="V69">
            <v>0</v>
          </cell>
          <cell r="W69">
            <v>80</v>
          </cell>
          <cell r="X69">
            <v>13280</v>
          </cell>
        </row>
        <row r="70">
          <cell r="A70" t="str">
            <v>SH 5.4</v>
          </cell>
          <cell r="B70" t="str">
            <v>Shuttering  For Columns / Pedestals</v>
          </cell>
          <cell r="C70" t="str">
            <v>Sqm</v>
          </cell>
          <cell r="D70">
            <v>189</v>
          </cell>
          <cell r="E70">
            <v>1200</v>
          </cell>
          <cell r="F70">
            <v>226800</v>
          </cell>
          <cell r="G70">
            <v>300</v>
          </cell>
          <cell r="H70">
            <v>56700</v>
          </cell>
          <cell r="I70">
            <v>200</v>
          </cell>
          <cell r="J70">
            <v>37800</v>
          </cell>
          <cell r="K70">
            <v>300</v>
          </cell>
          <cell r="L70">
            <v>56700</v>
          </cell>
          <cell r="M70">
            <v>200</v>
          </cell>
          <cell r="N70">
            <v>37800</v>
          </cell>
          <cell r="O70">
            <v>300</v>
          </cell>
          <cell r="P70">
            <v>56700</v>
          </cell>
          <cell r="Q70">
            <v>200</v>
          </cell>
          <cell r="R70">
            <v>37800</v>
          </cell>
          <cell r="S70">
            <v>300</v>
          </cell>
          <cell r="T70">
            <v>56700</v>
          </cell>
          <cell r="U70">
            <v>200</v>
          </cell>
          <cell r="V70">
            <v>37800</v>
          </cell>
          <cell r="W70">
            <v>800</v>
          </cell>
          <cell r="X70">
            <v>151200</v>
          </cell>
        </row>
        <row r="71">
          <cell r="A71" t="str">
            <v>SH 5.5</v>
          </cell>
          <cell r="B71" t="str">
            <v>Shuttering For Beam / Lintels</v>
          </cell>
          <cell r="C71" t="str">
            <v>Sqm</v>
          </cell>
          <cell r="D71">
            <v>231</v>
          </cell>
          <cell r="E71">
            <v>1000</v>
          </cell>
          <cell r="F71">
            <v>231000</v>
          </cell>
          <cell r="G71">
            <v>0</v>
          </cell>
          <cell r="H71">
            <v>0</v>
          </cell>
          <cell r="J71">
            <v>0</v>
          </cell>
          <cell r="K71">
            <v>0</v>
          </cell>
          <cell r="L71">
            <v>0</v>
          </cell>
          <cell r="N71">
            <v>0</v>
          </cell>
          <cell r="O71">
            <v>0</v>
          </cell>
          <cell r="P71">
            <v>0</v>
          </cell>
          <cell r="R71">
            <v>0</v>
          </cell>
          <cell r="S71">
            <v>1000</v>
          </cell>
          <cell r="T71">
            <v>231000</v>
          </cell>
          <cell r="V71">
            <v>0</v>
          </cell>
          <cell r="W71">
            <v>0</v>
          </cell>
          <cell r="X71">
            <v>0</v>
          </cell>
        </row>
        <row r="72">
          <cell r="A72" t="str">
            <v>SH 5.6</v>
          </cell>
          <cell r="B72" t="str">
            <v>Shuttering For R.C. Wall</v>
          </cell>
          <cell r="C72" t="str">
            <v>Sqm</v>
          </cell>
          <cell r="D72">
            <v>205</v>
          </cell>
          <cell r="E72">
            <v>200</v>
          </cell>
          <cell r="F72">
            <v>41000</v>
          </cell>
          <cell r="G72">
            <v>0</v>
          </cell>
          <cell r="H72">
            <v>0</v>
          </cell>
          <cell r="J72">
            <v>0</v>
          </cell>
          <cell r="K72">
            <v>0</v>
          </cell>
          <cell r="L72">
            <v>0</v>
          </cell>
          <cell r="N72">
            <v>0</v>
          </cell>
          <cell r="O72">
            <v>0</v>
          </cell>
          <cell r="P72">
            <v>0</v>
          </cell>
          <cell r="R72">
            <v>0</v>
          </cell>
          <cell r="S72">
            <v>200</v>
          </cell>
          <cell r="T72">
            <v>41000</v>
          </cell>
          <cell r="V72">
            <v>0</v>
          </cell>
          <cell r="W72">
            <v>0</v>
          </cell>
          <cell r="X72">
            <v>0</v>
          </cell>
        </row>
        <row r="73">
          <cell r="A73" t="str">
            <v>SH 5.7</v>
          </cell>
          <cell r="B73" t="str">
            <v>Shuttering For Staircase</v>
          </cell>
          <cell r="C73" t="str">
            <v>Sqm</v>
          </cell>
          <cell r="D73">
            <v>213</v>
          </cell>
          <cell r="E73">
            <v>0</v>
          </cell>
          <cell r="F73">
            <v>0</v>
          </cell>
          <cell r="G73">
            <v>0</v>
          </cell>
          <cell r="H73">
            <v>0</v>
          </cell>
          <cell r="J73">
            <v>0</v>
          </cell>
          <cell r="K73">
            <v>0</v>
          </cell>
          <cell r="L73">
            <v>0</v>
          </cell>
          <cell r="N73">
            <v>0</v>
          </cell>
          <cell r="O73">
            <v>0</v>
          </cell>
          <cell r="P73">
            <v>0</v>
          </cell>
          <cell r="R73">
            <v>0</v>
          </cell>
          <cell r="S73">
            <v>0</v>
          </cell>
          <cell r="T73">
            <v>0</v>
          </cell>
          <cell r="V73">
            <v>0</v>
          </cell>
          <cell r="W73">
            <v>0</v>
          </cell>
          <cell r="X73">
            <v>0</v>
          </cell>
        </row>
        <row r="74">
          <cell r="A74" t="str">
            <v>SH 5.8</v>
          </cell>
          <cell r="B74" t="str">
            <v>Shuttering For Roof Slab</v>
          </cell>
          <cell r="C74" t="str">
            <v>Sqm</v>
          </cell>
          <cell r="D74">
            <v>183</v>
          </cell>
          <cell r="E74">
            <v>1200</v>
          </cell>
          <cell r="F74">
            <v>219600</v>
          </cell>
          <cell r="G74">
            <v>0</v>
          </cell>
          <cell r="H74">
            <v>0</v>
          </cell>
          <cell r="J74">
            <v>0</v>
          </cell>
          <cell r="K74">
            <v>0</v>
          </cell>
          <cell r="L74">
            <v>0</v>
          </cell>
          <cell r="N74">
            <v>0</v>
          </cell>
          <cell r="O74">
            <v>0</v>
          </cell>
          <cell r="P74">
            <v>0</v>
          </cell>
          <cell r="R74">
            <v>0</v>
          </cell>
          <cell r="S74">
            <v>1200</v>
          </cell>
          <cell r="T74">
            <v>219600</v>
          </cell>
          <cell r="V74">
            <v>0</v>
          </cell>
          <cell r="W74">
            <v>0</v>
          </cell>
          <cell r="X74">
            <v>0</v>
          </cell>
        </row>
        <row r="75">
          <cell r="A75" t="str">
            <v>SH 5.9</v>
          </cell>
          <cell r="B75" t="str">
            <v>Shuttering For Chajja/Platforms</v>
          </cell>
          <cell r="C75" t="str">
            <v>Sqm</v>
          </cell>
          <cell r="D75">
            <v>261</v>
          </cell>
          <cell r="E75">
            <v>0</v>
          </cell>
          <cell r="F75">
            <v>0</v>
          </cell>
          <cell r="G75">
            <v>0</v>
          </cell>
          <cell r="H75">
            <v>0</v>
          </cell>
          <cell r="J75">
            <v>0</v>
          </cell>
          <cell r="K75">
            <v>0</v>
          </cell>
          <cell r="L75">
            <v>0</v>
          </cell>
          <cell r="N75">
            <v>0</v>
          </cell>
          <cell r="O75">
            <v>0</v>
          </cell>
          <cell r="P75">
            <v>0</v>
          </cell>
          <cell r="R75">
            <v>0</v>
          </cell>
          <cell r="S75">
            <v>0</v>
          </cell>
          <cell r="T75">
            <v>0</v>
          </cell>
          <cell r="V75">
            <v>0</v>
          </cell>
          <cell r="W75">
            <v>0</v>
          </cell>
          <cell r="X75">
            <v>0</v>
          </cell>
        </row>
        <row r="76">
          <cell r="A76" t="str">
            <v>SH 5.10</v>
          </cell>
          <cell r="B76" t="str">
            <v>Shuttering For PCC</v>
          </cell>
          <cell r="C76" t="str">
            <v>Sqm</v>
          </cell>
          <cell r="D76">
            <v>166</v>
          </cell>
          <cell r="E76">
            <v>60</v>
          </cell>
          <cell r="F76">
            <v>9960</v>
          </cell>
          <cell r="G76">
            <v>30</v>
          </cell>
          <cell r="H76">
            <v>4980</v>
          </cell>
          <cell r="J76">
            <v>0</v>
          </cell>
          <cell r="K76">
            <v>30</v>
          </cell>
          <cell r="L76">
            <v>4980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0</v>
          </cell>
          <cell r="F77">
            <v>0</v>
          </cell>
          <cell r="G77">
            <v>0</v>
          </cell>
          <cell r="H77">
            <v>0</v>
          </cell>
          <cell r="J77">
            <v>0</v>
          </cell>
          <cell r="K77">
            <v>0</v>
          </cell>
          <cell r="L77">
            <v>0</v>
          </cell>
          <cell r="N77">
            <v>0</v>
          </cell>
          <cell r="O77">
            <v>0</v>
          </cell>
          <cell r="P77">
            <v>0</v>
          </cell>
          <cell r="R77">
            <v>0</v>
          </cell>
          <cell r="S77">
            <v>0</v>
          </cell>
          <cell r="T77">
            <v>0</v>
          </cell>
          <cell r="V77">
            <v>0</v>
          </cell>
          <cell r="W77">
            <v>0</v>
          </cell>
          <cell r="X77">
            <v>0</v>
          </cell>
        </row>
        <row r="78">
          <cell r="A78" t="str">
            <v>MW 6.1</v>
          </cell>
          <cell r="B78" t="str">
            <v xml:space="preserve">SSM stones hammer dressed in CM 1:8 for foundation and plinth in courses </v>
          </cell>
          <cell r="C78" t="str">
            <v>Cum</v>
          </cell>
          <cell r="D78">
            <v>982</v>
          </cell>
          <cell r="E78">
            <v>600</v>
          </cell>
          <cell r="F78">
            <v>589200</v>
          </cell>
          <cell r="G78">
            <v>100</v>
          </cell>
          <cell r="H78">
            <v>98200</v>
          </cell>
          <cell r="I78">
            <v>60</v>
          </cell>
          <cell r="J78">
            <v>58920</v>
          </cell>
          <cell r="K78">
            <v>100</v>
          </cell>
          <cell r="L78">
            <v>98200</v>
          </cell>
          <cell r="M78">
            <v>60</v>
          </cell>
          <cell r="N78">
            <v>58920</v>
          </cell>
          <cell r="O78">
            <v>200</v>
          </cell>
          <cell r="P78">
            <v>196400</v>
          </cell>
          <cell r="Q78">
            <v>60</v>
          </cell>
          <cell r="R78">
            <v>58920</v>
          </cell>
          <cell r="S78">
            <v>200</v>
          </cell>
          <cell r="T78">
            <v>196400</v>
          </cell>
          <cell r="U78">
            <v>60</v>
          </cell>
          <cell r="V78">
            <v>58920</v>
          </cell>
          <cell r="W78">
            <v>240</v>
          </cell>
          <cell r="X78">
            <v>235680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0</v>
          </cell>
          <cell r="F80">
            <v>0</v>
          </cell>
          <cell r="G80">
            <v>0</v>
          </cell>
          <cell r="H80">
            <v>0</v>
          </cell>
          <cell r="J80">
            <v>0</v>
          </cell>
          <cell r="K80">
            <v>0</v>
          </cell>
          <cell r="L80">
            <v>0</v>
          </cell>
          <cell r="N80">
            <v>0</v>
          </cell>
          <cell r="O80">
            <v>0</v>
          </cell>
          <cell r="P80">
            <v>0</v>
          </cell>
          <cell r="R80">
            <v>0</v>
          </cell>
          <cell r="S80">
            <v>0</v>
          </cell>
          <cell r="T80">
            <v>0</v>
          </cell>
          <cell r="V80">
            <v>0</v>
          </cell>
          <cell r="W80">
            <v>0</v>
          </cell>
          <cell r="X80">
            <v>0</v>
          </cell>
        </row>
        <row r="81">
          <cell r="A81" t="str">
            <v>MW 6.3 (2)</v>
          </cell>
          <cell r="B81" t="str">
            <v>constructing walls  with blocks of 40x20x15cm  First Floor</v>
          </cell>
          <cell r="C81" t="str">
            <v>Sqm</v>
          </cell>
          <cell r="D81">
            <v>344</v>
          </cell>
          <cell r="E81">
            <v>0</v>
          </cell>
          <cell r="F81">
            <v>0</v>
          </cell>
          <cell r="G81">
            <v>0</v>
          </cell>
          <cell r="H81">
            <v>0</v>
          </cell>
          <cell r="J81">
            <v>0</v>
          </cell>
          <cell r="K81">
            <v>0</v>
          </cell>
          <cell r="L81">
            <v>0</v>
          </cell>
          <cell r="N81">
            <v>0</v>
          </cell>
          <cell r="O81">
            <v>0</v>
          </cell>
          <cell r="P81">
            <v>0</v>
          </cell>
          <cell r="R81">
            <v>0</v>
          </cell>
          <cell r="S81">
            <v>0</v>
          </cell>
          <cell r="T81">
            <v>0</v>
          </cell>
          <cell r="V81">
            <v>0</v>
          </cell>
          <cell r="W81">
            <v>0</v>
          </cell>
          <cell r="X81">
            <v>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0</v>
          </cell>
          <cell r="F84">
            <v>0</v>
          </cell>
          <cell r="G84">
            <v>0</v>
          </cell>
          <cell r="H84">
            <v>0</v>
          </cell>
          <cell r="J84">
            <v>0</v>
          </cell>
          <cell r="K84">
            <v>0</v>
          </cell>
          <cell r="L84">
            <v>0</v>
          </cell>
          <cell r="N84">
            <v>0</v>
          </cell>
          <cell r="O84">
            <v>0</v>
          </cell>
          <cell r="P84">
            <v>0</v>
          </cell>
          <cell r="R84">
            <v>0</v>
          </cell>
          <cell r="S84">
            <v>0</v>
          </cell>
          <cell r="T84">
            <v>0</v>
          </cell>
          <cell r="V84">
            <v>0</v>
          </cell>
          <cell r="W84">
            <v>0</v>
          </cell>
          <cell r="X84">
            <v>0</v>
          </cell>
        </row>
        <row r="85">
          <cell r="A85" t="str">
            <v>MW 6.4 (2)</v>
          </cell>
          <cell r="B85" t="str">
            <v>115mm thick brick partition wall in First Floor</v>
          </cell>
          <cell r="C85" t="str">
            <v>Sqm</v>
          </cell>
          <cell r="D85">
            <v>276</v>
          </cell>
          <cell r="E85">
            <v>0</v>
          </cell>
          <cell r="F85">
            <v>0</v>
          </cell>
          <cell r="G85">
            <v>0</v>
          </cell>
          <cell r="H85">
            <v>0</v>
          </cell>
          <cell r="J85">
            <v>0</v>
          </cell>
          <cell r="K85">
            <v>0</v>
          </cell>
          <cell r="L85">
            <v>0</v>
          </cell>
          <cell r="N85">
            <v>0</v>
          </cell>
          <cell r="O85">
            <v>0</v>
          </cell>
          <cell r="P85">
            <v>0</v>
          </cell>
          <cell r="R85">
            <v>0</v>
          </cell>
          <cell r="S85">
            <v>0</v>
          </cell>
          <cell r="T85">
            <v>0</v>
          </cell>
          <cell r="V85">
            <v>0</v>
          </cell>
          <cell r="W85">
            <v>0</v>
          </cell>
          <cell r="X85">
            <v>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0</v>
          </cell>
          <cell r="F88">
            <v>0</v>
          </cell>
          <cell r="G88">
            <v>0</v>
          </cell>
          <cell r="H88">
            <v>0</v>
          </cell>
          <cell r="J88">
            <v>0</v>
          </cell>
          <cell r="K88">
            <v>0</v>
          </cell>
          <cell r="L88">
            <v>0</v>
          </cell>
          <cell r="N88">
            <v>0</v>
          </cell>
          <cell r="O88">
            <v>0</v>
          </cell>
          <cell r="P88">
            <v>0</v>
          </cell>
          <cell r="R88">
            <v>0</v>
          </cell>
          <cell r="S88">
            <v>0</v>
          </cell>
          <cell r="T88">
            <v>0</v>
          </cell>
          <cell r="V88">
            <v>0</v>
          </cell>
          <cell r="W88">
            <v>0</v>
          </cell>
          <cell r="X88">
            <v>0</v>
          </cell>
        </row>
        <row r="89">
          <cell r="A89" t="str">
            <v>MW 6.5 (2)</v>
          </cell>
          <cell r="B89" t="str">
            <v>230mm thk. masonry in CM 1:6 First Floor</v>
          </cell>
          <cell r="C89" t="str">
            <v>Cum</v>
          </cell>
          <cell r="D89">
            <v>1789</v>
          </cell>
          <cell r="E89">
            <v>0</v>
          </cell>
          <cell r="F89">
            <v>0</v>
          </cell>
          <cell r="G89">
            <v>0</v>
          </cell>
          <cell r="H89">
            <v>0</v>
          </cell>
          <cell r="J89">
            <v>0</v>
          </cell>
          <cell r="K89">
            <v>0</v>
          </cell>
          <cell r="L89">
            <v>0</v>
          </cell>
          <cell r="N89">
            <v>0</v>
          </cell>
          <cell r="O89">
            <v>0</v>
          </cell>
          <cell r="P89">
            <v>0</v>
          </cell>
          <cell r="R89">
            <v>0</v>
          </cell>
          <cell r="S89">
            <v>0</v>
          </cell>
          <cell r="T89">
            <v>0</v>
          </cell>
          <cell r="V89">
            <v>0</v>
          </cell>
          <cell r="W89">
            <v>0</v>
          </cell>
          <cell r="X89">
            <v>0</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0</v>
          </cell>
          <cell r="F93">
            <v>0</v>
          </cell>
          <cell r="G93">
            <v>0</v>
          </cell>
          <cell r="H93">
            <v>0</v>
          </cell>
          <cell r="J93">
            <v>0</v>
          </cell>
          <cell r="K93">
            <v>0</v>
          </cell>
          <cell r="L93">
            <v>0</v>
          </cell>
          <cell r="N93">
            <v>0</v>
          </cell>
          <cell r="O93">
            <v>0</v>
          </cell>
          <cell r="P93">
            <v>0</v>
          </cell>
          <cell r="R93">
            <v>0</v>
          </cell>
          <cell r="S93">
            <v>0</v>
          </cell>
          <cell r="T93">
            <v>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0</v>
          </cell>
          <cell r="F97">
            <v>0</v>
          </cell>
          <cell r="G97">
            <v>0</v>
          </cell>
          <cell r="H97">
            <v>0</v>
          </cell>
          <cell r="J97">
            <v>0</v>
          </cell>
          <cell r="K97">
            <v>0</v>
          </cell>
          <cell r="L97">
            <v>0</v>
          </cell>
          <cell r="N97">
            <v>0</v>
          </cell>
          <cell r="O97">
            <v>0</v>
          </cell>
          <cell r="P97">
            <v>0</v>
          </cell>
          <cell r="R97">
            <v>0</v>
          </cell>
          <cell r="S97">
            <v>0</v>
          </cell>
          <cell r="T97">
            <v>0</v>
          </cell>
          <cell r="V97">
            <v>0</v>
          </cell>
          <cell r="W97">
            <v>0</v>
          </cell>
          <cell r="X97">
            <v>0</v>
          </cell>
        </row>
        <row r="98">
          <cell r="A98" t="str">
            <v>PL 7.2 (2)</v>
          </cell>
          <cell r="B98" t="str">
            <v>Internal plastering to masonry in CM 1:6 First Floor</v>
          </cell>
          <cell r="C98" t="str">
            <v>Sqm</v>
          </cell>
          <cell r="D98">
            <v>94</v>
          </cell>
          <cell r="E98">
            <v>0</v>
          </cell>
          <cell r="F98">
            <v>0</v>
          </cell>
          <cell r="G98">
            <v>0</v>
          </cell>
          <cell r="H98">
            <v>0</v>
          </cell>
          <cell r="J98">
            <v>0</v>
          </cell>
          <cell r="K98">
            <v>0</v>
          </cell>
          <cell r="L98">
            <v>0</v>
          </cell>
          <cell r="N98">
            <v>0</v>
          </cell>
          <cell r="O98">
            <v>0</v>
          </cell>
          <cell r="P98">
            <v>0</v>
          </cell>
          <cell r="R98">
            <v>0</v>
          </cell>
          <cell r="S98">
            <v>0</v>
          </cell>
          <cell r="T98">
            <v>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0</v>
          </cell>
          <cell r="F105">
            <v>0</v>
          </cell>
          <cell r="G105">
            <v>0</v>
          </cell>
          <cell r="H105">
            <v>0</v>
          </cell>
          <cell r="J105">
            <v>0</v>
          </cell>
          <cell r="K105">
            <v>0</v>
          </cell>
          <cell r="L105">
            <v>0</v>
          </cell>
          <cell r="N105">
            <v>0</v>
          </cell>
          <cell r="O105">
            <v>0</v>
          </cell>
          <cell r="P105">
            <v>0</v>
          </cell>
          <cell r="R105">
            <v>0</v>
          </cell>
          <cell r="S105">
            <v>0</v>
          </cell>
          <cell r="T105">
            <v>0</v>
          </cell>
          <cell r="V105">
            <v>0</v>
          </cell>
          <cell r="W105">
            <v>0</v>
          </cell>
          <cell r="X105">
            <v>0</v>
          </cell>
        </row>
        <row r="106">
          <cell r="A106" t="str">
            <v>PL 7.8</v>
          </cell>
          <cell r="B106" t="str">
            <v>Providing plastering to sunken portion in CM 1:4, 12mm thk with water proof compound at 1 kg per bag</v>
          </cell>
          <cell r="C106" t="str">
            <v>Sqm</v>
          </cell>
          <cell r="D106">
            <v>122</v>
          </cell>
          <cell r="E106">
            <v>0</v>
          </cell>
          <cell r="F106">
            <v>0</v>
          </cell>
          <cell r="G106">
            <v>0</v>
          </cell>
          <cell r="H106">
            <v>0</v>
          </cell>
          <cell r="J106">
            <v>0</v>
          </cell>
          <cell r="K106">
            <v>0</v>
          </cell>
          <cell r="L106">
            <v>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0</v>
          </cell>
          <cell r="F111">
            <v>0</v>
          </cell>
          <cell r="G111">
            <v>0</v>
          </cell>
          <cell r="H111">
            <v>0</v>
          </cell>
          <cell r="J111">
            <v>0</v>
          </cell>
          <cell r="K111">
            <v>0</v>
          </cell>
          <cell r="L111">
            <v>0</v>
          </cell>
          <cell r="N111">
            <v>0</v>
          </cell>
          <cell r="O111">
            <v>0</v>
          </cell>
          <cell r="P111">
            <v>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0</v>
          </cell>
          <cell r="F125">
            <v>0</v>
          </cell>
          <cell r="G125">
            <v>0</v>
          </cell>
          <cell r="H125">
            <v>0</v>
          </cell>
          <cell r="J125">
            <v>0</v>
          </cell>
          <cell r="K125">
            <v>0</v>
          </cell>
          <cell r="L125">
            <v>0</v>
          </cell>
          <cell r="N125">
            <v>0</v>
          </cell>
          <cell r="O125">
            <v>0</v>
          </cell>
          <cell r="P125">
            <v>0</v>
          </cell>
          <cell r="R125">
            <v>0</v>
          </cell>
          <cell r="S125">
            <v>0</v>
          </cell>
          <cell r="T125">
            <v>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0</v>
          </cell>
          <cell r="F132">
            <v>0</v>
          </cell>
          <cell r="G132">
            <v>0</v>
          </cell>
          <cell r="H132">
            <v>0</v>
          </cell>
          <cell r="J132">
            <v>0</v>
          </cell>
          <cell r="K132">
            <v>0</v>
          </cell>
          <cell r="L132">
            <v>0</v>
          </cell>
          <cell r="N132">
            <v>0</v>
          </cell>
          <cell r="O132">
            <v>0</v>
          </cell>
          <cell r="P132">
            <v>0</v>
          </cell>
          <cell r="R132">
            <v>0</v>
          </cell>
          <cell r="S132">
            <v>0</v>
          </cell>
          <cell r="T132">
            <v>0</v>
          </cell>
          <cell r="V132">
            <v>0</v>
          </cell>
          <cell r="W132">
            <v>0</v>
          </cell>
          <cell r="X132">
            <v>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0</v>
          </cell>
          <cell r="F139">
            <v>0</v>
          </cell>
          <cell r="G139">
            <v>0</v>
          </cell>
          <cell r="H139">
            <v>0</v>
          </cell>
          <cell r="J139">
            <v>0</v>
          </cell>
          <cell r="K139">
            <v>0</v>
          </cell>
          <cell r="L139">
            <v>0</v>
          </cell>
          <cell r="N139">
            <v>0</v>
          </cell>
          <cell r="O139">
            <v>0</v>
          </cell>
          <cell r="P139">
            <v>0</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0</v>
          </cell>
          <cell r="F142">
            <v>0</v>
          </cell>
          <cell r="G142">
            <v>0</v>
          </cell>
          <cell r="H142">
            <v>0</v>
          </cell>
          <cell r="J142">
            <v>0</v>
          </cell>
          <cell r="K142">
            <v>0</v>
          </cell>
          <cell r="L142">
            <v>0</v>
          </cell>
          <cell r="N142">
            <v>0</v>
          </cell>
          <cell r="O142">
            <v>0</v>
          </cell>
          <cell r="P142">
            <v>0</v>
          </cell>
          <cell r="R142">
            <v>0</v>
          </cell>
          <cell r="S142">
            <v>0</v>
          </cell>
          <cell r="T142">
            <v>0</v>
          </cell>
          <cell r="V142">
            <v>0</v>
          </cell>
          <cell r="W142">
            <v>0</v>
          </cell>
          <cell r="X142">
            <v>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0</v>
          </cell>
          <cell r="F149">
            <v>0</v>
          </cell>
          <cell r="G149">
            <v>0</v>
          </cell>
          <cell r="H149">
            <v>0</v>
          </cell>
          <cell r="J149">
            <v>0</v>
          </cell>
          <cell r="K149">
            <v>0</v>
          </cell>
          <cell r="L149">
            <v>0</v>
          </cell>
          <cell r="N149">
            <v>0</v>
          </cell>
          <cell r="O149">
            <v>0</v>
          </cell>
          <cell r="P149">
            <v>0</v>
          </cell>
          <cell r="R149">
            <v>0</v>
          </cell>
          <cell r="S149">
            <v>0</v>
          </cell>
          <cell r="T149">
            <v>0</v>
          </cell>
          <cell r="V149">
            <v>0</v>
          </cell>
          <cell r="W149">
            <v>0</v>
          </cell>
          <cell r="X149">
            <v>0</v>
          </cell>
        </row>
        <row r="150">
          <cell r="A150" t="str">
            <v>F 14.1 (1)</v>
          </cell>
          <cell r="B150" t="str">
            <v>Providing and laying granamite tiles  Ground Floor</v>
          </cell>
          <cell r="C150" t="str">
            <v>Sqm</v>
          </cell>
          <cell r="D150">
            <v>302</v>
          </cell>
          <cell r="E150">
            <v>0</v>
          </cell>
          <cell r="F150">
            <v>0</v>
          </cell>
          <cell r="G150">
            <v>0</v>
          </cell>
          <cell r="H150">
            <v>0</v>
          </cell>
          <cell r="J150">
            <v>0</v>
          </cell>
          <cell r="K150">
            <v>0</v>
          </cell>
          <cell r="L150">
            <v>0</v>
          </cell>
          <cell r="N150">
            <v>0</v>
          </cell>
          <cell r="O150">
            <v>0</v>
          </cell>
          <cell r="P150">
            <v>0</v>
          </cell>
          <cell r="R150">
            <v>0</v>
          </cell>
          <cell r="S150">
            <v>0</v>
          </cell>
          <cell r="T150">
            <v>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0</v>
          </cell>
          <cell r="F157">
            <v>0</v>
          </cell>
          <cell r="G157">
            <v>0</v>
          </cell>
          <cell r="H157">
            <v>0</v>
          </cell>
          <cell r="J157">
            <v>0</v>
          </cell>
          <cell r="K157">
            <v>0</v>
          </cell>
          <cell r="L157">
            <v>0</v>
          </cell>
          <cell r="N157">
            <v>0</v>
          </cell>
          <cell r="O157">
            <v>0</v>
          </cell>
          <cell r="P157">
            <v>0</v>
          </cell>
          <cell r="R157">
            <v>0</v>
          </cell>
          <cell r="S157">
            <v>0</v>
          </cell>
          <cell r="T157">
            <v>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375000</v>
          </cell>
          <cell r="F301">
            <v>375000</v>
          </cell>
          <cell r="G301">
            <v>75000</v>
          </cell>
          <cell r="H301">
            <v>75000</v>
          </cell>
          <cell r="I301">
            <v>25000</v>
          </cell>
          <cell r="J301">
            <v>25000</v>
          </cell>
          <cell r="K301">
            <v>75000</v>
          </cell>
          <cell r="L301">
            <v>75000</v>
          </cell>
          <cell r="M301">
            <v>25000</v>
          </cell>
          <cell r="N301">
            <v>25000</v>
          </cell>
          <cell r="O301">
            <v>75000</v>
          </cell>
          <cell r="P301">
            <v>75000</v>
          </cell>
          <cell r="Q301">
            <v>25000</v>
          </cell>
          <cell r="R301">
            <v>25000</v>
          </cell>
          <cell r="S301">
            <v>150000</v>
          </cell>
          <cell r="T301">
            <v>150000</v>
          </cell>
          <cell r="U301">
            <v>25000</v>
          </cell>
          <cell r="V301">
            <v>25000</v>
          </cell>
          <cell r="W301">
            <v>100000</v>
          </cell>
          <cell r="X301">
            <v>100000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4671382.5</v>
          </cell>
          <cell r="H599">
            <v>897385</v>
          </cell>
          <cell r="J599">
            <v>453367</v>
          </cell>
          <cell r="L599">
            <v>1007945</v>
          </cell>
          <cell r="N599">
            <v>446067</v>
          </cell>
          <cell r="P599">
            <v>770735</v>
          </cell>
          <cell r="R599">
            <v>349147</v>
          </cell>
          <cell r="T599">
            <v>1995317.5</v>
          </cell>
          <cell r="V599">
            <v>358047</v>
          </cell>
          <cell r="X599">
            <v>1606628</v>
          </cell>
        </row>
        <row r="601">
          <cell r="B601" t="str">
            <v>PREPARED</v>
          </cell>
          <cell r="X601" t="str">
            <v>SITE INCHARGE</v>
          </cell>
        </row>
      </sheetData>
      <sheetData sheetId="13"/>
      <sheetData sheetId="14" refreshError="1"/>
      <sheetData sheetId="15"/>
      <sheetData sheetId="16"/>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LK2"/>
      <sheetName val="BLK3"/>
      <sheetName val="UG"/>
      <sheetName val="E &amp; R"/>
      <sheetName val="radar"/>
      <sheetName val="Module2"/>
      <sheetName val="0000000"/>
      <sheetName val="1000000"/>
    </sheetNames>
    <sheetDataSet>
      <sheetData sheetId="0"/>
      <sheetData sheetId="1"/>
      <sheetData sheetId="2"/>
      <sheetData sheetId="3"/>
      <sheetData sheetId="4"/>
      <sheetData sheetId="5"/>
      <sheetData sheetId="6"/>
      <sheetData sheetId="7" refreshError="1"/>
      <sheetData sheetId="8" refreshError="1"/>
      <sheetData sheetId="9"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Block - 02</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0</v>
          </cell>
          <cell r="F25">
            <v>0</v>
          </cell>
          <cell r="G25">
            <v>0</v>
          </cell>
          <cell r="H25">
            <v>0</v>
          </cell>
          <cell r="J25">
            <v>0</v>
          </cell>
          <cell r="K25">
            <v>0</v>
          </cell>
          <cell r="L25">
            <v>0</v>
          </cell>
          <cell r="N25">
            <v>0</v>
          </cell>
          <cell r="O25">
            <v>0</v>
          </cell>
          <cell r="P25">
            <v>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10</v>
          </cell>
          <cell r="F27">
            <v>12140</v>
          </cell>
          <cell r="G27">
            <v>0</v>
          </cell>
          <cell r="H27">
            <v>0</v>
          </cell>
          <cell r="J27">
            <v>0</v>
          </cell>
          <cell r="K27">
            <v>0</v>
          </cell>
          <cell r="L27">
            <v>0</v>
          </cell>
          <cell r="N27">
            <v>0</v>
          </cell>
          <cell r="O27">
            <v>0</v>
          </cell>
          <cell r="P27">
            <v>0</v>
          </cell>
          <cell r="R27">
            <v>0</v>
          </cell>
          <cell r="S27">
            <v>10</v>
          </cell>
          <cell r="T27">
            <v>12140</v>
          </cell>
          <cell r="U27">
            <v>10</v>
          </cell>
          <cell r="V27">
            <v>12140</v>
          </cell>
          <cell r="W27">
            <v>10</v>
          </cell>
          <cell r="X27">
            <v>12140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2000</v>
          </cell>
          <cell r="F31">
            <v>262000</v>
          </cell>
          <cell r="G31">
            <v>600</v>
          </cell>
          <cell r="H31">
            <v>78600</v>
          </cell>
          <cell r="I31">
            <v>300</v>
          </cell>
          <cell r="J31">
            <v>39300</v>
          </cell>
          <cell r="K31">
            <v>600</v>
          </cell>
          <cell r="L31">
            <v>78600</v>
          </cell>
          <cell r="M31">
            <v>300</v>
          </cell>
          <cell r="N31">
            <v>39300</v>
          </cell>
          <cell r="O31">
            <v>600</v>
          </cell>
          <cell r="P31">
            <v>78600</v>
          </cell>
          <cell r="Q31">
            <v>300</v>
          </cell>
          <cell r="R31">
            <v>39300</v>
          </cell>
          <cell r="S31">
            <v>200</v>
          </cell>
          <cell r="T31">
            <v>26200</v>
          </cell>
          <cell r="U31">
            <v>100</v>
          </cell>
          <cell r="V31">
            <v>13100</v>
          </cell>
          <cell r="W31">
            <v>1000</v>
          </cell>
          <cell r="X31">
            <v>131000</v>
          </cell>
        </row>
        <row r="32">
          <cell r="A32" t="str">
            <v>PCC 2.7 (2)</v>
          </cell>
          <cell r="B32" t="str">
            <v>Providing and laying screed concrete 1:2:4 for flooring (50mm thick)  finishing by power floating, with  shutteringfor First Floor</v>
          </cell>
          <cell r="C32" t="str">
            <v>Sqm</v>
          </cell>
          <cell r="D32">
            <v>139</v>
          </cell>
          <cell r="E32">
            <v>500</v>
          </cell>
          <cell r="F32">
            <v>69500</v>
          </cell>
          <cell r="G32">
            <v>0</v>
          </cell>
          <cell r="H32">
            <v>0</v>
          </cell>
          <cell r="J32">
            <v>0</v>
          </cell>
          <cell r="K32">
            <v>0</v>
          </cell>
          <cell r="L32">
            <v>0</v>
          </cell>
          <cell r="N32">
            <v>0</v>
          </cell>
          <cell r="O32">
            <v>0</v>
          </cell>
          <cell r="P32">
            <v>0</v>
          </cell>
          <cell r="R32">
            <v>0</v>
          </cell>
          <cell r="S32">
            <v>500</v>
          </cell>
          <cell r="T32">
            <v>69500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0</v>
          </cell>
          <cell r="F34">
            <v>0</v>
          </cell>
          <cell r="G34">
            <v>0</v>
          </cell>
          <cell r="H34">
            <v>0</v>
          </cell>
          <cell r="J34">
            <v>0</v>
          </cell>
          <cell r="K34">
            <v>0</v>
          </cell>
          <cell r="L34">
            <v>0</v>
          </cell>
          <cell r="N34">
            <v>0</v>
          </cell>
          <cell r="O34">
            <v>0</v>
          </cell>
          <cell r="P34">
            <v>0</v>
          </cell>
          <cell r="R34">
            <v>0</v>
          </cell>
          <cell r="S34">
            <v>0</v>
          </cell>
          <cell r="T34">
            <v>0</v>
          </cell>
          <cell r="V34">
            <v>0</v>
          </cell>
          <cell r="W34">
            <v>0</v>
          </cell>
          <cell r="X34">
            <v>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10</v>
          </cell>
          <cell r="F36">
            <v>16610</v>
          </cell>
          <cell r="G36">
            <v>0</v>
          </cell>
          <cell r="H36">
            <v>0</v>
          </cell>
          <cell r="J36">
            <v>0</v>
          </cell>
          <cell r="K36">
            <v>5</v>
          </cell>
          <cell r="L36">
            <v>8305</v>
          </cell>
          <cell r="N36">
            <v>0</v>
          </cell>
          <cell r="O36">
            <v>0</v>
          </cell>
          <cell r="P36">
            <v>0</v>
          </cell>
          <cell r="R36">
            <v>0</v>
          </cell>
          <cell r="S36">
            <v>5</v>
          </cell>
          <cell r="T36">
            <v>8305</v>
          </cell>
          <cell r="V36">
            <v>0</v>
          </cell>
          <cell r="W36">
            <v>0</v>
          </cell>
          <cell r="X36">
            <v>0</v>
          </cell>
        </row>
        <row r="37">
          <cell r="A37" t="str">
            <v>RCC 3.4 (1)</v>
          </cell>
          <cell r="B37" t="str">
            <v>M20 for cills Ground Floor</v>
          </cell>
          <cell r="C37" t="str">
            <v>Cum</v>
          </cell>
          <cell r="D37">
            <v>1681</v>
          </cell>
          <cell r="E37">
            <v>0</v>
          </cell>
          <cell r="F37">
            <v>0</v>
          </cell>
          <cell r="G37">
            <v>0</v>
          </cell>
          <cell r="H37">
            <v>0</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15</v>
          </cell>
          <cell r="F38">
            <v>25215</v>
          </cell>
          <cell r="G38">
            <v>0</v>
          </cell>
          <cell r="H38">
            <v>0</v>
          </cell>
          <cell r="J38">
            <v>0</v>
          </cell>
          <cell r="K38">
            <v>5</v>
          </cell>
          <cell r="L38">
            <v>8405</v>
          </cell>
          <cell r="M38">
            <v>2</v>
          </cell>
          <cell r="N38">
            <v>3362</v>
          </cell>
          <cell r="O38">
            <v>5</v>
          </cell>
          <cell r="P38">
            <v>8405</v>
          </cell>
          <cell r="Q38">
            <v>2</v>
          </cell>
          <cell r="R38">
            <v>3362</v>
          </cell>
          <cell r="S38">
            <v>5</v>
          </cell>
          <cell r="T38">
            <v>8405</v>
          </cell>
          <cell r="U38">
            <v>1</v>
          </cell>
          <cell r="V38">
            <v>1681</v>
          </cell>
          <cell r="W38">
            <v>5</v>
          </cell>
          <cell r="X38">
            <v>8405</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0</v>
          </cell>
          <cell r="F40">
            <v>0</v>
          </cell>
          <cell r="G40">
            <v>0</v>
          </cell>
          <cell r="H40">
            <v>0</v>
          </cell>
          <cell r="J40">
            <v>0</v>
          </cell>
          <cell r="K40">
            <v>0</v>
          </cell>
          <cell r="L40">
            <v>0</v>
          </cell>
          <cell r="N40">
            <v>0</v>
          </cell>
          <cell r="O40">
            <v>0</v>
          </cell>
          <cell r="P40">
            <v>0</v>
          </cell>
          <cell r="R40">
            <v>0</v>
          </cell>
          <cell r="S40">
            <v>0</v>
          </cell>
          <cell r="T40">
            <v>0</v>
          </cell>
          <cell r="V40">
            <v>0</v>
          </cell>
          <cell r="W40">
            <v>0</v>
          </cell>
          <cell r="X40">
            <v>0</v>
          </cell>
        </row>
        <row r="41">
          <cell r="A41" t="str">
            <v>RCC 3.5 ( 2 )</v>
          </cell>
          <cell r="B41" t="str">
            <v xml:space="preserve"> M20 cocnrete  for RCC walls First Floor</v>
          </cell>
          <cell r="C41" t="str">
            <v>Cum</v>
          </cell>
          <cell r="D41">
            <v>1681</v>
          </cell>
          <cell r="E41">
            <v>0</v>
          </cell>
          <cell r="F41">
            <v>0</v>
          </cell>
          <cell r="G41">
            <v>0</v>
          </cell>
          <cell r="H41">
            <v>0</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13</v>
          </cell>
          <cell r="F42">
            <v>21853</v>
          </cell>
          <cell r="G42">
            <v>0</v>
          </cell>
          <cell r="H42">
            <v>0</v>
          </cell>
          <cell r="J42">
            <v>0</v>
          </cell>
          <cell r="K42">
            <v>6.5</v>
          </cell>
          <cell r="L42">
            <v>10926.5</v>
          </cell>
          <cell r="M42">
            <v>0</v>
          </cell>
          <cell r="N42">
            <v>0</v>
          </cell>
          <cell r="O42">
            <v>0</v>
          </cell>
          <cell r="P42">
            <v>0</v>
          </cell>
          <cell r="R42">
            <v>0</v>
          </cell>
          <cell r="S42">
            <v>6.5</v>
          </cell>
          <cell r="T42">
            <v>10926.5</v>
          </cell>
          <cell r="U42">
            <v>4.5</v>
          </cell>
          <cell r="V42">
            <v>7564.5</v>
          </cell>
          <cell r="W42">
            <v>4.5</v>
          </cell>
          <cell r="X42">
            <v>7564.5</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0</v>
          </cell>
          <cell r="F45">
            <v>0</v>
          </cell>
          <cell r="G45">
            <v>0</v>
          </cell>
          <cell r="H45">
            <v>0</v>
          </cell>
          <cell r="J45">
            <v>0</v>
          </cell>
          <cell r="K45">
            <v>0</v>
          </cell>
          <cell r="L45">
            <v>0</v>
          </cell>
          <cell r="N45">
            <v>0</v>
          </cell>
          <cell r="O45">
            <v>0</v>
          </cell>
          <cell r="P45">
            <v>0</v>
          </cell>
          <cell r="R45">
            <v>0</v>
          </cell>
          <cell r="S45">
            <v>0</v>
          </cell>
          <cell r="T45">
            <v>0</v>
          </cell>
          <cell r="V45">
            <v>0</v>
          </cell>
          <cell r="W45">
            <v>0</v>
          </cell>
          <cell r="X45">
            <v>0</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60</v>
          </cell>
          <cell r="F47">
            <v>100860</v>
          </cell>
          <cell r="G47">
            <v>15</v>
          </cell>
          <cell r="H47">
            <v>25215</v>
          </cell>
          <cell r="I47">
            <v>15</v>
          </cell>
          <cell r="J47">
            <v>25215</v>
          </cell>
          <cell r="K47">
            <v>15</v>
          </cell>
          <cell r="L47">
            <v>25215</v>
          </cell>
          <cell r="M47">
            <v>15</v>
          </cell>
          <cell r="N47">
            <v>25215</v>
          </cell>
          <cell r="O47">
            <v>15</v>
          </cell>
          <cell r="P47">
            <v>25215</v>
          </cell>
          <cell r="Q47">
            <v>15</v>
          </cell>
          <cell r="R47">
            <v>25215</v>
          </cell>
          <cell r="S47">
            <v>15</v>
          </cell>
          <cell r="T47">
            <v>25215</v>
          </cell>
          <cell r="U47">
            <v>6</v>
          </cell>
          <cell r="V47">
            <v>10086</v>
          </cell>
          <cell r="W47">
            <v>51</v>
          </cell>
          <cell r="X47">
            <v>85731</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0</v>
          </cell>
          <cell r="F50">
            <v>0</v>
          </cell>
          <cell r="G50">
            <v>0</v>
          </cell>
          <cell r="H50">
            <v>0</v>
          </cell>
          <cell r="J50">
            <v>0</v>
          </cell>
          <cell r="K50">
            <v>0</v>
          </cell>
          <cell r="L50">
            <v>0</v>
          </cell>
          <cell r="N50">
            <v>0</v>
          </cell>
          <cell r="O50">
            <v>0</v>
          </cell>
          <cell r="P50">
            <v>0</v>
          </cell>
          <cell r="R50">
            <v>0</v>
          </cell>
          <cell r="S50">
            <v>0</v>
          </cell>
          <cell r="T50">
            <v>0</v>
          </cell>
          <cell r="V50">
            <v>0</v>
          </cell>
          <cell r="W50">
            <v>0</v>
          </cell>
          <cell r="X50">
            <v>0</v>
          </cell>
        </row>
        <row r="51">
          <cell r="A51" t="str">
            <v>RCC 3.7(a) (3)</v>
          </cell>
          <cell r="B51" t="str">
            <v xml:space="preserve"> M20 concrete for Beams/Lintels Second Floor</v>
          </cell>
          <cell r="C51" t="str">
            <v>Cum</v>
          </cell>
          <cell r="D51">
            <v>1681</v>
          </cell>
          <cell r="E51">
            <v>77</v>
          </cell>
          <cell r="F51">
            <v>129437</v>
          </cell>
          <cell r="G51">
            <v>0</v>
          </cell>
          <cell r="H51">
            <v>0</v>
          </cell>
          <cell r="J51">
            <v>0</v>
          </cell>
          <cell r="K51">
            <v>0</v>
          </cell>
          <cell r="L51">
            <v>0</v>
          </cell>
          <cell r="N51">
            <v>0</v>
          </cell>
          <cell r="O51">
            <v>77</v>
          </cell>
          <cell r="P51">
            <v>129437</v>
          </cell>
          <cell r="Q51">
            <v>93</v>
          </cell>
          <cell r="R51">
            <v>156333</v>
          </cell>
          <cell r="S51">
            <v>0</v>
          </cell>
          <cell r="T51">
            <v>0</v>
          </cell>
          <cell r="V51">
            <v>0</v>
          </cell>
          <cell r="W51">
            <v>93</v>
          </cell>
          <cell r="X51">
            <v>156333</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0</v>
          </cell>
          <cell r="F55">
            <v>0</v>
          </cell>
          <cell r="G55">
            <v>0</v>
          </cell>
          <cell r="H55">
            <v>0</v>
          </cell>
          <cell r="J55">
            <v>0</v>
          </cell>
          <cell r="K55">
            <v>0</v>
          </cell>
          <cell r="L55">
            <v>0</v>
          </cell>
          <cell r="N55">
            <v>0</v>
          </cell>
          <cell r="O55">
            <v>0</v>
          </cell>
          <cell r="P55">
            <v>0</v>
          </cell>
          <cell r="R55">
            <v>0</v>
          </cell>
          <cell r="S55">
            <v>0</v>
          </cell>
          <cell r="T55">
            <v>0</v>
          </cell>
          <cell r="V55">
            <v>0</v>
          </cell>
          <cell r="W55">
            <v>0</v>
          </cell>
          <cell r="X55">
            <v>0</v>
          </cell>
        </row>
        <row r="56">
          <cell r="A56" t="str">
            <v>RCC 3.8 (3)</v>
          </cell>
          <cell r="B56" t="str">
            <v xml:space="preserve"> M20 concrete staircase Second Floor</v>
          </cell>
          <cell r="C56" t="str">
            <v>Cum</v>
          </cell>
          <cell r="D56">
            <v>1681</v>
          </cell>
          <cell r="E56">
            <v>6</v>
          </cell>
          <cell r="F56">
            <v>10086</v>
          </cell>
          <cell r="G56">
            <v>6</v>
          </cell>
          <cell r="H56">
            <v>10086</v>
          </cell>
          <cell r="J56">
            <v>0</v>
          </cell>
          <cell r="K56">
            <v>0</v>
          </cell>
          <cell r="L56">
            <v>0</v>
          </cell>
          <cell r="N56">
            <v>0</v>
          </cell>
          <cell r="O56">
            <v>0</v>
          </cell>
          <cell r="P56">
            <v>0</v>
          </cell>
          <cell r="Q56">
            <v>6</v>
          </cell>
          <cell r="R56">
            <v>10086</v>
          </cell>
          <cell r="S56">
            <v>0</v>
          </cell>
          <cell r="T56">
            <v>0</v>
          </cell>
          <cell r="V56">
            <v>0</v>
          </cell>
          <cell r="W56">
            <v>6</v>
          </cell>
          <cell r="X56">
            <v>10086</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0</v>
          </cell>
          <cell r="F59">
            <v>0</v>
          </cell>
          <cell r="G59">
            <v>0</v>
          </cell>
          <cell r="H59">
            <v>0</v>
          </cell>
          <cell r="J59">
            <v>0</v>
          </cell>
          <cell r="K59">
            <v>0</v>
          </cell>
          <cell r="L59">
            <v>0</v>
          </cell>
          <cell r="N59">
            <v>0</v>
          </cell>
          <cell r="O59">
            <v>0</v>
          </cell>
          <cell r="P59">
            <v>0</v>
          </cell>
          <cell r="R59">
            <v>0</v>
          </cell>
          <cell r="S59">
            <v>0</v>
          </cell>
          <cell r="T59">
            <v>0</v>
          </cell>
          <cell r="V59">
            <v>0</v>
          </cell>
          <cell r="W59">
            <v>0</v>
          </cell>
          <cell r="X59">
            <v>0</v>
          </cell>
        </row>
        <row r="60">
          <cell r="A60" t="str">
            <v>RCC3.10 (a) (3)</v>
          </cell>
          <cell r="B60" t="str">
            <v xml:space="preserve"> M20 concree  for Roof Slab Second Floor</v>
          </cell>
          <cell r="C60" t="str">
            <v>Cum</v>
          </cell>
          <cell r="D60">
            <v>1681</v>
          </cell>
          <cell r="E60">
            <v>102</v>
          </cell>
          <cell r="F60">
            <v>171462</v>
          </cell>
          <cell r="G60">
            <v>0</v>
          </cell>
          <cell r="H60">
            <v>0</v>
          </cell>
          <cell r="J60">
            <v>0</v>
          </cell>
          <cell r="K60">
            <v>0</v>
          </cell>
          <cell r="L60">
            <v>0</v>
          </cell>
          <cell r="N60">
            <v>0</v>
          </cell>
          <cell r="O60">
            <v>94</v>
          </cell>
          <cell r="P60">
            <v>158014</v>
          </cell>
          <cell r="Q60">
            <v>94</v>
          </cell>
          <cell r="R60">
            <v>158014</v>
          </cell>
          <cell r="S60">
            <v>8</v>
          </cell>
          <cell r="T60">
            <v>13448</v>
          </cell>
          <cell r="U60">
            <v>20</v>
          </cell>
          <cell r="V60">
            <v>33620</v>
          </cell>
          <cell r="W60">
            <v>114</v>
          </cell>
          <cell r="X60">
            <v>191634</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120</v>
          </cell>
          <cell r="F64">
            <v>475440</v>
          </cell>
          <cell r="G64">
            <v>30</v>
          </cell>
          <cell r="H64">
            <v>118860</v>
          </cell>
          <cell r="I64">
            <v>20</v>
          </cell>
          <cell r="J64">
            <v>79240</v>
          </cell>
          <cell r="K64">
            <v>30</v>
          </cell>
          <cell r="L64">
            <v>118860</v>
          </cell>
          <cell r="M64">
            <v>20</v>
          </cell>
          <cell r="N64">
            <v>79240</v>
          </cell>
          <cell r="O64">
            <v>30</v>
          </cell>
          <cell r="P64">
            <v>118860</v>
          </cell>
          <cell r="Q64">
            <v>20</v>
          </cell>
          <cell r="R64">
            <v>79240</v>
          </cell>
          <cell r="S64">
            <v>30</v>
          </cell>
          <cell r="T64">
            <v>118860</v>
          </cell>
          <cell r="U64">
            <v>10</v>
          </cell>
          <cell r="V64">
            <v>39620</v>
          </cell>
          <cell r="W64">
            <v>70</v>
          </cell>
          <cell r="X64">
            <v>277340</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0</v>
          </cell>
          <cell r="F67">
            <v>0</v>
          </cell>
          <cell r="G67">
            <v>0</v>
          </cell>
          <cell r="H67">
            <v>0</v>
          </cell>
          <cell r="J67">
            <v>0</v>
          </cell>
          <cell r="K67">
            <v>0</v>
          </cell>
          <cell r="L67">
            <v>0</v>
          </cell>
          <cell r="N67">
            <v>0</v>
          </cell>
          <cell r="O67">
            <v>0</v>
          </cell>
          <cell r="P67">
            <v>0</v>
          </cell>
          <cell r="R67">
            <v>0</v>
          </cell>
          <cell r="S67">
            <v>0</v>
          </cell>
          <cell r="T67">
            <v>0</v>
          </cell>
          <cell r="V67">
            <v>0</v>
          </cell>
          <cell r="W67">
            <v>0</v>
          </cell>
          <cell r="X67">
            <v>0</v>
          </cell>
        </row>
        <row r="68">
          <cell r="A68" t="str">
            <v>SH 5.2</v>
          </cell>
          <cell r="B68" t="str">
            <v>Shuttering For Cill Slab</v>
          </cell>
          <cell r="C68" t="str">
            <v>Sqm</v>
          </cell>
          <cell r="D68">
            <v>261</v>
          </cell>
          <cell r="E68">
            <v>135</v>
          </cell>
          <cell r="F68">
            <v>35235</v>
          </cell>
          <cell r="G68">
            <v>0</v>
          </cell>
          <cell r="H68">
            <v>0</v>
          </cell>
          <cell r="J68">
            <v>0</v>
          </cell>
          <cell r="K68">
            <v>45</v>
          </cell>
          <cell r="L68">
            <v>11745</v>
          </cell>
          <cell r="M68">
            <v>30</v>
          </cell>
          <cell r="N68">
            <v>7830</v>
          </cell>
          <cell r="O68">
            <v>45</v>
          </cell>
          <cell r="P68">
            <v>11745</v>
          </cell>
          <cell r="Q68">
            <v>30</v>
          </cell>
          <cell r="R68">
            <v>7830</v>
          </cell>
          <cell r="S68">
            <v>45</v>
          </cell>
          <cell r="T68">
            <v>11745</v>
          </cell>
          <cell r="U68">
            <v>14</v>
          </cell>
          <cell r="V68">
            <v>3654</v>
          </cell>
          <cell r="W68">
            <v>74</v>
          </cell>
          <cell r="X68">
            <v>19314</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560</v>
          </cell>
          <cell r="F70">
            <v>105840</v>
          </cell>
          <cell r="G70">
            <v>140</v>
          </cell>
          <cell r="H70">
            <v>26460</v>
          </cell>
          <cell r="I70">
            <v>140</v>
          </cell>
          <cell r="J70">
            <v>26460</v>
          </cell>
          <cell r="K70">
            <v>140</v>
          </cell>
          <cell r="L70">
            <v>26460</v>
          </cell>
          <cell r="M70">
            <v>140</v>
          </cell>
          <cell r="N70">
            <v>26460</v>
          </cell>
          <cell r="O70">
            <v>140</v>
          </cell>
          <cell r="P70">
            <v>26460</v>
          </cell>
          <cell r="Q70">
            <v>140</v>
          </cell>
          <cell r="R70">
            <v>26460</v>
          </cell>
          <cell r="S70">
            <v>140</v>
          </cell>
          <cell r="T70">
            <v>26460</v>
          </cell>
          <cell r="U70">
            <v>140</v>
          </cell>
          <cell r="V70">
            <v>26460</v>
          </cell>
          <cell r="W70">
            <v>560</v>
          </cell>
          <cell r="X70">
            <v>105840</v>
          </cell>
        </row>
        <row r="71">
          <cell r="A71" t="str">
            <v>SH 5.5</v>
          </cell>
          <cell r="B71" t="str">
            <v>Shuttering For Beam / Lintels</v>
          </cell>
          <cell r="C71" t="str">
            <v>Sqm</v>
          </cell>
          <cell r="D71">
            <v>231</v>
          </cell>
          <cell r="E71">
            <v>590</v>
          </cell>
          <cell r="F71">
            <v>136290</v>
          </cell>
          <cell r="G71">
            <v>0</v>
          </cell>
          <cell r="H71">
            <v>0</v>
          </cell>
          <cell r="J71">
            <v>0</v>
          </cell>
          <cell r="K71">
            <v>0</v>
          </cell>
          <cell r="L71">
            <v>0</v>
          </cell>
          <cell r="N71">
            <v>0</v>
          </cell>
          <cell r="O71">
            <v>590</v>
          </cell>
          <cell r="P71">
            <v>136290</v>
          </cell>
          <cell r="Q71">
            <v>1022</v>
          </cell>
          <cell r="R71">
            <v>236082</v>
          </cell>
          <cell r="S71">
            <v>0</v>
          </cell>
          <cell r="T71">
            <v>0</v>
          </cell>
          <cell r="V71">
            <v>0</v>
          </cell>
          <cell r="W71">
            <v>1022</v>
          </cell>
          <cell r="X71">
            <v>236082</v>
          </cell>
        </row>
        <row r="72">
          <cell r="A72" t="str">
            <v>SH 5.6</v>
          </cell>
          <cell r="B72" t="str">
            <v>Shuttering For R.C. Wall</v>
          </cell>
          <cell r="C72" t="str">
            <v>Sqm</v>
          </cell>
          <cell r="D72">
            <v>205</v>
          </cell>
          <cell r="E72">
            <v>130</v>
          </cell>
          <cell r="F72">
            <v>26650</v>
          </cell>
          <cell r="G72">
            <v>0</v>
          </cell>
          <cell r="H72">
            <v>0</v>
          </cell>
          <cell r="J72">
            <v>0</v>
          </cell>
          <cell r="K72">
            <v>65</v>
          </cell>
          <cell r="L72">
            <v>13325</v>
          </cell>
          <cell r="M72">
            <v>40</v>
          </cell>
          <cell r="N72">
            <v>8200</v>
          </cell>
          <cell r="O72">
            <v>0</v>
          </cell>
          <cell r="P72">
            <v>0</v>
          </cell>
          <cell r="R72">
            <v>0</v>
          </cell>
          <cell r="S72">
            <v>65</v>
          </cell>
          <cell r="T72">
            <v>13325</v>
          </cell>
          <cell r="U72">
            <v>18</v>
          </cell>
          <cell r="V72">
            <v>3690</v>
          </cell>
          <cell r="W72">
            <v>58</v>
          </cell>
          <cell r="X72">
            <v>11890</v>
          </cell>
        </row>
        <row r="73">
          <cell r="A73" t="str">
            <v>SH 5.7</v>
          </cell>
          <cell r="B73" t="str">
            <v>Shuttering For Staircase</v>
          </cell>
          <cell r="C73" t="str">
            <v>Sqm</v>
          </cell>
          <cell r="D73">
            <v>213</v>
          </cell>
          <cell r="E73">
            <v>60</v>
          </cell>
          <cell r="F73">
            <v>12780</v>
          </cell>
          <cell r="G73">
            <v>30</v>
          </cell>
          <cell r="H73">
            <v>6390</v>
          </cell>
          <cell r="I73">
            <v>80</v>
          </cell>
          <cell r="J73">
            <v>17040</v>
          </cell>
          <cell r="K73">
            <v>0</v>
          </cell>
          <cell r="L73">
            <v>0</v>
          </cell>
          <cell r="N73">
            <v>0</v>
          </cell>
          <cell r="O73">
            <v>0</v>
          </cell>
          <cell r="P73">
            <v>0</v>
          </cell>
          <cell r="R73">
            <v>0</v>
          </cell>
          <cell r="S73">
            <v>30</v>
          </cell>
          <cell r="T73">
            <v>6390</v>
          </cell>
          <cell r="U73">
            <v>80</v>
          </cell>
          <cell r="V73">
            <v>17040</v>
          </cell>
          <cell r="W73">
            <v>160</v>
          </cell>
          <cell r="X73">
            <v>34080</v>
          </cell>
        </row>
        <row r="74">
          <cell r="A74" t="str">
            <v>SH 5.8</v>
          </cell>
          <cell r="B74" t="str">
            <v>Shuttering For Roof Slab</v>
          </cell>
          <cell r="C74" t="str">
            <v>Sqm</v>
          </cell>
          <cell r="D74">
            <v>183</v>
          </cell>
          <cell r="E74">
            <v>890</v>
          </cell>
          <cell r="F74">
            <v>162870</v>
          </cell>
          <cell r="G74">
            <v>0</v>
          </cell>
          <cell r="H74">
            <v>0</v>
          </cell>
          <cell r="J74">
            <v>0</v>
          </cell>
          <cell r="K74">
            <v>0</v>
          </cell>
          <cell r="L74">
            <v>0</v>
          </cell>
          <cell r="N74">
            <v>0</v>
          </cell>
          <cell r="O74">
            <v>890</v>
          </cell>
          <cell r="P74">
            <v>162870</v>
          </cell>
          <cell r="Q74">
            <v>765</v>
          </cell>
          <cell r="R74">
            <v>139995</v>
          </cell>
          <cell r="S74">
            <v>0</v>
          </cell>
          <cell r="T74">
            <v>0</v>
          </cell>
          <cell r="V74">
            <v>0</v>
          </cell>
          <cell r="W74">
            <v>765</v>
          </cell>
          <cell r="X74">
            <v>139995</v>
          </cell>
        </row>
        <row r="75">
          <cell r="A75" t="str">
            <v>SH 5.9</v>
          </cell>
          <cell r="B75" t="str">
            <v>Shuttering For Chajja/Platforms</v>
          </cell>
          <cell r="C75" t="str">
            <v>Sqm</v>
          </cell>
          <cell r="D75">
            <v>261</v>
          </cell>
          <cell r="E75">
            <v>80</v>
          </cell>
          <cell r="F75">
            <v>20880</v>
          </cell>
          <cell r="G75">
            <v>0</v>
          </cell>
          <cell r="H75">
            <v>0</v>
          </cell>
          <cell r="J75">
            <v>0</v>
          </cell>
          <cell r="K75">
            <v>0</v>
          </cell>
          <cell r="L75">
            <v>0</v>
          </cell>
          <cell r="N75">
            <v>0</v>
          </cell>
          <cell r="O75">
            <v>0</v>
          </cell>
          <cell r="P75">
            <v>0</v>
          </cell>
          <cell r="Q75">
            <v>100</v>
          </cell>
          <cell r="R75">
            <v>26100</v>
          </cell>
          <cell r="S75">
            <v>80</v>
          </cell>
          <cell r="T75">
            <v>20880</v>
          </cell>
          <cell r="U75">
            <v>21</v>
          </cell>
          <cell r="V75">
            <v>5481</v>
          </cell>
          <cell r="W75">
            <v>121</v>
          </cell>
          <cell r="X75">
            <v>31581</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100</v>
          </cell>
          <cell r="F77">
            <v>26100</v>
          </cell>
          <cell r="G77">
            <v>0</v>
          </cell>
          <cell r="H77">
            <v>0</v>
          </cell>
          <cell r="J77">
            <v>0</v>
          </cell>
          <cell r="K77">
            <v>50</v>
          </cell>
          <cell r="L77">
            <v>13050</v>
          </cell>
          <cell r="N77">
            <v>0</v>
          </cell>
          <cell r="O77">
            <v>0</v>
          </cell>
          <cell r="P77">
            <v>0</v>
          </cell>
          <cell r="R77">
            <v>0</v>
          </cell>
          <cell r="S77">
            <v>50</v>
          </cell>
          <cell r="T77">
            <v>13050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0</v>
          </cell>
          <cell r="F80">
            <v>0</v>
          </cell>
          <cell r="G80">
            <v>0</v>
          </cell>
          <cell r="H80">
            <v>0</v>
          </cell>
          <cell r="J80">
            <v>0</v>
          </cell>
          <cell r="K80">
            <v>0</v>
          </cell>
          <cell r="L80">
            <v>0</v>
          </cell>
          <cell r="N80">
            <v>0</v>
          </cell>
          <cell r="O80">
            <v>0</v>
          </cell>
          <cell r="P80">
            <v>0</v>
          </cell>
          <cell r="R80">
            <v>0</v>
          </cell>
          <cell r="S80">
            <v>0</v>
          </cell>
          <cell r="T80">
            <v>0</v>
          </cell>
          <cell r="V80">
            <v>0</v>
          </cell>
          <cell r="W80">
            <v>0</v>
          </cell>
          <cell r="X80">
            <v>0</v>
          </cell>
        </row>
        <row r="81">
          <cell r="A81" t="str">
            <v>MW 6.3 (2)</v>
          </cell>
          <cell r="B81" t="str">
            <v>constructing walls  with blocks of 40x20x15cm  First Floor</v>
          </cell>
          <cell r="C81" t="str">
            <v>Sqm</v>
          </cell>
          <cell r="D81">
            <v>344</v>
          </cell>
          <cell r="E81">
            <v>900</v>
          </cell>
          <cell r="F81">
            <v>309600</v>
          </cell>
          <cell r="G81">
            <v>0</v>
          </cell>
          <cell r="H81">
            <v>0</v>
          </cell>
          <cell r="J81">
            <v>0</v>
          </cell>
          <cell r="K81">
            <v>300</v>
          </cell>
          <cell r="L81">
            <v>103200</v>
          </cell>
          <cell r="M81">
            <v>200</v>
          </cell>
          <cell r="N81">
            <v>68800</v>
          </cell>
          <cell r="O81">
            <v>300</v>
          </cell>
          <cell r="P81">
            <v>103200</v>
          </cell>
          <cell r="Q81">
            <v>200</v>
          </cell>
          <cell r="R81">
            <v>68800</v>
          </cell>
          <cell r="S81">
            <v>300</v>
          </cell>
          <cell r="T81">
            <v>103200</v>
          </cell>
          <cell r="U81">
            <v>300</v>
          </cell>
          <cell r="V81">
            <v>103200</v>
          </cell>
          <cell r="W81">
            <v>700</v>
          </cell>
          <cell r="X81">
            <v>240800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0</v>
          </cell>
          <cell r="F84">
            <v>0</v>
          </cell>
          <cell r="G84">
            <v>0</v>
          </cell>
          <cell r="H84">
            <v>0</v>
          </cell>
          <cell r="J84">
            <v>0</v>
          </cell>
          <cell r="K84">
            <v>0</v>
          </cell>
          <cell r="L84">
            <v>0</v>
          </cell>
          <cell r="N84">
            <v>0</v>
          </cell>
          <cell r="O84">
            <v>0</v>
          </cell>
          <cell r="P84">
            <v>0</v>
          </cell>
          <cell r="R84">
            <v>0</v>
          </cell>
          <cell r="S84">
            <v>0</v>
          </cell>
          <cell r="T84">
            <v>0</v>
          </cell>
          <cell r="V84">
            <v>0</v>
          </cell>
          <cell r="W84">
            <v>0</v>
          </cell>
          <cell r="X84">
            <v>0</v>
          </cell>
        </row>
        <row r="85">
          <cell r="A85" t="str">
            <v>MW 6.4 (2)</v>
          </cell>
          <cell r="B85" t="str">
            <v>115mm thick brick partition wall in First Floor</v>
          </cell>
          <cell r="C85" t="str">
            <v>Sqm</v>
          </cell>
          <cell r="D85">
            <v>276</v>
          </cell>
          <cell r="E85">
            <v>200</v>
          </cell>
          <cell r="F85">
            <v>55200</v>
          </cell>
          <cell r="G85">
            <v>0</v>
          </cell>
          <cell r="H85">
            <v>0</v>
          </cell>
          <cell r="J85">
            <v>0</v>
          </cell>
          <cell r="K85">
            <v>0</v>
          </cell>
          <cell r="L85">
            <v>0</v>
          </cell>
          <cell r="N85">
            <v>0</v>
          </cell>
          <cell r="O85">
            <v>100</v>
          </cell>
          <cell r="P85">
            <v>27600</v>
          </cell>
          <cell r="Q85">
            <v>100</v>
          </cell>
          <cell r="R85">
            <v>27600</v>
          </cell>
          <cell r="S85">
            <v>100</v>
          </cell>
          <cell r="T85">
            <v>27600</v>
          </cell>
          <cell r="U85">
            <v>45</v>
          </cell>
          <cell r="V85">
            <v>12420</v>
          </cell>
          <cell r="W85">
            <v>145</v>
          </cell>
          <cell r="X85">
            <v>40020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150</v>
          </cell>
          <cell r="F88">
            <v>268350</v>
          </cell>
          <cell r="G88">
            <v>100</v>
          </cell>
          <cell r="H88">
            <v>178900</v>
          </cell>
          <cell r="I88">
            <v>80</v>
          </cell>
          <cell r="J88">
            <v>143120</v>
          </cell>
          <cell r="K88">
            <v>50</v>
          </cell>
          <cell r="L88">
            <v>89450</v>
          </cell>
          <cell r="M88">
            <v>30</v>
          </cell>
          <cell r="N88">
            <v>53670</v>
          </cell>
          <cell r="O88">
            <v>0</v>
          </cell>
          <cell r="P88">
            <v>0</v>
          </cell>
          <cell r="R88">
            <v>0</v>
          </cell>
          <cell r="S88">
            <v>0</v>
          </cell>
          <cell r="T88">
            <v>0</v>
          </cell>
          <cell r="V88">
            <v>0</v>
          </cell>
          <cell r="W88">
            <v>110</v>
          </cell>
          <cell r="X88">
            <v>196790</v>
          </cell>
        </row>
        <row r="89">
          <cell r="A89" t="str">
            <v>MW 6.5 (2)</v>
          </cell>
          <cell r="B89" t="str">
            <v>230mm thk. masonry in CM 1:6 First Floor</v>
          </cell>
          <cell r="C89" t="str">
            <v>Cum</v>
          </cell>
          <cell r="D89">
            <v>1789</v>
          </cell>
          <cell r="E89">
            <v>250</v>
          </cell>
          <cell r="F89">
            <v>447250</v>
          </cell>
          <cell r="G89">
            <v>0</v>
          </cell>
          <cell r="H89">
            <v>0</v>
          </cell>
          <cell r="J89">
            <v>0</v>
          </cell>
          <cell r="K89">
            <v>50</v>
          </cell>
          <cell r="L89">
            <v>89450</v>
          </cell>
          <cell r="M89">
            <v>50</v>
          </cell>
          <cell r="N89">
            <v>89450</v>
          </cell>
          <cell r="O89">
            <v>100</v>
          </cell>
          <cell r="P89">
            <v>178900</v>
          </cell>
          <cell r="Q89">
            <v>100</v>
          </cell>
          <cell r="R89">
            <v>178900</v>
          </cell>
          <cell r="S89">
            <v>100</v>
          </cell>
          <cell r="T89">
            <v>178900</v>
          </cell>
          <cell r="U89">
            <v>65</v>
          </cell>
          <cell r="V89">
            <v>116285</v>
          </cell>
          <cell r="W89">
            <v>215</v>
          </cell>
          <cell r="X89">
            <v>384635</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0</v>
          </cell>
          <cell r="F93">
            <v>0</v>
          </cell>
          <cell r="G93">
            <v>0</v>
          </cell>
          <cell r="H93">
            <v>0</v>
          </cell>
          <cell r="J93">
            <v>0</v>
          </cell>
          <cell r="K93">
            <v>0</v>
          </cell>
          <cell r="L93">
            <v>0</v>
          </cell>
          <cell r="N93">
            <v>0</v>
          </cell>
          <cell r="O93">
            <v>0</v>
          </cell>
          <cell r="P93">
            <v>0</v>
          </cell>
          <cell r="R93">
            <v>0</v>
          </cell>
          <cell r="S93">
            <v>0</v>
          </cell>
          <cell r="T93">
            <v>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1500</v>
          </cell>
          <cell r="F97">
            <v>141000</v>
          </cell>
          <cell r="G97">
            <v>700</v>
          </cell>
          <cell r="H97">
            <v>65800</v>
          </cell>
          <cell r="I97">
            <v>350</v>
          </cell>
          <cell r="J97">
            <v>32900</v>
          </cell>
          <cell r="K97">
            <v>700</v>
          </cell>
          <cell r="L97">
            <v>65800</v>
          </cell>
          <cell r="M97">
            <v>300</v>
          </cell>
          <cell r="N97">
            <v>28200</v>
          </cell>
          <cell r="O97">
            <v>100</v>
          </cell>
          <cell r="P97">
            <v>9400</v>
          </cell>
          <cell r="Q97">
            <v>60</v>
          </cell>
          <cell r="R97">
            <v>5640</v>
          </cell>
          <cell r="S97">
            <v>0</v>
          </cell>
          <cell r="T97">
            <v>0</v>
          </cell>
          <cell r="V97">
            <v>0</v>
          </cell>
          <cell r="W97">
            <v>710</v>
          </cell>
          <cell r="X97">
            <v>66740</v>
          </cell>
        </row>
        <row r="98">
          <cell r="A98" t="str">
            <v>PL 7.2 (2)</v>
          </cell>
          <cell r="B98" t="str">
            <v>Internal plastering to masonry in CM 1:6 First Floor</v>
          </cell>
          <cell r="C98" t="str">
            <v>Sqm</v>
          </cell>
          <cell r="D98">
            <v>94</v>
          </cell>
          <cell r="E98">
            <v>1300</v>
          </cell>
          <cell r="F98">
            <v>122200</v>
          </cell>
          <cell r="G98">
            <v>0</v>
          </cell>
          <cell r="H98">
            <v>0</v>
          </cell>
          <cell r="J98">
            <v>0</v>
          </cell>
          <cell r="K98">
            <v>0</v>
          </cell>
          <cell r="L98">
            <v>0</v>
          </cell>
          <cell r="N98">
            <v>0</v>
          </cell>
          <cell r="O98">
            <v>600</v>
          </cell>
          <cell r="P98">
            <v>56400</v>
          </cell>
          <cell r="R98">
            <v>0</v>
          </cell>
          <cell r="S98">
            <v>700</v>
          </cell>
          <cell r="T98">
            <v>65800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100</v>
          </cell>
          <cell r="F105">
            <v>8500</v>
          </cell>
          <cell r="G105">
            <v>0</v>
          </cell>
          <cell r="H105">
            <v>0</v>
          </cell>
          <cell r="J105">
            <v>0</v>
          </cell>
          <cell r="K105">
            <v>0</v>
          </cell>
          <cell r="L105">
            <v>0</v>
          </cell>
          <cell r="N105">
            <v>0</v>
          </cell>
          <cell r="O105">
            <v>0</v>
          </cell>
          <cell r="P105">
            <v>0</v>
          </cell>
          <cell r="Q105">
            <v>100</v>
          </cell>
          <cell r="R105">
            <v>8500</v>
          </cell>
          <cell r="S105">
            <v>100</v>
          </cell>
          <cell r="T105">
            <v>8500</v>
          </cell>
          <cell r="U105">
            <v>225</v>
          </cell>
          <cell r="V105">
            <v>19125</v>
          </cell>
          <cell r="W105">
            <v>325</v>
          </cell>
          <cell r="X105">
            <v>27625</v>
          </cell>
        </row>
        <row r="106">
          <cell r="A106" t="str">
            <v>PL 7.8</v>
          </cell>
          <cell r="B106" t="str">
            <v>Providing plastering to sunken portion in CM 1:4, 12mm thk with water proof compound at 1 kg per bag</v>
          </cell>
          <cell r="C106" t="str">
            <v>Sqm</v>
          </cell>
          <cell r="D106">
            <v>122</v>
          </cell>
          <cell r="E106">
            <v>100</v>
          </cell>
          <cell r="F106">
            <v>12200</v>
          </cell>
          <cell r="G106">
            <v>0</v>
          </cell>
          <cell r="H106">
            <v>0</v>
          </cell>
          <cell r="J106">
            <v>0</v>
          </cell>
          <cell r="K106">
            <v>100</v>
          </cell>
          <cell r="L106">
            <v>12200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66</v>
          </cell>
          <cell r="F111">
            <v>7920</v>
          </cell>
          <cell r="G111">
            <v>0</v>
          </cell>
          <cell r="H111">
            <v>0</v>
          </cell>
          <cell r="J111">
            <v>0</v>
          </cell>
          <cell r="K111">
            <v>0</v>
          </cell>
          <cell r="L111">
            <v>0</v>
          </cell>
          <cell r="N111">
            <v>0</v>
          </cell>
          <cell r="O111">
            <v>66</v>
          </cell>
          <cell r="P111">
            <v>7920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30</v>
          </cell>
          <cell r="F125">
            <v>90660</v>
          </cell>
          <cell r="G125">
            <v>0</v>
          </cell>
          <cell r="H125">
            <v>0</v>
          </cell>
          <cell r="J125">
            <v>0</v>
          </cell>
          <cell r="K125">
            <v>0</v>
          </cell>
          <cell r="L125">
            <v>0</v>
          </cell>
          <cell r="N125">
            <v>0</v>
          </cell>
          <cell r="O125">
            <v>15</v>
          </cell>
          <cell r="P125">
            <v>45330</v>
          </cell>
          <cell r="R125">
            <v>0</v>
          </cell>
          <cell r="S125">
            <v>15</v>
          </cell>
          <cell r="T125">
            <v>45330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0</v>
          </cell>
          <cell r="F132">
            <v>0</v>
          </cell>
          <cell r="G132">
            <v>0</v>
          </cell>
          <cell r="H132">
            <v>0</v>
          </cell>
          <cell r="J132">
            <v>0</v>
          </cell>
          <cell r="K132">
            <v>0</v>
          </cell>
          <cell r="L132">
            <v>0</v>
          </cell>
          <cell r="N132">
            <v>0</v>
          </cell>
          <cell r="O132">
            <v>0</v>
          </cell>
          <cell r="P132">
            <v>0</v>
          </cell>
          <cell r="R132">
            <v>0</v>
          </cell>
          <cell r="S132">
            <v>0</v>
          </cell>
          <cell r="T132">
            <v>0</v>
          </cell>
          <cell r="V132">
            <v>0</v>
          </cell>
          <cell r="W132">
            <v>0</v>
          </cell>
          <cell r="X132">
            <v>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75</v>
          </cell>
          <cell r="F139">
            <v>133425</v>
          </cell>
          <cell r="G139">
            <v>0</v>
          </cell>
          <cell r="H139">
            <v>0</v>
          </cell>
          <cell r="J139">
            <v>0</v>
          </cell>
          <cell r="K139">
            <v>0</v>
          </cell>
          <cell r="L139">
            <v>0</v>
          </cell>
          <cell r="N139">
            <v>0</v>
          </cell>
          <cell r="O139">
            <v>75</v>
          </cell>
          <cell r="P139">
            <v>133425</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178</v>
          </cell>
          <cell r="F142">
            <v>13884</v>
          </cell>
          <cell r="G142">
            <v>0</v>
          </cell>
          <cell r="H142">
            <v>0</v>
          </cell>
          <cell r="J142">
            <v>0</v>
          </cell>
          <cell r="K142">
            <v>0</v>
          </cell>
          <cell r="L142">
            <v>0</v>
          </cell>
          <cell r="N142">
            <v>0</v>
          </cell>
          <cell r="O142">
            <v>178</v>
          </cell>
          <cell r="P142">
            <v>13884</v>
          </cell>
          <cell r="Q142">
            <v>200</v>
          </cell>
          <cell r="R142">
            <v>15600</v>
          </cell>
          <cell r="S142">
            <v>0</v>
          </cell>
          <cell r="T142">
            <v>0</v>
          </cell>
          <cell r="V142">
            <v>0</v>
          </cell>
          <cell r="W142">
            <v>200</v>
          </cell>
          <cell r="X142">
            <v>15600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0</v>
          </cell>
          <cell r="F149">
            <v>0</v>
          </cell>
          <cell r="G149">
            <v>0</v>
          </cell>
          <cell r="H149">
            <v>0</v>
          </cell>
          <cell r="J149">
            <v>0</v>
          </cell>
          <cell r="K149">
            <v>0</v>
          </cell>
          <cell r="L149">
            <v>0</v>
          </cell>
          <cell r="N149">
            <v>0</v>
          </cell>
          <cell r="O149">
            <v>0</v>
          </cell>
          <cell r="P149">
            <v>0</v>
          </cell>
          <cell r="R149">
            <v>0</v>
          </cell>
          <cell r="S149">
            <v>0</v>
          </cell>
          <cell r="T149">
            <v>0</v>
          </cell>
          <cell r="V149">
            <v>0</v>
          </cell>
          <cell r="W149">
            <v>0</v>
          </cell>
          <cell r="X149">
            <v>0</v>
          </cell>
        </row>
        <row r="150">
          <cell r="A150" t="str">
            <v>F 14.1 (1)</v>
          </cell>
          <cell r="B150" t="str">
            <v>Providing and laying granamite tiles  Ground Floor</v>
          </cell>
          <cell r="C150" t="str">
            <v>Sqm</v>
          </cell>
          <cell r="D150">
            <v>302</v>
          </cell>
          <cell r="E150">
            <v>1500</v>
          </cell>
          <cell r="F150">
            <v>453000</v>
          </cell>
          <cell r="G150">
            <v>0</v>
          </cell>
          <cell r="H150">
            <v>0</v>
          </cell>
          <cell r="J150">
            <v>0</v>
          </cell>
          <cell r="K150">
            <v>500</v>
          </cell>
          <cell r="L150">
            <v>151000</v>
          </cell>
          <cell r="N150">
            <v>0</v>
          </cell>
          <cell r="O150">
            <v>500</v>
          </cell>
          <cell r="P150">
            <v>151000</v>
          </cell>
          <cell r="R150">
            <v>0</v>
          </cell>
          <cell r="S150">
            <v>500</v>
          </cell>
          <cell r="T150">
            <v>151000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300</v>
          </cell>
          <cell r="F157">
            <v>28800</v>
          </cell>
          <cell r="G157">
            <v>0</v>
          </cell>
          <cell r="H157">
            <v>0</v>
          </cell>
          <cell r="J157">
            <v>0</v>
          </cell>
          <cell r="K157">
            <v>100</v>
          </cell>
          <cell r="L157">
            <v>9600</v>
          </cell>
          <cell r="N157">
            <v>0</v>
          </cell>
          <cell r="O157">
            <v>100</v>
          </cell>
          <cell r="P157">
            <v>9600</v>
          </cell>
          <cell r="R157">
            <v>0</v>
          </cell>
          <cell r="S157">
            <v>100</v>
          </cell>
          <cell r="T157">
            <v>9600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160000</v>
          </cell>
          <cell r="F301">
            <v>160000</v>
          </cell>
          <cell r="G301">
            <v>20000</v>
          </cell>
          <cell r="H301">
            <v>20000</v>
          </cell>
          <cell r="I301">
            <v>20000</v>
          </cell>
          <cell r="J301">
            <v>20000</v>
          </cell>
          <cell r="K301">
            <v>20000</v>
          </cell>
          <cell r="L301">
            <v>20000</v>
          </cell>
          <cell r="M301">
            <v>20000</v>
          </cell>
          <cell r="N301">
            <v>20000</v>
          </cell>
          <cell r="O301">
            <v>100000</v>
          </cell>
          <cell r="P301">
            <v>100000</v>
          </cell>
          <cell r="Q301">
            <v>100000</v>
          </cell>
          <cell r="R301">
            <v>100000</v>
          </cell>
          <cell r="S301">
            <v>20000</v>
          </cell>
          <cell r="T301">
            <v>20000</v>
          </cell>
          <cell r="U301">
            <v>20000</v>
          </cell>
          <cell r="V301">
            <v>20000</v>
          </cell>
          <cell r="W301">
            <v>160000</v>
          </cell>
          <cell r="X301">
            <v>160000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4073237</v>
          </cell>
          <cell r="H599">
            <v>530311</v>
          </cell>
          <cell r="J599">
            <v>383275</v>
          </cell>
          <cell r="L599">
            <v>855591.5</v>
          </cell>
          <cell r="N599">
            <v>449727</v>
          </cell>
          <cell r="P599">
            <v>1692555</v>
          </cell>
          <cell r="R599">
            <v>1313057</v>
          </cell>
          <cell r="T599">
            <v>994779.5</v>
          </cell>
          <cell r="V599">
            <v>445166.5</v>
          </cell>
          <cell r="X599">
            <v>2591225.5</v>
          </cell>
        </row>
        <row r="601">
          <cell r="B601" t="str">
            <v>PREPARED</v>
          </cell>
          <cell r="X601" t="str">
            <v>SITE INCHARGE</v>
          </cell>
        </row>
      </sheetData>
      <sheetData sheetId="10"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Block - 03</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150</v>
          </cell>
          <cell r="F25">
            <v>207300</v>
          </cell>
          <cell r="G25">
            <v>50</v>
          </cell>
          <cell r="H25">
            <v>69100</v>
          </cell>
          <cell r="J25">
            <v>0</v>
          </cell>
          <cell r="K25">
            <v>50</v>
          </cell>
          <cell r="L25">
            <v>69100</v>
          </cell>
          <cell r="N25">
            <v>0</v>
          </cell>
          <cell r="O25">
            <v>50</v>
          </cell>
          <cell r="P25">
            <v>69100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0</v>
          </cell>
          <cell r="F27">
            <v>0</v>
          </cell>
          <cell r="G27">
            <v>0</v>
          </cell>
          <cell r="H27">
            <v>0</v>
          </cell>
          <cell r="J27">
            <v>0</v>
          </cell>
          <cell r="K27">
            <v>0</v>
          </cell>
          <cell r="L27">
            <v>0</v>
          </cell>
          <cell r="N27">
            <v>0</v>
          </cell>
          <cell r="O27">
            <v>0</v>
          </cell>
          <cell r="P27">
            <v>0</v>
          </cell>
          <cell r="R27">
            <v>0</v>
          </cell>
          <cell r="S27">
            <v>0</v>
          </cell>
          <cell r="T27">
            <v>0</v>
          </cell>
          <cell r="V27">
            <v>0</v>
          </cell>
          <cell r="W27">
            <v>0</v>
          </cell>
          <cell r="X27">
            <v>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1500</v>
          </cell>
          <cell r="F31">
            <v>196500</v>
          </cell>
          <cell r="G31">
            <v>0</v>
          </cell>
          <cell r="H31">
            <v>0</v>
          </cell>
          <cell r="J31">
            <v>0</v>
          </cell>
          <cell r="K31">
            <v>400</v>
          </cell>
          <cell r="L31">
            <v>52400</v>
          </cell>
          <cell r="N31">
            <v>0</v>
          </cell>
          <cell r="O31">
            <v>600</v>
          </cell>
          <cell r="P31">
            <v>78600</v>
          </cell>
          <cell r="R31">
            <v>0</v>
          </cell>
          <cell r="S31">
            <v>500</v>
          </cell>
          <cell r="T31">
            <v>65500</v>
          </cell>
          <cell r="V31">
            <v>0</v>
          </cell>
          <cell r="W31">
            <v>0</v>
          </cell>
          <cell r="X31">
            <v>0</v>
          </cell>
        </row>
        <row r="32">
          <cell r="A32" t="str">
            <v>PCC 2.7 (2)</v>
          </cell>
          <cell r="B32" t="str">
            <v>Providing and laying screed concrete 1:2:4 for flooring (50mm thick)  finishing by power floating, with  shutteringfor First Floor</v>
          </cell>
          <cell r="C32" t="str">
            <v>Sqm</v>
          </cell>
          <cell r="D32">
            <v>139</v>
          </cell>
          <cell r="E32">
            <v>0</v>
          </cell>
          <cell r="F32">
            <v>0</v>
          </cell>
          <cell r="G32">
            <v>0</v>
          </cell>
          <cell r="H32">
            <v>0</v>
          </cell>
          <cell r="J32">
            <v>0</v>
          </cell>
          <cell r="K32">
            <v>0</v>
          </cell>
          <cell r="L32">
            <v>0</v>
          </cell>
          <cell r="N32">
            <v>0</v>
          </cell>
          <cell r="O32">
            <v>0</v>
          </cell>
          <cell r="P32">
            <v>0</v>
          </cell>
          <cell r="R32">
            <v>0</v>
          </cell>
          <cell r="S32">
            <v>0</v>
          </cell>
          <cell r="T32">
            <v>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18</v>
          </cell>
          <cell r="F34">
            <v>26280</v>
          </cell>
          <cell r="G34">
            <v>12</v>
          </cell>
          <cell r="H34">
            <v>17520</v>
          </cell>
          <cell r="I34">
            <v>12</v>
          </cell>
          <cell r="J34">
            <v>17520</v>
          </cell>
          <cell r="K34">
            <v>6</v>
          </cell>
          <cell r="L34">
            <v>8760</v>
          </cell>
          <cell r="M34">
            <v>7</v>
          </cell>
          <cell r="N34">
            <v>10220</v>
          </cell>
          <cell r="O34">
            <v>0</v>
          </cell>
          <cell r="P34">
            <v>0</v>
          </cell>
          <cell r="R34">
            <v>0</v>
          </cell>
          <cell r="S34">
            <v>0</v>
          </cell>
          <cell r="T34">
            <v>0</v>
          </cell>
          <cell r="V34">
            <v>0</v>
          </cell>
          <cell r="W34">
            <v>19</v>
          </cell>
          <cell r="X34">
            <v>27740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0</v>
          </cell>
          <cell r="F36">
            <v>0</v>
          </cell>
          <cell r="G36">
            <v>0</v>
          </cell>
          <cell r="H36">
            <v>0</v>
          </cell>
          <cell r="J36">
            <v>0</v>
          </cell>
          <cell r="K36">
            <v>0</v>
          </cell>
          <cell r="L36">
            <v>0</v>
          </cell>
          <cell r="N36">
            <v>0</v>
          </cell>
          <cell r="O36">
            <v>0</v>
          </cell>
          <cell r="P36">
            <v>0</v>
          </cell>
          <cell r="R36">
            <v>0</v>
          </cell>
          <cell r="S36">
            <v>0</v>
          </cell>
          <cell r="T36">
            <v>0</v>
          </cell>
          <cell r="V36">
            <v>0</v>
          </cell>
          <cell r="W36">
            <v>0</v>
          </cell>
          <cell r="X36">
            <v>0</v>
          </cell>
        </row>
        <row r="37">
          <cell r="A37" t="str">
            <v>RCC 3.4 (1)</v>
          </cell>
          <cell r="B37" t="str">
            <v>M20 for cills Ground Floor</v>
          </cell>
          <cell r="C37" t="str">
            <v>Cum</v>
          </cell>
          <cell r="D37">
            <v>1681</v>
          </cell>
          <cell r="E37">
            <v>6</v>
          </cell>
          <cell r="F37">
            <v>10086</v>
          </cell>
          <cell r="G37">
            <v>6</v>
          </cell>
          <cell r="H37">
            <v>10086</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0</v>
          </cell>
          <cell r="F38">
            <v>0</v>
          </cell>
          <cell r="G38">
            <v>0</v>
          </cell>
          <cell r="H38">
            <v>0</v>
          </cell>
          <cell r="J38">
            <v>0</v>
          </cell>
          <cell r="K38">
            <v>0</v>
          </cell>
          <cell r="L38">
            <v>0</v>
          </cell>
          <cell r="N38">
            <v>0</v>
          </cell>
          <cell r="O38">
            <v>0</v>
          </cell>
          <cell r="P38">
            <v>0</v>
          </cell>
          <cell r="R38">
            <v>0</v>
          </cell>
          <cell r="S38">
            <v>0</v>
          </cell>
          <cell r="T38">
            <v>0</v>
          </cell>
          <cell r="V38">
            <v>0</v>
          </cell>
          <cell r="W38">
            <v>0</v>
          </cell>
          <cell r="X38">
            <v>0</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0</v>
          </cell>
          <cell r="F40">
            <v>0</v>
          </cell>
          <cell r="G40">
            <v>0</v>
          </cell>
          <cell r="H40">
            <v>0</v>
          </cell>
          <cell r="J40">
            <v>0</v>
          </cell>
          <cell r="K40">
            <v>0</v>
          </cell>
          <cell r="L40">
            <v>0</v>
          </cell>
          <cell r="N40">
            <v>0</v>
          </cell>
          <cell r="O40">
            <v>0</v>
          </cell>
          <cell r="P40">
            <v>0</v>
          </cell>
          <cell r="R40">
            <v>0</v>
          </cell>
          <cell r="S40">
            <v>0</v>
          </cell>
          <cell r="T40">
            <v>0</v>
          </cell>
          <cell r="V40">
            <v>0</v>
          </cell>
          <cell r="W40">
            <v>0</v>
          </cell>
          <cell r="X40">
            <v>0</v>
          </cell>
        </row>
        <row r="41">
          <cell r="A41" t="str">
            <v>RCC 3.5 ( 2 )</v>
          </cell>
          <cell r="B41" t="str">
            <v xml:space="preserve"> M20 cocnrete  for RCC walls First Floor</v>
          </cell>
          <cell r="C41" t="str">
            <v>Cum</v>
          </cell>
          <cell r="D41">
            <v>1681</v>
          </cell>
          <cell r="E41">
            <v>6.5</v>
          </cell>
          <cell r="F41">
            <v>10926.5</v>
          </cell>
          <cell r="G41">
            <v>6.5</v>
          </cell>
          <cell r="H41">
            <v>10926.5</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6.5</v>
          </cell>
          <cell r="F42">
            <v>10926.5</v>
          </cell>
          <cell r="G42">
            <v>0</v>
          </cell>
          <cell r="H42">
            <v>0</v>
          </cell>
          <cell r="J42">
            <v>0</v>
          </cell>
          <cell r="K42">
            <v>0</v>
          </cell>
          <cell r="L42">
            <v>0</v>
          </cell>
          <cell r="N42">
            <v>0</v>
          </cell>
          <cell r="O42">
            <v>6.5</v>
          </cell>
          <cell r="P42">
            <v>10926.5</v>
          </cell>
          <cell r="R42">
            <v>0</v>
          </cell>
          <cell r="S42">
            <v>0</v>
          </cell>
          <cell r="T42">
            <v>0</v>
          </cell>
          <cell r="V42">
            <v>0</v>
          </cell>
          <cell r="W42">
            <v>0</v>
          </cell>
          <cell r="X42">
            <v>0</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0</v>
          </cell>
          <cell r="F45">
            <v>0</v>
          </cell>
          <cell r="G45">
            <v>0</v>
          </cell>
          <cell r="H45">
            <v>0</v>
          </cell>
          <cell r="J45">
            <v>0</v>
          </cell>
          <cell r="K45">
            <v>0</v>
          </cell>
          <cell r="L45">
            <v>0</v>
          </cell>
          <cell r="N45">
            <v>0</v>
          </cell>
          <cell r="O45">
            <v>0</v>
          </cell>
          <cell r="P45">
            <v>0</v>
          </cell>
          <cell r="R45">
            <v>0</v>
          </cell>
          <cell r="S45">
            <v>0</v>
          </cell>
          <cell r="T45">
            <v>0</v>
          </cell>
          <cell r="V45">
            <v>0</v>
          </cell>
          <cell r="W45">
            <v>0</v>
          </cell>
          <cell r="X45">
            <v>0</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50</v>
          </cell>
          <cell r="F47">
            <v>84050</v>
          </cell>
          <cell r="G47">
            <v>0</v>
          </cell>
          <cell r="H47">
            <v>0</v>
          </cell>
          <cell r="J47">
            <v>0</v>
          </cell>
          <cell r="K47">
            <v>10</v>
          </cell>
          <cell r="L47">
            <v>16810</v>
          </cell>
          <cell r="M47">
            <v>10</v>
          </cell>
          <cell r="N47">
            <v>16810</v>
          </cell>
          <cell r="O47">
            <v>20</v>
          </cell>
          <cell r="P47">
            <v>33620</v>
          </cell>
          <cell r="Q47">
            <v>15</v>
          </cell>
          <cell r="R47">
            <v>25215</v>
          </cell>
          <cell r="S47">
            <v>20</v>
          </cell>
          <cell r="T47">
            <v>33620</v>
          </cell>
          <cell r="V47">
            <v>0</v>
          </cell>
          <cell r="W47">
            <v>25</v>
          </cell>
          <cell r="X47">
            <v>42025</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213</v>
          </cell>
          <cell r="F50">
            <v>358053</v>
          </cell>
          <cell r="G50">
            <v>106</v>
          </cell>
          <cell r="H50">
            <v>178186</v>
          </cell>
          <cell r="I50">
            <v>106</v>
          </cell>
          <cell r="J50">
            <v>178186</v>
          </cell>
          <cell r="K50">
            <v>0</v>
          </cell>
          <cell r="L50">
            <v>0</v>
          </cell>
          <cell r="N50">
            <v>0</v>
          </cell>
          <cell r="O50">
            <v>0</v>
          </cell>
          <cell r="P50">
            <v>0</v>
          </cell>
          <cell r="R50">
            <v>0</v>
          </cell>
          <cell r="S50">
            <v>107</v>
          </cell>
          <cell r="T50">
            <v>179867</v>
          </cell>
          <cell r="U50">
            <v>113</v>
          </cell>
          <cell r="V50">
            <v>189953</v>
          </cell>
          <cell r="W50">
            <v>219</v>
          </cell>
          <cell r="X50">
            <v>368139</v>
          </cell>
        </row>
        <row r="51">
          <cell r="A51" t="str">
            <v>RCC 3.7(a) (3)</v>
          </cell>
          <cell r="B51" t="str">
            <v xml:space="preserve"> M20 concrete for Beams/Lintels Second Floor</v>
          </cell>
          <cell r="C51" t="str">
            <v>Cum</v>
          </cell>
          <cell r="D51">
            <v>1681</v>
          </cell>
          <cell r="E51">
            <v>0</v>
          </cell>
          <cell r="F51">
            <v>0</v>
          </cell>
          <cell r="G51">
            <v>0</v>
          </cell>
          <cell r="H51">
            <v>0</v>
          </cell>
          <cell r="J51">
            <v>0</v>
          </cell>
          <cell r="K51">
            <v>0</v>
          </cell>
          <cell r="L51">
            <v>0</v>
          </cell>
          <cell r="N51">
            <v>0</v>
          </cell>
          <cell r="O51">
            <v>0</v>
          </cell>
          <cell r="P51">
            <v>0</v>
          </cell>
          <cell r="R51">
            <v>0</v>
          </cell>
          <cell r="S51">
            <v>0</v>
          </cell>
          <cell r="T51">
            <v>0</v>
          </cell>
          <cell r="V51">
            <v>0</v>
          </cell>
          <cell r="W51">
            <v>0</v>
          </cell>
          <cell r="X51">
            <v>0</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7.5</v>
          </cell>
          <cell r="F55">
            <v>12607.5</v>
          </cell>
          <cell r="G55">
            <v>7.5</v>
          </cell>
          <cell r="H55">
            <v>12607.5</v>
          </cell>
          <cell r="I55">
            <v>6.5</v>
          </cell>
          <cell r="J55">
            <v>10926.5</v>
          </cell>
          <cell r="K55">
            <v>0</v>
          </cell>
          <cell r="L55">
            <v>0</v>
          </cell>
          <cell r="N55">
            <v>0</v>
          </cell>
          <cell r="O55">
            <v>0</v>
          </cell>
          <cell r="P55">
            <v>0</v>
          </cell>
          <cell r="R55">
            <v>0</v>
          </cell>
          <cell r="S55">
            <v>0</v>
          </cell>
          <cell r="T55">
            <v>0</v>
          </cell>
          <cell r="V55">
            <v>0</v>
          </cell>
          <cell r="W55">
            <v>6.5</v>
          </cell>
          <cell r="X55">
            <v>10926.5</v>
          </cell>
        </row>
        <row r="56">
          <cell r="A56" t="str">
            <v>RCC 3.8 (3)</v>
          </cell>
          <cell r="B56" t="str">
            <v xml:space="preserve"> M20 concrete staircase Second Floor</v>
          </cell>
          <cell r="C56" t="str">
            <v>Cum</v>
          </cell>
          <cell r="D56">
            <v>1681</v>
          </cell>
          <cell r="E56">
            <v>6</v>
          </cell>
          <cell r="F56">
            <v>10086</v>
          </cell>
          <cell r="G56">
            <v>0</v>
          </cell>
          <cell r="H56">
            <v>0</v>
          </cell>
          <cell r="J56">
            <v>0</v>
          </cell>
          <cell r="K56">
            <v>0</v>
          </cell>
          <cell r="L56">
            <v>0</v>
          </cell>
          <cell r="N56">
            <v>0</v>
          </cell>
          <cell r="O56">
            <v>6</v>
          </cell>
          <cell r="P56">
            <v>10086</v>
          </cell>
          <cell r="Q56">
            <v>4.7</v>
          </cell>
          <cell r="R56">
            <v>7900.7000000000007</v>
          </cell>
          <cell r="S56">
            <v>0</v>
          </cell>
          <cell r="T56">
            <v>0</v>
          </cell>
          <cell r="V56">
            <v>0</v>
          </cell>
          <cell r="W56">
            <v>4.7</v>
          </cell>
          <cell r="X56">
            <v>7900.7000000000007</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268</v>
          </cell>
          <cell r="F59">
            <v>450508</v>
          </cell>
          <cell r="G59">
            <v>125</v>
          </cell>
          <cell r="H59">
            <v>210125</v>
          </cell>
          <cell r="I59">
            <v>125</v>
          </cell>
          <cell r="J59">
            <v>210125</v>
          </cell>
          <cell r="K59">
            <v>10</v>
          </cell>
          <cell r="L59">
            <v>16810</v>
          </cell>
          <cell r="M59">
            <v>10</v>
          </cell>
          <cell r="N59">
            <v>16810</v>
          </cell>
          <cell r="O59">
            <v>0</v>
          </cell>
          <cell r="P59">
            <v>0</v>
          </cell>
          <cell r="R59">
            <v>0</v>
          </cell>
          <cell r="S59">
            <v>133</v>
          </cell>
          <cell r="T59">
            <v>223573</v>
          </cell>
          <cell r="U59">
            <v>120</v>
          </cell>
          <cell r="V59">
            <v>201720</v>
          </cell>
          <cell r="W59">
            <v>255</v>
          </cell>
          <cell r="X59">
            <v>428655</v>
          </cell>
        </row>
        <row r="60">
          <cell r="A60" t="str">
            <v>RCC3.10 (a) (3)</v>
          </cell>
          <cell r="B60" t="str">
            <v xml:space="preserve"> M20 concree  for Roof Slab Second Floor</v>
          </cell>
          <cell r="C60" t="str">
            <v>Cum</v>
          </cell>
          <cell r="D60">
            <v>1681</v>
          </cell>
          <cell r="E60">
            <v>0</v>
          </cell>
          <cell r="F60">
            <v>0</v>
          </cell>
          <cell r="G60">
            <v>0</v>
          </cell>
          <cell r="H60">
            <v>0</v>
          </cell>
          <cell r="J60">
            <v>0</v>
          </cell>
          <cell r="K60">
            <v>0</v>
          </cell>
          <cell r="L60">
            <v>0</v>
          </cell>
          <cell r="N60">
            <v>0</v>
          </cell>
          <cell r="O60">
            <v>0</v>
          </cell>
          <cell r="P60">
            <v>0</v>
          </cell>
          <cell r="R60">
            <v>0</v>
          </cell>
          <cell r="S60">
            <v>0</v>
          </cell>
          <cell r="T60">
            <v>0</v>
          </cell>
          <cell r="V60">
            <v>0</v>
          </cell>
          <cell r="W60">
            <v>0</v>
          </cell>
          <cell r="X60">
            <v>0</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120</v>
          </cell>
          <cell r="F64">
            <v>475440</v>
          </cell>
          <cell r="G64">
            <v>30</v>
          </cell>
          <cell r="H64">
            <v>118860</v>
          </cell>
          <cell r="I64">
            <v>30</v>
          </cell>
          <cell r="J64">
            <v>118860</v>
          </cell>
          <cell r="K64">
            <v>30</v>
          </cell>
          <cell r="L64">
            <v>118860</v>
          </cell>
          <cell r="M64">
            <v>20</v>
          </cell>
          <cell r="N64">
            <v>79240</v>
          </cell>
          <cell r="O64">
            <v>30</v>
          </cell>
          <cell r="P64">
            <v>118860</v>
          </cell>
          <cell r="Q64">
            <v>10</v>
          </cell>
          <cell r="R64">
            <v>39620</v>
          </cell>
          <cell r="S64">
            <v>30</v>
          </cell>
          <cell r="T64">
            <v>118860</v>
          </cell>
          <cell r="U64">
            <v>16</v>
          </cell>
          <cell r="V64">
            <v>63392</v>
          </cell>
          <cell r="W64">
            <v>76</v>
          </cell>
          <cell r="X64">
            <v>301112</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60</v>
          </cell>
          <cell r="F67">
            <v>10680</v>
          </cell>
          <cell r="G67">
            <v>50</v>
          </cell>
          <cell r="H67">
            <v>8900</v>
          </cell>
          <cell r="I67">
            <v>40</v>
          </cell>
          <cell r="J67">
            <v>7120</v>
          </cell>
          <cell r="K67">
            <v>10</v>
          </cell>
          <cell r="L67">
            <v>1780</v>
          </cell>
          <cell r="M67">
            <v>10</v>
          </cell>
          <cell r="N67">
            <v>1780</v>
          </cell>
          <cell r="O67">
            <v>0</v>
          </cell>
          <cell r="P67">
            <v>0</v>
          </cell>
          <cell r="R67">
            <v>0</v>
          </cell>
          <cell r="S67">
            <v>0</v>
          </cell>
          <cell r="T67">
            <v>0</v>
          </cell>
          <cell r="V67">
            <v>0</v>
          </cell>
          <cell r="W67">
            <v>50</v>
          </cell>
          <cell r="X67">
            <v>8900</v>
          </cell>
        </row>
        <row r="68">
          <cell r="A68" t="str">
            <v>SH 5.2</v>
          </cell>
          <cell r="B68" t="str">
            <v>Shuttering For Cill Slab</v>
          </cell>
          <cell r="C68" t="str">
            <v>Sqm</v>
          </cell>
          <cell r="D68">
            <v>261</v>
          </cell>
          <cell r="E68">
            <v>65</v>
          </cell>
          <cell r="F68">
            <v>16965</v>
          </cell>
          <cell r="G68">
            <v>65</v>
          </cell>
          <cell r="H68">
            <v>16965</v>
          </cell>
          <cell r="I68">
            <v>37</v>
          </cell>
          <cell r="J68">
            <v>9657</v>
          </cell>
          <cell r="K68">
            <v>0</v>
          </cell>
          <cell r="L68">
            <v>0</v>
          </cell>
          <cell r="N68">
            <v>0</v>
          </cell>
          <cell r="O68">
            <v>0</v>
          </cell>
          <cell r="P68">
            <v>0</v>
          </cell>
          <cell r="R68">
            <v>0</v>
          </cell>
          <cell r="S68">
            <v>0</v>
          </cell>
          <cell r="T68">
            <v>0</v>
          </cell>
          <cell r="V68">
            <v>0</v>
          </cell>
          <cell r="W68">
            <v>37</v>
          </cell>
          <cell r="X68">
            <v>9657</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450</v>
          </cell>
          <cell r="F70">
            <v>85050</v>
          </cell>
          <cell r="G70">
            <v>0</v>
          </cell>
          <cell r="H70">
            <v>0</v>
          </cell>
          <cell r="J70">
            <v>0</v>
          </cell>
          <cell r="K70">
            <v>90</v>
          </cell>
          <cell r="L70">
            <v>17010</v>
          </cell>
          <cell r="M70">
            <v>90</v>
          </cell>
          <cell r="N70">
            <v>17010</v>
          </cell>
          <cell r="O70">
            <v>180</v>
          </cell>
          <cell r="P70">
            <v>34020</v>
          </cell>
          <cell r="Q70">
            <v>180</v>
          </cell>
          <cell r="R70">
            <v>34020</v>
          </cell>
          <cell r="S70">
            <v>180</v>
          </cell>
          <cell r="T70">
            <v>34020</v>
          </cell>
          <cell r="U70">
            <v>80</v>
          </cell>
          <cell r="V70">
            <v>15120</v>
          </cell>
          <cell r="W70">
            <v>350</v>
          </cell>
          <cell r="X70">
            <v>66150</v>
          </cell>
        </row>
        <row r="71">
          <cell r="A71" t="str">
            <v>SH 5.5</v>
          </cell>
          <cell r="B71" t="str">
            <v>Shuttering For Beam / Lintels</v>
          </cell>
          <cell r="C71" t="str">
            <v>Sqm</v>
          </cell>
          <cell r="D71">
            <v>231</v>
          </cell>
          <cell r="E71">
            <v>1640</v>
          </cell>
          <cell r="F71">
            <v>378840</v>
          </cell>
          <cell r="G71">
            <v>820</v>
          </cell>
          <cell r="H71">
            <v>189420</v>
          </cell>
          <cell r="I71">
            <v>1000</v>
          </cell>
          <cell r="J71">
            <v>231000</v>
          </cell>
          <cell r="K71">
            <v>0</v>
          </cell>
          <cell r="L71">
            <v>0</v>
          </cell>
          <cell r="N71">
            <v>0</v>
          </cell>
          <cell r="O71">
            <v>820</v>
          </cell>
          <cell r="P71">
            <v>189420</v>
          </cell>
          <cell r="Q71">
            <v>1240</v>
          </cell>
          <cell r="R71">
            <v>286440</v>
          </cell>
          <cell r="S71">
            <v>0</v>
          </cell>
          <cell r="T71">
            <v>0</v>
          </cell>
          <cell r="V71">
            <v>0</v>
          </cell>
          <cell r="W71">
            <v>2240</v>
          </cell>
          <cell r="X71">
            <v>517440</v>
          </cell>
        </row>
        <row r="72">
          <cell r="A72" t="str">
            <v>SH 5.6</v>
          </cell>
          <cell r="B72" t="str">
            <v>Shuttering For R.C. Wall</v>
          </cell>
          <cell r="C72" t="str">
            <v>Sqm</v>
          </cell>
          <cell r="D72">
            <v>205</v>
          </cell>
          <cell r="E72">
            <v>65</v>
          </cell>
          <cell r="F72">
            <v>13325</v>
          </cell>
          <cell r="G72">
            <v>0</v>
          </cell>
          <cell r="H72">
            <v>0</v>
          </cell>
          <cell r="J72">
            <v>0</v>
          </cell>
          <cell r="K72">
            <v>0</v>
          </cell>
          <cell r="L72">
            <v>0</v>
          </cell>
          <cell r="N72">
            <v>0</v>
          </cell>
          <cell r="O72">
            <v>65</v>
          </cell>
          <cell r="P72">
            <v>13325</v>
          </cell>
          <cell r="R72">
            <v>0</v>
          </cell>
          <cell r="S72">
            <v>0</v>
          </cell>
          <cell r="T72">
            <v>0</v>
          </cell>
          <cell r="V72">
            <v>0</v>
          </cell>
          <cell r="W72">
            <v>0</v>
          </cell>
          <cell r="X72">
            <v>0</v>
          </cell>
        </row>
        <row r="73">
          <cell r="A73" t="str">
            <v>SH 5.7</v>
          </cell>
          <cell r="B73" t="str">
            <v>Shuttering For Staircase</v>
          </cell>
          <cell r="C73" t="str">
            <v>Sqm</v>
          </cell>
          <cell r="D73">
            <v>213</v>
          </cell>
          <cell r="E73">
            <v>40</v>
          </cell>
          <cell r="F73">
            <v>8520</v>
          </cell>
          <cell r="G73">
            <v>0</v>
          </cell>
          <cell r="H73">
            <v>0</v>
          </cell>
          <cell r="J73">
            <v>0</v>
          </cell>
          <cell r="K73">
            <v>0</v>
          </cell>
          <cell r="L73">
            <v>0</v>
          </cell>
          <cell r="N73">
            <v>0</v>
          </cell>
          <cell r="O73">
            <v>40</v>
          </cell>
          <cell r="P73">
            <v>8520</v>
          </cell>
          <cell r="Q73">
            <v>180</v>
          </cell>
          <cell r="R73">
            <v>38340</v>
          </cell>
          <cell r="S73">
            <v>0</v>
          </cell>
          <cell r="T73">
            <v>0</v>
          </cell>
          <cell r="V73">
            <v>0</v>
          </cell>
          <cell r="W73">
            <v>180</v>
          </cell>
          <cell r="X73">
            <v>38340</v>
          </cell>
        </row>
        <row r="74">
          <cell r="A74" t="str">
            <v>SH 5.8</v>
          </cell>
          <cell r="B74" t="str">
            <v>Shuttering For Roof Slab</v>
          </cell>
          <cell r="C74" t="str">
            <v>Sqm</v>
          </cell>
          <cell r="D74">
            <v>183</v>
          </cell>
          <cell r="E74">
            <v>2200</v>
          </cell>
          <cell r="F74">
            <v>402600</v>
          </cell>
          <cell r="G74">
            <v>1100</v>
          </cell>
          <cell r="H74">
            <v>201300</v>
          </cell>
          <cell r="I74">
            <v>1000</v>
          </cell>
          <cell r="J74">
            <v>183000</v>
          </cell>
          <cell r="K74">
            <v>0</v>
          </cell>
          <cell r="L74">
            <v>0</v>
          </cell>
          <cell r="N74">
            <v>0</v>
          </cell>
          <cell r="O74">
            <v>1100</v>
          </cell>
          <cell r="P74">
            <v>201300</v>
          </cell>
          <cell r="Q74">
            <v>900</v>
          </cell>
          <cell r="R74">
            <v>164700</v>
          </cell>
          <cell r="S74">
            <v>0</v>
          </cell>
          <cell r="T74">
            <v>0</v>
          </cell>
          <cell r="V74">
            <v>0</v>
          </cell>
          <cell r="W74">
            <v>1900</v>
          </cell>
          <cell r="X74">
            <v>347700</v>
          </cell>
        </row>
        <row r="75">
          <cell r="A75" t="str">
            <v>SH 5.9</v>
          </cell>
          <cell r="B75" t="str">
            <v>Shuttering For Chajja/Platforms</v>
          </cell>
          <cell r="C75" t="str">
            <v>Sqm</v>
          </cell>
          <cell r="D75">
            <v>261</v>
          </cell>
          <cell r="E75">
            <v>200</v>
          </cell>
          <cell r="F75">
            <v>52200</v>
          </cell>
          <cell r="G75">
            <v>0</v>
          </cell>
          <cell r="H75">
            <v>0</v>
          </cell>
          <cell r="J75">
            <v>0</v>
          </cell>
          <cell r="K75">
            <v>100</v>
          </cell>
          <cell r="L75">
            <v>26100</v>
          </cell>
          <cell r="M75">
            <v>80</v>
          </cell>
          <cell r="N75">
            <v>20880</v>
          </cell>
          <cell r="O75">
            <v>0</v>
          </cell>
          <cell r="P75">
            <v>0</v>
          </cell>
          <cell r="R75">
            <v>0</v>
          </cell>
          <cell r="S75">
            <v>100</v>
          </cell>
          <cell r="T75">
            <v>26100</v>
          </cell>
          <cell r="U75">
            <v>75</v>
          </cell>
          <cell r="V75">
            <v>19575</v>
          </cell>
          <cell r="W75">
            <v>155</v>
          </cell>
          <cell r="X75">
            <v>40455</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0</v>
          </cell>
          <cell r="F77">
            <v>0</v>
          </cell>
          <cell r="G77">
            <v>0</v>
          </cell>
          <cell r="H77">
            <v>0</v>
          </cell>
          <cell r="J77">
            <v>0</v>
          </cell>
          <cell r="K77">
            <v>0</v>
          </cell>
          <cell r="L77">
            <v>0</v>
          </cell>
          <cell r="N77">
            <v>0</v>
          </cell>
          <cell r="O77">
            <v>0</v>
          </cell>
          <cell r="P77">
            <v>0</v>
          </cell>
          <cell r="R77">
            <v>0</v>
          </cell>
          <cell r="S77">
            <v>0</v>
          </cell>
          <cell r="T77">
            <v>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400</v>
          </cell>
          <cell r="F80">
            <v>135200</v>
          </cell>
          <cell r="G80">
            <v>150</v>
          </cell>
          <cell r="H80">
            <v>50700</v>
          </cell>
          <cell r="I80">
            <v>150</v>
          </cell>
          <cell r="J80">
            <v>50700</v>
          </cell>
          <cell r="K80">
            <v>150</v>
          </cell>
          <cell r="L80">
            <v>50700</v>
          </cell>
          <cell r="M80">
            <v>150</v>
          </cell>
          <cell r="N80">
            <v>50700</v>
          </cell>
          <cell r="O80">
            <v>100</v>
          </cell>
          <cell r="P80">
            <v>33800</v>
          </cell>
          <cell r="Q80">
            <v>100</v>
          </cell>
          <cell r="R80">
            <v>33800</v>
          </cell>
          <cell r="S80">
            <v>0</v>
          </cell>
          <cell r="T80">
            <v>0</v>
          </cell>
          <cell r="V80">
            <v>0</v>
          </cell>
          <cell r="W80">
            <v>400</v>
          </cell>
          <cell r="X80">
            <v>135200</v>
          </cell>
        </row>
        <row r="81">
          <cell r="A81" t="str">
            <v>MW 6.3 (2)</v>
          </cell>
          <cell r="B81" t="str">
            <v>constructing walls  with blocks of 40x20x15cm  First Floor</v>
          </cell>
          <cell r="C81" t="str">
            <v>Sqm</v>
          </cell>
          <cell r="D81">
            <v>344</v>
          </cell>
          <cell r="E81">
            <v>200</v>
          </cell>
          <cell r="F81">
            <v>68800</v>
          </cell>
          <cell r="G81">
            <v>0</v>
          </cell>
          <cell r="H81">
            <v>0</v>
          </cell>
          <cell r="J81">
            <v>0</v>
          </cell>
          <cell r="K81">
            <v>0</v>
          </cell>
          <cell r="L81">
            <v>0</v>
          </cell>
          <cell r="N81">
            <v>0</v>
          </cell>
          <cell r="O81">
            <v>50</v>
          </cell>
          <cell r="P81">
            <v>17200</v>
          </cell>
          <cell r="R81">
            <v>0</v>
          </cell>
          <cell r="S81">
            <v>150</v>
          </cell>
          <cell r="T81">
            <v>51600</v>
          </cell>
          <cell r="V81">
            <v>0</v>
          </cell>
          <cell r="W81">
            <v>0</v>
          </cell>
          <cell r="X81">
            <v>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70</v>
          </cell>
          <cell r="F84">
            <v>19320</v>
          </cell>
          <cell r="G84">
            <v>0</v>
          </cell>
          <cell r="H84">
            <v>0</v>
          </cell>
          <cell r="J84">
            <v>0</v>
          </cell>
          <cell r="K84">
            <v>35</v>
          </cell>
          <cell r="L84">
            <v>9660</v>
          </cell>
          <cell r="M84">
            <v>35</v>
          </cell>
          <cell r="N84">
            <v>9660</v>
          </cell>
          <cell r="O84">
            <v>35</v>
          </cell>
          <cell r="P84">
            <v>9660</v>
          </cell>
          <cell r="Q84">
            <v>40</v>
          </cell>
          <cell r="R84">
            <v>11040</v>
          </cell>
          <cell r="S84">
            <v>0</v>
          </cell>
          <cell r="T84">
            <v>0</v>
          </cell>
          <cell r="V84">
            <v>0</v>
          </cell>
          <cell r="W84">
            <v>75</v>
          </cell>
          <cell r="X84">
            <v>20700</v>
          </cell>
        </row>
        <row r="85">
          <cell r="A85" t="str">
            <v>MW 6.4 (2)</v>
          </cell>
          <cell r="B85" t="str">
            <v>115mm thick brick partition wall in First Floor</v>
          </cell>
          <cell r="C85" t="str">
            <v>Sqm</v>
          </cell>
          <cell r="D85">
            <v>276</v>
          </cell>
          <cell r="E85">
            <v>0</v>
          </cell>
          <cell r="F85">
            <v>0</v>
          </cell>
          <cell r="G85">
            <v>0</v>
          </cell>
          <cell r="H85">
            <v>0</v>
          </cell>
          <cell r="J85">
            <v>0</v>
          </cell>
          <cell r="K85">
            <v>0</v>
          </cell>
          <cell r="L85">
            <v>0</v>
          </cell>
          <cell r="N85">
            <v>0</v>
          </cell>
          <cell r="O85">
            <v>0</v>
          </cell>
          <cell r="P85">
            <v>0</v>
          </cell>
          <cell r="R85">
            <v>0</v>
          </cell>
          <cell r="S85">
            <v>0</v>
          </cell>
          <cell r="T85">
            <v>0</v>
          </cell>
          <cell r="V85">
            <v>0</v>
          </cell>
          <cell r="W85">
            <v>0</v>
          </cell>
          <cell r="X85">
            <v>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100</v>
          </cell>
          <cell r="F88">
            <v>178900</v>
          </cell>
          <cell r="G88">
            <v>25</v>
          </cell>
          <cell r="H88">
            <v>44725</v>
          </cell>
          <cell r="I88">
            <v>50</v>
          </cell>
          <cell r="J88">
            <v>89450</v>
          </cell>
          <cell r="K88">
            <v>25</v>
          </cell>
          <cell r="L88">
            <v>44725</v>
          </cell>
          <cell r="M88">
            <v>50</v>
          </cell>
          <cell r="N88">
            <v>89450</v>
          </cell>
          <cell r="O88">
            <v>50</v>
          </cell>
          <cell r="P88">
            <v>89450</v>
          </cell>
          <cell r="Q88">
            <v>50</v>
          </cell>
          <cell r="R88">
            <v>89450</v>
          </cell>
          <cell r="S88">
            <v>0</v>
          </cell>
          <cell r="T88">
            <v>0</v>
          </cell>
          <cell r="V88">
            <v>0</v>
          </cell>
          <cell r="W88">
            <v>150</v>
          </cell>
          <cell r="X88">
            <v>268350</v>
          </cell>
        </row>
        <row r="89">
          <cell r="A89" t="str">
            <v>MW 6.5 (2)</v>
          </cell>
          <cell r="B89" t="str">
            <v>230mm thk. masonry in CM 1:6 First Floor</v>
          </cell>
          <cell r="C89" t="str">
            <v>Cum</v>
          </cell>
          <cell r="D89">
            <v>1789</v>
          </cell>
          <cell r="E89">
            <v>150</v>
          </cell>
          <cell r="F89">
            <v>268350</v>
          </cell>
          <cell r="G89">
            <v>0</v>
          </cell>
          <cell r="H89">
            <v>0</v>
          </cell>
          <cell r="J89">
            <v>0</v>
          </cell>
          <cell r="K89">
            <v>0</v>
          </cell>
          <cell r="L89">
            <v>0</v>
          </cell>
          <cell r="N89">
            <v>0</v>
          </cell>
          <cell r="O89">
            <v>50</v>
          </cell>
          <cell r="P89">
            <v>89450</v>
          </cell>
          <cell r="R89">
            <v>0</v>
          </cell>
          <cell r="S89">
            <v>100</v>
          </cell>
          <cell r="T89">
            <v>178900</v>
          </cell>
          <cell r="V89">
            <v>0</v>
          </cell>
          <cell r="W89">
            <v>0</v>
          </cell>
          <cell r="X89">
            <v>0</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150</v>
          </cell>
          <cell r="F93">
            <v>15900</v>
          </cell>
          <cell r="G93">
            <v>0</v>
          </cell>
          <cell r="H93">
            <v>0</v>
          </cell>
          <cell r="J93">
            <v>0</v>
          </cell>
          <cell r="K93">
            <v>50</v>
          </cell>
          <cell r="L93">
            <v>5300</v>
          </cell>
          <cell r="N93">
            <v>0</v>
          </cell>
          <cell r="O93">
            <v>50</v>
          </cell>
          <cell r="P93">
            <v>5300</v>
          </cell>
          <cell r="R93">
            <v>0</v>
          </cell>
          <cell r="S93">
            <v>50</v>
          </cell>
          <cell r="T93">
            <v>5300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2600</v>
          </cell>
          <cell r="F97">
            <v>244400</v>
          </cell>
          <cell r="G97">
            <v>700</v>
          </cell>
          <cell r="H97">
            <v>65800</v>
          </cell>
          <cell r="I97">
            <v>700</v>
          </cell>
          <cell r="J97">
            <v>65800</v>
          </cell>
          <cell r="K97">
            <v>700</v>
          </cell>
          <cell r="L97">
            <v>65800</v>
          </cell>
          <cell r="M97">
            <v>700</v>
          </cell>
          <cell r="N97">
            <v>65800</v>
          </cell>
          <cell r="O97">
            <v>700</v>
          </cell>
          <cell r="P97">
            <v>65800</v>
          </cell>
          <cell r="Q97">
            <v>700</v>
          </cell>
          <cell r="R97">
            <v>65800</v>
          </cell>
          <cell r="S97">
            <v>500</v>
          </cell>
          <cell r="T97">
            <v>47000</v>
          </cell>
          <cell r="U97">
            <v>125</v>
          </cell>
          <cell r="V97">
            <v>11750</v>
          </cell>
          <cell r="W97">
            <v>2225</v>
          </cell>
          <cell r="X97">
            <v>209150</v>
          </cell>
        </row>
        <row r="98">
          <cell r="A98" t="str">
            <v>PL 7.2 (2)</v>
          </cell>
          <cell r="B98" t="str">
            <v>Internal plastering to masonry in CM 1:6 First Floor</v>
          </cell>
          <cell r="C98" t="str">
            <v>Sqm</v>
          </cell>
          <cell r="D98">
            <v>94</v>
          </cell>
          <cell r="E98">
            <v>200</v>
          </cell>
          <cell r="F98">
            <v>18800</v>
          </cell>
          <cell r="G98">
            <v>0</v>
          </cell>
          <cell r="H98">
            <v>0</v>
          </cell>
          <cell r="J98">
            <v>0</v>
          </cell>
          <cell r="K98">
            <v>0</v>
          </cell>
          <cell r="L98">
            <v>0</v>
          </cell>
          <cell r="N98">
            <v>0</v>
          </cell>
          <cell r="O98">
            <v>0</v>
          </cell>
          <cell r="P98">
            <v>0</v>
          </cell>
          <cell r="R98">
            <v>0</v>
          </cell>
          <cell r="S98">
            <v>200</v>
          </cell>
          <cell r="T98">
            <v>18800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320</v>
          </cell>
          <cell r="F105">
            <v>27200</v>
          </cell>
          <cell r="G105">
            <v>0</v>
          </cell>
          <cell r="H105">
            <v>0</v>
          </cell>
          <cell r="J105">
            <v>0</v>
          </cell>
          <cell r="K105">
            <v>0</v>
          </cell>
          <cell r="L105">
            <v>0</v>
          </cell>
          <cell r="N105">
            <v>0</v>
          </cell>
          <cell r="O105">
            <v>160</v>
          </cell>
          <cell r="P105">
            <v>13600</v>
          </cell>
          <cell r="Q105">
            <v>160</v>
          </cell>
          <cell r="R105">
            <v>13600</v>
          </cell>
          <cell r="S105">
            <v>160</v>
          </cell>
          <cell r="T105">
            <v>13600</v>
          </cell>
          <cell r="U105">
            <v>165</v>
          </cell>
          <cell r="V105">
            <v>14025</v>
          </cell>
          <cell r="W105">
            <v>325</v>
          </cell>
          <cell r="X105">
            <v>27625</v>
          </cell>
        </row>
        <row r="106">
          <cell r="A106" t="str">
            <v>PL 7.8</v>
          </cell>
          <cell r="B106" t="str">
            <v>Providing plastering to sunken portion in CM 1:4, 12mm thk with water proof compound at 1 kg per bag</v>
          </cell>
          <cell r="C106" t="str">
            <v>Sqm</v>
          </cell>
          <cell r="D106">
            <v>122</v>
          </cell>
          <cell r="E106">
            <v>0</v>
          </cell>
          <cell r="F106">
            <v>0</v>
          </cell>
          <cell r="G106">
            <v>0</v>
          </cell>
          <cell r="H106">
            <v>0</v>
          </cell>
          <cell r="J106">
            <v>0</v>
          </cell>
          <cell r="K106">
            <v>0</v>
          </cell>
          <cell r="L106">
            <v>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0</v>
          </cell>
          <cell r="F111">
            <v>0</v>
          </cell>
          <cell r="G111">
            <v>0</v>
          </cell>
          <cell r="H111">
            <v>0</v>
          </cell>
          <cell r="J111">
            <v>0</v>
          </cell>
          <cell r="K111">
            <v>0</v>
          </cell>
          <cell r="L111">
            <v>0</v>
          </cell>
          <cell r="N111">
            <v>0</v>
          </cell>
          <cell r="O111">
            <v>0</v>
          </cell>
          <cell r="P111">
            <v>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15</v>
          </cell>
          <cell r="F125">
            <v>45330</v>
          </cell>
          <cell r="G125">
            <v>0</v>
          </cell>
          <cell r="H125">
            <v>0</v>
          </cell>
          <cell r="J125">
            <v>0</v>
          </cell>
          <cell r="K125">
            <v>0</v>
          </cell>
          <cell r="L125">
            <v>0</v>
          </cell>
          <cell r="N125">
            <v>0</v>
          </cell>
          <cell r="O125">
            <v>0</v>
          </cell>
          <cell r="P125">
            <v>0</v>
          </cell>
          <cell r="R125">
            <v>0</v>
          </cell>
          <cell r="S125">
            <v>15</v>
          </cell>
          <cell r="T125">
            <v>45330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1300</v>
          </cell>
          <cell r="F132">
            <v>59800</v>
          </cell>
          <cell r="G132">
            <v>500</v>
          </cell>
          <cell r="H132">
            <v>23000</v>
          </cell>
          <cell r="I132">
            <v>500</v>
          </cell>
          <cell r="J132">
            <v>23000</v>
          </cell>
          <cell r="K132">
            <v>500</v>
          </cell>
          <cell r="L132">
            <v>23000</v>
          </cell>
          <cell r="M132">
            <v>500</v>
          </cell>
          <cell r="N132">
            <v>23000</v>
          </cell>
          <cell r="O132">
            <v>300</v>
          </cell>
          <cell r="P132">
            <v>13800</v>
          </cell>
          <cell r="Q132">
            <v>235</v>
          </cell>
          <cell r="R132">
            <v>10810</v>
          </cell>
          <cell r="S132">
            <v>0</v>
          </cell>
          <cell r="T132">
            <v>0</v>
          </cell>
          <cell r="V132">
            <v>0</v>
          </cell>
          <cell r="W132">
            <v>1235</v>
          </cell>
          <cell r="X132">
            <v>56810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0</v>
          </cell>
          <cell r="F139">
            <v>0</v>
          </cell>
          <cell r="G139">
            <v>0</v>
          </cell>
          <cell r="H139">
            <v>0</v>
          </cell>
          <cell r="J139">
            <v>0</v>
          </cell>
          <cell r="K139">
            <v>0</v>
          </cell>
          <cell r="L139">
            <v>0</v>
          </cell>
          <cell r="N139">
            <v>0</v>
          </cell>
          <cell r="O139">
            <v>0</v>
          </cell>
          <cell r="P139">
            <v>0</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178</v>
          </cell>
          <cell r="F142">
            <v>13884</v>
          </cell>
          <cell r="G142">
            <v>178</v>
          </cell>
          <cell r="H142">
            <v>13884</v>
          </cell>
          <cell r="I142">
            <v>200</v>
          </cell>
          <cell r="J142">
            <v>15600</v>
          </cell>
          <cell r="K142">
            <v>0</v>
          </cell>
          <cell r="L142">
            <v>0</v>
          </cell>
          <cell r="N142">
            <v>0</v>
          </cell>
          <cell r="O142">
            <v>0</v>
          </cell>
          <cell r="P142">
            <v>0</v>
          </cell>
          <cell r="R142">
            <v>0</v>
          </cell>
          <cell r="S142">
            <v>0</v>
          </cell>
          <cell r="T142">
            <v>0</v>
          </cell>
          <cell r="V142">
            <v>0</v>
          </cell>
          <cell r="W142">
            <v>200</v>
          </cell>
          <cell r="X142">
            <v>15600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330</v>
          </cell>
          <cell r="F149">
            <v>189090</v>
          </cell>
          <cell r="G149">
            <v>110</v>
          </cell>
          <cell r="H149">
            <v>63030</v>
          </cell>
          <cell r="I149">
            <v>110</v>
          </cell>
          <cell r="J149">
            <v>63030</v>
          </cell>
          <cell r="K149">
            <v>110</v>
          </cell>
          <cell r="L149">
            <v>63030</v>
          </cell>
          <cell r="M149">
            <v>110</v>
          </cell>
          <cell r="N149">
            <v>63030</v>
          </cell>
          <cell r="O149">
            <v>110</v>
          </cell>
          <cell r="P149">
            <v>63030</v>
          </cell>
          <cell r="Q149">
            <v>110</v>
          </cell>
          <cell r="R149">
            <v>63030</v>
          </cell>
          <cell r="S149">
            <v>0</v>
          </cell>
          <cell r="T149">
            <v>0</v>
          </cell>
          <cell r="V149">
            <v>0</v>
          </cell>
          <cell r="W149">
            <v>330</v>
          </cell>
          <cell r="X149">
            <v>189090</v>
          </cell>
        </row>
        <row r="150">
          <cell r="A150" t="str">
            <v>F 14.1 (1)</v>
          </cell>
          <cell r="B150" t="str">
            <v>Providing and laying granamite tiles  Ground Floor</v>
          </cell>
          <cell r="C150" t="str">
            <v>Sqm</v>
          </cell>
          <cell r="D150">
            <v>302</v>
          </cell>
          <cell r="E150">
            <v>600</v>
          </cell>
          <cell r="F150">
            <v>181200</v>
          </cell>
          <cell r="G150">
            <v>0</v>
          </cell>
          <cell r="H150">
            <v>0</v>
          </cell>
          <cell r="J150">
            <v>0</v>
          </cell>
          <cell r="K150">
            <v>0</v>
          </cell>
          <cell r="L150">
            <v>0</v>
          </cell>
          <cell r="N150">
            <v>0</v>
          </cell>
          <cell r="O150">
            <v>0</v>
          </cell>
          <cell r="P150">
            <v>0</v>
          </cell>
          <cell r="R150">
            <v>0</v>
          </cell>
          <cell r="S150">
            <v>600</v>
          </cell>
          <cell r="T150">
            <v>181200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60</v>
          </cell>
          <cell r="F157">
            <v>5760</v>
          </cell>
          <cell r="G157">
            <v>0</v>
          </cell>
          <cell r="H157">
            <v>0</v>
          </cell>
          <cell r="J157">
            <v>0</v>
          </cell>
          <cell r="K157">
            <v>0</v>
          </cell>
          <cell r="L157">
            <v>0</v>
          </cell>
          <cell r="N157">
            <v>0</v>
          </cell>
          <cell r="O157">
            <v>0</v>
          </cell>
          <cell r="P157">
            <v>0</v>
          </cell>
          <cell r="R157">
            <v>0</v>
          </cell>
          <cell r="S157">
            <v>60</v>
          </cell>
          <cell r="T157">
            <v>5760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240000</v>
          </cell>
          <cell r="F301">
            <v>240000</v>
          </cell>
          <cell r="G301">
            <v>100000</v>
          </cell>
          <cell r="H301">
            <v>100000</v>
          </cell>
          <cell r="I301">
            <v>100000</v>
          </cell>
          <cell r="J301">
            <v>100000</v>
          </cell>
          <cell r="K301">
            <v>20000</v>
          </cell>
          <cell r="L301">
            <v>20000</v>
          </cell>
          <cell r="M301">
            <v>20000</v>
          </cell>
          <cell r="N301">
            <v>20000</v>
          </cell>
          <cell r="O301">
            <v>20000</v>
          </cell>
          <cell r="P301">
            <v>20000</v>
          </cell>
          <cell r="Q301">
            <v>20000</v>
          </cell>
          <cell r="R301">
            <v>20000</v>
          </cell>
          <cell r="S301">
            <v>100000</v>
          </cell>
          <cell r="T301">
            <v>100000</v>
          </cell>
          <cell r="U301">
            <v>100000</v>
          </cell>
          <cell r="V301">
            <v>100000</v>
          </cell>
          <cell r="W301">
            <v>240000</v>
          </cell>
          <cell r="X301">
            <v>240000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4532877.5</v>
          </cell>
          <cell r="H599">
            <v>1405135</v>
          </cell>
          <cell r="J599">
            <v>1373974.5</v>
          </cell>
          <cell r="L599">
            <v>609845</v>
          </cell>
          <cell r="N599">
            <v>484390</v>
          </cell>
          <cell r="P599">
            <v>1188867.5</v>
          </cell>
          <cell r="R599">
            <v>903765.7</v>
          </cell>
          <cell r="T599">
            <v>1329030</v>
          </cell>
          <cell r="V599">
            <v>615535</v>
          </cell>
          <cell r="X599">
            <v>3377665.2</v>
          </cell>
        </row>
        <row r="601">
          <cell r="B601" t="str">
            <v>PREPARED</v>
          </cell>
          <cell r="X601" t="str">
            <v>SITE INCHARGE</v>
          </cell>
        </row>
      </sheetData>
      <sheetData sheetId="11" refreshError="1"/>
      <sheetData sheetId="12" refreshError="1"/>
      <sheetData sheetId="13"/>
      <sheetData sheetId="14" refreshError="1"/>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 val="Mix Design"/>
      <sheetName val="Cost of O &amp; O"/>
      <sheetName val="KUW&amp;DB SR"/>
    </sheetNames>
    <sheetDataSet>
      <sheetData sheetId="0" refreshError="1"/>
      <sheetData sheetId="1" refreshError="1"/>
      <sheetData sheetId="2" refreshError="1">
        <row r="8">
          <cell r="V8">
            <v>28</v>
          </cell>
        </row>
        <row r="11">
          <cell r="V11">
            <v>41</v>
          </cell>
        </row>
        <row r="17">
          <cell r="V17">
            <v>223</v>
          </cell>
        </row>
        <row r="18">
          <cell r="V18">
            <v>302</v>
          </cell>
        </row>
        <row r="23">
          <cell r="V23">
            <v>534</v>
          </cell>
        </row>
        <row r="24">
          <cell r="V24">
            <v>721</v>
          </cell>
        </row>
      </sheetData>
      <sheetData sheetId="3" refreshError="1"/>
      <sheetData sheetId="4"/>
      <sheetData sheetId="5" refreshError="1"/>
      <sheetData sheetId="6"/>
      <sheetData sheetId="7" refreshError="1">
        <row r="24">
          <cell r="E24">
            <v>247.20266900000001</v>
          </cell>
        </row>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_I_Porbandar_to_bhiladi"/>
      <sheetName val="AnaLOT1"/>
      <sheetName val="Quotations"/>
      <sheetName val="Cost of O &amp; O"/>
      <sheetName val="Equipment Output"/>
      <sheetName val="Material Rate Analysis"/>
      <sheetName val="Labour"/>
      <sheetName val="Mix Design"/>
      <sheetName val="Quantity-Stones"/>
      <sheetName val="abstr"/>
      <sheetName val="Temp"/>
      <sheetName val="Salary"/>
      <sheetName val="Site_Running"/>
      <sheetName val="Finance"/>
      <sheetName val="Travel"/>
      <sheetName val="Accom"/>
      <sheetName val="LOT-SW.1"/>
      <sheetName val="dBase"/>
      <sheetName val="PROCTOR"/>
      <sheetName val="BLK2"/>
      <sheetName val="BLK3"/>
      <sheetName val="E &amp; R"/>
      <sheetName val="INPUT SHEET"/>
      <sheetName val="RES-PLANNING"/>
      <sheetName val="radar"/>
      <sheetName val="Macro1"/>
      <sheetName val="UG"/>
      <sheetName val="BHANDUP"/>
      <sheetName val="EZ"/>
      <sheetName val="girder"/>
      <sheetName val="C &amp; G RHS"/>
      <sheetName val="Evaluate"/>
      <sheetName val="Analysis"/>
      <sheetName val="ANAL "/>
      <sheetName val="Intro"/>
      <sheetName val="LTG-STG"/>
      <sheetName val="Material "/>
      <sheetName val="UNP-NCW "/>
      <sheetName val="Detail Analysis Sheet_for refer"/>
      <sheetName val="diesel analysis"/>
      <sheetName val="Basicrates"/>
      <sheetName val="P-Ins &amp; Bonds"/>
      <sheetName val="Labour &amp; Plant"/>
      <sheetName val="Steel-Circular"/>
      <sheetName val="FORM-16"/>
      <sheetName val="Qty SR"/>
      <sheetName val="HDPE"/>
      <sheetName val="DI"/>
      <sheetName val="pvc"/>
      <sheetName val="water prop."/>
      <sheetName val="Timesheet"/>
      <sheetName val="70R"/>
      <sheetName val="basic"/>
      <sheetName val="Machinery"/>
      <sheetName val="bitumen"/>
      <sheetName val="Input"/>
      <sheetName val="culverts"/>
      <sheetName val="Materials Cost(PCC)"/>
      <sheetName val="Cost_of_O_&amp;_O"/>
      <sheetName val="Equipment_Output"/>
      <sheetName val="Material_Rate_Analysis"/>
      <sheetName val="Mix_Design"/>
      <sheetName val="LOT-SW_1"/>
      <sheetName val="E_&amp;_R"/>
      <sheetName val="INPUT_SHEET"/>
      <sheetName val="Material_"/>
      <sheetName val="UNP-NCW_"/>
      <sheetName val="Detail_Analysis_Sheet_for_refer"/>
      <sheetName val="C_&amp;_G_RHS"/>
      <sheetName val="Diesel_Analysis"/>
      <sheetName val="P-Ins_&amp;_Bonds"/>
      <sheetName val="Labour_&amp;_Plant"/>
      <sheetName val="Qty_SR"/>
      <sheetName val="water_prop_"/>
      <sheetName val="Materials_Cost(PCC)"/>
      <sheetName val="DETAILED  BOQ"/>
      <sheetName val="summary"/>
      <sheetName val="S1BOQ"/>
      <sheetName val="Lead"/>
      <sheetName val="Flight-1"/>
      <sheetName val="hdpe_basic"/>
      <sheetName val="pvc_basic"/>
      <sheetName val="Sheet4"/>
      <sheetName val=" "/>
      <sheetName val="lead-st"/>
      <sheetName val="rdamdata"/>
      <sheetName val="Meas -PAvagada "/>
      <sheetName val="Rate Analysis "/>
      <sheetName val="ANAL-PUMP HOUSE"/>
      <sheetName val="Pipe trench"/>
      <sheetName val="Analysis-NH-Roads"/>
      <sheetName val="Basic Rate"/>
      <sheetName val="Sheet1"/>
      <sheetName val="Anal"/>
      <sheetName val="RA"/>
      <sheetName val="MASTER_RATE ANALYSIS"/>
      <sheetName val="Cost_any"/>
      <sheetName val="Sch.Main Bldg."/>
      <sheetName val="LoadCapa"/>
      <sheetName val="월별"/>
      <sheetName val="Rates"/>
      <sheetName val="LIST"/>
      <sheetName val="TBAL9697 -group wise  sdpl"/>
      <sheetName val="MRATES"/>
      <sheetName val="Aggragate"/>
      <sheetName val="Ch.-4 Bituminous"/>
      <sheetName val="Labour rates"/>
      <sheetName val="Ch.-5 Culverts"/>
      <sheetName val="Ch.-7 Drainage"/>
      <sheetName val="Ch.-2 Earthwork"/>
      <sheetName val="SAP架設-2005.12.31"/>
      <sheetName val="21-Rate Analysis-1"/>
      <sheetName val="DATA"/>
    </sheetNames>
    <sheetDataSet>
      <sheetData sheetId="0" refreshError="1"/>
      <sheetData sheetId="1" refreshError="1"/>
      <sheetData sheetId="2" refreshError="1"/>
      <sheetData sheetId="3" refreshError="1">
        <row r="7">
          <cell r="F7">
            <v>15.405063291139241</v>
          </cell>
        </row>
        <row r="9">
          <cell r="F9">
            <v>20.627118644067796</v>
          </cell>
        </row>
        <row r="10">
          <cell r="F10">
            <v>20.627118644067796</v>
          </cell>
        </row>
        <row r="14">
          <cell r="F14">
            <v>16.399999999999999</v>
          </cell>
        </row>
        <row r="15">
          <cell r="F15">
            <v>23.428571428571427</v>
          </cell>
        </row>
        <row r="17">
          <cell r="F17">
            <v>25.894736842105264</v>
          </cell>
        </row>
        <row r="18">
          <cell r="F18">
            <v>25.894736842105264</v>
          </cell>
        </row>
        <row r="23">
          <cell r="F23">
            <v>0.9966666666666667</v>
          </cell>
        </row>
        <row r="27">
          <cell r="F27">
            <v>27.226666666666667</v>
          </cell>
        </row>
        <row r="28">
          <cell r="F28">
            <v>1666.6666666666667</v>
          </cell>
        </row>
        <row r="29">
          <cell r="F29">
            <v>100</v>
          </cell>
        </row>
        <row r="31">
          <cell r="F31">
            <v>200</v>
          </cell>
        </row>
        <row r="32">
          <cell r="F32">
            <v>35</v>
          </cell>
        </row>
        <row r="34">
          <cell r="F34">
            <v>1000</v>
          </cell>
        </row>
        <row r="35">
          <cell r="F35">
            <v>200</v>
          </cell>
        </row>
        <row r="37">
          <cell r="F37">
            <v>80</v>
          </cell>
        </row>
        <row r="39">
          <cell r="F39">
            <v>100</v>
          </cell>
        </row>
        <row r="40">
          <cell r="F40">
            <v>40</v>
          </cell>
        </row>
        <row r="41">
          <cell r="F41">
            <v>60</v>
          </cell>
        </row>
        <row r="42">
          <cell r="F42">
            <v>44</v>
          </cell>
        </row>
      </sheetData>
      <sheetData sheetId="4" refreshError="1"/>
      <sheetData sheetId="5" refreshError="1"/>
      <sheetData sheetId="6" refreshError="1"/>
      <sheetData sheetId="7" refreshError="1">
        <row r="11">
          <cell r="P11">
            <v>1297</v>
          </cell>
        </row>
        <row r="12">
          <cell r="P12">
            <v>1774</v>
          </cell>
        </row>
        <row r="13">
          <cell r="P13">
            <v>1655</v>
          </cell>
        </row>
        <row r="15">
          <cell r="P15">
            <v>1774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7">
          <cell r="F7">
            <v>15.405063291139241</v>
          </cell>
        </row>
      </sheetData>
      <sheetData sheetId="60">
        <row r="7">
          <cell r="F7">
            <v>15.405063291139241</v>
          </cell>
        </row>
      </sheetData>
      <sheetData sheetId="61">
        <row r="7">
          <cell r="F7">
            <v>15.405063291139241</v>
          </cell>
        </row>
      </sheetData>
      <sheetData sheetId="62">
        <row r="7">
          <cell r="F7">
            <v>15.405063291139241</v>
          </cell>
        </row>
      </sheetData>
      <sheetData sheetId="63">
        <row r="7">
          <cell r="F7">
            <v>15.405063291139241</v>
          </cell>
        </row>
      </sheetData>
      <sheetData sheetId="64">
        <row r="11">
          <cell r="P11">
            <v>1297</v>
          </cell>
        </row>
      </sheetData>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Analysis"/>
      <sheetName val="Cost of O &amp; O"/>
      <sheetName val="Material Rate Analysis"/>
      <sheetName val="Mix Design"/>
      <sheetName val="Equipment Output"/>
      <sheetName val="Material Consumption"/>
      <sheetName val="Kadur (Taluk)"/>
      <sheetName val="Mudigeri Taluk"/>
      <sheetName val="Demand Calculation"/>
      <sheetName val="Demand Calculation Urban"/>
      <sheetName val="Pop-Projection (Taluk)"/>
      <sheetName val="Pop-Projection(1)"/>
      <sheetName val="Pop-Projection(2)"/>
      <sheetName val="Pop-Projection(3)"/>
      <sheetName val="Pop-Projection(4)"/>
      <sheetName val="Pop-Projection(5)"/>
      <sheetName val="Pop-Projection(6)"/>
      <sheetName val="Pop-Projection(7)"/>
      <sheetName val="Pop-Projection(8)"/>
      <sheetName val="Pop-Projection(9)"/>
      <sheetName val="Pop-Projection(10)"/>
      <sheetName val="Pop-Projection(11)"/>
      <sheetName val="Pop-Projection(12)"/>
      <sheetName val="Pop-Projection(13)"/>
      <sheetName val="Pop-Projection(14)"/>
      <sheetName val="Pop-Projection(15)"/>
      <sheetName val="Pop-Projection(16)"/>
      <sheetName val="Pop-Projection(17)"/>
      <sheetName val="Pop-Projection(18)"/>
      <sheetName val="Pop-Projection(19)"/>
      <sheetName val="Pop-Projection(20)"/>
      <sheetName val="Pop-Projection(21)"/>
      <sheetName val="Pop-Projection(22)"/>
      <sheetName val="Pop-Projection(23)"/>
      <sheetName val="Pop-Projection(24)"/>
      <sheetName val="Pop-Projection(25)"/>
      <sheetName val="Pop-Projection(26)"/>
      <sheetName val="Pop-Projection(27)"/>
      <sheetName val="Pop-Projection(28)"/>
      <sheetName val="Pop-Projection(29)"/>
      <sheetName val="Sheet1"/>
      <sheetName val="WORKING"/>
      <sheetName val="ANAL-PIPE LINE"/>
      <sheetName val="MS Pipe Working"/>
      <sheetName val="costing"/>
      <sheetName val="Elect."/>
      <sheetName val="Diesel Analysis"/>
      <sheetName val="Analisa"/>
      <sheetName val="PRELIM5"/>
      <sheetName val="BLK3"/>
      <sheetName val="BLK2"/>
      <sheetName val="E &amp; R"/>
      <sheetName val="INPUT SHEET"/>
      <sheetName val="RES-PLANNING"/>
      <sheetName val="radar"/>
      <sheetName val="Macro1"/>
      <sheetName val="UG"/>
      <sheetName val="FORM-16"/>
      <sheetName val="material "/>
      <sheetName val=" analysispcc"/>
      <sheetName val="procurement"/>
      <sheetName val="Rate Analysis"/>
      <sheetName val="Labour &amp; Plant"/>
      <sheetName val="Qty SR"/>
      <sheetName val="P-Ins &amp; Bonds"/>
      <sheetName val="EZ"/>
      <sheetName val="Steel-Circular"/>
      <sheetName val="PROCTOR"/>
      <sheetName val="HDPE"/>
      <sheetName val="DI"/>
      <sheetName val="pvc"/>
      <sheetName val="FORM7"/>
      <sheetName val="water prop."/>
      <sheetName val="INPUT"/>
      <sheetName val="COMPLEXALL"/>
      <sheetName val="Bituminous"/>
      <sheetName val="Earthwork"/>
      <sheetName val="Culverts"/>
      <sheetName val="Subase"/>
      <sheetName val="evaluate"/>
      <sheetName val="Cost_of_O_&amp;_O"/>
      <sheetName val="Material_Rate_Analysis"/>
      <sheetName val="Mix_Design"/>
      <sheetName val="Equipment_Output"/>
      <sheetName val="Material_Consumption"/>
      <sheetName val="Diesel_Analysis"/>
      <sheetName val="ANAL-PIPE_LINE"/>
      <sheetName val="MS_Pipe_Working"/>
      <sheetName val="Elect_"/>
      <sheetName val="Rate_Analysis"/>
      <sheetName val="Material_"/>
      <sheetName val="Labour_&amp;_Plant"/>
      <sheetName val="Qty_SR"/>
      <sheetName val="P-Ins_&amp;_Bonds"/>
      <sheetName val="E_&amp;_R"/>
      <sheetName val="INPUT_SHEET"/>
      <sheetName val="_analysispcc"/>
      <sheetName val="water_prop_"/>
      <sheetName val="doq 1"/>
      <sheetName val="section"/>
      <sheetName val="doq7"/>
      <sheetName val="doq9"/>
      <sheetName val="Rates Basic"/>
      <sheetName val="Voucher"/>
      <sheetName val="Data"/>
      <sheetName val="ANAL-PUMP HOUSE"/>
      <sheetName val="Pipe trench"/>
      <sheetName val="Qty Cal"/>
      <sheetName val="hdpe weights"/>
      <sheetName val="PVC weights"/>
      <sheetName val="Sheet4"/>
      <sheetName val="Rate Analysis "/>
      <sheetName val="C-10"/>
      <sheetName val="C-11"/>
      <sheetName val="C-12"/>
      <sheetName val="C-2"/>
      <sheetName val="C-3"/>
      <sheetName val="C-4"/>
      <sheetName val="C-5"/>
      <sheetName val="C-5A"/>
      <sheetName val="C-6"/>
      <sheetName val="C-6A"/>
      <sheetName val="C-7"/>
      <sheetName val="C-8"/>
      <sheetName val="C-9"/>
      <sheetName val="21-Rate Analysis "/>
      <sheetName val="Cul_detail"/>
    </sheetNames>
    <sheetDataSet>
      <sheetData sheetId="0">
        <row r="12">
          <cell r="P12">
            <v>1311</v>
          </cell>
        </row>
      </sheetData>
      <sheetData sheetId="1"/>
      <sheetData sheetId="2"/>
      <sheetData sheetId="3"/>
      <sheetData sheetId="4" refreshError="1">
        <row r="12">
          <cell r="P12">
            <v>1311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BOQ_2"/>
      <sheetName val="Analysis"/>
      <sheetName val="Cost of O &amp; O"/>
      <sheetName val="Material Rate Analysis"/>
      <sheetName val="Mix Design"/>
      <sheetName val="Equipment Output"/>
      <sheetName val="Material Consumption"/>
      <sheetName val="WORKING_2"/>
      <sheetName val="C &amp; G RHS"/>
      <sheetName val="SOR"/>
      <sheetName val="Data"/>
      <sheetName val="Cal"/>
      <sheetName val="Voucher"/>
      <sheetName val="summary"/>
      <sheetName val="17"/>
      <sheetName val="doq"/>
      <sheetName val="HDPE"/>
      <sheetName val="DI"/>
      <sheetName val="pvc"/>
      <sheetName val="well"/>
      <sheetName val="EDWise"/>
      <sheetName val="Shor &amp; Shuter"/>
      <sheetName val="FORM-16"/>
      <sheetName val="ANAL-PUMP HOUSE"/>
      <sheetName val="Pipe trench"/>
      <sheetName val="Qty Cal"/>
      <sheetName val="ANAL-PIPE LINE"/>
      <sheetName val="hdpe weights"/>
      <sheetName val="PVC weights"/>
      <sheetName val="ANAL"/>
      <sheetName val="INPUT"/>
      <sheetName val="gen"/>
      <sheetName val="Cost_of_O_&amp;_O"/>
      <sheetName val="Material_Rate_Analysis"/>
      <sheetName val="Mix_Design"/>
      <sheetName val="Equipment_Output"/>
      <sheetName val="Material_Consumption"/>
      <sheetName val="C_&amp;_G_RHS"/>
    </sheetNames>
    <sheetDataSet>
      <sheetData sheetId="0">
        <row r="11">
          <cell r="P11">
            <v>1056</v>
          </cell>
        </row>
      </sheetData>
      <sheetData sheetId="1" refreshError="1"/>
      <sheetData sheetId="2"/>
      <sheetData sheetId="3"/>
      <sheetData sheetId="4" refreshError="1"/>
      <sheetData sheetId="5">
        <row r="11">
          <cell r="P11">
            <v>1056</v>
          </cell>
        </row>
        <row r="13">
          <cell r="P13">
            <v>1406</v>
          </cell>
        </row>
        <row r="14">
          <cell r="P14">
            <v>1565</v>
          </cell>
        </row>
      </sheetData>
      <sheetData sheetId="6"/>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1">
          <cell r="P11">
            <v>1056</v>
          </cell>
        </row>
      </sheetData>
      <sheetData sheetId="35">
        <row r="11">
          <cell r="P11">
            <v>1056</v>
          </cell>
        </row>
      </sheetData>
      <sheetData sheetId="36">
        <row r="11">
          <cell r="P11">
            <v>1056</v>
          </cell>
        </row>
      </sheetData>
      <sheetData sheetId="37">
        <row r="11">
          <cell r="P11">
            <v>1056</v>
          </cell>
        </row>
      </sheetData>
      <sheetData sheetId="38">
        <row r="11">
          <cell r="P11">
            <v>1056</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s>
    <sheetDataSet>
      <sheetData sheetId="0" refreshError="1"/>
      <sheetData sheetId="1" refreshError="1"/>
      <sheetData sheetId="2" refreshError="1">
        <row r="8">
          <cell r="V8">
            <v>28</v>
          </cell>
        </row>
        <row r="11">
          <cell r="V11">
            <v>41</v>
          </cell>
        </row>
        <row r="14">
          <cell r="V14">
            <v>74</v>
          </cell>
        </row>
        <row r="15">
          <cell r="V15">
            <v>100</v>
          </cell>
        </row>
        <row r="17">
          <cell r="V17">
            <v>223</v>
          </cell>
        </row>
        <row r="18">
          <cell r="V18">
            <v>302</v>
          </cell>
        </row>
        <row r="20">
          <cell r="V20">
            <v>377</v>
          </cell>
        </row>
        <row r="21">
          <cell r="V21">
            <v>509</v>
          </cell>
        </row>
        <row r="23">
          <cell r="V23">
            <v>534</v>
          </cell>
        </row>
        <row r="24">
          <cell r="V24">
            <v>721</v>
          </cell>
        </row>
      </sheetData>
      <sheetData sheetId="3" refreshError="1">
        <row r="419">
          <cell r="M419">
            <v>0.222</v>
          </cell>
        </row>
        <row r="420">
          <cell r="M420">
            <v>0.39500000000000002</v>
          </cell>
        </row>
        <row r="421">
          <cell r="M421">
            <v>0.61699999999999999</v>
          </cell>
        </row>
        <row r="422">
          <cell r="M422">
            <v>0.88900000000000001</v>
          </cell>
        </row>
        <row r="423">
          <cell r="M423">
            <v>1.58</v>
          </cell>
        </row>
      </sheetData>
      <sheetData sheetId="4"/>
      <sheetData sheetId="5" refreshError="1"/>
      <sheetData sheetId="6"/>
      <sheetData sheetId="7" refreshError="1">
        <row r="24">
          <cell r="E24">
            <v>247.20266900000001</v>
          </cell>
        </row>
        <row r="31">
          <cell r="E31">
            <v>65000</v>
          </cell>
        </row>
        <row r="36">
          <cell r="E36">
            <v>444.59999999999997</v>
          </cell>
        </row>
        <row r="37">
          <cell r="E37">
            <v>467.4</v>
          </cell>
        </row>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ANAL-PUMP HOUSE"/>
      <sheetName val="Pipe trench"/>
      <sheetName val="Qty Cal"/>
    </sheetNames>
    <sheetDataSet>
      <sheetData sheetId="0" refreshError="1"/>
      <sheetData sheetId="1">
        <row r="81">
          <cell r="E81">
            <v>1.7649999999999999</v>
          </cell>
        </row>
      </sheetData>
      <sheetData sheetId="2">
        <row r="21">
          <cell r="E21">
            <v>453.35689045936397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ANAL-PUMP HOUSE"/>
      <sheetName val="Pipe trench"/>
      <sheetName val="Qty Cal"/>
      <sheetName val="Rate Analysis "/>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ew"/>
      <sheetName val="Cash Flow"/>
      <sheetName val="BOQ"/>
      <sheetName val="Work Plan"/>
      <sheetName val="Work Plan-Financial"/>
      <sheetName val="Escalation"/>
      <sheetName val="contingency"/>
      <sheetName val="Man Power cost"/>
      <sheetName val="Site Infrastructure"/>
      <sheetName val="Site Infra-Unit"/>
      <sheetName val="Prilim"/>
      <sheetName val="Rate Analysis "/>
      <sheetName val="MD"/>
      <sheetName val="Bridge"/>
      <sheetName val="Valves"/>
      <sheetName val="ANAL-PIPE LIN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ow r="50">
          <cell r="E50">
            <v>649</v>
          </cell>
        </row>
      </sheetData>
      <sheetData sheetId="12"/>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ew"/>
      <sheetName val="Cash Flow"/>
      <sheetName val="BOQ"/>
      <sheetName val="Work Plan"/>
      <sheetName val="Work Plan-Financial"/>
      <sheetName val="Escalation"/>
      <sheetName val="contingency"/>
      <sheetName val="Man Power cost"/>
      <sheetName val="Site Infrastructure"/>
      <sheetName val="Site Infra-Unit"/>
      <sheetName val="Prilim"/>
      <sheetName val="Rate Analysis "/>
      <sheetName val="MD"/>
      <sheetName val="Bridge"/>
      <sheetName val="Valves"/>
      <sheetName val="ANAL-PIPE LINE"/>
      <sheetName val="KUW&amp;DB SR"/>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ow r="50">
          <cell r="E50">
            <v>649</v>
          </cell>
        </row>
      </sheetData>
      <sheetData sheetId="12"/>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Top Sheet"/>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Valves &amp; EMI"/>
      <sheetName val="Rate Analysis "/>
      <sheetName val="MD"/>
      <sheetName val="Qty Estimates"/>
      <sheetName val="1-BOQ"/>
      <sheetName val="Top sheet (3)"/>
      <sheetName val="Top Sheet (2)"/>
      <sheetName val="Cash Flow"/>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E19">
            <v>210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Top Sheet"/>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Valves &amp; EMI"/>
      <sheetName val="Rate Analysis "/>
      <sheetName val="MD"/>
      <sheetName val="Qty Estimates"/>
      <sheetName val="1-BOQ"/>
      <sheetName val="Top sheet (3)"/>
      <sheetName val="Top Sheet (2)"/>
      <sheetName val="Cash Flow"/>
      <sheetName val="ANAL"/>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E19">
            <v>210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Sheet2"/>
      <sheetName val="Material Reqd"/>
      <sheetName val="Manholes_Abstract"/>
      <sheetName val="Road_Abs"/>
      <sheetName val="Misc_Abs"/>
      <sheetName val="Calcutta Comp"/>
      <sheetName val="HDPE"/>
      <sheetName val="DI"/>
      <sheetName val="pvc"/>
      <sheetName val="PROCTOR"/>
      <sheetName val="Rate Analysis "/>
      <sheetName val="hdpe_basic"/>
      <sheetName val="pvc_basi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Rate Analysis "/>
      <sheetName val="ANAL-PUMP HOUSE"/>
      <sheetName val="Pipe trench"/>
      <sheetName val="ANA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 val="ANAL"/>
      <sheetName val="rdamdata"/>
      <sheetName val="lead-st"/>
      <sheetName val="PROCTOR"/>
      <sheetName val="CASH CONTRACTS"/>
      <sheetName val="(Do not delete)"/>
    </sheetNames>
    <sheetDataSet>
      <sheetData sheetId="0" refreshError="1"/>
      <sheetData sheetId="1" refreshError="1"/>
      <sheetData sheetId="2" refreshError="1">
        <row r="8">
          <cell r="V8">
            <v>28</v>
          </cell>
        </row>
        <row r="11">
          <cell r="V11">
            <v>41</v>
          </cell>
        </row>
        <row r="17">
          <cell r="V17">
            <v>223</v>
          </cell>
        </row>
        <row r="18">
          <cell r="V18">
            <v>302</v>
          </cell>
        </row>
        <row r="23">
          <cell r="V23">
            <v>534</v>
          </cell>
        </row>
        <row r="24">
          <cell r="V24">
            <v>721</v>
          </cell>
        </row>
      </sheetData>
      <sheetData sheetId="3" refreshError="1"/>
      <sheetData sheetId="4"/>
      <sheetData sheetId="5" refreshError="1"/>
      <sheetData sheetId="6"/>
      <sheetData sheetId="7" refreshError="1">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Sheet2"/>
      <sheetName val="Material Reqd"/>
      <sheetName val="Manholes_Abstract"/>
      <sheetName val="Road_Abs"/>
      <sheetName val="Misc_Abs"/>
      <sheetName val="Calcutta Comp"/>
      <sheetName val="PROCTOR"/>
      <sheetName val="HDPE"/>
      <sheetName val="DI"/>
      <sheetName val="pvc"/>
      <sheetName val="ANAL-PIPE LINE"/>
      <sheetName val="Rate Analysis "/>
      <sheetName val="ANAL-PUMP HOUSE"/>
      <sheetName val="Pipe trench"/>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ANAL-PUMP HOUSE"/>
      <sheetName val="Pipe trench"/>
      <sheetName val="90-120"/>
      <sheetName val="ANAL-PIPE LINE"/>
      <sheetName val="Rate Analysis "/>
      <sheetName val="Rates Basic"/>
      <sheetName val="ANAL"/>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HDPE"/>
      <sheetName val="DI"/>
      <sheetName val="pvc"/>
      <sheetName val="form26"/>
      <sheetName val="PROCTOR"/>
      <sheetName val="ANAL"/>
      <sheetName val="JACKWELL"/>
      <sheetName val="Below_Earth"/>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ANAL-PIPE LINE"/>
      <sheetName val="MS Pipe Working"/>
      <sheetName val="JACKWELL"/>
      <sheetName val="KUW&amp;DB S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ANAL-PUMP HOUSE"/>
      <sheetName val="Pipe trench"/>
      <sheetName val="PROCTOR"/>
      <sheetName val="KUW&amp;DB SR"/>
    </sheetNames>
    <sheetDataSet>
      <sheetData sheetId="0"/>
      <sheetData sheetId="1">
        <row r="81">
          <cell r="E81">
            <v>1.7649999999999999</v>
          </cell>
          <cell r="F81">
            <v>2.3149999999999999</v>
          </cell>
        </row>
      </sheetData>
      <sheetData sheetId="2">
        <row r="21">
          <cell r="E21">
            <v>453.35689045936397</v>
          </cell>
        </row>
        <row r="51">
          <cell r="E51">
            <v>2500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 Pipe"/>
      <sheetName val="Earth Final Rate"/>
      <sheetName val="Pipe trench"/>
      <sheetName val="Qty Cal"/>
      <sheetName val="BoQ"/>
      <sheetName val="MD"/>
      <sheetName val="Pipes &amp; Valves"/>
      <sheetName val="ANAL-PUMP HOUSE"/>
      <sheetName val="ANAL-PIPE LINE"/>
      <sheetName val="Sheet5"/>
      <sheetName val="Manpower"/>
      <sheetName val="LMP+Loadings"/>
      <sheetName val="BoQ Plan"/>
      <sheetName val="Cash-Inflow"/>
      <sheetName val="Cash-OutFlow"/>
      <sheetName val="Work Plan"/>
      <sheetName val="Cash Flow-With RM"/>
      <sheetName val="Cash Flow-With out RM"/>
      <sheetName val="Top Sheet"/>
      <sheetName val="MS Pipe Working"/>
      <sheetName val="ANAL"/>
    </sheetNames>
    <sheetDataSet>
      <sheetData sheetId="0" refreshError="1"/>
      <sheetData sheetId="1" refreshError="1"/>
      <sheetData sheetId="2" refreshError="1">
        <row r="8">
          <cell r="V8">
            <v>28</v>
          </cell>
        </row>
        <row r="11">
          <cell r="V11">
            <v>41</v>
          </cell>
        </row>
        <row r="17">
          <cell r="V17">
            <v>223</v>
          </cell>
        </row>
        <row r="18">
          <cell r="V18">
            <v>302</v>
          </cell>
        </row>
        <row r="23">
          <cell r="V23">
            <v>534</v>
          </cell>
        </row>
        <row r="24">
          <cell r="V24">
            <v>721</v>
          </cell>
        </row>
      </sheetData>
      <sheetData sheetId="3" refreshError="1"/>
      <sheetData sheetId="4"/>
      <sheetData sheetId="5" refreshError="1"/>
      <sheetData sheetId="6"/>
      <sheetData sheetId="7" refreshError="1">
        <row r="52">
          <cell r="I52">
            <v>256740.15335199999</v>
          </cell>
        </row>
        <row r="55">
          <cell r="I55">
            <v>99548.864239999995</v>
          </cell>
        </row>
        <row r="58">
          <cell r="I58">
            <v>51254.725867999994</v>
          </cell>
        </row>
        <row r="60">
          <cell r="I60">
            <v>612648.11698000017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Sheet2"/>
      <sheetName val="Material Reqd"/>
      <sheetName val="Manholes_Abstract"/>
      <sheetName val="Road_Abs"/>
      <sheetName val="Misc_Abs"/>
      <sheetName val="Calcutta Comp"/>
      <sheetName val="Rate Analysis "/>
      <sheetName val="ANAL-PUMP HOUSE"/>
      <sheetName val="Pipe trench"/>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Rate Analysi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DWR(Priced)"/>
      <sheetName val=" AnalysisPCC"/>
      <sheetName val=" AnalysisNH"/>
      <sheetName val="Estimates"/>
      <sheetName val="Labour _ Plant"/>
      <sheetName val="Analysis"/>
      <sheetName val="loadcal"/>
      <sheetName val="Intro"/>
      <sheetName val="Electrical"/>
      <sheetName val="strand"/>
      <sheetName val="Comparative"/>
      <sheetName val="Quotation"/>
      <sheetName val="sqn_ldr_3 Unit_2_"/>
      <sheetName val="girder"/>
      <sheetName val="OHT_Abs"/>
      <sheetName val="Retainingwall_f"/>
      <sheetName val="Materials Cost"/>
      <sheetName val="basic-data"/>
      <sheetName val="mem-property"/>
      <sheetName val="05"/>
      <sheetName val="gen"/>
      <sheetName val="REL"/>
      <sheetName val="COLUMN"/>
      <sheetName val="ANAL"/>
      <sheetName val="entitlements"/>
      <sheetName val="ANNEXURE-A"/>
      <sheetName val="Summary"/>
      <sheetName val="Steel-Circular"/>
      <sheetName val="PROCTOR"/>
      <sheetName val="Mix Design"/>
      <sheetName val="concrete"/>
      <sheetName val="EW"/>
      <sheetName val="app2"/>
      <sheetName val="Rocker"/>
      <sheetName val="1.Civil-RA"/>
      <sheetName val="mem_property"/>
      <sheetName val="basic_data"/>
      <sheetName val="conc-foot-gradeslab"/>
      <sheetName val="Voucher"/>
      <sheetName val="Rate Analysis"/>
      <sheetName val="horizontal"/>
      <sheetName val="Site Dev BOQ"/>
      <sheetName val="Cal"/>
      <sheetName val="Data"/>
      <sheetName val="INPUT SHEET"/>
      <sheetName val="Basement Budget"/>
      <sheetName val="Extra Item"/>
      <sheetName val="RES-PLANNING"/>
      <sheetName val="Lead"/>
      <sheetName val="Break up Sheet"/>
      <sheetName val="Headings"/>
      <sheetName val="Basicrates"/>
      <sheetName val="Material_"/>
      <sheetName val="Labour___Plant"/>
      <sheetName val="Labour_&amp;_Plant"/>
      <sheetName val="_Analysis"/>
      <sheetName val="BOQ_"/>
      <sheetName val="Priced_DWR_"/>
      <sheetName val="_AnalysisPCC"/>
      <sheetName val="_AnalysisNH"/>
      <sheetName val="Mix_Design"/>
      <sheetName val="Rate_Analysis"/>
      <sheetName val="Site_Dev_BOQ"/>
      <sheetName val="INPUT_SHEET"/>
      <sheetName val="Basement_Budget"/>
      <sheetName val="Extra_Item"/>
      <sheetName val="Break_up_Sheet"/>
      <sheetName val="Back_Cal_for OMC"/>
      <sheetName val="2.civil-RA"/>
      <sheetName val="Tubi"/>
      <sheetName val="Detail"/>
      <sheetName val="CFForecast detail"/>
      <sheetName val="Pay_Sep06"/>
      <sheetName val="IO LIST"/>
      <sheetName val="Fill this out first..."/>
      <sheetName val="Formula"/>
      <sheetName val="sq ftg detail"/>
      <sheetName val="lookup"/>
      <sheetName val="Hotel Info Input"/>
      <sheetName val="Sheet2 (2)"/>
      <sheetName val="maingirder"/>
      <sheetName val="Rates Basic"/>
      <sheetName val="ABSTRACT"/>
      <sheetName val="Evaluate"/>
      <sheetName val="Debit_Transit"/>
      <sheetName val="Material"/>
      <sheetName val="Labour"/>
      <sheetName val="Plant &amp;  Machinery"/>
      <sheetName val="CrRajWMM"/>
      <sheetName val="Sheet4"/>
      <sheetName val="RMC_Debit_Panjar_MB"/>
      <sheetName val="RMC_Debit"/>
      <sheetName val="2.2"/>
      <sheetName val="Details_RMC"/>
      <sheetName val="C1C2"/>
      <sheetName val="LIFE &amp; REP PROVN"/>
      <sheetName val="O&amp;M CREW"/>
      <sheetName val="BOQ-Part1"/>
      <sheetName val="BM_SF"/>
      <sheetName val="basdat"/>
      <sheetName val="Vehicles"/>
      <sheetName val="Basic Resources"/>
      <sheetName val="factors"/>
      <sheetName val="PROG_DATA"/>
      <sheetName val="Approved MTD Proj #'s"/>
      <sheetName val="ABB"/>
      <sheetName val="Estimate"/>
      <sheetName val="Basic Rates"/>
      <sheetName val="220 17.6 BS "/>
      <sheetName val="Annex"/>
      <sheetName val="FORM-W3"/>
      <sheetName val="BHANDUP"/>
      <sheetName val="Lead Statement"/>
      <sheetName val="12"/>
      <sheetName val="8"/>
      <sheetName val="master"/>
      <sheetName val="Non debit-RMC"/>
      <sheetName val="MAIN"/>
      <sheetName val="9.Major Bridge"/>
      <sheetName val="8. ROB"/>
      <sheetName val="10.Minor Structure"/>
      <sheetName val="7. FLYOVER"/>
      <sheetName val="2. Earthwork"/>
      <sheetName val="70R"/>
      <sheetName val="Rate"/>
      <sheetName val="maing1"/>
      <sheetName val="Final Basic rate"/>
      <sheetName val="03"/>
      <sheetName val="04"/>
      <sheetName val="01"/>
      <sheetName val="02"/>
      <sheetName val="RATE COMPILATION"/>
      <sheetName val="Debit_RMC"/>
      <sheetName val="NonSSR"/>
      <sheetName val="NAME"/>
      <sheetName val="Debit_Pump"/>
      <sheetName val="Details_Transit"/>
      <sheetName val="Materials "/>
      <sheetName val="MAchinery(R1)"/>
      <sheetName val="DATA-DEP.(13-17)"/>
      <sheetName val="DATA-KBPL(17-25)"/>
      <sheetName val="DATA-GCC(25-34.7)"/>
      <sheetName val="St.-Con(0-17)"/>
      <sheetName val="St.-Con.(17-34)"/>
      <sheetName val="Package-2"/>
      <sheetName val="macros"/>
      <sheetName val="JCR TOP(ITEM)-KTRP"/>
      <sheetName val="INPUT"/>
      <sheetName val="LOCAL RATES"/>
      <sheetName val="Diesel Analysis"/>
      <sheetName val="Labour_&amp;_Plant1"/>
      <sheetName val="Material_1"/>
      <sheetName val="_Analysis1"/>
      <sheetName val="BOQ_1"/>
      <sheetName val="Priced_DWR_1"/>
      <sheetName val="Labour___Plant1"/>
      <sheetName val="_AnalysisPCC1"/>
      <sheetName val="_AnalysisNH1"/>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Qty SR"/>
      <sheetName val="EW SR"/>
      <sheetName val="(31)"/>
      <sheetName val="Sheet2"/>
      <sheetName val="Balancesheet"/>
      <sheetName val="Results"/>
      <sheetName val="Dayworks Bill"/>
      <sheetName val="Bills of Quantities"/>
      <sheetName val="Cost of O &amp; O"/>
      <sheetName val="Sqn-Abs(G+6) "/>
      <sheetName val="WO-Abs (G+2) 6 DUs"/>
      <sheetName val="Air-Abs(G+6) 23 DUs"/>
      <sheetName val="abst-of -cost"/>
      <sheetName val="Analysis-NH-Roads"/>
      <sheetName val="BOQ"/>
      <sheetName val="Aggragate"/>
      <sheetName val="Culverts"/>
      <sheetName val="LTG-STG"/>
      <sheetName val="Existing"/>
      <sheetName val="proposed"/>
      <sheetName val="precast RC element"/>
      <sheetName val="ncp"/>
      <sheetName val="basdat-f"/>
      <sheetName val="Machinery"/>
      <sheetName val="Supply_RMC"/>
      <sheetName val="STR Span"/>
      <sheetName val="TCS"/>
      <sheetName val="Structure"/>
      <sheetName val="TCS-Without Taper"/>
      <sheetName val="TCS Final"/>
      <sheetName val="SR"/>
      <sheetName val="Levels"/>
      <sheetName val="Revised Levels"/>
      <sheetName val="PLAN_FEB97"/>
      <sheetName val="Abutment "/>
      <sheetName val="Monthly Turnover (Final)"/>
      <sheetName val="Monthly Programme"/>
      <sheetName val="3. GSB-WMM-SHLD"/>
      <sheetName val="SOR"/>
      <sheetName val="B2.MB_Deck"/>
      <sheetName val="Labour_&amp;_Plant4"/>
      <sheetName val="Material_4"/>
      <sheetName val="_Analysis4"/>
      <sheetName val="BOQ_4"/>
      <sheetName val="Priced_DWR_4"/>
      <sheetName val="_AnalysisPCC4"/>
      <sheetName val="_AnalysisNH4"/>
      <sheetName val="Labour___Plant4"/>
      <sheetName val="자바라1"/>
      <sheetName val="#REF"/>
      <sheetName val="해외 연수비용 계산-삭제"/>
      <sheetName val="BOQ_M5"/>
      <sheetName val="해외 기술훈련비 (합계)"/>
      <sheetName val="BATCHING PLANT PRO"/>
      <sheetName val="Mix_Design1"/>
      <sheetName val="Rate_Analysis1"/>
      <sheetName val="Site_Dev_BOQ1"/>
      <sheetName val="INPUT_SHEET1"/>
      <sheetName val="Basement_Budget1"/>
      <sheetName val="Extra_Item1"/>
      <sheetName val="Break_up_Sheet1"/>
      <sheetName val="Sheet2_(2)"/>
      <sheetName val="CFForecast_detail"/>
      <sheetName val="IO_LIST"/>
      <sheetName val="Fill_this_out_first___"/>
      <sheetName val="sq_ftg_detail"/>
      <sheetName val="Hotel_Info_Input"/>
      <sheetName val="Back_Cal_for_OMC"/>
      <sheetName val="Materials_Cost"/>
      <sheetName val="Lead_Statement"/>
      <sheetName val="Rates_Basic"/>
      <sheetName val="Plant_&amp;__Machinery"/>
      <sheetName val="2_2"/>
      <sheetName val="Non_debit-RMC"/>
      <sheetName val="9_Major_Bridge"/>
      <sheetName val="8__ROB"/>
      <sheetName val="10_Minor_Structure"/>
      <sheetName val="7__FLYOVER"/>
      <sheetName val="2__Earthwork"/>
      <sheetName val="sqn_ldr_3_Unit_2_"/>
      <sheetName val="Basic_Resources"/>
      <sheetName val="Approved_MTD_Proj_#'s"/>
      <sheetName val="Basic_Rates"/>
      <sheetName val="Final_Basic_rate"/>
      <sheetName val="LIFE_&amp;_REP_PROVN"/>
      <sheetName val="O&amp;M_CREW"/>
      <sheetName val="1_Civil-RA"/>
      <sheetName val="220_17_6_BS_"/>
      <sheetName val="Cost_of_O_&amp;_O"/>
      <sheetName val="Sqn-Abs(G+6)_"/>
      <sheetName val="WO-Abs_(G+2)_6_DUs"/>
      <sheetName val="Air-Abs(G+6)_23_DUs"/>
      <sheetName val="Materials_"/>
      <sheetName val="RATE_COMPILATION"/>
      <sheetName val="DATA-DEP_(13-17)"/>
      <sheetName val="DATA-GCC(25-34_7)"/>
      <sheetName val="St_-Con(0-17)"/>
      <sheetName val="St_-Con_(17-34)"/>
      <sheetName val="2_civil-RA"/>
      <sheetName val="precast_RC_element"/>
      <sheetName val="JCR_TOP(ITEM)-KTRP"/>
      <sheetName val="P-Ins &amp; Bonds"/>
      <sheetName val="Basis"/>
      <sheetName val="發包單價差-車站組鋼筋"/>
      <sheetName val="Mix_Design2"/>
      <sheetName val="Site_Dev_BOQ2"/>
      <sheetName val="INPUT_SHEET2"/>
      <sheetName val="Basement_Budget2"/>
      <sheetName val="Extra_Item2"/>
      <sheetName val="Break_up_Sheet2"/>
      <sheetName val="Sheet2_(2)1"/>
      <sheetName val="Rate_Analysis2"/>
      <sheetName val="Back_Cal_for_OMC1"/>
      <sheetName val="CFForecast_detail1"/>
      <sheetName val="IO_LIST1"/>
      <sheetName val="Fill_this_out_first___1"/>
      <sheetName val="sq_ftg_detail1"/>
      <sheetName val="Hotel_Info_Input1"/>
      <sheetName val="sqn_ldr_3_Unit_2_1"/>
      <sheetName val="Materials_Cost1"/>
      <sheetName val="Basic_Resources1"/>
      <sheetName val="Approved_MTD_Proj_#'s1"/>
      <sheetName val="Basic_Rates1"/>
      <sheetName val="LOCAL_RATES1"/>
      <sheetName val="Diesel_Analysis1"/>
      <sheetName val="Rates_Basic1"/>
      <sheetName val="Lead_Statement1"/>
      <sheetName val="Plant_&amp;__Machinery1"/>
      <sheetName val="2_21"/>
      <sheetName val="Non_debit-RMC1"/>
      <sheetName val="9_Major_Bridge1"/>
      <sheetName val="8__ROB1"/>
      <sheetName val="10_Minor_Structure1"/>
      <sheetName val="7__FLYOVER1"/>
      <sheetName val="2__Earthwork1"/>
      <sheetName val="Final_Basic_rate1"/>
      <sheetName val="Materials_1"/>
      <sheetName val="RATE_COMPILATION1"/>
      <sheetName val="1_Civil-RA1"/>
      <sheetName val="Qty_SR1"/>
      <sheetName val="EW_SR1"/>
      <sheetName val="LIFE_&amp;_REP_PROVN1"/>
      <sheetName val="O&amp;M_CREW1"/>
      <sheetName val="2_civil-RA1"/>
      <sheetName val="220_17_6_BS_1"/>
      <sheetName val="Cost_of_O_&amp;_O1"/>
      <sheetName val="LOCAL_RATES"/>
      <sheetName val="Diesel_Analysis"/>
      <sheetName val="Qty_SR"/>
      <sheetName val="EW_SR"/>
      <sheetName val="Mix_Design3"/>
      <sheetName val="Site_Dev_BOQ3"/>
      <sheetName val="INPUT_SHEET3"/>
      <sheetName val="Basement_Budget3"/>
      <sheetName val="Extra_Item3"/>
      <sheetName val="Break_up_Sheet3"/>
      <sheetName val="Sheet2_(2)2"/>
      <sheetName val="Rate_Analysis3"/>
      <sheetName val="Back_Cal_for_OMC2"/>
      <sheetName val="CFForecast_detail2"/>
      <sheetName val="IO_LIST2"/>
      <sheetName val="Fill_this_out_first___2"/>
      <sheetName val="sq_ftg_detail2"/>
      <sheetName val="Hotel_Info_Input2"/>
      <sheetName val="sqn_ldr_3_Unit_2_2"/>
      <sheetName val="Materials_Cost2"/>
      <sheetName val="Basic_Resources2"/>
      <sheetName val="Approved_MTD_Proj_#'s2"/>
      <sheetName val="Basic_Rates2"/>
      <sheetName val="LOCAL_RATES2"/>
      <sheetName val="Diesel_Analysis2"/>
      <sheetName val="Rates_Basic2"/>
      <sheetName val="Lead_Statement2"/>
      <sheetName val="220_17_6_BS_2"/>
      <sheetName val="Plant_&amp;__Machinery2"/>
      <sheetName val="2_22"/>
      <sheetName val="Non_debit-RMC2"/>
      <sheetName val="9_Major_Bridge2"/>
      <sheetName val="8__ROB2"/>
      <sheetName val="10_Minor_Structure2"/>
      <sheetName val="7__FLYOVER2"/>
      <sheetName val="2__Earthwork2"/>
      <sheetName val="Final_Basic_rate2"/>
      <sheetName val="Materials_2"/>
      <sheetName val="RATE_COMPILATION2"/>
      <sheetName val="1_Civil-RA2"/>
      <sheetName val="Cost_of_O_&amp;_O2"/>
      <sheetName val="LIFE_&amp;_REP_PROVN2"/>
      <sheetName val="O&amp;M_CREW2"/>
      <sheetName val="Qty_SR2"/>
      <sheetName val="EW_SR2"/>
      <sheetName val="2_civil-RA2"/>
      <sheetName val="UNP-NCW "/>
      <sheetName val="07.04.13"/>
      <sheetName val="june(SG)(Badnawar)"/>
      <sheetName val="DATA_PILE_BG"/>
      <sheetName val="DATA_PCC"/>
      <sheetName val="DATA_PILECAP"/>
      <sheetName val="DATA_PILE_RT1 "/>
      <sheetName val="DATA_PILE_RT2"/>
      <sheetName val="DATA_PILE _SM"/>
      <sheetName val="DATA SHEET"/>
      <sheetName val="TBAL9697 -group wise  sdpl"/>
      <sheetName val="Manpower"/>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p&amp;m"/>
      <sheetName val="Valves"/>
      <sheetName val="MS Rates"/>
      <sheetName val="Design"/>
      <sheetName val="ENCL9"/>
      <sheetName val="ENCL10-C"/>
      <sheetName val="Materials Cost(PCC)"/>
      <sheetName val="SPT vs PHI"/>
      <sheetName val="27+741(1x12)"/>
      <sheetName val="MRATES"/>
      <sheetName val="Data validation"/>
      <sheetName val="BOQ Details"/>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procurement"/>
      <sheetName val="hyperstatic"/>
      <sheetName val="Clause 9"/>
      <sheetName val="Interest Payment"/>
      <sheetName val="FT-05-02IsoBOM"/>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6 A Mn bridges"/>
      <sheetName val="Doq"/>
      <sheetName val="DATA-DEP_(13-17)1"/>
      <sheetName val="DATA-GCC(25-34_7)1"/>
      <sheetName val="St_-Con(0-17)1"/>
      <sheetName val="St_-Con_(17-34)1"/>
      <sheetName val="precast_RC_element1"/>
      <sheetName val="JCR_TOP(ITEM)-KTRP1"/>
      <sheetName val="Sqn-Abs(G+6)_1"/>
      <sheetName val="WO-Abs_(G+2)_6_DUs1"/>
      <sheetName val="Air-Abs(G+6)_23_DUs1"/>
      <sheetName val="Labour___Plant5"/>
      <sheetName val="Mix_Design4"/>
      <sheetName val="Rate_Analysis4"/>
      <sheetName val="Back_Cal_for_OMC3"/>
      <sheetName val="Site_Dev_BOQ4"/>
      <sheetName val="INPUT_SHEET4"/>
      <sheetName val="Basement_Budget4"/>
      <sheetName val="Extra_Item4"/>
      <sheetName val="Break_up_Sheet4"/>
      <sheetName val="CFForecast_detail3"/>
      <sheetName val="IO_LIST3"/>
      <sheetName val="Fill_this_out_first___3"/>
      <sheetName val="sq_ftg_detail3"/>
      <sheetName val="Hotel_Info_Input3"/>
      <sheetName val="Sheet2_(2)3"/>
      <sheetName val="sqn_ldr_3_Unit_2_3"/>
      <sheetName val="Materials_Cost3"/>
      <sheetName val="Basic_Resources3"/>
      <sheetName val="Approved_MTD_Proj_#'s3"/>
      <sheetName val="Basic_Rates3"/>
      <sheetName val="Lead_Statement3"/>
      <sheetName val="Rates_Basic3"/>
      <sheetName val="Plant_&amp;__Machinery3"/>
      <sheetName val="2_23"/>
      <sheetName val="Non_debit-RMC3"/>
      <sheetName val="9_Major_Bridge3"/>
      <sheetName val="8__ROB3"/>
      <sheetName val="10_Minor_Structure3"/>
      <sheetName val="7__FLYOVER3"/>
      <sheetName val="2__Earthwork3"/>
      <sheetName val="1_Civil-RA3"/>
      <sheetName val="Cost_of_O_&amp;_O3"/>
      <sheetName val="Materials_3"/>
      <sheetName val="Final_Basic_rate3"/>
      <sheetName val="LIFE_&amp;_REP_PROVN3"/>
      <sheetName val="O&amp;M_CREW3"/>
      <sheetName val="RATE_COMPILATION3"/>
      <sheetName val="220_17_6_BS_3"/>
      <sheetName val="DATA-DEP_(13-17)2"/>
      <sheetName val="DATA-GCC(25-34_7)2"/>
      <sheetName val="St_-Con(0-17)2"/>
      <sheetName val="St_-Con_(17-34)2"/>
      <sheetName val="2_civil-RA3"/>
      <sheetName val="precast_RC_element2"/>
      <sheetName val="JCR_TOP(ITEM)-KTRP2"/>
      <sheetName val="Sqn-Abs(G+6)_2"/>
      <sheetName val="WO-Abs_(G+2)_6_DUs2"/>
      <sheetName val="Air-Abs(G+6)_23_DUs2"/>
      <sheetName val="LOCAL_RATES3"/>
      <sheetName val="Diesel_Analysis3"/>
      <sheetName val="Qty_SR3"/>
      <sheetName val="EW_SR3"/>
      <sheetName val="C_&amp;_G_RHS"/>
      <sheetName val="Dayworks_Bill"/>
      <sheetName val="Bills_of_Quantities"/>
      <sheetName val="해외_연수비용_계산-삭제"/>
      <sheetName val="해외_기술훈련비_(합계)"/>
      <sheetName val="Abutment_"/>
      <sheetName val="P-Ins_&amp;_Bonds"/>
      <sheetName val="UNP-NCW_"/>
      <sheetName val="SPT_vs_PHI"/>
      <sheetName val="DATA-DEP_(13-17)3"/>
      <sheetName val="DATA-GCC(25-34_7)3"/>
      <sheetName val="St_-Con(0-17)3"/>
      <sheetName val="St_-Con_(17-34)3"/>
      <sheetName val="JCR_TOP(ITEM)-KTRP3"/>
      <sheetName val="precast_RC_element3"/>
      <sheetName val="Dayworks_Bill1"/>
      <sheetName val="Bills_of_Quantities1"/>
      <sheetName val="SPT_vs_PHI1"/>
      <sheetName val="Config"/>
      <sheetName val="Details"/>
      <sheetName val="TASK"/>
      <sheetName val="TASKPRED"/>
      <sheetName val="PROJCOST"/>
      <sheetName val="RSRC"/>
      <sheetName val="TASKRSRC"/>
      <sheetName val="USERDATA"/>
      <sheetName val="PC -L&amp;T"/>
      <sheetName val="PC(Main)"/>
      <sheetName val="PC(Extra)"/>
      <sheetName val="Sum-ESC"/>
      <sheetName val="ESC- Backup"/>
      <sheetName val="Sumary Abstract"/>
      <sheetName val="Abs-Extra item"/>
      <sheetName val="Abstract (wbhdcl)"/>
      <sheetName val="MS-1.1"/>
      <sheetName val="MS-1.2010"/>
      <sheetName val="MS-1.2020"/>
      <sheetName val="not req 3"/>
      <sheetName val="Dev"/>
      <sheetName val="leads"/>
      <sheetName val="Prjt"/>
      <sheetName val="r"/>
      <sheetName val="Analy"/>
      <sheetName val="List Equip"/>
      <sheetName val="LabCost"/>
      <sheetName val="MatCost"/>
      <sheetName val="Process C (1-166)"/>
      <sheetName val="EDWise"/>
      <sheetName val="DATA_PRG"/>
      <sheetName val="4 Annex 1 Basic rate"/>
      <sheetName val="Improvements"/>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Schedule-G"/>
      <sheetName val="Monthly_Turnover_(Final)"/>
      <sheetName val="Monthly_Programme"/>
      <sheetName val="3__GSB-WMM-SHLD"/>
      <sheetName val="B2_MB_Deck"/>
      <sheetName val="4+511(1x45M)_(2)"/>
      <sheetName val="4+511(1x45S)_(2)"/>
      <sheetName val="6A_Minor_Bridge"/>
      <sheetName val="2+900_(1x26)"/>
      <sheetName val="6+984_(1x20)"/>
      <sheetName val="24+200_(1x20MCW)"/>
      <sheetName val="24+200_(1x20SR)"/>
      <sheetName val="MNB_1_Nos(1x30M)_(2)"/>
      <sheetName val="abst-of_-cost"/>
      <sheetName val="STR_Span"/>
      <sheetName val="TCS-Without_Taper"/>
      <sheetName val="TCS_Final"/>
      <sheetName val="Revised_Levels"/>
      <sheetName val="BATCHING_PLANT_PRO"/>
      <sheetName val="Materials_Cost(PCC)"/>
      <sheetName val="Cul_detail"/>
      <sheetName val="detail in door stad"/>
      <sheetName val="est"/>
      <sheetName val="Cash2"/>
      <sheetName val="Z"/>
      <sheetName val="工地管理費"/>
      <sheetName val="Steel_Circular"/>
      <sheetName val="21-Rate Analysis-1"/>
      <sheetName val="Inputs"/>
      <sheetName val="In Word"/>
      <sheetName val="ABSTRACT-IPC"/>
      <sheetName val="ABSTRACT-IPA"/>
      <sheetName val="Bill To Submit -8"/>
      <sheetName val="Bill To Submit"/>
      <sheetName val="Price Adj."/>
      <sheetName val="EW,GSB,Other"/>
      <sheetName val="VG"/>
      <sheetName val="CuLVERT Minor Bdg &amp; Str"/>
      <sheetName val="Major BrdG &amp; Str."/>
      <sheetName val="Indices Sign"/>
      <sheetName val="COS-08"/>
      <sheetName val=" EW"/>
      <sheetName val="GSB "/>
      <sheetName val="WMM "/>
      <sheetName val="WMM Top "/>
      <sheetName val=" DBM Top"/>
      <sheetName val="SHOULDER"/>
      <sheetName val="BC AMBAJI"/>
      <sheetName val="Foundation"/>
      <sheetName val="SubStructure"/>
      <sheetName val="Super Structure"/>
      <sheetName val="RE-WALL"/>
      <sheetName val="Widening of Pipe Culverts"/>
      <sheetName val="New Pipe Culvert"/>
      <sheetName val="C-vii-Rcc Drain"/>
      <sheetName val="Other works."/>
      <sheetName val="Royalty Sign"/>
      <sheetName val="Total Deduction "/>
      <sheetName val="Retaining wall"/>
      <sheetName val="Diversion"/>
      <sheetName val="Drain"/>
      <sheetName val="I.P.C.-04"/>
      <sheetName val="STR"/>
      <sheetName val="Material Abstract"/>
      <sheetName val="Bitumen-Invoices"/>
      <sheetName val="Emulsion Invoice"/>
      <sheetName val="Cement Invoice"/>
      <sheetName val="Steel Invoice"/>
      <sheetName val="WMM"/>
      <sheetName val="DBM"/>
      <sheetName val="BC"/>
      <sheetName val="FORM7"/>
      <sheetName val="DATA_PILE_RT1_1"/>
      <sheetName val="DATA_PILE__SM1"/>
      <sheetName val="DATA_SHEET1"/>
      <sheetName val="TBAL9697_-group_wise__sdpl1"/>
      <sheetName val="Abutment_1"/>
      <sheetName val="STR_Span1"/>
      <sheetName val="TCS-Without_Taper1"/>
      <sheetName val="TCS_Final1"/>
      <sheetName val="Revised_Levels1"/>
      <sheetName val="DATA_PILE_RT1_"/>
      <sheetName val="DATA_PILE__SM"/>
      <sheetName val="DATA_SHEET"/>
      <sheetName val="TBAL9697_-group_wise__sdpl"/>
      <sheetName val="Sqn-Abs(G+6)_3"/>
      <sheetName val="WO-Abs_(G+2)_6_DUs3"/>
      <sheetName val="Air-Abs(G+6)_23_DUs3"/>
      <sheetName val="DATA_PILE_RT1_2"/>
      <sheetName val="DATA_PILE__SM2"/>
      <sheetName val="DATA_SHEET2"/>
      <sheetName val="TBAL9697_-group_wise__sdpl2"/>
      <sheetName val="Dayworks_Bill2"/>
      <sheetName val="Bills_of_Quantities2"/>
      <sheetName val="Abutment_2"/>
      <sheetName val="Below_Earth"/>
      <sheetName val="HWEQUIV"/>
      <sheetName val="CPIPE"/>
      <sheetName val="Bongaon"/>
      <sheetName val="Jeerat"/>
      <sheetName val="NJP"/>
      <sheetName val="BLK3"/>
      <sheetName val="BLK2"/>
      <sheetName val="E &amp; R"/>
      <sheetName val="radar"/>
      <sheetName val="UG"/>
      <sheetName val="Fee Rate Summary"/>
      <sheetName val="QOSWS "/>
      <sheetName val="Ave.wtd.rates"/>
      <sheetName val="Analysis-NH-Bridges"/>
      <sheetName val="Analysis-NH-Culverts"/>
      <sheetName val="Analysis-NH-Drains &amp; Misc"/>
      <sheetName val="Lead Statement (PCC)"/>
      <sheetName val="Analysis-Drains &amp; Misc"/>
      <sheetName val="Analysis-NH-Traf &amp; Trans"/>
      <sheetName val="Building 1"/>
      <sheetName val="CFForecast_detail4"/>
      <sheetName val="IO_LIST4"/>
      <sheetName val="Fill_this_out_first___4"/>
      <sheetName val="sq_ftg_detail4"/>
      <sheetName val="Hotel_Info_Input4"/>
      <sheetName val="Basic_Resources4"/>
      <sheetName val="Approved_MTD_Proj_#'s4"/>
      <sheetName val="Basic_Rates4"/>
      <sheetName val="sqn_ldr_3_Unit_2_4"/>
      <sheetName val="Materials_Cost4"/>
      <sheetName val="Site_Dev_BOQ5"/>
      <sheetName val="INPUT_SHEET5"/>
      <sheetName val="Basement_Budget5"/>
      <sheetName val="Extra_Item5"/>
      <sheetName val="Break_up_Sheet5"/>
      <sheetName val="CFForecast_detail5"/>
      <sheetName val="IO_LIST5"/>
      <sheetName val="Fill_this_out_first___5"/>
      <sheetName val="sq_ftg_detail5"/>
      <sheetName val="Hotel_Info_Input5"/>
      <sheetName val="Basic_Resources5"/>
      <sheetName val="Approved_MTD_Proj_#'s5"/>
      <sheetName val="Basic_Rates5"/>
      <sheetName val="sqn_ldr_3_Unit_2_5"/>
      <sheetName val="Materials_Cost5"/>
      <sheetName val="Site_Dev_BOQ6"/>
      <sheetName val="INPUT_SHEET6"/>
      <sheetName val="Basement_Budget6"/>
      <sheetName val="Extra_Item6"/>
      <sheetName val="Break_up_Sheet6"/>
      <sheetName val="CFForecast_detail6"/>
      <sheetName val="IO_LIST6"/>
      <sheetName val="Fill_this_out_first___6"/>
      <sheetName val="Labour___Plant6"/>
      <sheetName val="sq_ftg_detail6"/>
      <sheetName val="Hotel_Info_Input6"/>
      <sheetName val="Basic_Resources6"/>
      <sheetName val="Approved_MTD_Proj_#'s6"/>
      <sheetName val="Basic_Rates6"/>
      <sheetName val="sqn_ldr_3_Unit_2_6"/>
      <sheetName val="Materials_Cost6"/>
      <sheetName val="Site_Dev_BOQ7"/>
      <sheetName val="INPUT_SHEET7"/>
      <sheetName val="Basement_Budget7"/>
      <sheetName val="Extra_Item7"/>
      <sheetName val="Break_up_Sheet7"/>
      <sheetName val="CFForecast_detail7"/>
      <sheetName val="IO_LIST7"/>
      <sheetName val="Fill_this_out_first___7"/>
      <sheetName val="Labour___Plant7"/>
      <sheetName val="sq_ftg_detail7"/>
      <sheetName val="Hotel_Info_Input7"/>
      <sheetName val="Basic_Resources7"/>
      <sheetName val="Approved_MTD_Proj_#'s7"/>
      <sheetName val="Basic_Rates7"/>
      <sheetName val="sqn_ldr_3_Unit_2_7"/>
      <sheetName val="Materials_Cost7"/>
      <sheetName val="Labour_&amp;_Plant8"/>
      <sheetName val="Material_8"/>
      <sheetName val="_Analysis8"/>
      <sheetName val="BOQ_8"/>
      <sheetName val="Priced_DWR_8"/>
      <sheetName val="_AnalysisPCC8"/>
      <sheetName val="_AnalysisNH8"/>
      <sheetName val="Site_Dev_BOQ8"/>
      <sheetName val="INPUT_SHEET8"/>
      <sheetName val="Basement_Budget8"/>
      <sheetName val="Extra_Item8"/>
      <sheetName val="Break_up_Sheet8"/>
      <sheetName val="CFForecast_detail8"/>
      <sheetName val="IO_LIST8"/>
      <sheetName val="Fill_this_out_first___8"/>
      <sheetName val="Labour___Plant8"/>
      <sheetName val="sq_ftg_detail8"/>
      <sheetName val="Hotel_Info_Input8"/>
      <sheetName val="Basic_Resources8"/>
      <sheetName val="Approved_MTD_Proj_#'s8"/>
      <sheetName val="Basic_Rates8"/>
      <sheetName val="sqn_ldr_3_Unit_2_8"/>
      <sheetName val="Materials_Cost8"/>
      <sheetName val="Block A - BOQ"/>
      <sheetName val="11-hsd"/>
      <sheetName val="13-septic"/>
      <sheetName val="7-ug"/>
      <sheetName val="2-utility"/>
      <sheetName val="18-misc"/>
      <sheetName val="5-pipe"/>
      <sheetName val="inWords"/>
      <sheetName val="Modification (2 to 9 Floors)"/>
      <sheetName val="Construction"/>
      <sheetName val="Timesheet"/>
      <sheetName val="Labour_&amp;_Plant14"/>
      <sheetName val="Material_14"/>
      <sheetName val="_Analysis14"/>
      <sheetName val="BOQ_14"/>
      <sheetName val="Priced_DWR_14"/>
      <sheetName val="_AnalysisPCC14"/>
      <sheetName val="_AnalysisNH14"/>
      <sheetName val="Site_Dev_BOQ14"/>
      <sheetName val="INPUT_SHEET14"/>
      <sheetName val="Basement_Budget14"/>
      <sheetName val="Extra_Item14"/>
      <sheetName val="Break_up_Sheet14"/>
      <sheetName val="CFForecast_detail14"/>
      <sheetName val="IO_LIST14"/>
      <sheetName val="Fill_this_out_first___14"/>
      <sheetName val="Labour___Plant14"/>
      <sheetName val="sq_ftg_detail14"/>
      <sheetName val="Hotel_Info_Input14"/>
      <sheetName val="Basic_Resources14"/>
      <sheetName val="Approved_MTD_Proj_#'s14"/>
      <sheetName val="Basic_Rates14"/>
      <sheetName val="sqn_ldr_3_Unit_2_14"/>
      <sheetName val="Materials_Cost14"/>
      <sheetName val="Labour_&amp;_Plant10"/>
      <sheetName val="Material_10"/>
      <sheetName val="_Analysis10"/>
      <sheetName val="BOQ_10"/>
      <sheetName val="Priced_DWR_10"/>
      <sheetName val="_AnalysisPCC10"/>
      <sheetName val="_AnalysisNH10"/>
      <sheetName val="Site_Dev_BOQ10"/>
      <sheetName val="INPUT_SHEET10"/>
      <sheetName val="Basement_Budget10"/>
      <sheetName val="Extra_Item10"/>
      <sheetName val="Break_up_Sheet10"/>
      <sheetName val="CFForecast_detail10"/>
      <sheetName val="IO_LIST10"/>
      <sheetName val="Fill_this_out_first___10"/>
      <sheetName val="Labour___Plant10"/>
      <sheetName val="sq_ftg_detail10"/>
      <sheetName val="Hotel_Info_Input10"/>
      <sheetName val="Basic_Resources10"/>
      <sheetName val="Approved_MTD_Proj_#'s10"/>
      <sheetName val="Basic_Rates10"/>
      <sheetName val="sqn_ldr_3_Unit_2_10"/>
      <sheetName val="Materials_Cost10"/>
      <sheetName val="Labour_&amp;_Plant9"/>
      <sheetName val="Material_9"/>
      <sheetName val="_Analysis9"/>
      <sheetName val="BOQ_9"/>
      <sheetName val="Priced_DWR_9"/>
      <sheetName val="_AnalysisPCC9"/>
      <sheetName val="_AnalysisNH9"/>
      <sheetName val="Site_Dev_BOQ9"/>
      <sheetName val="INPUT_SHEET9"/>
      <sheetName val="Basement_Budget9"/>
      <sheetName val="Extra_Item9"/>
      <sheetName val="Break_up_Sheet9"/>
      <sheetName val="CFForecast_detail9"/>
      <sheetName val="IO_LIST9"/>
      <sheetName val="Fill_this_out_first___9"/>
      <sheetName val="Labour___Plant9"/>
      <sheetName val="sq_ftg_detail9"/>
      <sheetName val="Hotel_Info_Input9"/>
      <sheetName val="Basic_Resources9"/>
      <sheetName val="Approved_MTD_Proj_#'s9"/>
      <sheetName val="Basic_Rates9"/>
      <sheetName val="sqn_ldr_3_Unit_2_9"/>
      <sheetName val="Materials_Cost9"/>
      <sheetName val="Labour_&amp;_Plant11"/>
      <sheetName val="Material_11"/>
      <sheetName val="_Analysis11"/>
      <sheetName val="BOQ_11"/>
      <sheetName val="Priced_DWR_11"/>
      <sheetName val="_AnalysisPCC11"/>
      <sheetName val="_AnalysisNH11"/>
      <sheetName val="Site_Dev_BOQ11"/>
      <sheetName val="INPUT_SHEET11"/>
      <sheetName val="Basement_Budget11"/>
      <sheetName val="Extra_Item11"/>
      <sheetName val="Break_up_Sheet11"/>
      <sheetName val="CFForecast_detail11"/>
      <sheetName val="IO_LIST11"/>
      <sheetName val="Fill_this_out_first___11"/>
      <sheetName val="Labour___Plant11"/>
      <sheetName val="sq_ftg_detail11"/>
      <sheetName val="Hotel_Info_Input11"/>
      <sheetName val="Basic_Resources11"/>
      <sheetName val="Approved_MTD_Proj_#'s11"/>
      <sheetName val="Basic_Rates11"/>
      <sheetName val="sqn_ldr_3_Unit_2_11"/>
      <sheetName val="Materials_Cost11"/>
      <sheetName val="Labour_&amp;_Plant12"/>
      <sheetName val="Material_12"/>
      <sheetName val="_Analysis12"/>
      <sheetName val="BOQ_12"/>
      <sheetName val="Priced_DWR_12"/>
      <sheetName val="_AnalysisPCC12"/>
      <sheetName val="_AnalysisNH12"/>
      <sheetName val="Site_Dev_BOQ12"/>
      <sheetName val="INPUT_SHEET12"/>
      <sheetName val="Basement_Budget12"/>
      <sheetName val="Extra_Item12"/>
      <sheetName val="Break_up_Sheet12"/>
      <sheetName val="CFForecast_detail12"/>
      <sheetName val="IO_LIST12"/>
      <sheetName val="Fill_this_out_first___12"/>
      <sheetName val="Labour___Plant12"/>
      <sheetName val="sq_ftg_detail12"/>
      <sheetName val="Hotel_Info_Input12"/>
      <sheetName val="Basic_Resources12"/>
      <sheetName val="Approved_MTD_Proj_#'s12"/>
      <sheetName val="Basic_Rates12"/>
      <sheetName val="sqn_ldr_3_Unit_2_12"/>
      <sheetName val="Materials_Cost12"/>
      <sheetName val="Labour_&amp;_Plant13"/>
      <sheetName val="Material_13"/>
      <sheetName val="_Analysis13"/>
      <sheetName val="BOQ_13"/>
      <sheetName val="Priced_DWR_13"/>
      <sheetName val="_AnalysisPCC13"/>
      <sheetName val="_AnalysisNH13"/>
      <sheetName val="Site_Dev_BOQ13"/>
      <sheetName val="INPUT_SHEET13"/>
      <sheetName val="Basement_Budget13"/>
      <sheetName val="Extra_Item13"/>
      <sheetName val="Break_up_Sheet13"/>
      <sheetName val="CFForecast_detail13"/>
      <sheetName val="IO_LIST13"/>
      <sheetName val="Fill_this_out_first___13"/>
      <sheetName val="Labour___Plant13"/>
      <sheetName val="sq_ftg_detail13"/>
      <sheetName val="Hotel_Info_Input13"/>
      <sheetName val="Basic_Resources13"/>
      <sheetName val="Approved_MTD_Proj_#'s13"/>
      <sheetName val="Basic_Rates13"/>
      <sheetName val="sqn_ldr_3_Unit_2_13"/>
      <sheetName val="Materials_Cost13"/>
      <sheetName val="Labour_&amp;_Plant20"/>
      <sheetName val="Material_20"/>
      <sheetName val="_Analysis20"/>
      <sheetName val="BOQ_20"/>
      <sheetName val="Priced_DWR_20"/>
      <sheetName val="_AnalysisPCC20"/>
      <sheetName val="_AnalysisNH20"/>
      <sheetName val="Site_Dev_BOQ20"/>
      <sheetName val="INPUT_SHEET20"/>
      <sheetName val="Basement_Budget20"/>
      <sheetName val="Extra_Item20"/>
      <sheetName val="Break_up_Sheet20"/>
      <sheetName val="CFForecast_detail20"/>
      <sheetName val="IO_LIST20"/>
      <sheetName val="Fill_this_out_first___20"/>
      <sheetName val="Labour___Plant20"/>
      <sheetName val="sq_ftg_detail20"/>
      <sheetName val="Hotel_Info_Input20"/>
      <sheetName val="Basic_Resources20"/>
      <sheetName val="Approved_MTD_Proj_#'s20"/>
      <sheetName val="Basic_Rates20"/>
      <sheetName val="sqn_ldr_3_Unit_2_20"/>
      <sheetName val="Materials_Cost20"/>
      <sheetName val="Labour_&amp;_Plant15"/>
      <sheetName val="Material_15"/>
      <sheetName val="_Analysis15"/>
      <sheetName val="BOQ_15"/>
      <sheetName val="Priced_DWR_15"/>
      <sheetName val="_AnalysisPCC15"/>
      <sheetName val="_AnalysisNH15"/>
      <sheetName val="Site_Dev_BOQ15"/>
      <sheetName val="INPUT_SHEET15"/>
      <sheetName val="Basement_Budget15"/>
      <sheetName val="Extra_Item15"/>
      <sheetName val="Break_up_Sheet15"/>
      <sheetName val="CFForecast_detail15"/>
      <sheetName val="IO_LIST15"/>
      <sheetName val="Fill_this_out_first___15"/>
      <sheetName val="Labour___Plant15"/>
      <sheetName val="sq_ftg_detail15"/>
      <sheetName val="Hotel_Info_Input15"/>
      <sheetName val="Basic_Resources15"/>
      <sheetName val="Approved_MTD_Proj_#'s15"/>
      <sheetName val="Basic_Rates15"/>
      <sheetName val="sqn_ldr_3_Unit_2_15"/>
      <sheetName val="Materials_Cost15"/>
      <sheetName val="Labour_&amp;_Plant16"/>
      <sheetName val="Material_16"/>
      <sheetName val="END-END"/>
      <sheetName val="FS-BBC-EST"/>
      <sheetName val="FS-BB-SC-EST"/>
      <sheetName val="FS-HIGH JUMP"/>
      <sheetName val="FS-KC-EST"/>
      <sheetName val="FS-KKC-EST"/>
      <sheetName val="FS-LONG JUMP"/>
      <sheetName val="FS-SPORTS"/>
      <sheetName val="FS-VBC-EST"/>
      <sheetName val="_Analysis16"/>
      <sheetName val="BOQ_16"/>
      <sheetName val="Priced_DWR_16"/>
      <sheetName val="_AnalysisPCC16"/>
      <sheetName val="_AnalysisNH16"/>
      <sheetName val="Site_Dev_BOQ16"/>
      <sheetName val="INPUT_SHEET16"/>
      <sheetName val="Basement_Budget16"/>
      <sheetName val="Extra_Item16"/>
      <sheetName val="Break_up_Sheet16"/>
      <sheetName val="CFForecast_detail16"/>
      <sheetName val="IO_LIST16"/>
      <sheetName val="Fill_this_out_first___16"/>
      <sheetName val="Labour___Plant16"/>
      <sheetName val="sq_ftg_detail16"/>
      <sheetName val="Hotel_Info_Input16"/>
      <sheetName val="Basic_Resources16"/>
      <sheetName val="Approved_MTD_Proj_#'s16"/>
      <sheetName val="Basic_Rates16"/>
      <sheetName val="sqn_ldr_3_Unit_2_16"/>
      <sheetName val="Materials_Cost16"/>
      <sheetName val="Labour_&amp;_Plant17"/>
      <sheetName val="Material_17"/>
      <sheetName val="_Analysis17"/>
      <sheetName val="BOQ_17"/>
      <sheetName val="Priced_DWR_17"/>
      <sheetName val="_AnalysisPCC17"/>
      <sheetName val="_AnalysisNH17"/>
      <sheetName val="Site_Dev_BOQ17"/>
      <sheetName val="INPUT_SHEET17"/>
      <sheetName val="Basement_Budget17"/>
      <sheetName val="Extra_Item17"/>
      <sheetName val="Pier Design(with offset)"/>
      <sheetName val="21_Waste_Weir New"/>
      <sheetName val="DEY   VAJATI"/>
      <sheetName val="P L I"/>
      <sheetName val="COMPUTER SLIP"/>
      <sheetName val="JACKWELL"/>
      <sheetName val="ROY"/>
      <sheetName val="Rd"/>
      <sheetName val="Section_by_layers_old"/>
      <sheetName val="Ins &amp; Bonds"/>
      <sheetName val="A-3.1"/>
      <sheetName val="Client req"/>
      <sheetName val="Final Qty"/>
      <sheetName val="data base"/>
      <sheetName val="Project Inf"/>
      <sheetName val="A"/>
      <sheetName val="Cost Reco data download"/>
      <sheetName val="ENCL7-C"/>
      <sheetName val="Desdat"/>
      <sheetName val="Torsion_Properties"/>
      <sheetName val="Section_by_layers"/>
      <sheetName val="COMPLEXALL"/>
      <sheetName val="102-25.01.17"/>
      <sheetName val="72"/>
      <sheetName val="Schedule &quot;B&quot;"/>
      <sheetName val="Rate Analysis "/>
      <sheetName val="C_&amp;_G_RHS1"/>
      <sheetName val="abst-of_-cost1"/>
      <sheetName val="C_&amp;_G_RHS2"/>
      <sheetName val="abst-of_-cost2"/>
      <sheetName val="STR_Span2"/>
      <sheetName val="TCS-Without_Taper2"/>
      <sheetName val="TCS_Final2"/>
      <sheetName val="Revised_Levels2"/>
      <sheetName val="not_req_3"/>
      <sheetName val="List_Equip"/>
      <sheetName val="Process_C_(1-166)"/>
      <sheetName val="STN WISE EMR"/>
      <sheetName val="Format-A (HQ)"/>
      <sheetName val="Civil Works"/>
      <sheetName val="BWSCPlt"/>
      <sheetName val="Break_up_Sheet17"/>
      <sheetName val="CFForecast_detail17"/>
      <sheetName val="IO_LIST17"/>
      <sheetName val="Fill_this_out_first___17"/>
      <sheetName val="Labour___Plant17"/>
      <sheetName val="sq_ftg_detail17"/>
      <sheetName val="Hotel_Info_Input17"/>
      <sheetName val="Basic_Resources17"/>
      <sheetName val="Approved_MTD_Proj_#'s17"/>
      <sheetName val="Basic_Rates17"/>
      <sheetName val="sqn_ldr_3_Unit_2_17"/>
      <sheetName val="Materials_Cost17"/>
      <sheetName val="Labour_&amp;_Plant18"/>
      <sheetName val="Material_18"/>
      <sheetName val="_Analysis18"/>
      <sheetName val="BOQ_18"/>
      <sheetName val="Priced_DWR_18"/>
      <sheetName val="_AnalysisPCC18"/>
      <sheetName val="_AnalysisNH18"/>
      <sheetName val="Site_Dev_BOQ18"/>
      <sheetName val="INPUT_SHEET18"/>
      <sheetName val="Basement_Budget18"/>
      <sheetName val="Extra_Item18"/>
      <sheetName val="Break_up_Sheet18"/>
      <sheetName val="CFForecast_detail18"/>
      <sheetName val="IO_LIST18"/>
      <sheetName val="Fill_this_out_first___18"/>
      <sheetName val="Labour___Plant18"/>
      <sheetName val="sq_ftg_detail18"/>
      <sheetName val="Hotel_Info_Input18"/>
      <sheetName val="Basic_Resources18"/>
      <sheetName val="Approved_MTD_Proj_#'s18"/>
      <sheetName val="Basic_Rates18"/>
      <sheetName val="sqn_ldr_3_Unit_2_18"/>
      <sheetName val="Materials_Cost18"/>
      <sheetName val="Labour_&amp;_Plant19"/>
      <sheetName val="Material_19"/>
      <sheetName val="_Analysis19"/>
      <sheetName val="BOQ_19"/>
      <sheetName val="Priced_DWR_19"/>
      <sheetName val="_AnalysisPCC19"/>
      <sheetName val="_AnalysisNH19"/>
      <sheetName val="Site_Dev_BOQ19"/>
      <sheetName val="INPUT_SHEET19"/>
      <sheetName val="Basement_Budget19"/>
      <sheetName val="Extra_Item19"/>
      <sheetName val="Break_up_Sheet19"/>
      <sheetName val="CFForecast_detail19"/>
      <sheetName val="IO_LIST19"/>
      <sheetName val="Fill_this_out_first___19"/>
      <sheetName val="Labour___Plant19"/>
      <sheetName val="sq_ftg_detail19"/>
      <sheetName val="Hotel_Info_Input19"/>
      <sheetName val="Basic_Resources19"/>
      <sheetName val="Approved_MTD_Proj_#'s19"/>
      <sheetName val="Basic_Rates19"/>
      <sheetName val="sqn_ldr_3_Unit_2_19"/>
      <sheetName val="Materials_Cost19"/>
      <sheetName val="Labour_&amp;_Plant21"/>
      <sheetName val="Material_21"/>
      <sheetName val="_Analysis21"/>
      <sheetName val="BOQ_21"/>
      <sheetName val="Priced_DWR_21"/>
      <sheetName val="_AnalysisPCC21"/>
      <sheetName val="_AnalysisNH21"/>
      <sheetName val="Site_Dev_BOQ21"/>
      <sheetName val="INPUT_SHEET21"/>
      <sheetName val="Basement_Budget21"/>
      <sheetName val="Extra_Item21"/>
      <sheetName val="Break_up_Sheet21"/>
      <sheetName val="CFForecast_detail21"/>
      <sheetName val="IO_LIST21"/>
      <sheetName val="Fill_this_out_first___21"/>
      <sheetName val="Labour___Plant21"/>
      <sheetName val="sq_ftg_detail21"/>
      <sheetName val="Hotel_Info_Input21"/>
      <sheetName val="Basic_Resources21"/>
      <sheetName val="Approved_MTD_Proj_#'s21"/>
      <sheetName val="Basic_Rates21"/>
      <sheetName val="sqn_ldr_3_Unit_2_21"/>
      <sheetName val="Materials_Cost21"/>
      <sheetName val="Labour_&amp;_Plant22"/>
      <sheetName val="Material_22"/>
      <sheetName val="_Analysis22"/>
      <sheetName val="BOQ_22"/>
      <sheetName val="Priced_DWR_22"/>
      <sheetName val="_AnalysisPCC22"/>
      <sheetName val="_AnalysisNH22"/>
      <sheetName val="Site_Dev_BOQ22"/>
      <sheetName val="INPUT_SHEET22"/>
      <sheetName val="Basement_Budget22"/>
      <sheetName val="Extra_Item22"/>
      <sheetName val="Break_up_Sheet22"/>
      <sheetName val="CFForecast_detail22"/>
      <sheetName val="IO_LIST22"/>
      <sheetName val="Fill_this_out_first___22"/>
      <sheetName val="Labour___Plant22"/>
      <sheetName val="sq_ftg_detail22"/>
      <sheetName val="Hotel_Info_Input22"/>
      <sheetName val="Basic_Resources22"/>
      <sheetName val="Approved_MTD_Proj_#'s22"/>
      <sheetName val="Basic_Rates22"/>
      <sheetName val="sqn_ldr_3_Unit_2_22"/>
      <sheetName val="Materials_Cost22"/>
      <sheetName val="Labour_&amp;_Plant23"/>
      <sheetName val="Material_23"/>
      <sheetName val="_Analysis23"/>
      <sheetName val="BOQ_23"/>
      <sheetName val="Priced_DWR_23"/>
      <sheetName val="_AnalysisPCC23"/>
      <sheetName val="_AnalysisNH23"/>
      <sheetName val="Site_Dev_BOQ23"/>
      <sheetName val="INPUT_SHEET23"/>
      <sheetName val="Basement_Budget23"/>
      <sheetName val="Extra_Item23"/>
      <sheetName val="Break_up_Sheet23"/>
      <sheetName val="CFForecast_detail23"/>
      <sheetName val="IO_LIST23"/>
      <sheetName val="Fill_this_out_first___23"/>
      <sheetName val="Labour___Plant23"/>
      <sheetName val="sq_ftg_detail23"/>
      <sheetName val="Hotel_Info_Input23"/>
      <sheetName val="Basic_Resources23"/>
      <sheetName val="Approved_MTD_Proj_#'s23"/>
      <sheetName val="Basic_Rates23"/>
      <sheetName val="sqn_ldr_3_Unit_2_23"/>
      <sheetName val="Materials_Cost23"/>
      <sheetName val="Labour_&amp;_Plant24"/>
      <sheetName val="Material_24"/>
      <sheetName val="_Analysis24"/>
      <sheetName val="BOQ_24"/>
      <sheetName val="Priced_DWR_24"/>
      <sheetName val="_AnalysisPCC24"/>
      <sheetName val="_AnalysisNH24"/>
      <sheetName val="Site_Dev_BOQ24"/>
      <sheetName val="INPUT_SHEET24"/>
      <sheetName val="Basement_Budget24"/>
      <sheetName val="Extra_Item24"/>
      <sheetName val="Break_up_Sheet24"/>
      <sheetName val="CFForecast_detail24"/>
      <sheetName val="IO_LIST24"/>
      <sheetName val="Fill_this_out_first___24"/>
      <sheetName val="Labour___Plant24"/>
      <sheetName val="sq_ftg_detail24"/>
      <sheetName val="Hotel_Info_Input24"/>
      <sheetName val="Basic_Resources24"/>
      <sheetName val="Approved_MTD_Proj_#'s24"/>
      <sheetName val="Basic_Rates24"/>
      <sheetName val="sqn_ldr_3_Unit_2_24"/>
      <sheetName val="Materials_Cost24"/>
      <sheetName val="Codes"/>
      <sheetName val="Rates_PVC"/>
      <sheetName val="CD Data"/>
      <sheetName val="detls"/>
      <sheetName val="Labour_&amp;_Plant25"/>
      <sheetName val="Material_25"/>
      <sheetName val="_Analysis25"/>
      <sheetName val="BOQ_25"/>
      <sheetName val="Priced_DWR_25"/>
      <sheetName val="_AnalysisPCC25"/>
      <sheetName val="_AnalysisNH25"/>
      <sheetName val="Labour___Plant25"/>
      <sheetName val="sqn_ldr_3_Unit_2_25"/>
      <sheetName val="Materials_Cost25"/>
      <sheetName val="Site_Dev_BOQ25"/>
      <sheetName val="INPUT_SHEET25"/>
      <sheetName val="Basement_Budget25"/>
      <sheetName val="Extra_Item25"/>
      <sheetName val="Break_up_Sheet25"/>
      <sheetName val="CFForecast_detail25"/>
      <sheetName val="IO_LIST25"/>
      <sheetName val="Fill_this_out_first___25"/>
      <sheetName val="sq_ftg_detail25"/>
      <sheetName val="Hotel_Info_Input25"/>
      <sheetName val="Basic_Resources25"/>
      <sheetName val="Approved_MTD_Proj_#'s25"/>
      <sheetName val="Basic_Rates25"/>
      <sheetName val="Building_1"/>
      <sheetName val="Block_A_-_BOQ"/>
      <sheetName val="Data_validation"/>
      <sheetName val="BOQ_Details"/>
      <sheetName val="MS_Rates"/>
      <sheetName val="Clause_9"/>
      <sheetName val="Interest_Payment"/>
      <sheetName val="SKMD__32"/>
      <sheetName val="DIR_USED_ITEMS"/>
      <sheetName val="12_8_I_(M-40)"/>
      <sheetName val="6_A_Mn_bridges"/>
      <sheetName val="Ins_&amp;_Bonds"/>
      <sheetName val="A-3_1"/>
      <sheetName val="Client_req"/>
      <sheetName val="Final_Qty"/>
      <sheetName val="data_base"/>
      <sheetName val="Project_Inf"/>
      <sheetName val="CD_Data"/>
      <sheetName val="BOQ (2)"/>
      <sheetName val="Elect."/>
      <sheetName val="Sent NHO"/>
      <sheetName val="Rates"/>
      <sheetName val="SPT_vs_PHI2"/>
      <sheetName val="Spec"/>
      <sheetName val="state wmm"/>
      <sheetName val="Execution Plan"/>
      <sheetName val="Mix_Design5"/>
      <sheetName val="Rate_Analysis5"/>
      <sheetName val="Back_Cal_for_OMC4"/>
      <sheetName val="Sheet2_(2)4"/>
      <sheetName val="Rates_Basic4"/>
      <sheetName val="1_Civil-RA4"/>
      <sheetName val="Plant_&amp;__Machinery4"/>
      <sheetName val="2_24"/>
      <sheetName val="Non_debit-RMC4"/>
      <sheetName val="9_Major_Bridge4"/>
      <sheetName val="8__ROB4"/>
      <sheetName val="10_Minor_Structure4"/>
      <sheetName val="7__FLYOVER4"/>
      <sheetName val="2__Earthwork4"/>
      <sheetName val="Lead_Statement4"/>
      <sheetName val="LOCAL_RATES4"/>
      <sheetName val="Diesel_Analysis4"/>
      <sheetName val="Cost_of_O_&amp;_O4"/>
      <sheetName val="Final_Basic_rate4"/>
      <sheetName val="LIFE_&amp;_REP_PROVN4"/>
      <sheetName val="O&amp;M_CREW4"/>
      <sheetName val="Materials_4"/>
      <sheetName val="220_17_6_BS_4"/>
      <sheetName val="RATE_COMPILATION4"/>
      <sheetName val="Mix_Design6"/>
      <sheetName val="Rate_Analysis6"/>
      <sheetName val="Sheet2_(2)5"/>
      <sheetName val="Back_Cal_for_OMC5"/>
      <sheetName val="LOCAL_RATES5"/>
      <sheetName val="Diesel_Analysis5"/>
      <sheetName val="Rates_Basic5"/>
      <sheetName val="Lead_Statement5"/>
      <sheetName val="Plant_&amp;__Machinery5"/>
      <sheetName val="2_25"/>
      <sheetName val="Non_debit-RMC5"/>
      <sheetName val="9_Major_Bridge5"/>
      <sheetName val="8__ROB5"/>
      <sheetName val="10_Minor_Structure5"/>
      <sheetName val="7__FLYOVER5"/>
      <sheetName val="2__Earthwork5"/>
      <sheetName val="Final_Basic_rate5"/>
      <sheetName val="Materials_5"/>
      <sheetName val="RATE_COMPILATION5"/>
      <sheetName val="220_17_6_BS_5"/>
      <sheetName val="1_Civil-RA5"/>
      <sheetName val="Cost_of_O_&amp;_O5"/>
      <sheetName val="LIFE_&amp;_REP_PROVN5"/>
      <sheetName val="O&amp;M_CREW5"/>
      <sheetName val="doq7"/>
      <sheetName val="Flight-1"/>
      <sheetName val="DATA-DEP_(13-17)4"/>
      <sheetName val="DATA-GCC(25-34_7)4"/>
      <sheetName val="St_-Con(0-17)4"/>
      <sheetName val="St_-Con_(17-34)4"/>
      <sheetName val="2_civil-RA4"/>
      <sheetName val="JCR_TOP(ITEM)-KTRP4"/>
      <sheetName val="precast_RC_element4"/>
      <sheetName val="DATA-DEP_(13-17)5"/>
      <sheetName val="DATA-GCC(25-34_7)5"/>
      <sheetName val="St_-Con(0-17)5"/>
      <sheetName val="St_-Con_(17-34)5"/>
      <sheetName val="2_civil-RA5"/>
      <sheetName val="JCR_TOP(ITEM)-KTRP5"/>
      <sheetName val="precast_RC_element5"/>
      <sheetName val="Dayworks_Bill3"/>
      <sheetName val="Bills_of_Quantities3"/>
      <sheetName val="SPT_vs_PHI3"/>
      <sheetName val="Mix_Design7"/>
      <sheetName val="Rate_Analysis7"/>
      <sheetName val="Back_Cal_for_OMC6"/>
      <sheetName val="Sheet2_(2)6"/>
      <sheetName val="Rates_Basic6"/>
      <sheetName val="Plant_&amp;__Machinery6"/>
      <sheetName val="2_26"/>
      <sheetName val="LIFE_&amp;_REP_PROVN6"/>
      <sheetName val="O&amp;M_CREW6"/>
      <sheetName val="RATE_COMPILATION6"/>
      <sheetName val="Non_debit-RMC6"/>
      <sheetName val="9_Major_Bridge6"/>
      <sheetName val="8__ROB6"/>
      <sheetName val="10_Minor_Structure6"/>
      <sheetName val="7__FLYOVER6"/>
      <sheetName val="2__Earthwork6"/>
      <sheetName val="220_17_6_BS_6"/>
      <sheetName val="1_Civil-RA6"/>
      <sheetName val="DATA-DEP_(13-17)6"/>
      <sheetName val="DATA-GCC(25-34_7)6"/>
      <sheetName val="St_-Con(0-17)6"/>
      <sheetName val="St_-Con_(17-34)6"/>
      <sheetName val="Materials_6"/>
      <sheetName val="2_civil-RA6"/>
      <sheetName val="JCR_TOP(ITEM)-KTRP6"/>
      <sheetName val="precast_RC_element6"/>
      <sheetName val="Cost_of_O_&amp;_O6"/>
      <sheetName val="Lead_Statement6"/>
      <sheetName val="Mix_Design8"/>
      <sheetName val="Rate_Analysis8"/>
      <sheetName val="Back_Cal_for_OMC7"/>
      <sheetName val="Sheet2_(2)7"/>
      <sheetName val="Rates_Basic7"/>
      <sheetName val="Plant_&amp;__Machinery7"/>
      <sheetName val="2_27"/>
      <sheetName val="LIFE_&amp;_REP_PROVN7"/>
      <sheetName val="O&amp;M_CREW7"/>
      <sheetName val="RATE_COMPILATION7"/>
      <sheetName val="Non_debit-RMC7"/>
      <sheetName val="9_Major_Bridge7"/>
      <sheetName val="8__ROB7"/>
      <sheetName val="10_Minor_Structure7"/>
      <sheetName val="7__FLYOVER7"/>
      <sheetName val="2__Earthwork7"/>
      <sheetName val="220_17_6_BS_7"/>
      <sheetName val="1_Civil-RA7"/>
      <sheetName val="DATA-DEP_(13-17)7"/>
      <sheetName val="DATA-GCC(25-34_7)7"/>
      <sheetName val="St_-Con(0-17)7"/>
      <sheetName val="St_-Con_(17-34)7"/>
      <sheetName val="Materials_7"/>
      <sheetName val="2_civil-RA7"/>
      <sheetName val="JCR_TOP(ITEM)-KTRP7"/>
      <sheetName val="precast_RC_element7"/>
      <sheetName val="Cost_of_O_&amp;_O7"/>
      <sheetName val="Lead_Statement7"/>
      <sheetName val="UNP-NCW_2"/>
      <sheetName val="dBase"/>
      <sheetName val="Mix_Design9"/>
      <sheetName val="Rate_Analysis9"/>
      <sheetName val="Back_Cal_for_OMC8"/>
      <sheetName val="Sheet2_(2)8"/>
      <sheetName val="Rates_Basic8"/>
      <sheetName val="Plant_&amp;__Machinery8"/>
      <sheetName val="2_28"/>
      <sheetName val="LIFE_&amp;_REP_PROVN8"/>
      <sheetName val="O&amp;M_CREW8"/>
      <sheetName val="RATE_COMPILATION8"/>
      <sheetName val="Non_debit-RMC8"/>
      <sheetName val="9_Major_Bridge8"/>
      <sheetName val="8__ROB8"/>
      <sheetName val="10_Minor_Structure8"/>
      <sheetName val="7__FLYOVER8"/>
      <sheetName val="2__Earthwork8"/>
      <sheetName val="220_17_6_BS_8"/>
      <sheetName val="1_Civil-RA8"/>
      <sheetName val="DATA-DEP_(13-17)8"/>
      <sheetName val="DATA-GCC(25-34_7)8"/>
      <sheetName val="St_-Con(0-17)8"/>
      <sheetName val="St_-Con_(17-34)8"/>
      <sheetName val="Materials_8"/>
      <sheetName val="2_civil-RA8"/>
      <sheetName val="JCR_TOP(ITEM)-KTRP8"/>
      <sheetName val="precast_RC_element8"/>
      <sheetName val="Cost_of_O_&amp;_O8"/>
      <sheetName val="Lead_Statement8"/>
      <sheetName val="Mix_Design10"/>
      <sheetName val="Rate_Analysis10"/>
      <sheetName val="Back_Cal_for_OMC9"/>
      <sheetName val="Sheet2_(2)9"/>
      <sheetName val="Rates_Basic9"/>
      <sheetName val="Plant_&amp;__Machinery9"/>
      <sheetName val="2_29"/>
      <sheetName val="LIFE_&amp;_REP_PROVN9"/>
      <sheetName val="O&amp;M_CREW9"/>
      <sheetName val="RATE_COMPILATION9"/>
      <sheetName val="Non_debit-RMC9"/>
      <sheetName val="9_Major_Bridge9"/>
      <sheetName val="8__ROB9"/>
      <sheetName val="10_Minor_Structure9"/>
      <sheetName val="7__FLYOVER9"/>
      <sheetName val="2__Earthwork9"/>
      <sheetName val="220_17_6_BS_9"/>
      <sheetName val="1_Civil-RA9"/>
      <sheetName val="DATA-DEP_(13-17)9"/>
      <sheetName val="DATA-GCC(25-34_7)9"/>
      <sheetName val="St_-Con(0-17)9"/>
      <sheetName val="St_-Con_(17-34)9"/>
      <sheetName val="Materials_9"/>
      <sheetName val="2_civil-RA9"/>
      <sheetName val="JCR_TOP(ITEM)-KTRP9"/>
      <sheetName val="precast_RC_element9"/>
      <sheetName val="Cost_of_O_&amp;_O9"/>
      <sheetName val="Lead_Statement9"/>
      <sheetName val="Mix_Design11"/>
      <sheetName val="Rate_Analysis11"/>
      <sheetName val="Back_Cal_for_OMC10"/>
      <sheetName val="Sheet2_(2)10"/>
      <sheetName val="Rates_Basic10"/>
      <sheetName val="Plant_&amp;__Machinery10"/>
      <sheetName val="2_210"/>
      <sheetName val="LIFE_&amp;_REP_PROVN10"/>
      <sheetName val="O&amp;M_CREW10"/>
      <sheetName val="RATE_COMPILATION10"/>
      <sheetName val="Non_debit-RMC10"/>
      <sheetName val="9_Major_Bridge10"/>
      <sheetName val="8__ROB10"/>
      <sheetName val="10_Minor_Structure10"/>
      <sheetName val="7__FLYOVER10"/>
      <sheetName val="2__Earthwork10"/>
      <sheetName val="220_17_6_BS_10"/>
      <sheetName val="1_Civil-RA10"/>
      <sheetName val="DATA-DEP_(13-17)10"/>
      <sheetName val="DATA-GCC(25-34_7)10"/>
      <sheetName val="St_-Con(0-17)10"/>
      <sheetName val="St_-Con_(17-34)10"/>
      <sheetName val="Materials_10"/>
      <sheetName val="2_civil-RA10"/>
      <sheetName val="JCR_TOP(ITEM)-KTRP10"/>
      <sheetName val="precast_RC_element10"/>
      <sheetName val="Cost_of_O_&amp;_O10"/>
      <sheetName val="Lead_Statement10"/>
      <sheetName val="Dayworks_Bill4"/>
      <sheetName val="Bills_of_Quantities4"/>
      <sheetName val="SPT_vs_PHI4"/>
      <sheetName val="Sqn-Abs(G+6)_4"/>
      <sheetName val="WO-Abs_(G+2)_6_DUs4"/>
      <sheetName val="Air-Abs(G+6)_23_DUs4"/>
      <sheetName val="PC_-L&amp;T"/>
      <sheetName val="ESC-_Backup"/>
      <sheetName val="Sumary_Abstract"/>
      <sheetName val="Abs-Extra_item"/>
      <sheetName val="Abstract_(wbhdcl)"/>
      <sheetName val="MS-1_1"/>
      <sheetName val="MS-1_2010"/>
      <sheetName val="MS-1_2020"/>
      <sheetName val="MS-1_2030"/>
      <sheetName val="MS-1_2040"/>
      <sheetName val="MS-1_2100"/>
      <sheetName val="MS-1_3"/>
      <sheetName val="MS-2_1100-2_1200"/>
      <sheetName val="MS-2_2100-2_2300"/>
      <sheetName val="MS-2_3000"/>
      <sheetName val="MS-2_4100"/>
      <sheetName val="MS-3_1000"/>
      <sheetName val="MS-3_2000"/>
      <sheetName val="MS-4_1000"/>
      <sheetName val="MS-4_3200"/>
      <sheetName val="MS-5_02"/>
      <sheetName val="MS-5_0310"/>
      <sheetName val="MS-5_0510"/>
      <sheetName val="MS-5_0520"/>
      <sheetName val="MS-5_0600"/>
      <sheetName val="MS-5_1300"/>
      <sheetName val="MS-6_102"/>
      <sheetName val="MS-6_11"/>
      <sheetName val="MS-7_0100"/>
      <sheetName val="MS-7_0410"/>
      <sheetName val="MS-7_0600"/>
      <sheetName val="MS_-11_0400"/>
      <sheetName val="MS_-11_0500"/>
      <sheetName val="MS_-11_0600"/>
      <sheetName val="MS_-11_0700"/>
      <sheetName val="MS-12_4100__"/>
      <sheetName val="MS_-12_6000"/>
      <sheetName val="Elect-_Mat"/>
      <sheetName val="Elect-_Lab"/>
      <sheetName val="EX-_MS_TS_Post_(BP)"/>
      <sheetName val="Ex_-MS_TS_Post_(JIS)_"/>
      <sheetName val="Dis-_BP"/>
      <sheetName val="Dis-_JIS"/>
      <sheetName val="Iswar_Gupta_Statue"/>
      <sheetName val="Mix_Design12"/>
      <sheetName val="Rate_Analysis12"/>
      <sheetName val="Back_Cal_for_OMC11"/>
      <sheetName val="Sheet2_(2)11"/>
      <sheetName val="Rates_Basic11"/>
      <sheetName val="Plant_&amp;__Machinery11"/>
      <sheetName val="2_211"/>
      <sheetName val="LIFE_&amp;_REP_PROVN11"/>
      <sheetName val="O&amp;M_CREW11"/>
      <sheetName val="RATE_COMPILATION11"/>
      <sheetName val="Non_debit-RMC11"/>
      <sheetName val="9_Major_Bridge11"/>
      <sheetName val="8__ROB11"/>
      <sheetName val="10_Minor_Structure11"/>
      <sheetName val="7__FLYOVER11"/>
      <sheetName val="2__Earthwork11"/>
      <sheetName val="220_17_6_BS_11"/>
      <sheetName val="1_Civil-RA11"/>
      <sheetName val="DATA-DEP_(13-17)11"/>
      <sheetName val="DATA-GCC(25-34_7)11"/>
      <sheetName val="St_-Con(0-17)11"/>
      <sheetName val="St_-Con_(17-34)11"/>
      <sheetName val="Materials_11"/>
      <sheetName val="2_civil-RA11"/>
      <sheetName val="JCR_TOP(ITEM)-KTRP11"/>
      <sheetName val="precast_RC_element11"/>
      <sheetName val="Cost_of_O_&amp;_O11"/>
      <sheetName val="Lead_Statement11"/>
      <sheetName val="Final_Basic_rate6"/>
      <sheetName val="Dayworks_Bill5"/>
      <sheetName val="Bills_of_Quantities5"/>
      <sheetName val="SPT_vs_PHI5"/>
      <sheetName val="Sqn-Abs(G+6)_5"/>
      <sheetName val="WO-Abs_(G+2)_6_DUs5"/>
      <sheetName val="Air-Abs(G+6)_23_DUs5"/>
      <sheetName val="PC_-L&amp;T1"/>
      <sheetName val="ESC-_Backup1"/>
      <sheetName val="Sumary_Abstract1"/>
      <sheetName val="Abs-Extra_item1"/>
      <sheetName val="Abstract_(wbhdcl)1"/>
      <sheetName val="MS-1_11"/>
      <sheetName val="MS-1_20101"/>
      <sheetName val="MS-1_20201"/>
      <sheetName val="MS-1_20301"/>
      <sheetName val="MS-1_20401"/>
      <sheetName val="MS-1_21001"/>
      <sheetName val="MS-1_31"/>
      <sheetName val="MS-2_1100-2_12001"/>
      <sheetName val="MS-2_2100-2_23001"/>
      <sheetName val="MS-2_30001"/>
      <sheetName val="MS-2_41001"/>
      <sheetName val="MS-3_10001"/>
      <sheetName val="MS-3_20001"/>
      <sheetName val="MS-4_10001"/>
      <sheetName val="MS-4_32001"/>
      <sheetName val="MS-5_021"/>
      <sheetName val="MS-5_03101"/>
      <sheetName val="MS-5_05101"/>
      <sheetName val="MS-5_05201"/>
      <sheetName val="MS-5_06001"/>
      <sheetName val="MS-5_13001"/>
      <sheetName val="MS-6_1021"/>
      <sheetName val="MS-6_111"/>
      <sheetName val="MS-7_01001"/>
      <sheetName val="MS-7_04101"/>
      <sheetName val="MS-7_06001"/>
      <sheetName val="MS_-11_04001"/>
      <sheetName val="MS_-11_05001"/>
      <sheetName val="MS_-11_06001"/>
      <sheetName val="MS_-11_07001"/>
      <sheetName val="MS-12_4100__1"/>
      <sheetName val="MS_-12_60001"/>
      <sheetName val="Elect-_Mat1"/>
      <sheetName val="Elect-_Lab1"/>
      <sheetName val="EX-_MS_TS_Post_(BP)1"/>
      <sheetName val="Ex_-MS_TS_Post_(JIS)_1"/>
      <sheetName val="Dis-_BP1"/>
      <sheetName val="Dis-_JIS1"/>
      <sheetName val="Iswar_Gupta_Statue1"/>
      <sheetName val="Mix_Design13"/>
      <sheetName val="Rate_Analysis13"/>
      <sheetName val="Back_Cal_for_OMC12"/>
      <sheetName val="Sheet2_(2)12"/>
      <sheetName val="Rates_Basic12"/>
      <sheetName val="Plant_&amp;__Machinery12"/>
      <sheetName val="2_212"/>
      <sheetName val="LIFE_&amp;_REP_PROVN12"/>
      <sheetName val="O&amp;M_CREW12"/>
      <sheetName val="RATE_COMPILATION12"/>
      <sheetName val="Non_debit-RMC12"/>
      <sheetName val="9_Major_Bridge12"/>
      <sheetName val="8__ROB12"/>
      <sheetName val="10_Minor_Structure12"/>
      <sheetName val="7__FLYOVER12"/>
      <sheetName val="2__Earthwork12"/>
      <sheetName val="220_17_6_BS_12"/>
      <sheetName val="1_Civil-RA12"/>
      <sheetName val="DATA-DEP_(13-17)12"/>
      <sheetName val="DATA-GCC(25-34_7)12"/>
      <sheetName val="St_-Con(0-17)12"/>
      <sheetName val="St_-Con_(17-34)12"/>
      <sheetName val="Materials_12"/>
      <sheetName val="2_civil-RA12"/>
      <sheetName val="JCR_TOP(ITEM)-KTRP12"/>
      <sheetName val="precast_RC_element12"/>
      <sheetName val="Cost_of_O_&amp;_O12"/>
      <sheetName val="Lead_Statement12"/>
      <sheetName val="Final_Basic_rate7"/>
      <sheetName val="LOCAL_RATES6"/>
      <sheetName val="Diesel_Analysis6"/>
      <sheetName val="Dayworks_Bill6"/>
      <sheetName val="Bills_of_Quantities6"/>
      <sheetName val="SPT_vs_PHI6"/>
      <sheetName val="Sqn-Abs(G+6)_6"/>
      <sheetName val="WO-Abs_(G+2)_6_DUs6"/>
      <sheetName val="Air-Abs(G+6)_23_DUs6"/>
      <sheetName val="PC_-L&amp;T2"/>
      <sheetName val="ESC-_Backup2"/>
      <sheetName val="Sumary_Abstract2"/>
      <sheetName val="Abs-Extra_item2"/>
      <sheetName val="Abstract_(wbhdcl)2"/>
      <sheetName val="MS-1_12"/>
      <sheetName val="MS-1_20102"/>
      <sheetName val="MS-1_20202"/>
      <sheetName val="MS-1_20302"/>
      <sheetName val="MS-1_20402"/>
      <sheetName val="MS-1_21002"/>
      <sheetName val="MS-1_32"/>
      <sheetName val="MS-2_1100-2_12002"/>
      <sheetName val="MS-2_2100-2_23002"/>
      <sheetName val="MS-2_30002"/>
      <sheetName val="MS-2_41002"/>
      <sheetName val="MS-3_10002"/>
      <sheetName val="MS-3_20002"/>
      <sheetName val="MS-4_10002"/>
      <sheetName val="MS-4_32002"/>
      <sheetName val="MS-5_022"/>
      <sheetName val="MS-5_03102"/>
      <sheetName val="MS-5_05102"/>
      <sheetName val="MS-5_05202"/>
      <sheetName val="MS-5_06002"/>
      <sheetName val="MS-5_13002"/>
      <sheetName val="MS-6_1022"/>
      <sheetName val="MS-6_112"/>
      <sheetName val="MS-7_01002"/>
      <sheetName val="MS-7_04102"/>
      <sheetName val="MS-7_06002"/>
      <sheetName val="MS_-11_04002"/>
      <sheetName val="MS_-11_05002"/>
      <sheetName val="MS_-11_06002"/>
      <sheetName val="MS_-11_07002"/>
      <sheetName val="MS-12_4100__2"/>
      <sheetName val="MS_-12_60002"/>
      <sheetName val="Elect-_Mat2"/>
      <sheetName val="Elect-_Lab2"/>
      <sheetName val="EX-_MS_TS_Post_(BP)2"/>
      <sheetName val="Ex_-MS_TS_Post_(JIS)_2"/>
      <sheetName val="Dis-_BP2"/>
      <sheetName val="Dis-_JIS2"/>
      <sheetName val="Iswar_Gupta_Statue2"/>
      <sheetName val="PS1"/>
      <sheetName val="33- Analysis-Expenditure"/>
      <sheetName val="04REL"/>
      <sheetName val="MASTER_RATE ANALYSIS"/>
      <sheetName val="BREAKUP OF OIL"/>
      <sheetName val="PNM Justi"/>
      <sheetName val="Bar"/>
      <sheetName val="BIT"/>
      <sheetName val="PD-FD"/>
      <sheetName val="RMR_cmp"/>
      <sheetName val="Meetings &amp; Visits"/>
      <sheetName val="Project Details.."/>
      <sheetName val="12. Ins &amp; Bonds"/>
      <sheetName val="3. Staff Facilities"/>
      <sheetName val="11. Clients Requirements"/>
      <sheetName val="Labour rates"/>
      <sheetName val="Indices"/>
      <sheetName val="Qty_SR5"/>
      <sheetName val="EW_SR5"/>
      <sheetName val="P-Ins_&amp;_Bonds2"/>
      <sheetName val="해외_연수비용_계산-삭제2"/>
      <sheetName val="해외_기술훈련비_(합계)2"/>
      <sheetName val="Qty_SR4"/>
      <sheetName val="EW_SR4"/>
      <sheetName val="P-Ins_&amp;_Bonds1"/>
      <sheetName val="UNP-NCW_1"/>
      <sheetName val="해외_연수비용_계산-삭제1"/>
      <sheetName val="해외_기술훈련비_(합계)1"/>
      <sheetName val="detailed calc"/>
      <sheetName val="PA Aug"/>
      <sheetName val="PA Sept"/>
      <sheetName val="Process"/>
      <sheetName val="Refinery"/>
      <sheetName val="Fructose"/>
      <sheetName val="Utilities"/>
      <sheetName val="L1"/>
      <sheetName val="VIWSCo1"/>
      <sheetName val="2. WorkType"/>
      <sheetName val="4_Annex_1_Basic_rate"/>
      <sheetName val="102-25_01_17"/>
      <sheetName val="MRoad data"/>
      <sheetName val="List(Don Delete this sheet)"/>
      <sheetName val="Materials_Cost(PCC)2"/>
      <sheetName val="MS_Rates2"/>
      <sheetName val="4+511(1x45M)_(2)2"/>
      <sheetName val="4+511(1x45S)_(2)2"/>
      <sheetName val="6A_Minor_Bridge2"/>
      <sheetName val="2+900_(1x26)2"/>
      <sheetName val="6+984_(1x20)2"/>
      <sheetName val="24+200_(1x20MCW)2"/>
      <sheetName val="24+200_(1x20SR)2"/>
      <sheetName val="MNB_1_Nos(1x30M)_(2)2"/>
      <sheetName val="Materials_Cost(PCC)1"/>
      <sheetName val="MS_Rates1"/>
      <sheetName val="4+511(1x45M)_(2)1"/>
      <sheetName val="4+511(1x45S)_(2)1"/>
      <sheetName val="6A_Minor_Bridge1"/>
      <sheetName val="2+900_(1x26)1"/>
      <sheetName val="6+984_(1x20)1"/>
      <sheetName val="24+200_(1x20MCW)1"/>
      <sheetName val="24+200_(1x20SR)1"/>
      <sheetName val="MNB_1_Nos(1x30M)_(2)1"/>
      <sheetName val="Qty Report"/>
      <sheetName val="Monthly_Turnover_(Final)1"/>
      <sheetName val="Monthly_Programme1"/>
      <sheetName val="3__GSB-WMM-SHLD1"/>
      <sheetName val="B2_MB_Deck1"/>
      <sheetName val="Monthly_Turnover_(Final)2"/>
      <sheetName val="Monthly_Programme2"/>
      <sheetName val="3__GSB-WMM-SHLD2"/>
      <sheetName val="B2_MB_Deck2"/>
      <sheetName val="222"/>
      <sheetName val="Materials_Cost(PCC)3"/>
      <sheetName val="C_&amp;_G_RHS3"/>
      <sheetName val="해외_연수비용_계산-삭제3"/>
      <sheetName val="해외_기술훈련비_(합계)3"/>
      <sheetName val="MS_Rates3"/>
      <sheetName val="4+511(1x45M)_(2)3"/>
      <sheetName val="4+511(1x45S)_(2)3"/>
      <sheetName val="6A_Minor_Bridge3"/>
      <sheetName val="2+900_(1x26)3"/>
      <sheetName val="6+984_(1x20)3"/>
      <sheetName val="24+200_(1x20MCW)3"/>
      <sheetName val="24+200_(1x20SR)3"/>
      <sheetName val="MNB_1_Nos(1x30M)_(2)3"/>
      <sheetName val="abst-of_-cost3"/>
      <sheetName val="STR_Span3"/>
      <sheetName val="TCS-Without_Taper3"/>
      <sheetName val="TCS_Final3"/>
      <sheetName val="Revised_Levels3"/>
      <sheetName val="Abutment_3"/>
      <sheetName val="factor "/>
      <sheetName val="1x2.0x2.0"/>
      <sheetName val="C.D.Abs.Est."/>
      <sheetName val="Cover"/>
      <sheetName val="Abs_Road"/>
      <sheetName val="abut well wcb"/>
      <sheetName val="shuttering"/>
      <sheetName val="Sch.Main Bldg."/>
      <sheetName val="Costing"/>
      <sheetName val="MPW"/>
      <sheetName val="MW"/>
      <sheetName val="PEW"/>
      <sheetName val="SCW"/>
      <sheetName val="All Equipments"/>
      <sheetName val="S2groupcode"/>
      <sheetName val="Gen Info"/>
      <sheetName val="Box- Girder"/>
      <sheetName val="PRELIM5"/>
      <sheetName val="SUB-GRADE"/>
      <sheetName val="Sheet3"/>
      <sheetName val="upa"/>
      <sheetName val="PE Summary"/>
      <sheetName val="CABLE"/>
      <sheetName val="number"/>
      <sheetName val="Site De"/>
      <sheetName val="DETAILED  BOQ"/>
      <sheetName val="Stock"/>
      <sheetName val="Code"/>
      <sheetName val="item"/>
      <sheetName val="Wordsdata"/>
      <sheetName val="SC Cost FEB 03"/>
      <sheetName val="basic-final"/>
      <sheetName val="Machinery-final"/>
      <sheetName val="Bituminous"/>
      <sheetName val="Earthwork"/>
      <sheetName val="Site clearance"/>
      <sheetName val="Subase"/>
      <sheetName val="UG-22"/>
      <sheetName val="DES.PR."/>
      <sheetName val="H.T."/>
      <sheetName val="Fillet size"/>
      <sheetName val="A 8 ANN 2"/>
      <sheetName val="A 6 ANN "/>
      <sheetName val="A 4 ANN"/>
      <sheetName val="A 8 ANN "/>
      <sheetName val="BOQ_(2)"/>
      <sheetName val="Elect_"/>
      <sheetName val="List_Equip1"/>
      <sheetName val="Process_C_(1-166)1"/>
      <sheetName val="BOQ_(2)1"/>
      <sheetName val="Elect_1"/>
      <sheetName val="96수출"/>
      <sheetName val="RA"/>
      <sheetName val="5 not required"/>
      <sheetName val="OPGW Quantity summary"/>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4">
          <cell r="C14">
            <v>140</v>
          </cell>
        </row>
      </sheetData>
      <sheetData sheetId="59">
        <row r="14">
          <cell r="C14">
            <v>140</v>
          </cell>
        </row>
      </sheetData>
      <sheetData sheetId="60">
        <row r="14">
          <cell r="C14">
            <v>140</v>
          </cell>
        </row>
      </sheetData>
      <sheetData sheetId="61">
        <row r="14">
          <cell r="C14">
            <v>140</v>
          </cell>
        </row>
      </sheetData>
      <sheetData sheetId="62">
        <row r="14">
          <cell r="C14">
            <v>140</v>
          </cell>
        </row>
      </sheetData>
      <sheetData sheetId="63">
        <row r="14">
          <cell r="C14">
            <v>140</v>
          </cell>
        </row>
      </sheetData>
      <sheetData sheetId="64">
        <row r="14">
          <cell r="C14">
            <v>140</v>
          </cell>
        </row>
      </sheetData>
      <sheetData sheetId="65">
        <row r="14">
          <cell r="C14">
            <v>140</v>
          </cell>
        </row>
      </sheetData>
      <sheetData sheetId="66">
        <row r="14">
          <cell r="C14">
            <v>140</v>
          </cell>
        </row>
      </sheetData>
      <sheetData sheetId="67">
        <row r="14">
          <cell r="C14">
            <v>140</v>
          </cell>
        </row>
      </sheetData>
      <sheetData sheetId="68">
        <row r="14">
          <cell r="C14">
            <v>140</v>
          </cell>
        </row>
      </sheetData>
      <sheetData sheetId="69">
        <row r="14">
          <cell r="C14">
            <v>140</v>
          </cell>
        </row>
      </sheetData>
      <sheetData sheetId="70">
        <row r="14">
          <cell r="C14">
            <v>140</v>
          </cell>
        </row>
      </sheetData>
      <sheetData sheetId="71">
        <row r="14">
          <cell r="C14">
            <v>140</v>
          </cell>
        </row>
      </sheetData>
      <sheetData sheetId="72">
        <row r="14">
          <cell r="C14">
            <v>140</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14">
          <cell r="C14">
            <v>140</v>
          </cell>
        </row>
      </sheetData>
      <sheetData sheetId="193">
        <row r="14">
          <cell r="C14">
            <v>140</v>
          </cell>
        </row>
      </sheetData>
      <sheetData sheetId="194">
        <row r="14">
          <cell r="C14">
            <v>140</v>
          </cell>
        </row>
      </sheetData>
      <sheetData sheetId="195">
        <row r="14">
          <cell r="C14">
            <v>140</v>
          </cell>
        </row>
      </sheetData>
      <sheetData sheetId="196">
        <row r="14">
          <cell r="C14">
            <v>140</v>
          </cell>
        </row>
      </sheetData>
      <sheetData sheetId="197">
        <row r="14">
          <cell r="C14">
            <v>140</v>
          </cell>
        </row>
      </sheetData>
      <sheetData sheetId="198">
        <row r="14">
          <cell r="C14">
            <v>140</v>
          </cell>
        </row>
      </sheetData>
      <sheetData sheetId="199">
        <row r="14">
          <cell r="C14">
            <v>140</v>
          </cell>
        </row>
      </sheetData>
      <sheetData sheetId="200">
        <row r="14">
          <cell r="C14">
            <v>140</v>
          </cell>
        </row>
      </sheetData>
      <sheetData sheetId="201">
        <row r="14">
          <cell r="C14">
            <v>140</v>
          </cell>
        </row>
      </sheetData>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14">
          <cell r="C14">
            <v>140</v>
          </cell>
        </row>
      </sheetData>
      <sheetData sheetId="224">
        <row r="14">
          <cell r="C14">
            <v>140</v>
          </cell>
        </row>
      </sheetData>
      <sheetData sheetId="225">
        <row r="14">
          <cell r="C14">
            <v>140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4">
          <cell r="C14">
            <v>140</v>
          </cell>
        </row>
      </sheetData>
      <sheetData sheetId="238">
        <row r="14">
          <cell r="C14">
            <v>140</v>
          </cell>
        </row>
      </sheetData>
      <sheetData sheetId="239">
        <row r="14">
          <cell r="C14">
            <v>140</v>
          </cell>
        </row>
      </sheetData>
      <sheetData sheetId="240">
        <row r="14">
          <cell r="C14">
            <v>140</v>
          </cell>
        </row>
      </sheetData>
      <sheetData sheetId="241">
        <row r="14">
          <cell r="C14">
            <v>140</v>
          </cell>
        </row>
      </sheetData>
      <sheetData sheetId="242">
        <row r="14">
          <cell r="C14">
            <v>140</v>
          </cell>
        </row>
      </sheetData>
      <sheetData sheetId="243">
        <row r="14">
          <cell r="C14">
            <v>140</v>
          </cell>
        </row>
      </sheetData>
      <sheetData sheetId="244">
        <row r="14">
          <cell r="C14">
            <v>140</v>
          </cell>
        </row>
      </sheetData>
      <sheetData sheetId="245">
        <row r="14">
          <cell r="C14">
            <v>140</v>
          </cell>
        </row>
      </sheetData>
      <sheetData sheetId="246">
        <row r="14">
          <cell r="C14">
            <v>140</v>
          </cell>
        </row>
      </sheetData>
      <sheetData sheetId="247">
        <row r="14">
          <cell r="C14">
            <v>140</v>
          </cell>
        </row>
      </sheetData>
      <sheetData sheetId="248">
        <row r="14">
          <cell r="C14">
            <v>140</v>
          </cell>
        </row>
      </sheetData>
      <sheetData sheetId="249">
        <row r="14">
          <cell r="C14">
            <v>140</v>
          </cell>
        </row>
      </sheetData>
      <sheetData sheetId="250">
        <row r="14">
          <cell r="C14">
            <v>140</v>
          </cell>
        </row>
      </sheetData>
      <sheetData sheetId="251">
        <row r="14">
          <cell r="C14">
            <v>140</v>
          </cell>
        </row>
      </sheetData>
      <sheetData sheetId="252">
        <row r="14">
          <cell r="C14">
            <v>140</v>
          </cell>
        </row>
      </sheetData>
      <sheetData sheetId="253">
        <row r="14">
          <cell r="C14">
            <v>140</v>
          </cell>
        </row>
      </sheetData>
      <sheetData sheetId="254">
        <row r="14">
          <cell r="C14">
            <v>140</v>
          </cell>
        </row>
      </sheetData>
      <sheetData sheetId="255">
        <row r="14">
          <cell r="C14">
            <v>140</v>
          </cell>
        </row>
      </sheetData>
      <sheetData sheetId="256">
        <row r="14">
          <cell r="C14">
            <v>140</v>
          </cell>
        </row>
      </sheetData>
      <sheetData sheetId="257">
        <row r="14">
          <cell r="C14">
            <v>140</v>
          </cell>
        </row>
      </sheetData>
      <sheetData sheetId="258">
        <row r="14">
          <cell r="C14">
            <v>140</v>
          </cell>
        </row>
      </sheetData>
      <sheetData sheetId="259">
        <row r="14">
          <cell r="C14">
            <v>140</v>
          </cell>
        </row>
      </sheetData>
      <sheetData sheetId="260">
        <row r="14">
          <cell r="C14">
            <v>140</v>
          </cell>
        </row>
      </sheetData>
      <sheetData sheetId="261">
        <row r="14">
          <cell r="C14">
            <v>140</v>
          </cell>
        </row>
      </sheetData>
      <sheetData sheetId="262">
        <row r="14">
          <cell r="C14">
            <v>140</v>
          </cell>
        </row>
      </sheetData>
      <sheetData sheetId="263">
        <row r="14">
          <cell r="C14">
            <v>140</v>
          </cell>
        </row>
      </sheetData>
      <sheetData sheetId="264">
        <row r="14">
          <cell r="C14">
            <v>140</v>
          </cell>
        </row>
      </sheetData>
      <sheetData sheetId="265">
        <row r="14">
          <cell r="C14">
            <v>140</v>
          </cell>
        </row>
      </sheetData>
      <sheetData sheetId="266">
        <row r="14">
          <cell r="C14">
            <v>140</v>
          </cell>
        </row>
      </sheetData>
      <sheetData sheetId="267">
        <row r="14">
          <cell r="C14">
            <v>140</v>
          </cell>
        </row>
      </sheetData>
      <sheetData sheetId="268">
        <row r="14">
          <cell r="C14">
            <v>140</v>
          </cell>
        </row>
      </sheetData>
      <sheetData sheetId="269">
        <row r="14">
          <cell r="C14">
            <v>140</v>
          </cell>
        </row>
      </sheetData>
      <sheetData sheetId="270">
        <row r="14">
          <cell r="C14">
            <v>140</v>
          </cell>
        </row>
      </sheetData>
      <sheetData sheetId="271">
        <row r="14">
          <cell r="C14">
            <v>140</v>
          </cell>
        </row>
      </sheetData>
      <sheetData sheetId="272" refreshError="1"/>
      <sheetData sheetId="273" refreshError="1"/>
      <sheetData sheetId="274" refreshError="1"/>
      <sheetData sheetId="275">
        <row r="14">
          <cell r="C14">
            <v>140</v>
          </cell>
        </row>
      </sheetData>
      <sheetData sheetId="276">
        <row r="14">
          <cell r="C14">
            <v>140</v>
          </cell>
        </row>
      </sheetData>
      <sheetData sheetId="277" refreshError="1"/>
      <sheetData sheetId="278" refreshError="1"/>
      <sheetData sheetId="279" refreshError="1"/>
      <sheetData sheetId="280" refreshError="1"/>
      <sheetData sheetId="281">
        <row r="14">
          <cell r="C14">
            <v>140</v>
          </cell>
        </row>
      </sheetData>
      <sheetData sheetId="282" refreshError="1"/>
      <sheetData sheetId="283" refreshError="1"/>
      <sheetData sheetId="284" refreshError="1"/>
      <sheetData sheetId="285" refreshError="1"/>
      <sheetData sheetId="286" refreshError="1"/>
      <sheetData sheetId="287">
        <row r="14">
          <cell r="C14">
            <v>140</v>
          </cell>
        </row>
      </sheetData>
      <sheetData sheetId="288">
        <row r="14">
          <cell r="C14">
            <v>140</v>
          </cell>
        </row>
      </sheetData>
      <sheetData sheetId="289">
        <row r="14">
          <cell r="C14">
            <v>140</v>
          </cell>
        </row>
      </sheetData>
      <sheetData sheetId="290">
        <row r="14">
          <cell r="C14">
            <v>140</v>
          </cell>
        </row>
      </sheetData>
      <sheetData sheetId="291">
        <row r="14">
          <cell r="C14">
            <v>140</v>
          </cell>
        </row>
      </sheetData>
      <sheetData sheetId="292">
        <row r="14">
          <cell r="C14">
            <v>140</v>
          </cell>
        </row>
      </sheetData>
      <sheetData sheetId="293">
        <row r="14">
          <cell r="C14">
            <v>140</v>
          </cell>
        </row>
      </sheetData>
      <sheetData sheetId="294">
        <row r="14">
          <cell r="C14">
            <v>140</v>
          </cell>
        </row>
      </sheetData>
      <sheetData sheetId="295">
        <row r="14">
          <cell r="C14">
            <v>140</v>
          </cell>
        </row>
      </sheetData>
      <sheetData sheetId="296">
        <row r="14">
          <cell r="C14">
            <v>140</v>
          </cell>
        </row>
      </sheetData>
      <sheetData sheetId="297">
        <row r="14">
          <cell r="C14">
            <v>150051</v>
          </cell>
        </row>
      </sheetData>
      <sheetData sheetId="298">
        <row r="14">
          <cell r="C14">
            <v>140</v>
          </cell>
        </row>
      </sheetData>
      <sheetData sheetId="299">
        <row r="14">
          <cell r="C14">
            <v>140</v>
          </cell>
        </row>
      </sheetData>
      <sheetData sheetId="300">
        <row r="14">
          <cell r="C14">
            <v>140</v>
          </cell>
        </row>
      </sheetData>
      <sheetData sheetId="301">
        <row r="14">
          <cell r="C14">
            <v>150051</v>
          </cell>
        </row>
      </sheetData>
      <sheetData sheetId="302">
        <row r="14">
          <cell r="C14">
            <v>140</v>
          </cell>
        </row>
      </sheetData>
      <sheetData sheetId="303">
        <row r="14">
          <cell r="C14">
            <v>140</v>
          </cell>
        </row>
      </sheetData>
      <sheetData sheetId="304">
        <row r="14">
          <cell r="C14">
            <v>140</v>
          </cell>
        </row>
      </sheetData>
      <sheetData sheetId="305">
        <row r="14">
          <cell r="C14">
            <v>140</v>
          </cell>
        </row>
      </sheetData>
      <sheetData sheetId="306">
        <row r="14">
          <cell r="C14">
            <v>140</v>
          </cell>
        </row>
      </sheetData>
      <sheetData sheetId="307">
        <row r="14">
          <cell r="C14">
            <v>140</v>
          </cell>
        </row>
      </sheetData>
      <sheetData sheetId="308">
        <row r="14">
          <cell r="C14">
            <v>140</v>
          </cell>
        </row>
      </sheetData>
      <sheetData sheetId="309">
        <row r="14">
          <cell r="C14">
            <v>140</v>
          </cell>
        </row>
      </sheetData>
      <sheetData sheetId="310">
        <row r="14">
          <cell r="C14">
            <v>140</v>
          </cell>
        </row>
      </sheetData>
      <sheetData sheetId="311">
        <row r="14">
          <cell r="C14">
            <v>140</v>
          </cell>
        </row>
      </sheetData>
      <sheetData sheetId="312">
        <row r="14">
          <cell r="C14">
            <v>140</v>
          </cell>
        </row>
      </sheetData>
      <sheetData sheetId="313">
        <row r="14">
          <cell r="C14">
            <v>140</v>
          </cell>
        </row>
      </sheetData>
      <sheetData sheetId="314">
        <row r="14">
          <cell r="C14">
            <v>140</v>
          </cell>
        </row>
      </sheetData>
      <sheetData sheetId="315">
        <row r="14">
          <cell r="C14">
            <v>140</v>
          </cell>
        </row>
      </sheetData>
      <sheetData sheetId="316">
        <row r="14">
          <cell r="C14">
            <v>140</v>
          </cell>
        </row>
      </sheetData>
      <sheetData sheetId="317">
        <row r="14">
          <cell r="C14">
            <v>140</v>
          </cell>
        </row>
      </sheetData>
      <sheetData sheetId="318">
        <row r="14">
          <cell r="C14">
            <v>140</v>
          </cell>
        </row>
      </sheetData>
      <sheetData sheetId="319">
        <row r="14">
          <cell r="C14">
            <v>140</v>
          </cell>
        </row>
      </sheetData>
      <sheetData sheetId="320">
        <row r="14">
          <cell r="C14">
            <v>140</v>
          </cell>
        </row>
      </sheetData>
      <sheetData sheetId="321">
        <row r="14">
          <cell r="C14">
            <v>140</v>
          </cell>
        </row>
      </sheetData>
      <sheetData sheetId="322">
        <row r="14">
          <cell r="C14">
            <v>140</v>
          </cell>
        </row>
      </sheetData>
      <sheetData sheetId="323">
        <row r="14">
          <cell r="C14">
            <v>140</v>
          </cell>
        </row>
      </sheetData>
      <sheetData sheetId="324">
        <row r="14">
          <cell r="C14">
            <v>140</v>
          </cell>
        </row>
      </sheetData>
      <sheetData sheetId="325">
        <row r="14">
          <cell r="C14">
            <v>140</v>
          </cell>
        </row>
      </sheetData>
      <sheetData sheetId="326">
        <row r="14">
          <cell r="C14">
            <v>140</v>
          </cell>
        </row>
      </sheetData>
      <sheetData sheetId="327">
        <row r="14">
          <cell r="C14">
            <v>140</v>
          </cell>
        </row>
      </sheetData>
      <sheetData sheetId="328">
        <row r="14">
          <cell r="C14">
            <v>140</v>
          </cell>
        </row>
      </sheetData>
      <sheetData sheetId="329">
        <row r="14">
          <cell r="C14">
            <v>140</v>
          </cell>
        </row>
      </sheetData>
      <sheetData sheetId="330">
        <row r="14">
          <cell r="C14">
            <v>140</v>
          </cell>
        </row>
      </sheetData>
      <sheetData sheetId="331">
        <row r="14">
          <cell r="C14">
            <v>140</v>
          </cell>
        </row>
      </sheetData>
      <sheetData sheetId="332">
        <row r="14">
          <cell r="C14">
            <v>140</v>
          </cell>
        </row>
      </sheetData>
      <sheetData sheetId="333">
        <row r="14">
          <cell r="C14">
            <v>140</v>
          </cell>
        </row>
      </sheetData>
      <sheetData sheetId="334">
        <row r="14">
          <cell r="C14">
            <v>140</v>
          </cell>
        </row>
      </sheetData>
      <sheetData sheetId="335">
        <row r="14">
          <cell r="C14">
            <v>140</v>
          </cell>
        </row>
      </sheetData>
      <sheetData sheetId="336">
        <row r="14">
          <cell r="C14">
            <v>140</v>
          </cell>
        </row>
      </sheetData>
      <sheetData sheetId="337">
        <row r="14">
          <cell r="C14">
            <v>140</v>
          </cell>
        </row>
      </sheetData>
      <sheetData sheetId="338">
        <row r="14">
          <cell r="C14">
            <v>140</v>
          </cell>
        </row>
      </sheetData>
      <sheetData sheetId="339">
        <row r="14">
          <cell r="C14">
            <v>140</v>
          </cell>
        </row>
      </sheetData>
      <sheetData sheetId="340">
        <row r="14">
          <cell r="C14">
            <v>140</v>
          </cell>
        </row>
      </sheetData>
      <sheetData sheetId="341">
        <row r="14">
          <cell r="C14">
            <v>140</v>
          </cell>
        </row>
      </sheetData>
      <sheetData sheetId="342">
        <row r="14">
          <cell r="C14">
            <v>140</v>
          </cell>
        </row>
      </sheetData>
      <sheetData sheetId="343">
        <row r="14">
          <cell r="C14">
            <v>140</v>
          </cell>
        </row>
      </sheetData>
      <sheetData sheetId="344">
        <row r="14">
          <cell r="C14">
            <v>140</v>
          </cell>
        </row>
      </sheetData>
      <sheetData sheetId="345">
        <row r="14">
          <cell r="C14">
            <v>140</v>
          </cell>
        </row>
      </sheetData>
      <sheetData sheetId="346">
        <row r="14">
          <cell r="C14">
            <v>140</v>
          </cell>
        </row>
      </sheetData>
      <sheetData sheetId="347">
        <row r="14">
          <cell r="C14">
            <v>140</v>
          </cell>
        </row>
      </sheetData>
      <sheetData sheetId="348">
        <row r="14">
          <cell r="C14">
            <v>140</v>
          </cell>
        </row>
      </sheetData>
      <sheetData sheetId="349">
        <row r="14">
          <cell r="C14">
            <v>140</v>
          </cell>
        </row>
      </sheetData>
      <sheetData sheetId="350">
        <row r="14">
          <cell r="C14">
            <v>140</v>
          </cell>
        </row>
      </sheetData>
      <sheetData sheetId="351">
        <row r="14">
          <cell r="C14">
            <v>140</v>
          </cell>
        </row>
      </sheetData>
      <sheetData sheetId="352">
        <row r="14">
          <cell r="C14">
            <v>140</v>
          </cell>
        </row>
      </sheetData>
      <sheetData sheetId="353">
        <row r="14">
          <cell r="C14">
            <v>140</v>
          </cell>
        </row>
      </sheetData>
      <sheetData sheetId="354">
        <row r="14">
          <cell r="C14">
            <v>140</v>
          </cell>
        </row>
      </sheetData>
      <sheetData sheetId="355">
        <row r="14">
          <cell r="C14">
            <v>140</v>
          </cell>
        </row>
      </sheetData>
      <sheetData sheetId="356">
        <row r="14">
          <cell r="C14">
            <v>140</v>
          </cell>
        </row>
      </sheetData>
      <sheetData sheetId="357">
        <row r="14">
          <cell r="C14">
            <v>140</v>
          </cell>
        </row>
      </sheetData>
      <sheetData sheetId="358">
        <row r="14">
          <cell r="C14">
            <v>140</v>
          </cell>
        </row>
      </sheetData>
      <sheetData sheetId="359">
        <row r="14">
          <cell r="C14">
            <v>140</v>
          </cell>
        </row>
      </sheetData>
      <sheetData sheetId="360">
        <row r="14">
          <cell r="C14">
            <v>140</v>
          </cell>
        </row>
      </sheetData>
      <sheetData sheetId="361">
        <row r="14">
          <cell r="C14">
            <v>140</v>
          </cell>
        </row>
      </sheetData>
      <sheetData sheetId="362">
        <row r="14">
          <cell r="C14">
            <v>140</v>
          </cell>
        </row>
      </sheetData>
      <sheetData sheetId="363">
        <row r="14">
          <cell r="C14">
            <v>140</v>
          </cell>
        </row>
      </sheetData>
      <sheetData sheetId="364">
        <row r="14">
          <cell r="C14">
            <v>140</v>
          </cell>
        </row>
      </sheetData>
      <sheetData sheetId="365">
        <row r="14">
          <cell r="C14">
            <v>140</v>
          </cell>
        </row>
      </sheetData>
      <sheetData sheetId="366">
        <row r="14">
          <cell r="C14">
            <v>140</v>
          </cell>
        </row>
      </sheetData>
      <sheetData sheetId="367">
        <row r="14">
          <cell r="C14">
            <v>140</v>
          </cell>
        </row>
      </sheetData>
      <sheetData sheetId="368">
        <row r="14">
          <cell r="C14">
            <v>140</v>
          </cell>
        </row>
      </sheetData>
      <sheetData sheetId="369">
        <row r="14">
          <cell r="C14">
            <v>140</v>
          </cell>
        </row>
      </sheetData>
      <sheetData sheetId="370">
        <row r="14">
          <cell r="C14">
            <v>140</v>
          </cell>
        </row>
      </sheetData>
      <sheetData sheetId="371">
        <row r="14">
          <cell r="C14">
            <v>140</v>
          </cell>
        </row>
      </sheetData>
      <sheetData sheetId="372">
        <row r="14">
          <cell r="C14">
            <v>140</v>
          </cell>
        </row>
      </sheetData>
      <sheetData sheetId="373">
        <row r="14">
          <cell r="C14">
            <v>140</v>
          </cell>
        </row>
      </sheetData>
      <sheetData sheetId="374">
        <row r="14">
          <cell r="C14">
            <v>140</v>
          </cell>
        </row>
      </sheetData>
      <sheetData sheetId="375" refreshError="1"/>
      <sheetData sheetId="376">
        <row r="14">
          <cell r="C14" t="str">
            <v>PCC M20</v>
          </cell>
        </row>
      </sheetData>
      <sheetData sheetId="377">
        <row r="14">
          <cell r="C14">
            <v>140</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ow r="14">
          <cell r="C14" t="str">
            <v>PCC M20</v>
          </cell>
        </row>
      </sheetData>
      <sheetData sheetId="387">
        <row r="14">
          <cell r="C14" t="str">
            <v>Front end-loader 1 cum bucket capacity @ 25 cum/hour</v>
          </cell>
        </row>
      </sheetData>
      <sheetData sheetId="388">
        <row r="14">
          <cell r="C14">
            <v>140</v>
          </cell>
        </row>
      </sheetData>
      <sheetData sheetId="389">
        <row r="14">
          <cell r="C14">
            <v>140</v>
          </cell>
        </row>
      </sheetData>
      <sheetData sheetId="390">
        <row r="14">
          <cell r="C14">
            <v>140</v>
          </cell>
        </row>
      </sheetData>
      <sheetData sheetId="391">
        <row r="14">
          <cell r="C14">
            <v>140</v>
          </cell>
        </row>
      </sheetData>
      <sheetData sheetId="392">
        <row r="14">
          <cell r="C14" t="str">
            <v>Front end-loader 1 cum bucket capacity @ 25 cum/hour</v>
          </cell>
        </row>
      </sheetData>
      <sheetData sheetId="393">
        <row r="14">
          <cell r="C14" t="str">
            <v>Front end-loader 1 cum bucket capacity @ 25 cum/hour</v>
          </cell>
        </row>
      </sheetData>
      <sheetData sheetId="394">
        <row r="14">
          <cell r="C14">
            <v>140</v>
          </cell>
        </row>
      </sheetData>
      <sheetData sheetId="395">
        <row r="14">
          <cell r="C14">
            <v>140</v>
          </cell>
        </row>
      </sheetData>
      <sheetData sheetId="396">
        <row r="14">
          <cell r="C14">
            <v>140</v>
          </cell>
        </row>
      </sheetData>
      <sheetData sheetId="397">
        <row r="14">
          <cell r="C14">
            <v>140</v>
          </cell>
        </row>
      </sheetData>
      <sheetData sheetId="398">
        <row r="14">
          <cell r="C14">
            <v>140</v>
          </cell>
        </row>
      </sheetData>
      <sheetData sheetId="399">
        <row r="14">
          <cell r="C14">
            <v>140</v>
          </cell>
        </row>
      </sheetData>
      <sheetData sheetId="400">
        <row r="14">
          <cell r="C14">
            <v>140</v>
          </cell>
        </row>
      </sheetData>
      <sheetData sheetId="401">
        <row r="14">
          <cell r="C14">
            <v>140</v>
          </cell>
        </row>
      </sheetData>
      <sheetData sheetId="402">
        <row r="14">
          <cell r="C14">
            <v>140</v>
          </cell>
        </row>
      </sheetData>
      <sheetData sheetId="403">
        <row r="14">
          <cell r="C14">
            <v>140</v>
          </cell>
        </row>
      </sheetData>
      <sheetData sheetId="404">
        <row r="14">
          <cell r="C14">
            <v>140</v>
          </cell>
        </row>
      </sheetData>
      <sheetData sheetId="405">
        <row r="14">
          <cell r="C14">
            <v>140</v>
          </cell>
        </row>
      </sheetData>
      <sheetData sheetId="406">
        <row r="14">
          <cell r="C14">
            <v>140</v>
          </cell>
        </row>
      </sheetData>
      <sheetData sheetId="407">
        <row r="14">
          <cell r="C14">
            <v>140</v>
          </cell>
        </row>
      </sheetData>
      <sheetData sheetId="408" refreshError="1"/>
      <sheetData sheetId="409" refreshError="1"/>
      <sheetData sheetId="410" refreshError="1"/>
      <sheetData sheetId="411">
        <row r="14">
          <cell r="C14" t="str">
            <v>Front end-loader 1 cum bucket capacity @ 25 cum/hour</v>
          </cell>
        </row>
      </sheetData>
      <sheetData sheetId="412">
        <row r="14">
          <cell r="C14" t="str">
            <v>Front end-loader 1 cum bucket capacity @ 25 cum/hour</v>
          </cell>
        </row>
      </sheetData>
      <sheetData sheetId="413">
        <row r="14">
          <cell r="C14" t="str">
            <v>Front end-loader 1 cum bucket capacity @ 25 cum/hour</v>
          </cell>
        </row>
      </sheetData>
      <sheetData sheetId="414" refreshError="1"/>
      <sheetData sheetId="415" refreshError="1"/>
      <sheetData sheetId="416" refreshError="1"/>
      <sheetData sheetId="417" refreshError="1"/>
      <sheetData sheetId="418">
        <row r="14">
          <cell r="C14">
            <v>140</v>
          </cell>
        </row>
      </sheetData>
      <sheetData sheetId="419">
        <row r="14">
          <cell r="C14">
            <v>150051</v>
          </cell>
        </row>
      </sheetData>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ow r="14">
          <cell r="C14" t="str">
            <v>Front end-loader 1 cum bucket capacity @ 25 cum/hour</v>
          </cell>
        </row>
      </sheetData>
      <sheetData sheetId="436">
        <row r="14">
          <cell r="C14">
            <v>140</v>
          </cell>
        </row>
      </sheetData>
      <sheetData sheetId="437">
        <row r="14">
          <cell r="C14">
            <v>150051</v>
          </cell>
        </row>
      </sheetData>
      <sheetData sheetId="438">
        <row r="14">
          <cell r="C14">
            <v>150051</v>
          </cell>
        </row>
      </sheetData>
      <sheetData sheetId="439" refreshError="1"/>
      <sheetData sheetId="440">
        <row r="14">
          <cell r="C14" t="str">
            <v>Front end-loader 1 cum bucket capacity @ 25 cum/hour</v>
          </cell>
        </row>
      </sheetData>
      <sheetData sheetId="441">
        <row r="14">
          <cell r="C14" t="str">
            <v>Front end-loader 1 cum bucket capacity @ 25 cum/hour</v>
          </cell>
        </row>
      </sheetData>
      <sheetData sheetId="442">
        <row r="14">
          <cell r="C14" t="str">
            <v>Front end-loader 1 cum bucket capacity @ 25 cum/hour</v>
          </cell>
        </row>
      </sheetData>
      <sheetData sheetId="443">
        <row r="14">
          <cell r="C14" t="str">
            <v>Front end-loader 1 cum bucket capacity @ 25 cum/hour</v>
          </cell>
        </row>
      </sheetData>
      <sheetData sheetId="444">
        <row r="14">
          <cell r="C14" t="str">
            <v>Front end-loader 1 cum bucket capacity @ 25 cum/hour</v>
          </cell>
        </row>
      </sheetData>
      <sheetData sheetId="445">
        <row r="14">
          <cell r="C14" t="str">
            <v>Front end-loader 1 cum bucket capacity @ 25 cum/hour</v>
          </cell>
        </row>
      </sheetData>
      <sheetData sheetId="446">
        <row r="14">
          <cell r="C14" t="str">
            <v>Front end-loader 1 cum bucket capacity @ 25 cum/hour</v>
          </cell>
        </row>
      </sheetData>
      <sheetData sheetId="447">
        <row r="14">
          <cell r="C14" t="str">
            <v>Front end-loader 1 cum bucket capacity @ 25 cum/hour</v>
          </cell>
        </row>
      </sheetData>
      <sheetData sheetId="448">
        <row r="14">
          <cell r="C14" t="str">
            <v>Front end-loader 1 cum bucket capacity @ 25 cum/hour</v>
          </cell>
        </row>
      </sheetData>
      <sheetData sheetId="449">
        <row r="14">
          <cell r="C14" t="str">
            <v>Front end-loader 1 cum bucket capacity @ 25 cum/hour</v>
          </cell>
        </row>
      </sheetData>
      <sheetData sheetId="450">
        <row r="14">
          <cell r="C14" t="str">
            <v>Front end-loader 1 cum bucket capacity @ 25 cum/hour</v>
          </cell>
        </row>
      </sheetData>
      <sheetData sheetId="451">
        <row r="14">
          <cell r="C14" t="str">
            <v>Front end-loader 1 cum bucket capacity @ 25 cum/hour</v>
          </cell>
        </row>
      </sheetData>
      <sheetData sheetId="452">
        <row r="14">
          <cell r="C14" t="str">
            <v>Front end-loader 1 cum bucket capacity @ 25 cum/hour</v>
          </cell>
        </row>
      </sheetData>
      <sheetData sheetId="453">
        <row r="14">
          <cell r="C14" t="str">
            <v>Front end-loader 1 cum bucket capacity @ 25 cum/hour</v>
          </cell>
        </row>
      </sheetData>
      <sheetData sheetId="454">
        <row r="14">
          <cell r="C14" t="str">
            <v>Front end-loader 1 cum bucket capacity @ 25 cum/hour</v>
          </cell>
        </row>
      </sheetData>
      <sheetData sheetId="455">
        <row r="14">
          <cell r="C14" t="str">
            <v>Front end-loader 1 cum bucket capacity @ 25 cum/hour</v>
          </cell>
        </row>
      </sheetData>
      <sheetData sheetId="456">
        <row r="14">
          <cell r="C14" t="str">
            <v>Front end-loader 1 cum bucket capacity @ 25 cum/hour</v>
          </cell>
        </row>
      </sheetData>
      <sheetData sheetId="457">
        <row r="14">
          <cell r="C14" t="str">
            <v>Front end-loader 1 cum bucket capacity @ 25 cum/hour</v>
          </cell>
        </row>
      </sheetData>
      <sheetData sheetId="458" refreshError="1"/>
      <sheetData sheetId="459">
        <row r="14">
          <cell r="C14" t="str">
            <v>Front end-loader 1 cum bucket capacity @ 25 cum/hour</v>
          </cell>
        </row>
      </sheetData>
      <sheetData sheetId="460">
        <row r="14">
          <cell r="C14">
            <v>140</v>
          </cell>
        </row>
      </sheetData>
      <sheetData sheetId="461">
        <row r="14">
          <cell r="C14">
            <v>140</v>
          </cell>
        </row>
      </sheetData>
      <sheetData sheetId="462">
        <row r="14">
          <cell r="C14">
            <v>140</v>
          </cell>
        </row>
      </sheetData>
      <sheetData sheetId="463">
        <row r="14">
          <cell r="C14">
            <v>140</v>
          </cell>
        </row>
      </sheetData>
      <sheetData sheetId="464">
        <row r="14">
          <cell r="C14">
            <v>140</v>
          </cell>
        </row>
      </sheetData>
      <sheetData sheetId="465">
        <row r="14">
          <cell r="C14">
            <v>140</v>
          </cell>
        </row>
      </sheetData>
      <sheetData sheetId="466">
        <row r="14">
          <cell r="C14">
            <v>140</v>
          </cell>
        </row>
      </sheetData>
      <sheetData sheetId="467">
        <row r="14">
          <cell r="C14">
            <v>140</v>
          </cell>
        </row>
      </sheetData>
      <sheetData sheetId="468">
        <row r="14">
          <cell r="C14">
            <v>140</v>
          </cell>
        </row>
      </sheetData>
      <sheetData sheetId="469">
        <row r="14">
          <cell r="C14">
            <v>140</v>
          </cell>
        </row>
      </sheetData>
      <sheetData sheetId="470">
        <row r="14">
          <cell r="C14">
            <v>140</v>
          </cell>
        </row>
      </sheetData>
      <sheetData sheetId="471">
        <row r="14">
          <cell r="C14">
            <v>140</v>
          </cell>
        </row>
      </sheetData>
      <sheetData sheetId="472">
        <row r="14">
          <cell r="C14">
            <v>140</v>
          </cell>
        </row>
      </sheetData>
      <sheetData sheetId="473">
        <row r="14">
          <cell r="C14">
            <v>140</v>
          </cell>
        </row>
      </sheetData>
      <sheetData sheetId="474">
        <row r="14">
          <cell r="C14">
            <v>140</v>
          </cell>
        </row>
      </sheetData>
      <sheetData sheetId="475">
        <row r="14">
          <cell r="C14">
            <v>140</v>
          </cell>
        </row>
      </sheetData>
      <sheetData sheetId="476">
        <row r="14">
          <cell r="C14">
            <v>140</v>
          </cell>
        </row>
      </sheetData>
      <sheetData sheetId="477">
        <row r="14">
          <cell r="C14">
            <v>140</v>
          </cell>
        </row>
      </sheetData>
      <sheetData sheetId="478">
        <row r="14">
          <cell r="C14">
            <v>140</v>
          </cell>
        </row>
      </sheetData>
      <sheetData sheetId="479">
        <row r="14">
          <cell r="C14">
            <v>140</v>
          </cell>
        </row>
      </sheetData>
      <sheetData sheetId="480">
        <row r="14">
          <cell r="C14">
            <v>140</v>
          </cell>
        </row>
      </sheetData>
      <sheetData sheetId="481">
        <row r="14">
          <cell r="C14">
            <v>140</v>
          </cell>
        </row>
      </sheetData>
      <sheetData sheetId="482">
        <row r="14">
          <cell r="C14">
            <v>140</v>
          </cell>
        </row>
      </sheetData>
      <sheetData sheetId="483">
        <row r="14">
          <cell r="C14">
            <v>140</v>
          </cell>
        </row>
      </sheetData>
      <sheetData sheetId="484">
        <row r="14">
          <cell r="C14">
            <v>140</v>
          </cell>
        </row>
      </sheetData>
      <sheetData sheetId="485">
        <row r="14">
          <cell r="C14">
            <v>140</v>
          </cell>
        </row>
      </sheetData>
      <sheetData sheetId="486">
        <row r="14">
          <cell r="C14">
            <v>150051</v>
          </cell>
        </row>
      </sheetData>
      <sheetData sheetId="487">
        <row r="14">
          <cell r="C14">
            <v>140</v>
          </cell>
        </row>
      </sheetData>
      <sheetData sheetId="488">
        <row r="14">
          <cell r="C14">
            <v>150051</v>
          </cell>
        </row>
      </sheetData>
      <sheetData sheetId="489">
        <row r="14">
          <cell r="C14">
            <v>150051</v>
          </cell>
        </row>
      </sheetData>
      <sheetData sheetId="490">
        <row r="14">
          <cell r="C14">
            <v>150051</v>
          </cell>
        </row>
      </sheetData>
      <sheetData sheetId="491">
        <row r="14">
          <cell r="C14">
            <v>150051</v>
          </cell>
        </row>
      </sheetData>
      <sheetData sheetId="492">
        <row r="14">
          <cell r="C14">
            <v>140</v>
          </cell>
        </row>
      </sheetData>
      <sheetData sheetId="493">
        <row r="14">
          <cell r="C14">
            <v>150051</v>
          </cell>
        </row>
      </sheetData>
      <sheetData sheetId="494">
        <row r="14">
          <cell r="C14">
            <v>150051</v>
          </cell>
        </row>
      </sheetData>
      <sheetData sheetId="495">
        <row r="14">
          <cell r="C14">
            <v>150051</v>
          </cell>
        </row>
      </sheetData>
      <sheetData sheetId="496">
        <row r="14">
          <cell r="C14">
            <v>140</v>
          </cell>
        </row>
      </sheetData>
      <sheetData sheetId="497">
        <row r="14">
          <cell r="C14">
            <v>150051</v>
          </cell>
        </row>
      </sheetData>
      <sheetData sheetId="498">
        <row r="14">
          <cell r="C14">
            <v>140</v>
          </cell>
        </row>
      </sheetData>
      <sheetData sheetId="499">
        <row r="14">
          <cell r="C14">
            <v>140</v>
          </cell>
        </row>
      </sheetData>
      <sheetData sheetId="500">
        <row r="14">
          <cell r="C14">
            <v>140</v>
          </cell>
        </row>
      </sheetData>
      <sheetData sheetId="501">
        <row r="14">
          <cell r="C14">
            <v>140</v>
          </cell>
        </row>
      </sheetData>
      <sheetData sheetId="502">
        <row r="14">
          <cell r="C14">
            <v>140</v>
          </cell>
        </row>
      </sheetData>
      <sheetData sheetId="503">
        <row r="14">
          <cell r="C14">
            <v>140</v>
          </cell>
        </row>
      </sheetData>
      <sheetData sheetId="504">
        <row r="14">
          <cell r="C14">
            <v>140</v>
          </cell>
        </row>
      </sheetData>
      <sheetData sheetId="505">
        <row r="14">
          <cell r="C14">
            <v>140</v>
          </cell>
        </row>
      </sheetData>
      <sheetData sheetId="506">
        <row r="14">
          <cell r="C14">
            <v>140</v>
          </cell>
        </row>
      </sheetData>
      <sheetData sheetId="507" refreshError="1"/>
      <sheetData sheetId="508">
        <row r="14">
          <cell r="C14">
            <v>140</v>
          </cell>
        </row>
      </sheetData>
      <sheetData sheetId="509">
        <row r="14">
          <cell r="C14">
            <v>140</v>
          </cell>
        </row>
      </sheetData>
      <sheetData sheetId="510" refreshError="1"/>
      <sheetData sheetId="511">
        <row r="14">
          <cell r="C14">
            <v>140</v>
          </cell>
        </row>
      </sheetData>
      <sheetData sheetId="512" refreshError="1"/>
      <sheetData sheetId="513" refreshError="1"/>
      <sheetData sheetId="514" refreshError="1"/>
      <sheetData sheetId="515" refreshError="1"/>
      <sheetData sheetId="516" refreshError="1"/>
      <sheetData sheetId="517">
        <row r="14">
          <cell r="C14">
            <v>140</v>
          </cell>
        </row>
      </sheetData>
      <sheetData sheetId="518">
        <row r="14">
          <cell r="C14">
            <v>140</v>
          </cell>
        </row>
      </sheetData>
      <sheetData sheetId="519">
        <row r="14">
          <cell r="C14" t="str">
            <v>Front end-loader 1 cum bucket capacity @ 25 cum/hour</v>
          </cell>
        </row>
      </sheetData>
      <sheetData sheetId="520">
        <row r="14">
          <cell r="C14" t="str">
            <v>Front end-loader 1 cum bucket capacity @ 25 cum/hour</v>
          </cell>
        </row>
      </sheetData>
      <sheetData sheetId="521">
        <row r="14">
          <cell r="C14">
            <v>140</v>
          </cell>
        </row>
      </sheetData>
      <sheetData sheetId="522">
        <row r="14">
          <cell r="C14">
            <v>140</v>
          </cell>
        </row>
      </sheetData>
      <sheetData sheetId="523">
        <row r="14">
          <cell r="C14">
            <v>140</v>
          </cell>
        </row>
      </sheetData>
      <sheetData sheetId="524">
        <row r="14">
          <cell r="C14">
            <v>140</v>
          </cell>
        </row>
      </sheetData>
      <sheetData sheetId="525">
        <row r="14">
          <cell r="C14">
            <v>140</v>
          </cell>
        </row>
      </sheetData>
      <sheetData sheetId="526">
        <row r="14">
          <cell r="C14">
            <v>140</v>
          </cell>
        </row>
      </sheetData>
      <sheetData sheetId="527">
        <row r="14">
          <cell r="C14" t="str">
            <v>Front end-loader 1 cum bucket capacity @ 25 cum/hour</v>
          </cell>
        </row>
      </sheetData>
      <sheetData sheetId="528">
        <row r="14">
          <cell r="C14" t="str">
            <v>Front end-loader 1 cum bucket capacity @ 25 cum/hour</v>
          </cell>
        </row>
      </sheetData>
      <sheetData sheetId="529">
        <row r="14">
          <cell r="C14" t="str">
            <v>Front end-loader 1 cum bucket capacity @ 25 cum/hour</v>
          </cell>
        </row>
      </sheetData>
      <sheetData sheetId="530">
        <row r="14">
          <cell r="C14" t="str">
            <v>Front end-loader 1 cum bucket capacity @ 25 cum/hour</v>
          </cell>
        </row>
      </sheetData>
      <sheetData sheetId="531">
        <row r="14">
          <cell r="C14" t="str">
            <v>Front end-loader 1 cum bucket capacity @ 25 cum/hour</v>
          </cell>
        </row>
      </sheetData>
      <sheetData sheetId="532">
        <row r="14">
          <cell r="C14" t="str">
            <v>Front end-loader 1 cum bucket capacity @ 25 cum/hour</v>
          </cell>
        </row>
      </sheetData>
      <sheetData sheetId="533">
        <row r="14">
          <cell r="C14" t="str">
            <v>Front end-loader 1 cum bucket capacity @ 25 cum/hour</v>
          </cell>
        </row>
      </sheetData>
      <sheetData sheetId="534">
        <row r="14">
          <cell r="C14" t="str">
            <v>Front end-loader 1 cum bucket capacity @ 25 cum/hour</v>
          </cell>
        </row>
      </sheetData>
      <sheetData sheetId="535">
        <row r="14">
          <cell r="C14" t="str">
            <v>Front end-loader 1 cum bucket capacity @ 25 cum/hour</v>
          </cell>
        </row>
      </sheetData>
      <sheetData sheetId="536">
        <row r="14">
          <cell r="C14" t="str">
            <v>Front end-loader 1 cum bucket capacity @ 25 cum/hour</v>
          </cell>
        </row>
      </sheetData>
      <sheetData sheetId="537">
        <row r="14">
          <cell r="C14" t="str">
            <v>Front end-loader 1 cum bucket capacity @ 25 cum/hour</v>
          </cell>
        </row>
      </sheetData>
      <sheetData sheetId="538">
        <row r="14">
          <cell r="C14" t="str">
            <v>Front end-loader 1 cum bucket capacity @ 25 cum/hour</v>
          </cell>
        </row>
      </sheetData>
      <sheetData sheetId="539">
        <row r="14">
          <cell r="C14" t="str">
            <v>Front end-loader 1 cum bucket capacity @ 25 cum/hour</v>
          </cell>
        </row>
      </sheetData>
      <sheetData sheetId="540">
        <row r="14">
          <cell r="C14" t="str">
            <v>Front end-loader 1 cum bucket capacity @ 25 cum/hour</v>
          </cell>
        </row>
      </sheetData>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ow r="14">
          <cell r="C14">
            <v>140</v>
          </cell>
        </row>
      </sheetData>
      <sheetData sheetId="559">
        <row r="14">
          <cell r="C14">
            <v>140</v>
          </cell>
        </row>
      </sheetData>
      <sheetData sheetId="560">
        <row r="14">
          <cell r="C14">
            <v>140</v>
          </cell>
        </row>
      </sheetData>
      <sheetData sheetId="561">
        <row r="14">
          <cell r="C14" t="str">
            <v>Front end-loader 1 cum bucket capacity @ 25 cum/hour</v>
          </cell>
        </row>
      </sheetData>
      <sheetData sheetId="562">
        <row r="14">
          <cell r="C14" t="str">
            <v>Front end-loader 1 cum bucket capacity @ 25 cum/hour</v>
          </cell>
        </row>
      </sheetData>
      <sheetData sheetId="563">
        <row r="14">
          <cell r="C14">
            <v>140</v>
          </cell>
        </row>
      </sheetData>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14">
          <cell r="C14">
            <v>140</v>
          </cell>
        </row>
      </sheetData>
      <sheetData sheetId="610">
        <row r="14">
          <cell r="C14" t="str">
            <v>PCC M20</v>
          </cell>
        </row>
      </sheetData>
      <sheetData sheetId="611">
        <row r="14">
          <cell r="C14">
            <v>140</v>
          </cell>
        </row>
      </sheetData>
      <sheetData sheetId="612">
        <row r="14">
          <cell r="C14">
            <v>140</v>
          </cell>
        </row>
      </sheetData>
      <sheetData sheetId="613">
        <row r="14">
          <cell r="C14">
            <v>140</v>
          </cell>
        </row>
      </sheetData>
      <sheetData sheetId="614">
        <row r="14">
          <cell r="C14">
            <v>140</v>
          </cell>
        </row>
      </sheetData>
      <sheetData sheetId="615">
        <row r="14">
          <cell r="C14" t="str">
            <v>PCC M20</v>
          </cell>
        </row>
      </sheetData>
      <sheetData sheetId="616">
        <row r="14">
          <cell r="C14">
            <v>140</v>
          </cell>
        </row>
      </sheetData>
      <sheetData sheetId="617">
        <row r="14">
          <cell r="C14">
            <v>140</v>
          </cell>
        </row>
      </sheetData>
      <sheetData sheetId="618">
        <row r="14">
          <cell r="C14">
            <v>140</v>
          </cell>
        </row>
      </sheetData>
      <sheetData sheetId="619">
        <row r="14">
          <cell r="C14">
            <v>140</v>
          </cell>
        </row>
      </sheetData>
      <sheetData sheetId="620">
        <row r="14">
          <cell r="C14">
            <v>140</v>
          </cell>
        </row>
      </sheetData>
      <sheetData sheetId="621">
        <row r="14">
          <cell r="C14">
            <v>140</v>
          </cell>
        </row>
      </sheetData>
      <sheetData sheetId="622">
        <row r="14">
          <cell r="C14">
            <v>140</v>
          </cell>
        </row>
      </sheetData>
      <sheetData sheetId="623">
        <row r="14">
          <cell r="C14">
            <v>140</v>
          </cell>
        </row>
      </sheetData>
      <sheetData sheetId="624">
        <row r="14">
          <cell r="C14">
            <v>140</v>
          </cell>
        </row>
      </sheetData>
      <sheetData sheetId="625">
        <row r="14">
          <cell r="C14" t="str">
            <v>Front end-loader 1 cum bucket capacity @ 25 cum/hour</v>
          </cell>
        </row>
      </sheetData>
      <sheetData sheetId="626">
        <row r="14">
          <cell r="C14" t="str">
            <v>Front end-loader 1 cum bucket capacity @ 25 cum/hour</v>
          </cell>
        </row>
      </sheetData>
      <sheetData sheetId="627">
        <row r="14">
          <cell r="C14" t="str">
            <v>Front end-loader 1 cum bucket capacity @ 25 cum/hour</v>
          </cell>
        </row>
      </sheetData>
      <sheetData sheetId="628">
        <row r="14">
          <cell r="C14" t="str">
            <v>Front end-loader 1 cum bucket capacity @ 25 cum/hour</v>
          </cell>
        </row>
      </sheetData>
      <sheetData sheetId="629">
        <row r="14">
          <cell r="C14" t="str">
            <v>Front end-loader 1 cum bucket capacity @ 25 cum/hour</v>
          </cell>
        </row>
      </sheetData>
      <sheetData sheetId="630">
        <row r="14">
          <cell r="C14">
            <v>140</v>
          </cell>
        </row>
      </sheetData>
      <sheetData sheetId="631" refreshError="1"/>
      <sheetData sheetId="632" refreshError="1"/>
      <sheetData sheetId="633" refreshError="1"/>
      <sheetData sheetId="634" refreshError="1"/>
      <sheetData sheetId="635" refreshError="1"/>
      <sheetData sheetId="636" refreshError="1"/>
      <sheetData sheetId="637"/>
      <sheetData sheetId="638"/>
      <sheetData sheetId="639">
        <row r="14">
          <cell r="C14">
            <v>140</v>
          </cell>
        </row>
      </sheetData>
      <sheetData sheetId="640">
        <row r="14">
          <cell r="C14" t="str">
            <v>PCC M20</v>
          </cell>
        </row>
      </sheetData>
      <sheetData sheetId="641">
        <row r="14">
          <cell r="C14">
            <v>140</v>
          </cell>
        </row>
      </sheetData>
      <sheetData sheetId="642">
        <row r="14">
          <cell r="C14">
            <v>140</v>
          </cell>
        </row>
      </sheetData>
      <sheetData sheetId="643">
        <row r="14">
          <cell r="C14">
            <v>140</v>
          </cell>
        </row>
      </sheetData>
      <sheetData sheetId="644">
        <row r="14">
          <cell r="C14">
            <v>140</v>
          </cell>
        </row>
      </sheetData>
      <sheetData sheetId="645">
        <row r="14">
          <cell r="C14">
            <v>140</v>
          </cell>
        </row>
      </sheetData>
      <sheetData sheetId="646">
        <row r="14">
          <cell r="C14">
            <v>140</v>
          </cell>
        </row>
      </sheetData>
      <sheetData sheetId="647">
        <row r="14">
          <cell r="C14">
            <v>140</v>
          </cell>
        </row>
      </sheetData>
      <sheetData sheetId="648">
        <row r="14">
          <cell r="C14">
            <v>140</v>
          </cell>
        </row>
      </sheetData>
      <sheetData sheetId="649">
        <row r="14">
          <cell r="C14" t="str">
            <v>PCC M20</v>
          </cell>
        </row>
      </sheetData>
      <sheetData sheetId="650">
        <row r="14">
          <cell r="C14">
            <v>140</v>
          </cell>
        </row>
      </sheetData>
      <sheetData sheetId="651">
        <row r="14">
          <cell r="C14">
            <v>140</v>
          </cell>
        </row>
      </sheetData>
      <sheetData sheetId="652">
        <row r="14">
          <cell r="C14">
            <v>140</v>
          </cell>
        </row>
      </sheetData>
      <sheetData sheetId="653">
        <row r="14">
          <cell r="C14">
            <v>140</v>
          </cell>
        </row>
      </sheetData>
      <sheetData sheetId="654">
        <row r="14">
          <cell r="C14">
            <v>140</v>
          </cell>
        </row>
      </sheetData>
      <sheetData sheetId="655">
        <row r="14">
          <cell r="C14" t="str">
            <v>Front end-loader 1 cum bucket capacity @ 25 cum/hour</v>
          </cell>
        </row>
      </sheetData>
      <sheetData sheetId="656">
        <row r="14">
          <cell r="C14">
            <v>140</v>
          </cell>
        </row>
      </sheetData>
      <sheetData sheetId="657">
        <row r="14">
          <cell r="C14">
            <v>140</v>
          </cell>
        </row>
      </sheetData>
      <sheetData sheetId="658">
        <row r="14">
          <cell r="C14">
            <v>140</v>
          </cell>
        </row>
      </sheetData>
      <sheetData sheetId="659">
        <row r="14">
          <cell r="C14">
            <v>140</v>
          </cell>
        </row>
      </sheetData>
      <sheetData sheetId="660">
        <row r="14">
          <cell r="C14">
            <v>140</v>
          </cell>
        </row>
      </sheetData>
      <sheetData sheetId="661">
        <row r="14">
          <cell r="C14" t="str">
            <v>PCC M20</v>
          </cell>
        </row>
      </sheetData>
      <sheetData sheetId="662">
        <row r="14">
          <cell r="C14">
            <v>140</v>
          </cell>
        </row>
      </sheetData>
      <sheetData sheetId="663">
        <row r="14">
          <cell r="C14">
            <v>140</v>
          </cell>
        </row>
      </sheetData>
      <sheetData sheetId="664">
        <row r="14">
          <cell r="C14">
            <v>140</v>
          </cell>
        </row>
      </sheetData>
      <sheetData sheetId="665">
        <row r="14">
          <cell r="C14">
            <v>140</v>
          </cell>
        </row>
      </sheetData>
      <sheetData sheetId="666">
        <row r="14">
          <cell r="C14">
            <v>140</v>
          </cell>
        </row>
      </sheetData>
      <sheetData sheetId="667">
        <row r="14">
          <cell r="C14">
            <v>140</v>
          </cell>
        </row>
      </sheetData>
      <sheetData sheetId="668">
        <row r="14">
          <cell r="C14">
            <v>140</v>
          </cell>
        </row>
      </sheetData>
      <sheetData sheetId="669">
        <row r="14">
          <cell r="C14">
            <v>140</v>
          </cell>
        </row>
      </sheetData>
      <sheetData sheetId="670">
        <row r="14">
          <cell r="C14">
            <v>140</v>
          </cell>
        </row>
      </sheetData>
      <sheetData sheetId="671">
        <row r="14">
          <cell r="C14" t="str">
            <v>PCC M20</v>
          </cell>
        </row>
      </sheetData>
      <sheetData sheetId="672">
        <row r="14">
          <cell r="C14">
            <v>140</v>
          </cell>
        </row>
      </sheetData>
      <sheetData sheetId="673">
        <row r="14">
          <cell r="C14">
            <v>140</v>
          </cell>
        </row>
      </sheetData>
      <sheetData sheetId="674">
        <row r="14">
          <cell r="C14">
            <v>140</v>
          </cell>
        </row>
      </sheetData>
      <sheetData sheetId="675">
        <row r="14">
          <cell r="C14" t="str">
            <v>PCC M20</v>
          </cell>
        </row>
      </sheetData>
      <sheetData sheetId="676">
        <row r="14">
          <cell r="C14">
            <v>140</v>
          </cell>
        </row>
      </sheetData>
      <sheetData sheetId="677">
        <row r="14">
          <cell r="C14">
            <v>140</v>
          </cell>
        </row>
      </sheetData>
      <sheetData sheetId="678">
        <row r="14">
          <cell r="C14">
            <v>140</v>
          </cell>
        </row>
      </sheetData>
      <sheetData sheetId="679">
        <row r="14">
          <cell r="C14">
            <v>140</v>
          </cell>
        </row>
      </sheetData>
      <sheetData sheetId="680">
        <row r="14">
          <cell r="C14">
            <v>140</v>
          </cell>
        </row>
      </sheetData>
      <sheetData sheetId="681">
        <row r="14">
          <cell r="C14">
            <v>140</v>
          </cell>
        </row>
      </sheetData>
      <sheetData sheetId="682">
        <row r="14">
          <cell r="C14">
            <v>140</v>
          </cell>
        </row>
      </sheetData>
      <sheetData sheetId="683">
        <row r="14">
          <cell r="C14">
            <v>140</v>
          </cell>
        </row>
      </sheetData>
      <sheetData sheetId="684">
        <row r="14">
          <cell r="C14">
            <v>140</v>
          </cell>
        </row>
      </sheetData>
      <sheetData sheetId="685">
        <row r="14">
          <cell r="C14">
            <v>140</v>
          </cell>
        </row>
      </sheetData>
      <sheetData sheetId="686">
        <row r="14">
          <cell r="C14">
            <v>140</v>
          </cell>
        </row>
      </sheetData>
      <sheetData sheetId="687">
        <row r="14">
          <cell r="C14">
            <v>140</v>
          </cell>
        </row>
      </sheetData>
      <sheetData sheetId="688">
        <row r="14">
          <cell r="C14">
            <v>140</v>
          </cell>
        </row>
      </sheetData>
      <sheetData sheetId="689">
        <row r="14">
          <cell r="C14">
            <v>140</v>
          </cell>
        </row>
      </sheetData>
      <sheetData sheetId="690">
        <row r="14">
          <cell r="C14">
            <v>140</v>
          </cell>
        </row>
      </sheetData>
      <sheetData sheetId="691">
        <row r="14">
          <cell r="C14">
            <v>140</v>
          </cell>
        </row>
      </sheetData>
      <sheetData sheetId="692">
        <row r="14">
          <cell r="C14">
            <v>140</v>
          </cell>
        </row>
      </sheetData>
      <sheetData sheetId="693">
        <row r="14">
          <cell r="C14">
            <v>140</v>
          </cell>
        </row>
      </sheetData>
      <sheetData sheetId="694">
        <row r="14">
          <cell r="C14">
            <v>140</v>
          </cell>
        </row>
      </sheetData>
      <sheetData sheetId="695">
        <row r="14">
          <cell r="C14">
            <v>140</v>
          </cell>
        </row>
      </sheetData>
      <sheetData sheetId="696">
        <row r="14">
          <cell r="C14">
            <v>140</v>
          </cell>
        </row>
      </sheetData>
      <sheetData sheetId="697">
        <row r="14">
          <cell r="C14" t="str">
            <v>PCC M20</v>
          </cell>
        </row>
      </sheetData>
      <sheetData sheetId="698">
        <row r="14">
          <cell r="C14">
            <v>140</v>
          </cell>
        </row>
      </sheetData>
      <sheetData sheetId="699">
        <row r="14">
          <cell r="C14">
            <v>140</v>
          </cell>
        </row>
      </sheetData>
      <sheetData sheetId="700">
        <row r="14">
          <cell r="C14">
            <v>140</v>
          </cell>
        </row>
      </sheetData>
      <sheetData sheetId="701">
        <row r="14">
          <cell r="C14">
            <v>140</v>
          </cell>
        </row>
      </sheetData>
      <sheetData sheetId="702">
        <row r="14">
          <cell r="C14" t="str">
            <v>Front end-loader 1 cum bucket capacity @ 25 cum/hour</v>
          </cell>
        </row>
      </sheetData>
      <sheetData sheetId="703">
        <row r="14">
          <cell r="C14">
            <v>140</v>
          </cell>
        </row>
      </sheetData>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ow r="14">
          <cell r="C14">
            <v>140</v>
          </cell>
        </row>
      </sheetData>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sheetData sheetId="1064" refreshError="1"/>
      <sheetData sheetId="1065" refreshError="1"/>
      <sheetData sheetId="1066" refreshError="1"/>
      <sheetData sheetId="1067" refreshError="1"/>
      <sheetData sheetId="1068" refreshError="1"/>
      <sheetData sheetId="1069" refreshError="1"/>
      <sheetData sheetId="1070"/>
      <sheetData sheetId="1071">
        <row r="14">
          <cell r="C14">
            <v>140</v>
          </cell>
        </row>
      </sheetData>
      <sheetData sheetId="1072">
        <row r="14">
          <cell r="C14">
            <v>140</v>
          </cell>
        </row>
      </sheetData>
      <sheetData sheetId="1073">
        <row r="14">
          <cell r="C14">
            <v>140</v>
          </cell>
        </row>
      </sheetData>
      <sheetData sheetId="1074">
        <row r="14">
          <cell r="C14">
            <v>140</v>
          </cell>
        </row>
      </sheetData>
      <sheetData sheetId="1075">
        <row r="14">
          <cell r="C14">
            <v>140</v>
          </cell>
        </row>
      </sheetData>
      <sheetData sheetId="1076">
        <row r="14">
          <cell r="C14">
            <v>140</v>
          </cell>
        </row>
      </sheetData>
      <sheetData sheetId="1077">
        <row r="14">
          <cell r="C14">
            <v>140</v>
          </cell>
        </row>
      </sheetData>
      <sheetData sheetId="1078">
        <row r="14">
          <cell r="C14">
            <v>140</v>
          </cell>
        </row>
      </sheetData>
      <sheetData sheetId="1079" refreshError="1"/>
      <sheetData sheetId="1080" refreshError="1"/>
      <sheetData sheetId="1081" refreshError="1"/>
      <sheetData sheetId="1082" refreshError="1"/>
      <sheetData sheetId="1083">
        <row r="14">
          <cell r="C14">
            <v>140</v>
          </cell>
        </row>
      </sheetData>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ow r="14">
          <cell r="C14">
            <v>140</v>
          </cell>
        </row>
      </sheetData>
      <sheetData sheetId="1196"/>
      <sheetData sheetId="1197"/>
      <sheetData sheetId="1198"/>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ow r="14">
          <cell r="C14">
            <v>140</v>
          </cell>
        </row>
      </sheetData>
      <sheetData sheetId="1238">
        <row r="14">
          <cell r="C14">
            <v>140</v>
          </cell>
        </row>
      </sheetData>
      <sheetData sheetId="1239">
        <row r="14">
          <cell r="C14">
            <v>140</v>
          </cell>
        </row>
      </sheetData>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row r="14">
          <cell r="C14">
            <v>140</v>
          </cell>
        </row>
      </sheetData>
      <sheetData sheetId="1253">
        <row r="14">
          <cell r="C14">
            <v>140</v>
          </cell>
        </row>
      </sheetData>
      <sheetData sheetId="1254">
        <row r="14">
          <cell r="C14">
            <v>140</v>
          </cell>
        </row>
      </sheetData>
      <sheetData sheetId="1255">
        <row r="14">
          <cell r="C14">
            <v>140</v>
          </cell>
        </row>
      </sheetData>
      <sheetData sheetId="1256">
        <row r="14">
          <cell r="C14">
            <v>140</v>
          </cell>
        </row>
      </sheetData>
      <sheetData sheetId="1257">
        <row r="14">
          <cell r="C14">
            <v>140</v>
          </cell>
        </row>
      </sheetData>
      <sheetData sheetId="1258">
        <row r="14">
          <cell r="C14">
            <v>140</v>
          </cell>
        </row>
      </sheetData>
      <sheetData sheetId="1259">
        <row r="14">
          <cell r="C14">
            <v>140</v>
          </cell>
        </row>
      </sheetData>
      <sheetData sheetId="1260">
        <row r="14">
          <cell r="C14">
            <v>140</v>
          </cell>
        </row>
      </sheetData>
      <sheetData sheetId="1261">
        <row r="14">
          <cell r="C14">
            <v>140</v>
          </cell>
        </row>
      </sheetData>
      <sheetData sheetId="1262">
        <row r="14">
          <cell r="C14">
            <v>140</v>
          </cell>
        </row>
      </sheetData>
      <sheetData sheetId="1263">
        <row r="14">
          <cell r="C14">
            <v>140</v>
          </cell>
        </row>
      </sheetData>
      <sheetData sheetId="1264">
        <row r="14">
          <cell r="C14">
            <v>140</v>
          </cell>
        </row>
      </sheetData>
      <sheetData sheetId="1265">
        <row r="14">
          <cell r="C14">
            <v>140</v>
          </cell>
        </row>
      </sheetData>
      <sheetData sheetId="1266">
        <row r="14">
          <cell r="C14">
            <v>140</v>
          </cell>
        </row>
      </sheetData>
      <sheetData sheetId="1267">
        <row r="14">
          <cell r="C14">
            <v>140</v>
          </cell>
        </row>
      </sheetData>
      <sheetData sheetId="1268">
        <row r="14">
          <cell r="C14" t="str">
            <v>Front end-loader 1 cum bucket capacity @ 25 cum/hour</v>
          </cell>
        </row>
      </sheetData>
      <sheetData sheetId="1269">
        <row r="14">
          <cell r="C14">
            <v>140</v>
          </cell>
        </row>
      </sheetData>
      <sheetData sheetId="1270">
        <row r="14">
          <cell r="C14">
            <v>140</v>
          </cell>
        </row>
      </sheetData>
      <sheetData sheetId="1271">
        <row r="14">
          <cell r="C14">
            <v>140</v>
          </cell>
        </row>
      </sheetData>
      <sheetData sheetId="1272">
        <row r="14">
          <cell r="C14">
            <v>140</v>
          </cell>
        </row>
      </sheetData>
      <sheetData sheetId="1273">
        <row r="14">
          <cell r="C14">
            <v>140</v>
          </cell>
        </row>
      </sheetData>
      <sheetData sheetId="1274">
        <row r="14">
          <cell r="C14">
            <v>140</v>
          </cell>
        </row>
      </sheetData>
      <sheetData sheetId="1275">
        <row r="14">
          <cell r="C14">
            <v>140</v>
          </cell>
        </row>
      </sheetData>
      <sheetData sheetId="1276">
        <row r="14">
          <cell r="C14">
            <v>140</v>
          </cell>
        </row>
      </sheetData>
      <sheetData sheetId="1277">
        <row r="14">
          <cell r="C14">
            <v>140</v>
          </cell>
        </row>
      </sheetData>
      <sheetData sheetId="1278" refreshError="1"/>
      <sheetData sheetId="1279" refreshError="1"/>
      <sheetData sheetId="1280" refreshError="1"/>
      <sheetData sheetId="1281" refreshError="1"/>
      <sheetData sheetId="1282">
        <row r="14">
          <cell r="C14">
            <v>140</v>
          </cell>
        </row>
      </sheetData>
      <sheetData sheetId="1283" refreshError="1"/>
      <sheetData sheetId="1284" refreshError="1"/>
      <sheetData sheetId="1285" refreshError="1"/>
      <sheetData sheetId="1286"/>
      <sheetData sheetId="1287"/>
      <sheetData sheetId="1288"/>
      <sheetData sheetId="1289"/>
      <sheetData sheetId="1290"/>
      <sheetData sheetId="1291">
        <row r="14">
          <cell r="C14">
            <v>140</v>
          </cell>
        </row>
      </sheetData>
      <sheetData sheetId="1292"/>
      <sheetData sheetId="1293"/>
      <sheetData sheetId="1294"/>
      <sheetData sheetId="1295"/>
      <sheetData sheetId="1296"/>
      <sheetData sheetId="1297">
        <row r="14">
          <cell r="C14">
            <v>140</v>
          </cell>
        </row>
      </sheetData>
      <sheetData sheetId="1298">
        <row r="14">
          <cell r="C14">
            <v>140</v>
          </cell>
        </row>
      </sheetData>
      <sheetData sheetId="1299"/>
      <sheetData sheetId="1300"/>
      <sheetData sheetId="1301"/>
      <sheetData sheetId="1302"/>
      <sheetData sheetId="1303"/>
      <sheetData sheetId="1304"/>
      <sheetData sheetId="1305"/>
      <sheetData sheetId="1306"/>
      <sheetData sheetId="1307"/>
      <sheetData sheetId="1308"/>
      <sheetData sheetId="1309"/>
      <sheetData sheetId="1310">
        <row r="14">
          <cell r="C14">
            <v>140</v>
          </cell>
        </row>
      </sheetData>
      <sheetData sheetId="1311">
        <row r="14">
          <cell r="C14">
            <v>140</v>
          </cell>
        </row>
      </sheetData>
      <sheetData sheetId="1312">
        <row r="14">
          <cell r="C14">
            <v>140</v>
          </cell>
        </row>
      </sheetData>
      <sheetData sheetId="1313">
        <row r="14">
          <cell r="C14">
            <v>140</v>
          </cell>
        </row>
      </sheetData>
      <sheetData sheetId="1314">
        <row r="14">
          <cell r="C14">
            <v>140</v>
          </cell>
        </row>
      </sheetData>
      <sheetData sheetId="1315"/>
      <sheetData sheetId="1316">
        <row r="14">
          <cell r="C14">
            <v>140</v>
          </cell>
        </row>
      </sheetData>
      <sheetData sheetId="1317">
        <row r="14">
          <cell r="C14" t="str">
            <v>Front end-loader 1 cum bucket capacity @ 25 cum/hour</v>
          </cell>
        </row>
      </sheetData>
      <sheetData sheetId="1318">
        <row r="14">
          <cell r="C14">
            <v>140</v>
          </cell>
        </row>
      </sheetData>
      <sheetData sheetId="1319">
        <row r="14">
          <cell r="C14">
            <v>140</v>
          </cell>
        </row>
      </sheetData>
      <sheetData sheetId="1320">
        <row r="14">
          <cell r="C14" t="str">
            <v>Front end-loader 1 cum bucket capacity @ 25 cum/hour</v>
          </cell>
        </row>
      </sheetData>
      <sheetData sheetId="1321">
        <row r="14">
          <cell r="C14">
            <v>140</v>
          </cell>
        </row>
      </sheetData>
      <sheetData sheetId="1322">
        <row r="14">
          <cell r="C14">
            <v>140</v>
          </cell>
        </row>
      </sheetData>
      <sheetData sheetId="1323">
        <row r="14">
          <cell r="C14">
            <v>140</v>
          </cell>
        </row>
      </sheetData>
      <sheetData sheetId="1324">
        <row r="14">
          <cell r="C14">
            <v>140</v>
          </cell>
        </row>
      </sheetData>
      <sheetData sheetId="1325">
        <row r="14">
          <cell r="C14">
            <v>140</v>
          </cell>
        </row>
      </sheetData>
      <sheetData sheetId="1326"/>
      <sheetData sheetId="1327">
        <row r="14">
          <cell r="C14">
            <v>140</v>
          </cell>
        </row>
      </sheetData>
      <sheetData sheetId="1328">
        <row r="14">
          <cell r="C14">
            <v>140</v>
          </cell>
        </row>
      </sheetData>
      <sheetData sheetId="1329">
        <row r="14">
          <cell r="C14">
            <v>150051</v>
          </cell>
        </row>
      </sheetData>
      <sheetData sheetId="1330">
        <row r="14">
          <cell r="C14">
            <v>140</v>
          </cell>
        </row>
      </sheetData>
      <sheetData sheetId="1331"/>
      <sheetData sheetId="1332"/>
      <sheetData sheetId="1333">
        <row r="14">
          <cell r="C14">
            <v>140</v>
          </cell>
        </row>
      </sheetData>
      <sheetData sheetId="1334">
        <row r="14">
          <cell r="C14">
            <v>140</v>
          </cell>
        </row>
      </sheetData>
      <sheetData sheetId="1335">
        <row r="14">
          <cell r="C14">
            <v>140</v>
          </cell>
        </row>
      </sheetData>
      <sheetData sheetId="1336"/>
      <sheetData sheetId="1337"/>
      <sheetData sheetId="1338"/>
      <sheetData sheetId="1339"/>
      <sheetData sheetId="1340"/>
      <sheetData sheetId="1341"/>
      <sheetData sheetId="1342"/>
      <sheetData sheetId="1343">
        <row r="14">
          <cell r="C14">
            <v>140</v>
          </cell>
        </row>
      </sheetData>
      <sheetData sheetId="1344">
        <row r="14">
          <cell r="C14">
            <v>140</v>
          </cell>
        </row>
      </sheetData>
      <sheetData sheetId="1345">
        <row r="14">
          <cell r="C14">
            <v>140</v>
          </cell>
        </row>
      </sheetData>
      <sheetData sheetId="1346">
        <row r="14">
          <cell r="C14">
            <v>140</v>
          </cell>
        </row>
      </sheetData>
      <sheetData sheetId="1347">
        <row r="14">
          <cell r="C14" t="str">
            <v>Front end-loader 1 cum bucket capacity @ 25 cum/hour</v>
          </cell>
        </row>
      </sheetData>
      <sheetData sheetId="1348">
        <row r="14">
          <cell r="C14" t="str">
            <v>Front end-loader 1 cum bucket capacity @ 25 cum/hour</v>
          </cell>
        </row>
      </sheetData>
      <sheetData sheetId="1349">
        <row r="14">
          <cell r="C14">
            <v>140</v>
          </cell>
        </row>
      </sheetData>
      <sheetData sheetId="1350">
        <row r="14">
          <cell r="C14">
            <v>140</v>
          </cell>
        </row>
      </sheetData>
      <sheetData sheetId="1351">
        <row r="14">
          <cell r="C14">
            <v>140</v>
          </cell>
        </row>
      </sheetData>
      <sheetData sheetId="1352">
        <row r="14">
          <cell r="C14">
            <v>140</v>
          </cell>
        </row>
      </sheetData>
      <sheetData sheetId="1353">
        <row r="14">
          <cell r="C14">
            <v>140</v>
          </cell>
        </row>
      </sheetData>
      <sheetData sheetId="1354"/>
      <sheetData sheetId="1355">
        <row r="14">
          <cell r="C14">
            <v>140</v>
          </cell>
        </row>
      </sheetData>
      <sheetData sheetId="1356">
        <row r="14">
          <cell r="C14">
            <v>140</v>
          </cell>
        </row>
      </sheetData>
      <sheetData sheetId="1357">
        <row r="14">
          <cell r="C14">
            <v>140</v>
          </cell>
        </row>
      </sheetData>
      <sheetData sheetId="1358">
        <row r="14">
          <cell r="C14">
            <v>140</v>
          </cell>
        </row>
      </sheetData>
      <sheetData sheetId="1359">
        <row r="14">
          <cell r="C14">
            <v>140</v>
          </cell>
        </row>
      </sheetData>
      <sheetData sheetId="1360"/>
      <sheetData sheetId="1361">
        <row r="14">
          <cell r="C14">
            <v>140</v>
          </cell>
        </row>
      </sheetData>
      <sheetData sheetId="1362"/>
      <sheetData sheetId="1363"/>
      <sheetData sheetId="1364"/>
      <sheetData sheetId="1365"/>
      <sheetData sheetId="1366"/>
      <sheetData sheetId="1367">
        <row r="14">
          <cell r="C14">
            <v>140</v>
          </cell>
        </row>
      </sheetData>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4">
          <cell r="C14">
            <v>140</v>
          </cell>
        </row>
      </sheetData>
      <sheetData sheetId="1382">
        <row r="14">
          <cell r="C14">
            <v>140</v>
          </cell>
        </row>
      </sheetData>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ow r="14">
          <cell r="C14">
            <v>140</v>
          </cell>
        </row>
      </sheetData>
      <sheetData sheetId="1400">
        <row r="14">
          <cell r="C14">
            <v>140</v>
          </cell>
        </row>
      </sheetData>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row r="14">
          <cell r="C14">
            <v>140</v>
          </cell>
        </row>
      </sheetData>
      <sheetData sheetId="1434">
        <row r="14">
          <cell r="C14">
            <v>140</v>
          </cell>
        </row>
      </sheetData>
      <sheetData sheetId="1435">
        <row r="14">
          <cell r="C14">
            <v>140</v>
          </cell>
        </row>
      </sheetData>
      <sheetData sheetId="1436">
        <row r="14">
          <cell r="C14">
            <v>140</v>
          </cell>
        </row>
      </sheetData>
      <sheetData sheetId="1437">
        <row r="14">
          <cell r="C14">
            <v>140</v>
          </cell>
        </row>
      </sheetData>
      <sheetData sheetId="1438">
        <row r="14">
          <cell r="C14">
            <v>140</v>
          </cell>
        </row>
      </sheetData>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row r="14">
          <cell r="C14">
            <v>140</v>
          </cell>
        </row>
      </sheetData>
      <sheetData sheetId="1457">
        <row r="14">
          <cell r="C14">
            <v>140</v>
          </cell>
        </row>
      </sheetData>
      <sheetData sheetId="1458">
        <row r="14">
          <cell r="C14">
            <v>140</v>
          </cell>
        </row>
      </sheetData>
      <sheetData sheetId="1459">
        <row r="14">
          <cell r="C14">
            <v>140</v>
          </cell>
        </row>
      </sheetData>
      <sheetData sheetId="1460">
        <row r="14">
          <cell r="C14">
            <v>140</v>
          </cell>
        </row>
      </sheetData>
      <sheetData sheetId="1461">
        <row r="14">
          <cell r="C14">
            <v>140</v>
          </cell>
        </row>
      </sheetData>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row r="14">
          <cell r="C14">
            <v>140</v>
          </cell>
        </row>
      </sheetData>
      <sheetData sheetId="1480">
        <row r="14">
          <cell r="C14">
            <v>140</v>
          </cell>
        </row>
      </sheetData>
      <sheetData sheetId="1481">
        <row r="14">
          <cell r="C14">
            <v>140</v>
          </cell>
        </row>
      </sheetData>
      <sheetData sheetId="1482">
        <row r="14">
          <cell r="C14">
            <v>140</v>
          </cell>
        </row>
      </sheetData>
      <sheetData sheetId="1483">
        <row r="14">
          <cell r="C14">
            <v>140</v>
          </cell>
        </row>
      </sheetData>
      <sheetData sheetId="1484">
        <row r="14">
          <cell r="C14">
            <v>140</v>
          </cell>
        </row>
      </sheetData>
      <sheetData sheetId="1485">
        <row r="14">
          <cell r="C14">
            <v>140</v>
          </cell>
        </row>
      </sheetData>
      <sheetData sheetId="1486">
        <row r="14">
          <cell r="C14">
            <v>140</v>
          </cell>
        </row>
      </sheetData>
      <sheetData sheetId="1487">
        <row r="14">
          <cell r="C14">
            <v>140</v>
          </cell>
        </row>
      </sheetData>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row r="14">
          <cell r="C14">
            <v>140</v>
          </cell>
        </row>
      </sheetData>
      <sheetData sheetId="1506">
        <row r="14">
          <cell r="C14">
            <v>140</v>
          </cell>
        </row>
      </sheetData>
      <sheetData sheetId="1507">
        <row r="14">
          <cell r="C14">
            <v>140</v>
          </cell>
        </row>
      </sheetData>
      <sheetData sheetId="1508">
        <row r="14">
          <cell r="C14">
            <v>140</v>
          </cell>
        </row>
      </sheetData>
      <sheetData sheetId="1509">
        <row r="14">
          <cell r="C14">
            <v>140</v>
          </cell>
        </row>
      </sheetData>
      <sheetData sheetId="1510">
        <row r="14">
          <cell r="C14">
            <v>140</v>
          </cell>
        </row>
      </sheetData>
      <sheetData sheetId="1511"/>
      <sheetData sheetId="1512"/>
      <sheetData sheetId="1513"/>
      <sheetData sheetId="1514"/>
      <sheetData sheetId="1515"/>
      <sheetData sheetId="1516"/>
      <sheetData sheetId="1517"/>
      <sheetData sheetId="1518"/>
      <sheetData sheetId="1519"/>
      <sheetData sheetId="1520">
        <row r="14">
          <cell r="C14">
            <v>140</v>
          </cell>
        </row>
      </sheetData>
      <sheetData sheetId="1521">
        <row r="14">
          <cell r="C14">
            <v>140</v>
          </cell>
        </row>
      </sheetData>
      <sheetData sheetId="1522"/>
      <sheetData sheetId="1523"/>
      <sheetData sheetId="1524"/>
      <sheetData sheetId="1525"/>
      <sheetData sheetId="1526"/>
      <sheetData sheetId="1527">
        <row r="14">
          <cell r="C14">
            <v>140</v>
          </cell>
        </row>
      </sheetData>
      <sheetData sheetId="1528">
        <row r="14">
          <cell r="C14">
            <v>140</v>
          </cell>
        </row>
      </sheetData>
      <sheetData sheetId="1529">
        <row r="14">
          <cell r="C14">
            <v>140</v>
          </cell>
        </row>
      </sheetData>
      <sheetData sheetId="1530">
        <row r="14">
          <cell r="C14">
            <v>140</v>
          </cell>
        </row>
      </sheetData>
      <sheetData sheetId="1531">
        <row r="14">
          <cell r="C14">
            <v>140</v>
          </cell>
        </row>
      </sheetData>
      <sheetData sheetId="1532">
        <row r="14">
          <cell r="C14">
            <v>140</v>
          </cell>
        </row>
      </sheetData>
      <sheetData sheetId="1533">
        <row r="14">
          <cell r="C14">
            <v>140</v>
          </cell>
        </row>
      </sheetData>
      <sheetData sheetId="1534">
        <row r="14">
          <cell r="C14">
            <v>140</v>
          </cell>
        </row>
      </sheetData>
      <sheetData sheetId="1535">
        <row r="14">
          <cell r="C14">
            <v>140</v>
          </cell>
        </row>
      </sheetData>
      <sheetData sheetId="1536"/>
      <sheetData sheetId="1537"/>
      <sheetData sheetId="1538"/>
      <sheetData sheetId="1539"/>
      <sheetData sheetId="1540"/>
      <sheetData sheetId="1541">
        <row r="14">
          <cell r="C14">
            <v>140</v>
          </cell>
        </row>
      </sheetData>
      <sheetData sheetId="1542">
        <row r="14">
          <cell r="C14">
            <v>140</v>
          </cell>
        </row>
      </sheetData>
      <sheetData sheetId="1543"/>
      <sheetData sheetId="1544"/>
      <sheetData sheetId="1545">
        <row r="14">
          <cell r="C14">
            <v>140</v>
          </cell>
        </row>
      </sheetData>
      <sheetData sheetId="1546">
        <row r="14">
          <cell r="C14">
            <v>140</v>
          </cell>
        </row>
      </sheetData>
      <sheetData sheetId="1547">
        <row r="14">
          <cell r="C14">
            <v>140</v>
          </cell>
        </row>
      </sheetData>
      <sheetData sheetId="1548">
        <row r="14">
          <cell r="C14">
            <v>140</v>
          </cell>
        </row>
      </sheetData>
      <sheetData sheetId="1549">
        <row r="14">
          <cell r="C14">
            <v>140</v>
          </cell>
        </row>
      </sheetData>
      <sheetData sheetId="1550">
        <row r="14">
          <cell r="C14">
            <v>140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ow r="14">
          <cell r="C14">
            <v>140</v>
          </cell>
        </row>
      </sheetData>
      <sheetData sheetId="1564">
        <row r="14">
          <cell r="C14">
            <v>140</v>
          </cell>
        </row>
      </sheetData>
      <sheetData sheetId="1565"/>
      <sheetData sheetId="1566"/>
      <sheetData sheetId="1567"/>
      <sheetData sheetId="1568">
        <row r="14">
          <cell r="C14">
            <v>140</v>
          </cell>
        </row>
      </sheetData>
      <sheetData sheetId="1569">
        <row r="14">
          <cell r="C14">
            <v>140</v>
          </cell>
        </row>
      </sheetData>
      <sheetData sheetId="1570">
        <row r="14">
          <cell r="C14">
            <v>140</v>
          </cell>
        </row>
      </sheetData>
      <sheetData sheetId="1571">
        <row r="14">
          <cell r="C14">
            <v>140</v>
          </cell>
        </row>
      </sheetData>
      <sheetData sheetId="1572">
        <row r="14">
          <cell r="C14">
            <v>140</v>
          </cell>
        </row>
      </sheetData>
      <sheetData sheetId="1573">
        <row r="14">
          <cell r="C14">
            <v>140</v>
          </cell>
        </row>
      </sheetData>
      <sheetData sheetId="1574"/>
      <sheetData sheetId="1575"/>
      <sheetData sheetId="1576"/>
      <sheetData sheetId="1577"/>
      <sheetData sheetId="1578"/>
      <sheetData sheetId="1579"/>
      <sheetData sheetId="1580"/>
      <sheetData sheetId="1581"/>
      <sheetData sheetId="1582"/>
      <sheetData sheetId="1583"/>
      <sheetData sheetId="1584">
        <row r="14">
          <cell r="C14">
            <v>140</v>
          </cell>
        </row>
      </sheetData>
      <sheetData sheetId="1585">
        <row r="14">
          <cell r="C14">
            <v>140</v>
          </cell>
        </row>
      </sheetData>
      <sheetData sheetId="1586"/>
      <sheetData sheetId="1587"/>
      <sheetData sheetId="1588">
        <row r="14">
          <cell r="C14">
            <v>140</v>
          </cell>
        </row>
      </sheetData>
      <sheetData sheetId="1589">
        <row r="14">
          <cell r="C14">
            <v>140</v>
          </cell>
        </row>
      </sheetData>
      <sheetData sheetId="1590">
        <row r="14">
          <cell r="C14">
            <v>140</v>
          </cell>
        </row>
      </sheetData>
      <sheetData sheetId="1591">
        <row r="14">
          <cell r="C14">
            <v>140</v>
          </cell>
        </row>
      </sheetData>
      <sheetData sheetId="1592">
        <row r="14">
          <cell r="C14">
            <v>140</v>
          </cell>
        </row>
      </sheetData>
      <sheetData sheetId="1593">
        <row r="14">
          <cell r="C14">
            <v>140</v>
          </cell>
        </row>
      </sheetData>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row r="14">
          <cell r="C14">
            <v>140</v>
          </cell>
        </row>
      </sheetData>
      <sheetData sheetId="1612">
        <row r="14">
          <cell r="C14">
            <v>140</v>
          </cell>
        </row>
      </sheetData>
      <sheetData sheetId="1613">
        <row r="14">
          <cell r="C14">
            <v>140</v>
          </cell>
        </row>
      </sheetData>
      <sheetData sheetId="1614">
        <row r="14">
          <cell r="C14">
            <v>140</v>
          </cell>
        </row>
      </sheetData>
      <sheetData sheetId="1615">
        <row r="14">
          <cell r="C14">
            <v>140</v>
          </cell>
        </row>
      </sheetData>
      <sheetData sheetId="1616">
        <row r="14">
          <cell r="C14">
            <v>140</v>
          </cell>
        </row>
      </sheetData>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ow r="14">
          <cell r="C14" t="str">
            <v>PCC M20</v>
          </cell>
        </row>
      </sheetData>
      <sheetData sheetId="1709" refreshError="1"/>
      <sheetData sheetId="1710" refreshError="1"/>
      <sheetData sheetId="1711" refreshError="1"/>
      <sheetData sheetId="1712" refreshError="1"/>
      <sheetData sheetId="1713" refreshError="1"/>
      <sheetData sheetId="1714" refreshError="1"/>
      <sheetData sheetId="1715" refreshError="1"/>
      <sheetData sheetId="1716">
        <row r="14">
          <cell r="C14">
            <v>140</v>
          </cell>
        </row>
      </sheetData>
      <sheetData sheetId="1717">
        <row r="14">
          <cell r="C14">
            <v>140</v>
          </cell>
        </row>
      </sheetData>
      <sheetData sheetId="1718"/>
      <sheetData sheetId="1719"/>
      <sheetData sheetId="1720">
        <row r="14">
          <cell r="C14">
            <v>140</v>
          </cell>
        </row>
      </sheetData>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ow r="14">
          <cell r="C14">
            <v>140</v>
          </cell>
        </row>
      </sheetData>
      <sheetData sheetId="1744">
        <row r="14">
          <cell r="C14">
            <v>140</v>
          </cell>
        </row>
      </sheetData>
      <sheetData sheetId="1745">
        <row r="14">
          <cell r="C14">
            <v>140</v>
          </cell>
        </row>
      </sheetData>
      <sheetData sheetId="1746" refreshError="1"/>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sheetData sheetId="1842"/>
      <sheetData sheetId="1843"/>
      <sheetData sheetId="1844"/>
      <sheetData sheetId="1845"/>
      <sheetData sheetId="1846"/>
      <sheetData sheetId="1847" refreshError="1"/>
      <sheetData sheetId="1848" refreshError="1"/>
      <sheetData sheetId="1849" refreshError="1"/>
      <sheetData sheetId="185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Provisions "/>
      <sheetName val="BOQ"/>
      <sheetName val="Sheet2"/>
      <sheetName val="Sheet3"/>
      <sheetName val="Sheet1"/>
      <sheetName val="HDPE"/>
      <sheetName val="LOADINGS"/>
      <sheetName val="ANAL-PIPE LINE"/>
      <sheetName val="Qty Est"/>
      <sheetName val="MS Pipe Working"/>
      <sheetName val="Rates Basic"/>
      <sheetName val="INPUT"/>
      <sheetName val="Rate Analysis "/>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2-MD"/>
      <sheetName val="Top sheet-WTP"/>
      <sheetName val="Top sheet-WO O&amp;M"/>
      <sheetName val="Top sheet-Overall"/>
      <sheetName val="21-Rate Analysis-1"/>
      <sheetName val="Top sheet-Overall-Final (2)"/>
      <sheetName val="Check"/>
      <sheetName val="Labour"/>
      <sheetName val="Material-Overal"/>
      <sheetName val="Material-LITL"/>
      <sheetName val="Equipment"/>
      <sheetName val="Subcontractor"/>
      <sheetName val="Material-SC"/>
      <sheetName val="Cash Flow-LMP"/>
      <sheetName val="Escalation"/>
      <sheetName val="W PLAN-OUT"/>
      <sheetName val="Boq"/>
      <sheetName val="Top sheet-Overall-Final"/>
      <sheetName val="Top sheet-O&amp;M"/>
      <sheetName val="Final Rate"/>
      <sheetName val="Sheet1"/>
      <sheetName val="Cash Flow"/>
      <sheetName val="W PLAN-IN"/>
      <sheetName val="Abstract"/>
      <sheetName val="Sheet3"/>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LEVELING"/>
      <sheetName val="Man Power cost"/>
      <sheetName val="Site Infrastructure"/>
      <sheetName val="O&amp;M Cost"/>
      <sheetName val="Site Infra-Unit"/>
      <sheetName val="HDPE"/>
      <sheetName val="DI"/>
      <sheetName val="pvc"/>
      <sheetName val="ANAL-PIPE LINE"/>
      <sheetName val="Prjt"/>
    </sheetNames>
    <sheetDataSet>
      <sheetData sheetId="0" refreshError="1"/>
      <sheetData sheetId="1" refreshError="1"/>
      <sheetData sheetId="2" refreshError="1"/>
      <sheetData sheetId="3" refreshError="1"/>
      <sheetData sheetId="4">
        <row r="8">
          <cell r="E8">
            <v>120</v>
          </cell>
        </row>
        <row r="19">
          <cell r="E19">
            <v>210</v>
          </cell>
        </row>
        <row r="22">
          <cell r="E22">
            <v>776.93</v>
          </cell>
        </row>
        <row r="51">
          <cell r="E51">
            <v>649</v>
          </cell>
        </row>
        <row r="53">
          <cell r="E53">
            <v>556</v>
          </cell>
        </row>
        <row r="54">
          <cell r="E54">
            <v>463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sheetData sheetId="5" refreshError="1"/>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6">
          <cell r="C16">
            <v>73.2</v>
          </cell>
        </row>
        <row r="30">
          <cell r="L30">
            <v>887.49</v>
          </cell>
          <cell r="M30">
            <v>1081.68</v>
          </cell>
          <cell r="N30">
            <v>1343.94</v>
          </cell>
          <cell r="O30">
            <v>1690.77</v>
          </cell>
        </row>
      </sheetData>
      <sheetData sheetId="9" refreshError="1">
        <row r="37">
          <cell r="C37">
            <v>678.83</v>
          </cell>
          <cell r="D37">
            <v>960.38</v>
          </cell>
          <cell r="F37">
            <v>1844.87</v>
          </cell>
          <cell r="G37">
            <v>2369.41</v>
          </cell>
        </row>
      </sheetData>
      <sheetData sheetId="10"/>
      <sheetData sheetId="1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Sheet1"/>
      <sheetName val="BH 12-11-10-13"/>
      <sheetName val="BH 12-11-10-9"/>
      <sheetName val="BH 36-15-37"/>
      <sheetName val="BH 16-35-25-17"/>
      <sheetName val="BH 35-25-17"/>
      <sheetName val="Sheet1 (2)"/>
      <sheetName val="Sheet2"/>
      <sheetName val="Lab"/>
      <sheetName val="office"/>
      <sheetName val="Material&amp;equipment"/>
      <sheetName val="SPT_vs_PHI"/>
      <sheetName val="glass_project_concrete"/>
      <sheetName val="glass_project_reift"/>
      <sheetName val="glass_project_indices"/>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sept-plan"/>
      <sheetName val="Spt-BH"/>
      <sheetName val="Other"/>
      <sheetName val="Summary"/>
      <sheetName val="#REF!"/>
      <sheetName val="Summary 0506"/>
      <sheetName val="Summary 0607- 31.MAR"/>
      <sheetName val="Qty"/>
      <sheetName val="Civil Boq"/>
      <sheetName val="PRECAST lightconc-II"/>
      <sheetName val="d-safe DELUXE"/>
      <sheetName val="Table10"/>
      <sheetName val="Table11"/>
      <sheetName val="Table12"/>
      <sheetName val="Table9"/>
      <sheetName val="FitOutConfCentre"/>
      <sheetName val="Pile cap"/>
      <sheetName val="SPT_vs_PHI1"/>
      <sheetName val="glass_project_concrete1"/>
      <sheetName val="glass_project_reift1"/>
      <sheetName val="glass_project_indices1"/>
      <sheetName val="SBC-BH_19"/>
      <sheetName val="Rate_Analysis"/>
      <sheetName val="BH_12-11-10-13"/>
      <sheetName val="BH_12-11-10-9"/>
      <sheetName val="BH_36-15-37"/>
      <sheetName val="BH_16-35-25-17"/>
      <sheetName val="BH_35-25-17"/>
      <sheetName val="Sheet1_(2)"/>
      <sheetName val="Legal Risk Analysis"/>
      <sheetName val="Mix Design"/>
      <sheetName val="std-rates"/>
      <sheetName val="SHEET6"/>
      <sheetName val="ANAL-PIPE LINE"/>
      <sheetName val="RCC,Ret. Wall"/>
      <sheetName val="Form 6"/>
      <sheetName val="PointNo.5"/>
      <sheetName val="WWR"/>
      <sheetName val="TBAL9697 -group wise  sdpl"/>
      <sheetName val="Abstract Sheet"/>
      <sheetName val="Design"/>
      <sheetName val="BLK2"/>
      <sheetName val="BLK3"/>
      <sheetName val="E &amp; R"/>
      <sheetName val="radar"/>
      <sheetName val="UG"/>
      <sheetName val="Break up Sheet"/>
      <sheetName val="V.O.4 - PCC Qty"/>
      <sheetName val="8"/>
      <sheetName val="GBW"/>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Summary_0506"/>
      <sheetName val="Summary_0607-_31_MAR"/>
      <sheetName val="Civil_Boq"/>
      <sheetName val="Pile_cap"/>
      <sheetName val="PRECAST_lightconc-II"/>
      <sheetName val="d-safe_DELUXE"/>
      <sheetName val="Mix_Design"/>
      <sheetName val="RCC,Ret__Wall"/>
      <sheetName val="Form_6"/>
      <sheetName val="PointNo_5"/>
      <sheetName val="TBAL9697_-group_wise__sdpl"/>
      <sheetName val="Abstract_Sheet"/>
      <sheetName val="E_&amp;_R"/>
      <sheetName val="Legal_Risk_Analysis"/>
      <sheetName val="Break_up_Sheet"/>
      <sheetName val="V_O_4_-_PCC_Qty"/>
      <sheetName val="maingirder"/>
      <sheetName val="basic-data"/>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Title"/>
      <sheetName val="BOQ_Direct_selling cost"/>
      <sheetName val="Fill this out first..."/>
      <sheetName val="LABOUR"/>
      <sheetName val="REVISED4A PROG PERF-SITE 1"/>
      <sheetName val="Flight-1"/>
      <sheetName val="Publicbuilding"/>
      <sheetName val="FT-05-02IsoBOM"/>
      <sheetName val="Load Details-220kV"/>
      <sheetName val="beam-reinft-IIInd floor"/>
      <sheetName val="BOQ (2)"/>
      <sheetName val="CABLE DATA"/>
      <sheetName val="Stock-II"/>
      <sheetName val="R20_R30_work"/>
      <sheetName val="A-General"/>
      <sheetName val="dummy"/>
      <sheetName val="RA"/>
      <sheetName val="11-hsd"/>
      <sheetName val="13-septic"/>
      <sheetName val="7-ug"/>
      <sheetName val="2-utility"/>
      <sheetName val="18-misc"/>
      <sheetName val="5-pipe"/>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final abstract"/>
      <sheetName val="Footings"/>
      <sheetName val="Input"/>
      <sheetName val="Activity"/>
      <sheetName val="Staff Acco."/>
      <sheetName val="Crew"/>
      <sheetName val="Piping"/>
      <sheetName val="Pipe Supports"/>
      <sheetName val="M-Book for Conc"/>
      <sheetName val="M-Book for FW"/>
      <sheetName val="Rev S1 Abstract"/>
      <sheetName val="Quantity Abstract"/>
      <sheetName val="[Spt-BH.xls][Spt-BH.xls]B_____7"/>
      <sheetName val=""/>
      <sheetName val="Abstract"/>
      <sheetName val="VCH-SLC"/>
      <sheetName val="Supplier"/>
      <sheetName val="Parapet"/>
      <sheetName val="RA-markate"/>
      <sheetName val="[Spt-BH.xls][Spt-BH.xls]B_____8"/>
      <sheetName val="INPUT SHEET"/>
      <sheetName val="RES-PLANNING"/>
      <sheetName val="Sump"/>
      <sheetName val="COLUMN"/>
      <sheetName val="cubes_M20"/>
      <sheetName val="B@__x005f_x0000__x005f_x0004_@_x005f_x0000__x0000"/>
      <sheetName val="Project Budget Worksheet"/>
      <sheetName val="#REF"/>
      <sheetName val="BOQ -II ph 2"/>
      <sheetName val="B@_"/>
      <sheetName val="B@___x0004_@_____$__"/>
      <sheetName val="BS1"/>
      <sheetName val="Coefficients"/>
      <sheetName val="IS3370"/>
      <sheetName val="IS456"/>
      <sheetName val="switch"/>
      <sheetName val="Fee Rate Summary"/>
      <sheetName val="STAFFSCHED "/>
      <sheetName val="SUMM"/>
      <sheetName val="DADAN-1"/>
      <sheetName val="Macro1"/>
      <sheetName val="d-safe specs"/>
      <sheetName val="class &amp; category"/>
      <sheetName val="Rein-Final (Ph 1+Ph2)"/>
      <sheetName val="Sheet3"/>
      <sheetName val="Cost_any"/>
      <sheetName val="Process"/>
      <sheetName val="pt_cw"/>
      <sheetName val="Metso - Forth &amp; Slurry 11.02.10"/>
      <sheetName val="1"/>
      <sheetName val="India F&amp;S Template"/>
      <sheetName val="220 11  BS "/>
      <sheetName val="Lead"/>
      <sheetName val="Headings"/>
      <sheetName val="Formulas"/>
      <sheetName val="HPL"/>
      <sheetName val="Costing"/>
      <sheetName val="T&amp;M"/>
      <sheetName val="SOR"/>
      <sheetName val="AOR"/>
      <sheetName val="PriceSummary"/>
      <sheetName val="FUNDFLOW"/>
      <sheetName val="col-reinft1"/>
      <sheetName val="SSR &amp; NSSR Market final"/>
      <sheetName val="p&amp;m"/>
      <sheetName val="[Spt-BH.xls][Spt-BH.xls]B_____9"/>
      <sheetName val="Site wise NADs"/>
      <sheetName val="Summary_05061"/>
      <sheetName val="Summary_0607-_31_MAR1"/>
      <sheetName val="Form_61"/>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t__4"/>
      <sheetName val="Staff_Acco_"/>
      <sheetName val="Pipe_Supports"/>
      <sheetName val="M-Book_for_Conc"/>
      <sheetName val="M-Book_for_FW"/>
      <sheetName val="[Spt-BH.xls][Spt-BH.xls]B____10"/>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02"/>
      <sheetName val="03"/>
      <sheetName val="04"/>
      <sheetName val="05"/>
      <sheetName val="attach(2)"/>
      <sheetName val="precast RC element"/>
      <sheetName val="Qty-Opt1"/>
      <sheetName val="Abstract for Variation"/>
      <sheetName val="LBD VARIATION"/>
      <sheetName val="Build-up"/>
      <sheetName val="inWords"/>
      <sheetName val="LT Motor catalog"/>
      <sheetName val="Cable cat"/>
      <sheetName val="PRRM Dashboard"/>
      <sheetName val="Mappings"/>
      <sheetName val="Report"/>
      <sheetName val="B@___x005f_x0004_@_____$__"/>
      <sheetName val="B@__x005f_x005f_x005f_x0000__x005f_x005f_x005f_x0004_@_"/>
      <sheetName val="Joints"/>
      <sheetName val="DB_ET200(R. A)"/>
      <sheetName val="Database"/>
      <sheetName val="石炭性状"/>
      <sheetName val="SP&amp;ST 제출가"/>
      <sheetName val="산업"/>
      <sheetName val="제출계산서"/>
      <sheetName val="공사내역"/>
      <sheetName val="2.2 띠장의 설계"/>
      <sheetName val="eq_data"/>
      <sheetName val="가격분석@1100(990104)"/>
      <sheetName val="Escalation"/>
      <sheetName val="예가표"/>
      <sheetName val="TASKRSRC"/>
      <sheetName val="EDWise"/>
      <sheetName val="ComboSheet"/>
      <sheetName val="NPV"/>
      <sheetName val="B@[_x005f_x0000__x005f_x0004_@_x005f_x0000__x0000"/>
      <sheetName val="Quote Sheet"/>
      <sheetName val="x-items"/>
      <sheetName val="Stress Calculation"/>
      <sheetName val="RA RCC F"/>
      <sheetName val="Cal"/>
      <sheetName val="Data"/>
      <sheetName val="Voucher"/>
      <sheetName val="Materials Cost(PCC)"/>
      <sheetName val="2gii"/>
      <sheetName val="B@_@__$"/>
      <sheetName val="Debits as on 12.04.08"/>
      <sheetName val="MGS"/>
      <sheetName val="合成単価作成表-BLDG"/>
      <sheetName val="Detail"/>
      <sheetName val="Direct cost shed A-2 "/>
      <sheetName val="Staff Forecast spread"/>
      <sheetName val="B@__x0000__x0004_@_x0000__x0000"/>
      <sheetName val="B@__x005f_x0000__x005f_x0004_@_"/>
      <sheetName val="3"/>
      <sheetName val="Inputs &amp; Summary Output"/>
      <sheetName val="Broad Refresher Model"/>
      <sheetName val="[Spt-BH.xls][Spt-BH.xls]B____11"/>
      <sheetName val="B@__x005f_x0000__x005f_x0004_@_x005f_x0000___$_x0"/>
      <sheetName val="B@___x005f_x005f_x005f_x0004_@_____$__"/>
      <sheetName val="B@__x005f_x005f_x005f_x005f_x005f_x005f_x005f_x0000__x0"/>
      <sheetName val="IDCCALHYD-GOO"/>
      <sheetName val="Assmpns"/>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Site_wise_NADs"/>
      <sheetName val="Fee_Rate_Summary"/>
      <sheetName val="STAFFSCHED_"/>
      <sheetName val="Stress_Calculation"/>
      <sheetName val="SubmitCal"/>
      <sheetName val="C"/>
      <sheetName val="B"/>
      <sheetName val="Mx1012a"/>
      <sheetName val="BLOCK-E"/>
      <sheetName val="Metso_-_Forth_&amp;_Slurry_11_02_10"/>
      <sheetName val="Rein-Final_(Ph_1+Ph2)"/>
      <sheetName val="d-safe_specs"/>
      <sheetName val="class_&amp;_category"/>
      <sheetName val="Quote_Sheet"/>
      <sheetName val="SPT_vs_PHI3"/>
      <sheetName val="glass_project_concrete3"/>
      <sheetName val="glass_project_reift3"/>
      <sheetName val="glass_project_indices3"/>
      <sheetName val="SBC-BH_192"/>
      <sheetName val="Rate_Analysis2"/>
      <sheetName val="Summary_05062"/>
      <sheetName val="Summary_0607-_31_MAR2"/>
      <sheetName val="PRECAST_lightconc-II1"/>
      <sheetName val="Civil_Boq1"/>
      <sheetName val="Pile_cap1"/>
      <sheetName val="BH_12-11-10-132"/>
      <sheetName val="BH_12-11-10-92"/>
      <sheetName val="BH_36-15-372"/>
      <sheetName val="BH_16-35-25-172"/>
      <sheetName val="BH_35-25-172"/>
      <sheetName val="Sheet1_(2)2"/>
      <sheetName val="PointNo_51"/>
      <sheetName val="d-safe_DELUXE1"/>
      <sheetName val="RCC,Ret__Wall1"/>
      <sheetName val="Form_62"/>
      <sheetName val="TBAL9697_-group_wise__sdpl1"/>
      <sheetName val="Abstract_Sheet1"/>
      <sheetName val="Mix_Design1"/>
      <sheetName val="Legal_Risk_Analysis1"/>
      <sheetName val="E_&amp;_R1"/>
      <sheetName val="Break_up_Sheet1"/>
      <sheetName val="V_O_4_-_PCC_Qty1"/>
      <sheetName val="Fill_this_out_first___1"/>
      <sheetName val="REVISED4A_PROG_PERF-SITE_11"/>
      <sheetName val="BOQ_Direct_selling_cost1"/>
      <sheetName val="BOQ_(2)1"/>
      <sheetName val="Fee_Rate_Summary1"/>
      <sheetName val="Load_Details-220kV1"/>
      <sheetName val="beam-reinft-IIInd_floor1"/>
      <sheetName val="final_abstract1"/>
      <sheetName val="CABLE_DATA1"/>
      <sheetName val="Rev_S1_Abstract1"/>
      <sheetName val="Quantity_Abstract1"/>
      <sheetName val="Staff_Acco_1"/>
      <sheetName val="Pipe_Supports1"/>
      <sheetName val="M-Book_for_Conc1"/>
      <sheetName val="M-Book_for_FW1"/>
      <sheetName val="INPUT_SHEET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Project_Budget_Worksheet1"/>
      <sheetName val="BOQ_-II_ph_21"/>
      <sheetName val="Metso_-_Forth_&amp;_Slurry_11_02_11"/>
      <sheetName val="Site_wise_NADs1"/>
      <sheetName val="Rein-Final_(Ph_1+Ph2)1"/>
      <sheetName val="STAFFSCHED_1"/>
      <sheetName val="Stress_Calculation1"/>
      <sheetName val="d-safe_specs1"/>
      <sheetName val="class_&amp;_category1"/>
      <sheetName val="Quote_Sheet1"/>
      <sheetName val="measurement"/>
      <sheetName val="Back"/>
      <sheetName val="upa"/>
      <sheetName val="Basicrates"/>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Civil-works"/>
      <sheetName val="[Spt-BH.xls][Spt-BH.xls]B_____2"/>
      <sheetName val="[Spt-BH.xls][Spt-BH.xls]B_____3"/>
      <sheetName val="[Spt-BH.xls][Spt-BH.xls]B_____4"/>
      <sheetName val="[Spt-BH.xls][Spt-BH.xls]_Spt__3"/>
      <sheetName val="[Spt-BH.xls][Spt-BH.xls]B_____5"/>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BOQ_-II_ph_22"/>
      <sheetName val="India_F&amp;S_Template1"/>
      <sheetName val="220_11__BS_1"/>
      <sheetName val="SSR_&amp;_NSSR_Market_final1"/>
      <sheetName val="RA_RCC_F1"/>
      <sheetName val="India_F&amp;S_Template"/>
      <sheetName val="220_11__BS_"/>
      <sheetName val="SSR_&amp;_NSSR_Market_final"/>
      <sheetName val="RA_RCC_F"/>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Fill_this_out_first___2"/>
      <sheetName val="REVISED4A_PROG_PERF-SITE_12"/>
      <sheetName val="BOQ_(2)2"/>
      <sheetName val="BOQ_Direct_selling_cost2"/>
      <sheetName val="CABLE_DATA2"/>
      <sheetName val="Staff_Acco_2"/>
      <sheetName val="Pipe_Supports2"/>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재1"/>
      <sheetName val="Material List "/>
      <sheetName val="Fin Sum"/>
      <sheetName val="BHANDUP"/>
      <sheetName val="Cost of O &amp; O"/>
      <sheetName val="SàQa_x0005_@_x0000__x0000__x0000_²"/>
      <sheetName val="ELECT"/>
      <sheetName val="pr.cal"/>
      <sheetName val="B@[_x005f_x005f_x005f_x0000__x005f_x005f_x005f_x0004_@_"/>
      <sheetName val="[Spt-BH.xls][Spt-BH.xls]B_____6"/>
      <sheetName val="Material "/>
      <sheetName val="Labour &amp; Plant"/>
      <sheetName val="Materials Cost"/>
      <sheetName val="Tees"/>
      <sheetName val="TRF details"/>
      <sheetName val="TABLES"/>
      <sheetName val="HVAC"/>
      <sheetName val="precast_RC_element"/>
      <sheetName val="Abstract_for_Variation"/>
      <sheetName val="LBD_VARIATION"/>
      <sheetName val="LT_Motor_catalog"/>
      <sheetName val="Cable_cat"/>
      <sheetName val="PRRM_Dashboard"/>
      <sheetName val="syndicate codes"/>
      <sheetName val="B@["/>
      <sheetName val="ISA"/>
      <sheetName val="estimate"/>
      <sheetName val="Havells  LT (XLPE)"/>
      <sheetName val="B@___x005f_x005f_x005f_x005f_x005f_x005f_x005f_x0004_@_"/>
      <sheetName val="B@__x005f_x005f_x005f_x005f_x005f_x005f_x005f_x005f_x00"/>
      <sheetName val="bricks"/>
      <sheetName val="IO List"/>
      <sheetName val="Coalmine"/>
      <sheetName val="Materials_Cost(PCC)"/>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PL Inst RA 12"/>
      <sheetName val="PACK (B)"/>
      <sheetName val="Works - Quote Sheet"/>
      <sheetName val="B@___x005f_x005f_x005f_x005f_x005f_x005f_x005f_x005f_x0"/>
      <sheetName val=" AT-1-220 "/>
      <sheetName val=" BC-220"/>
      <sheetName val="Components"/>
      <sheetName val="DETAILED  BOQ"/>
      <sheetName val="Code"/>
      <sheetName val="B@__x0000__x0004_@_x0000___$_x0"/>
      <sheetName val="B@__x005f_x005f_x005f_x0000__x0"/>
      <sheetName val="B@___x0004_@___$_"/>
      <sheetName val="FT-05-02Is-_x0000_5y"/>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BH.xls][Spt-BH.xls]_Spt__2"/>
      <sheetName val="[Spt-BH.xls][Spt-BH.xls]B____12"/>
      <sheetName val="[Spt-BH.xls][Spt-BH.xls]B____13"/>
      <sheetName val="[Spt-BH.xls][Spt-BH.xls]B____14"/>
      <sheetName val="[Spt-BH.xls][Spt-BH.xls]_Spt__7"/>
      <sheetName val="[Spt-BH.xls][Spt-BH.xls]B____15"/>
      <sheetName val="[Spt-BH.xls][Spt-BH.xls]B____16"/>
      <sheetName val="[Spt-BH.xls][Spt-BH.xls]_Spt__5"/>
      <sheetName val="[Spt-BH.xls][Spt-BH.xls]_Spt__6"/>
      <sheetName val="[Spt-BH.xls][Spt-BH.xls]B____22"/>
      <sheetName val="[Spt-BH.xls][Spt-BH.xls]B____23"/>
      <sheetName val="[Spt-BH.xls][Spt-BH.xls]B____24"/>
      <sheetName val="[Spt-BH.xls][Spt-BH.xls]_Spt_10"/>
      <sheetName val="[Spt-BH.xls][Spt-BH.xls]B____25"/>
      <sheetName val="[Spt-BH.xls][Spt-BH.xls]B____26"/>
      <sheetName val="[Spt-BH.xls][Spt-BH.xls]B____17"/>
      <sheetName val="[Spt-BH.xls][Spt-BH.xls]B____18"/>
      <sheetName val="[Spt-BH.xls][Spt-BH.xls]B____19"/>
      <sheetName val="[Spt-BH.xls][Spt-BH.xls]_Spt__9"/>
      <sheetName val="[Spt-BH.xls][Spt-BH.xls]B____20"/>
      <sheetName val="[Spt-BH.xls][Spt-BH.xls]B____21"/>
      <sheetName val="[Spt-BH.xls][Spt-BH.xls]_Spt__8"/>
      <sheetName val="[Spt-BH.xls][Spt-BH.xls]B____27"/>
      <sheetName val="[Spt-BH.xls][Spt-BH.xls]B____28"/>
      <sheetName val="[Spt-BH.xls][Spt-BH.xls]B____29"/>
      <sheetName val="[Spt-BH.xls][Spt-BH.xls]_Spt_11"/>
      <sheetName val="[Spt-BH.xls][Spt-BH.xls]B____30"/>
      <sheetName val="[Spt-BH.xls][Spt-BH.xls]B____31"/>
      <sheetName val="[Spt-BH.xls][Spt-BH.xls]B____37"/>
      <sheetName val="[Spt-BH.xls][Spt-BH.xls]B____38"/>
      <sheetName val="[Spt-BH.xls][Spt-BH.xls]B____39"/>
      <sheetName val="[Spt-BH.xls][Spt-BH.xls]_Spt_13"/>
      <sheetName val="[Spt-BH.xls][Spt-BH.xls]B____40"/>
      <sheetName val="[Spt-BH.xls][Spt-BH.xls]B____41"/>
      <sheetName val="[Spt-BH.xls][Spt-BH.xls]B____32"/>
      <sheetName val="[Spt-BH.xls][Spt-BH.xls]B____33"/>
      <sheetName val="[Spt-BH.xls][Spt-BH.xls]B____34"/>
      <sheetName val="[Spt-BH.xls][Spt-BH.xls]_Spt_12"/>
      <sheetName val="[Spt-BH.xls][Spt-BH.xls]B____35"/>
      <sheetName val="[Spt-BH.xls][Spt-BH.xls]B____36"/>
      <sheetName val="[Spt-BH.xls][Spt-BH.xls]B____42"/>
      <sheetName val="[Spt-BH.xls][Spt-BH.xls]B____43"/>
      <sheetName val="[Spt-BH.xls][Spt-BH.xls]B____44"/>
      <sheetName val="[Spt-BH.xls][Spt-BH.xls]_Spt_15"/>
      <sheetName val="[Spt-BH.xls][Spt-BH.xls]B____45"/>
      <sheetName val="[Spt-BH.xls][Spt-BH.xls]B____46"/>
      <sheetName val="[Spt-BH.xls][Spt-BH.xls]_Spt_14"/>
      <sheetName val="[Spt-BH.xls][Spt-BH.xls]B____47"/>
      <sheetName val="[Spt-BH.xls][Spt-BH.xls]B____48"/>
      <sheetName val="[Spt-BH.xls][Spt-BH.xls]B____49"/>
      <sheetName val="[Spt-BH.xls][Spt-BH.xls]_Spt_16"/>
      <sheetName val="[Spt-BH.xls][Spt-BH.xls]B____50"/>
      <sheetName val="[Spt-BH.xls][Spt-BH.xls]B____51"/>
      <sheetName val="[Spt-BH.xls][Spt-BH.xls]B___222"/>
      <sheetName val="[Spt-BH.xls][Spt-BH.xls]B___223"/>
      <sheetName val="[Spt-BH.xls][Spt-BH.xls]B___224"/>
      <sheetName val="[Spt-BH.xls][Spt-BH.xls]_Spt_67"/>
      <sheetName val="[Spt-BH.xls][Spt-BH.xls]B___225"/>
      <sheetName val="[Spt-BH.xls][Spt-BH.xls]B___226"/>
      <sheetName val="[Spt-BH.xls][Spt-BH.xls]_Spt_66"/>
      <sheetName val="[Spt-BH.xls][Spt-BH.xls]B____52"/>
      <sheetName val="[Spt-BH.xls][Spt-BH.xls]B____53"/>
      <sheetName val="[Spt-BH.xls][Spt-BH.xls]B____54"/>
      <sheetName val="[Spt-BH.xls][Spt-BH.xls]B____55"/>
      <sheetName val="[Spt-BH.xls][Spt-BH.xls]B____56"/>
      <sheetName val="[Spt-BH.xls][Spt-BH.xls]B____62"/>
      <sheetName val="[Spt-BH.xls][Spt-BH.xls]B____63"/>
      <sheetName val="[Spt-BH.xls][Spt-BH.xls]B____64"/>
      <sheetName val="[Spt-BH.xls][Spt-BH.xls]_Spt_17"/>
      <sheetName val="[Spt-BH.xls][Spt-BH.xls]B____65"/>
      <sheetName val="[Spt-BH.xls][Spt-BH.xls]B____66"/>
      <sheetName val="[Spt-BH.xls][Spt-BH.xls]B____57"/>
      <sheetName val="[Spt-BH.xls][Spt-BH.xls]B____58"/>
      <sheetName val="[Spt-BH.xls][Spt-BH.xls]B____59"/>
      <sheetName val="[Spt-BH.xls][Spt-BH.xls]B____60"/>
      <sheetName val="[Spt-BH.xls][Spt-BH.xls]B____61"/>
      <sheetName val="[Spt-BH.xls][Spt-BH.xls]B___177"/>
      <sheetName val="[Spt-BH.xls][Spt-BH.xls]B___178"/>
      <sheetName val="[Spt-BH.xls][Spt-BH.xls]B___179"/>
      <sheetName val="[Spt-BH.xls][Spt-BH.xls]_Spt_49"/>
      <sheetName val="[Spt-BH.xls][Spt-BH.xls]B___180"/>
      <sheetName val="[Spt-BH.xls][Spt-BH.xls]B___181"/>
      <sheetName val="[Spt-BH.xls][Spt-BH.xls]_Spt_48"/>
      <sheetName val="[Spt-BH.xls][Spt-BH.xls]B___107"/>
      <sheetName val="[Spt-BH.xls][Spt-BH.xls]B___108"/>
      <sheetName val="[Spt-BH.xls][Spt-BH.xls]B___109"/>
      <sheetName val="[Spt-BH.xls][Spt-BH.xls]_Spt_27"/>
      <sheetName val="[Spt-BH.xls][Spt-BH.xls]B___110"/>
      <sheetName val="[Spt-BH.xls][Spt-BH.xls]B___111"/>
      <sheetName val="[Spt-BH.xls][Spt-BH.xls]B___102"/>
      <sheetName val="[Spt-BH.xls][Spt-BH.xls]B___103"/>
      <sheetName val="[Spt-BH.xls][Spt-BH.xls]B___104"/>
      <sheetName val="[Spt-BH.xls][Spt-BH.xls]_Spt_26"/>
      <sheetName val="[Spt-BH.xls][Spt-BH.xls]B___105"/>
      <sheetName val="[Spt-BH.xls][Spt-BH.xls]B___106"/>
      <sheetName val="[Spt-BH.xls][Spt-BH.xls]_Spt_25"/>
      <sheetName val="[Spt-BH.xls][Spt-BH.xls]_Spt_22"/>
      <sheetName val="[Spt-BH.xls][Spt-BH.xls]B____97"/>
      <sheetName val="[Spt-BH.xls][Spt-BH.xls]B____98"/>
      <sheetName val="[Spt-BH.xls][Spt-BH.xls]B____99"/>
      <sheetName val="[Spt-BH.xls][Spt-BH.xls]_Spt_23"/>
      <sheetName val="[Spt-BH.xls][Spt-BH.xls]B___100"/>
      <sheetName val="[Spt-BH.xls][Spt-BH.xls]B___101"/>
      <sheetName val="[Spt-BH.xls][Spt-BH.xls]B____87"/>
      <sheetName val="[Spt-BH.xls][Spt-BH.xls]B____88"/>
      <sheetName val="[Spt-BH.xls][Spt-BH.xls]B____89"/>
      <sheetName val="[Spt-BH.xls][Spt-BH.xls]_Spt_21"/>
      <sheetName val="[Spt-BH.xls][Spt-BH.xls]B____90"/>
      <sheetName val="[Spt-BH.xls][Spt-BH.xls]B____91"/>
      <sheetName val="[Spt-BH.xls][Spt-BH.xls]B____82"/>
      <sheetName val="[Spt-BH.xls][Spt-BH.xls]B____83"/>
      <sheetName val="[Spt-BH.xls][Spt-BH.xls]B____84"/>
      <sheetName val="[Spt-BH.xls][Spt-BH.xls]_Spt_20"/>
      <sheetName val="[Spt-BH.xls][Spt-BH.xls]B____85"/>
      <sheetName val="[Spt-BH.xls][Spt-BH.xls]B____86"/>
      <sheetName val="[Spt-BH.xls][Spt-BH.xls]_Spt_19"/>
      <sheetName val="[Spt-BH.xls][Spt-BH.xls]B____77"/>
      <sheetName val="[Spt-BH.xls][Spt-BH.xls]B____78"/>
      <sheetName val="[Spt-BH.xls][Spt-BH.xls]B____79"/>
      <sheetName val="[Spt-BH.xls][Spt-BH.xls]B____80"/>
      <sheetName val="[Spt-BH.xls][Spt-BH.xls]B____81"/>
      <sheetName val="[Spt-BH.xls][Spt-BH.xls]_Spt_18"/>
      <sheetName val="[Spt-BH.xls][Spt-BH.xls]B____67"/>
      <sheetName val="[Spt-BH.xls][Spt-BH.xls]B____68"/>
      <sheetName val="[Spt-BH.xls][Spt-BH.xls]B____69"/>
      <sheetName val="[Spt-BH.xls][Spt-BH.xls]B____70"/>
      <sheetName val="[Spt-BH.xls][Spt-BH.xls]B____71"/>
      <sheetName val="[Spt-BH.xls][Spt-BH.xls]B____72"/>
      <sheetName val="[Spt-BH.xls][Spt-BH.xls]B____73"/>
      <sheetName val="[Spt-BH.xls][Spt-BH.xls]B____74"/>
      <sheetName val="[Spt-BH.xls][Spt-BH.xls]B____75"/>
      <sheetName val="[Spt-BH.xls][Spt-BH.xls]B____76"/>
      <sheetName val="[Spt-BH.xls][Spt-BH.xls]B____92"/>
      <sheetName val="[Spt-BH.xls][Spt-BH.xls]B____93"/>
      <sheetName val="[Spt-BH.xls][Spt-BH.xls]B____94"/>
      <sheetName val="[Spt-BH.xls][Spt-BH.xls]B____95"/>
      <sheetName val="[Spt-BH.xls][Spt-BH.xls]B____96"/>
      <sheetName val="[Spt-BH.xls][Spt-BH.xls]_Spt_24"/>
      <sheetName val="[Spt-BH.xls][Spt-BH.xls]B___117"/>
      <sheetName val="[Spt-BH.xls][Spt-BH.xls]B___118"/>
      <sheetName val="[Spt-BH.xls][Spt-BH.xls]B___119"/>
      <sheetName val="[Spt-BH.xls][Spt-BH.xls]_Spt_29"/>
      <sheetName val="[Spt-BH.xls][Spt-BH.xls]B___120"/>
      <sheetName val="[Spt-BH.xls][Spt-BH.xls]B___121"/>
      <sheetName val="[Spt-BH.xls][Spt-BH.xls]B___112"/>
      <sheetName val="[Spt-BH.xls][Spt-BH.xls]B___113"/>
      <sheetName val="[Spt-BH.xls][Spt-BH.xls]B___114"/>
      <sheetName val="[Spt-BH.xls][Spt-BH.xls]_Spt_28"/>
      <sheetName val="[Spt-BH.xls][Spt-BH.xls]B___115"/>
      <sheetName val="[Spt-BH.xls][Spt-BH.xls]B___116"/>
      <sheetName val="[Spt-BH.xls][Spt-BH.xls]B___122"/>
      <sheetName val="[Spt-BH.xls][Spt-BH.xls]B___123"/>
      <sheetName val="[Spt-BH.xls][Spt-BH.xls]B___124"/>
      <sheetName val="[Spt-BH.xls][Spt-BH.xls]_Spt_30"/>
      <sheetName val="[Spt-BH.xls][Spt-BH.xls]B___125"/>
      <sheetName val="[Spt-BH.xls][Spt-BH.xls]B___126"/>
      <sheetName val="[Spt-BH.xls][Spt-BH.xls]B___127"/>
      <sheetName val="[Spt-BH.xls][Spt-BH.xls]B___128"/>
      <sheetName val="[Spt-BH.xls][Spt-BH.xls]B___129"/>
      <sheetName val="[Spt-BH.xls][Spt-BH.xls]_Spt_31"/>
      <sheetName val="[Spt-BH.xls][Spt-BH.xls]B___130"/>
      <sheetName val="[Spt-BH.xls][Spt-BH.xls]B___131"/>
      <sheetName val="[Spt-BH.xls][Spt-BH.xls]B___132"/>
      <sheetName val="[Spt-BH.xls][Spt-BH.xls]B___133"/>
      <sheetName val="[Spt-BH.xls][Spt-BH.xls]B___134"/>
      <sheetName val="[Spt-BH.xls][Spt-BH.xls]B___135"/>
      <sheetName val="[Spt-BH.xls][Spt-BH.xls]B___136"/>
      <sheetName val="[Spt-BH.xls][Spt-BH.xls]B___147"/>
      <sheetName val="[Spt-BH.xls][Spt-BH.xls]B___148"/>
      <sheetName val="[Spt-BH.xls][Spt-BH.xls]B___149"/>
      <sheetName val="[Spt-BH.xls][Spt-BH.xls]_Spt_41"/>
      <sheetName val="[Spt-BH.xls][Spt-BH.xls]B___150"/>
      <sheetName val="[Spt-BH.xls][Spt-BH.xls]B___151"/>
      <sheetName val="[Spt-BH.xls][Spt-BH.xls]B___137"/>
      <sheetName val="[Spt-BH.xls][Spt-BH.xls]B___138"/>
      <sheetName val="[Spt-BH.xls][Spt-BH.xls]B___139"/>
      <sheetName val="[Spt-BH.xls][Spt-BH.xls]_Spt_40"/>
      <sheetName val="[Spt-BH.xls][Spt-BH.xls]B___140"/>
      <sheetName val="[Spt-BH.xls][Spt-BH.xls]B___141"/>
      <sheetName val="[Spt-BH.xls][Spt-BH.xls]_Spt_32"/>
      <sheetName val="[Spt-BH.xls][Spt-BH.xls]B___152"/>
      <sheetName val="[Spt-BH.xls][Spt-BH.xls]B___153"/>
      <sheetName val="[Spt-BH.xls][Spt-BH.xls]B___154"/>
      <sheetName val="[Spt-BH.xls][Spt-BH.xls]_Spt_46"/>
      <sheetName val="[Spt-BH.xls][Spt-BH.xls]B___155"/>
      <sheetName val="[Spt-BH.xls][Spt-BH.xls]B___156"/>
      <sheetName val="[Spt-BH.xls][Spt-BH.xls]_Spt_33"/>
      <sheetName val="[Spt-BH.xls][Spt-BH.xls]_Spt_35"/>
      <sheetName val="[Spt-BH.xls][Spt-BH.xls]_Spt_34"/>
      <sheetName val="[Spt-BH.xls][Spt-BH.xls]_Spt_36"/>
      <sheetName val="[Spt-BH.xls][Spt-BH.xls]_Spt_39"/>
      <sheetName val="[Spt-BH.xls][Spt-BH.xls]_Spt_38"/>
      <sheetName val="[Spt-BH.xls][Spt-BH.xls]_Spt_37"/>
      <sheetName val="[Spt-BH.xls][Spt-BH.xls]B___142"/>
      <sheetName val="[Spt-BH.xls][Spt-BH.xls]B___143"/>
      <sheetName val="[Spt-BH.xls][Spt-BH.xls]B___144"/>
      <sheetName val="[Spt-BH.xls][Spt-BH.xls]B___145"/>
      <sheetName val="[Spt-BH.xls][Spt-BH.xls]B___146"/>
      <sheetName val="[Spt-BH.xls][Spt-BH.xls]B___167"/>
      <sheetName val="[Spt-BH.xls][Spt-BH.xls]B___168"/>
      <sheetName val="[Spt-BH.xls][Spt-BH.xls]B___169"/>
      <sheetName val="[Spt-BH.xls][Spt-BH.xls]_Spt_47"/>
      <sheetName val="[Spt-BH.xls][Spt-BH.xls]B___170"/>
      <sheetName val="[Spt-BH.xls][Spt-BH.xls]B___171"/>
      <sheetName val="[Spt-BH.xls][Spt-BH.xls]B___172"/>
      <sheetName val="[Spt-BH.xls][Spt-BH.xls]B___173"/>
      <sheetName val="[Spt-BH.xls][Spt-BH.xls]B___174"/>
      <sheetName val="[Spt-BH.xls][Spt-BH.xls]B___175"/>
      <sheetName val="[Spt-BH.xls][Spt-BH.xls]B___176"/>
      <sheetName val="SàQa_x0005_@"/>
      <sheetName val="FT-05-02Is-"/>
      <sheetName val="[Spt-BH.xls][Spt-BH.xls]_Spt_44"/>
      <sheetName val="[Spt-BH.xls][Spt-BH.xls]B___162"/>
      <sheetName val="[Spt-BH.xls][Spt-BH.xls]B___163"/>
      <sheetName val="[Spt-BH.xls][Spt-BH.xls]B___164"/>
      <sheetName val="[Spt-BH.xls][Spt-BH.xls]_Spt_45"/>
      <sheetName val="[Spt-BH.xls][Spt-BH.xls]B___165"/>
      <sheetName val="[Spt-BH.xls][Spt-BH.xls]B___166"/>
      <sheetName val="[Spt-BH.xls][Spt-BH.xls]_Spt_43"/>
      <sheetName val="[Spt-BH.xls][Spt-BH.xls]B___157"/>
      <sheetName val="[Spt-BH.xls][Spt-BH.xls]B___158"/>
      <sheetName val="[Spt-BH.xls][Spt-BH.xls]B___159"/>
      <sheetName val="[Spt-BH.xls][Spt-BH.xls]B___160"/>
      <sheetName val="[Spt-BH.xls][Spt-BH.xls]B___161"/>
      <sheetName val="[Spt-BH.xls][Spt-BH.xls]_Spt_42"/>
      <sheetName val="[Spt-BH.xls][Spt-BH.xls]_Spt_50"/>
      <sheetName val="[Spt-BH.xls][Spt-BH.xls]_Spt_51"/>
      <sheetName val="[Spt-BH.xls][Spt-BH.xls]_Spt_53"/>
      <sheetName val="[Spt-BH.xls][Spt-BH.xls]_Spt_52"/>
      <sheetName val="[Spt-BH.xls][Spt-BH.xls]B___187"/>
      <sheetName val="[Spt-BH.xls][Spt-BH.xls]B___188"/>
      <sheetName val="[Spt-BH.xls][Spt-BH.xls]B___189"/>
      <sheetName val="[Spt-BH.xls][Spt-BH.xls]_Spt_55"/>
      <sheetName val="[Spt-BH.xls][Spt-BH.xls]B___190"/>
      <sheetName val="[Spt-BH.xls][Spt-BH.xls]B___191"/>
      <sheetName val="[Spt-BH.xls][Spt-BH.xls]B___182"/>
      <sheetName val="[Spt-BH.xls][Spt-BH.xls]B___183"/>
      <sheetName val="[Spt-BH.xls][Spt-BH.xls]B___184"/>
      <sheetName val="[Spt-BH.xls][Spt-BH.xls]B___185"/>
      <sheetName val="[Spt-BH.xls][Spt-BH.xls]B___186"/>
      <sheetName val="[Spt-BH.xls][Spt-BH.xls]B___197"/>
      <sheetName val="[Spt-BH.xls][Spt-BH.xls]B___198"/>
      <sheetName val="[Spt-BH.xls][Spt-BH.xls]B___199"/>
      <sheetName val="[Spt-BH.xls][Spt-BH.xls]_Spt_56"/>
      <sheetName val="[Spt-BH.xls][Spt-BH.xls]B___200"/>
      <sheetName val="[Spt-BH.xls][Spt-BH.xls]B___201"/>
      <sheetName val="[Spt-BH.xls][Spt-BH.xls]_Spt_54"/>
      <sheetName val="[Spt-BH.xls][Spt-BH.xls]B___192"/>
      <sheetName val="[Spt-BH.xls][Spt-BH.xls]B___193"/>
      <sheetName val="[Spt-BH.xls][Spt-BH.xls]B___194"/>
      <sheetName val="[Spt-BH.xls][Spt-BH.xls]B___195"/>
      <sheetName val="[Spt-BH.xls][Spt-BH.xls]B___196"/>
      <sheetName val="[Spt-BH.xls][Spt-BH.xls]B___202"/>
      <sheetName val="[Spt-BH.xls][Spt-BH.xls]B___203"/>
      <sheetName val="[Spt-BH.xls][Spt-BH.xls]B___204"/>
      <sheetName val="[Spt-BH.xls][Spt-BH.xls]_Spt_62"/>
      <sheetName val="[Spt-BH.xls][Spt-BH.xls]B___205"/>
      <sheetName val="[Spt-BH.xls][Spt-BH.xls]B___206"/>
      <sheetName val="[Spt-BH.xls][Spt-BH.xls]B___207"/>
      <sheetName val="[Spt-BH.xls][Spt-BH.xls]B___208"/>
      <sheetName val="[Spt-BH.xls][Spt-BH.xls]B___209"/>
      <sheetName val="[Spt-BH.xls][Spt-BH.xls]_Spt_63"/>
      <sheetName val="[Spt-BH.xls][Spt-BH.xls]B___210"/>
      <sheetName val="[Spt-BH.xls][Spt-BH.xls]B___211"/>
      <sheetName val="[Spt-BH.xls][Spt-BH.xls]B___212"/>
      <sheetName val="[Spt-BH.xls][Spt-BH.xls]B___213"/>
      <sheetName val="[Spt-BH.xls][Spt-BH.xls]B___214"/>
      <sheetName val="[Spt-BH.xls][Spt-BH.xls]_Spt_64"/>
      <sheetName val="[Spt-BH.xls][Spt-BH.xls]B___215"/>
      <sheetName val="[Spt-BH.xls][Spt-BH.xls]B___216"/>
      <sheetName val="[Spt-BH.xls][Spt-BH.xls]_Spt_57"/>
      <sheetName val="[Spt-BH.xls][Spt-BH.xls]_Spt_58"/>
      <sheetName val="[Spt-BH.xls][Spt-BH.xls]_Spt_60"/>
      <sheetName val="[Spt-BH.xls][Spt-BH.xls]_Spt_59"/>
      <sheetName val="[Spt-BH.xls][Spt-BH.xls]_Spt_61"/>
      <sheetName val="[Spt-BH.xls][Spt-BH.xls]B___217"/>
      <sheetName val="[Spt-BH.xls][Spt-BH.xls]B___218"/>
      <sheetName val="[Spt-BH.xls][Spt-BH.xls]B___219"/>
      <sheetName val="[Spt-BH.xls][Spt-BH.xls]B___220"/>
      <sheetName val="[Spt-BH.xls][Spt-BH.xls]B___221"/>
      <sheetName val="[Spt-BH.xls][Spt-BH.xls]_Spt_65"/>
      <sheetName val="[Spt-BH.xls][Spt-BH.xls]B___232"/>
      <sheetName val="[Spt-BH.xls][Spt-BH.xls]B___233"/>
      <sheetName val="[Spt-BH.xls][Spt-BH.xls]B___234"/>
      <sheetName val="[Spt-BH.xls][Spt-BH.xls]_Spt_70"/>
      <sheetName val="[Spt-BH.xls][Spt-BH.xls]B___235"/>
      <sheetName val="[Spt-BH.xls][Spt-BH.xls]B___236"/>
      <sheetName val="[Spt-BH.xls][Spt-BH.xls]B___227"/>
      <sheetName val="[Spt-BH.xls][Spt-BH.xls]B___228"/>
      <sheetName val="[Spt-BH.xls][Spt-BH.xls]B___229"/>
      <sheetName val="[Spt-BH.xls][Spt-BH.xls]_Spt_68"/>
      <sheetName val="[Spt-BH.xls][Spt-BH.xls]B___230"/>
      <sheetName val="[Spt-BH.xls][Spt-BH.xls]B___231"/>
      <sheetName val="[Spt-BH.xls][Spt-BH.xls]_Spt_69"/>
      <sheetName val="[Spt-BH.xls][Spt-BH.xls]B___239"/>
      <sheetName val="[Spt-BH.xls][Spt-BH.xls]B___240"/>
      <sheetName val="[Spt-BH.xls][Spt-BH.xls]B___237"/>
      <sheetName val="[Spt-BH.xls][Spt-BH.xls]B___238"/>
      <sheetName val="[Spt-BH.xls]B@["/>
      <sheetName val="[Spt-BH.xls][Spt-BH.xls]B___247"/>
      <sheetName val="[Spt-BH.xls][Spt-BH.xls]B___248"/>
      <sheetName val="[Spt-BH.xls][Spt-BH.xls]B___241"/>
      <sheetName val="[Spt-BH.xls][Spt-BH.xls]B___242"/>
      <sheetName val="[Spt-BH.xls][Spt-BH.xls]B___245"/>
      <sheetName val="[Spt-BH.xls][Spt-BH.xls]B___246"/>
      <sheetName val="[Spt-BH.xls][Spt-BH.xls]B___243"/>
      <sheetName val="[Spt-BH.xls][Spt-BH.xls]B___244"/>
      <sheetName val="[Spt-BH.xls][Spt-BH.xls]B___249"/>
      <sheetName val="[Spt-BH.xls][Spt-BH.xls]B___250"/>
      <sheetName val="[Spt-BH.xls][Spt-BH.xls]B@[_x0000__x0004_@_x0000_"/>
      <sheetName val="[Spt-BH.xls][Spt-BH.xls]B@[?_x0004_@?"/>
      <sheetName val="[Spt-BH.xls][Spt-BH.xls][Spt-BH"/>
      <sheetName val="[Spt-BH.xls][Spt-BH.xls]B@[?@??"/>
      <sheetName val="ALL"/>
      <sheetName val="DM tANK Allow"/>
      <sheetName val="CGL"/>
      <sheetName val="PG-DIA.SEA"/>
      <sheetName val="Rates"/>
      <sheetName val="[Spt-BH.xls][Spt-BH.xls]B@["/>
      <sheetName val="HDPE"/>
      <sheetName val="DI"/>
      <sheetName val="pvc"/>
      <sheetName val="PL-ST-6"/>
      <sheetName val="ANAL"/>
      <sheetName val="Staff_Forecast_spread"/>
      <sheetName val="Direct_cost_shed_A-2_"/>
      <sheetName val="Steel-Circular"/>
      <sheetName val="Cost_of_O_&amp;_O"/>
      <sheetName val="Material_"/>
      <sheetName val="Labour_&amp;_Plant"/>
      <sheetName val="pr_cal"/>
      <sheetName val="TRF_details"/>
      <sheetName val="Materials_Cost"/>
      <sheetName val="钢筋"/>
      <sheetName val="Pipe_SupportÈ"/>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4NEXRA"/>
      <sheetName val=" "/>
      <sheetName val="Steel Payment Doc"/>
      <sheetName val="Facilites Master"/>
      <sheetName val="EQP Master"/>
      <sheetName val="[Spt-BH.xls]B____x005f_x0004________2"/>
      <sheetName val="[Spt-BH.xls]B___x005f_x0000__x005f_x0004__2"/>
      <sheetName val="[Spt-BH.xls]B____x005f_x0004_______10"/>
      <sheetName val="[Spt-BH.xls]B___x005f_x0000__x005f_x0004_10"/>
      <sheetName val="[Spt-BH.xls]B____x005f_x0004________4"/>
      <sheetName val="[Spt-BH.xls]B___x005f_x0000__x005f_x0004__4"/>
      <sheetName val="[Spt-BH.xls]B____x005f_x0004________3"/>
      <sheetName val="[Spt-BH.xls]B___x005f_x0000__x005f_x0004__3"/>
      <sheetName val="[Spt-BH.xls]B____x005f_x0004________8"/>
      <sheetName val="[Spt-BH.xls]B___x005f_x0000__x005f_x0004__8"/>
      <sheetName val="[Spt-BH.xls]B____x005f_x0004________5"/>
      <sheetName val="[Spt-BH.xls]B___x005f_x0000__x005f_x0004__5"/>
      <sheetName val="[Spt-BH.xls]B____x005f_x0004________6"/>
      <sheetName val="[Spt-BH.xls]B___x005f_x0000__x005f_x0004__6"/>
      <sheetName val="[Spt-BH.xls]B____x005f_x0004________7"/>
      <sheetName val="[Spt-BH.xls]B___x005f_x0000__x005f_x0004__7"/>
      <sheetName val="[Spt-BH.xls]B____x005f_x0004________9"/>
      <sheetName val="[Spt-BH.xls]B___x005f_x0000__x005f_x0004__9"/>
      <sheetName val="[Spt-BH.xls]B____x005f_x0004_______11"/>
      <sheetName val="[Spt-BH.xls]B___x005f_x0000__x005f_x0004_11"/>
      <sheetName val="[Spt-BH.xls]B____x005f_x0004_______12"/>
      <sheetName val="[Spt-BH.xls]B___x005f_x0000__x005f_x0004_12"/>
      <sheetName val="_Spt-BH.xls__Spt-BH.xls_B@_"/>
      <sheetName val="_Spt-BH.xls__Spt-BH.xls_B@___x0004_@_"/>
      <sheetName val="_Spt-BH.xls__Spt-BH.xls__Spt-BH"/>
      <sheetName val="_Spt-BH.xls__Spt-BH.xls_B@__@__"/>
      <sheetName val="INPUTS"/>
      <sheetName val="inter"/>
      <sheetName val="1010"/>
      <sheetName val="1020"/>
      <sheetName val="1090"/>
      <sheetName val="Camp Power Cost"/>
      <sheetName val="2_2_띠장의_설계"/>
      <sheetName val="Camp_Power_Cost"/>
      <sheetName val="[Spt-BH.xls]B@[_x005f_x0000__x005f_x0004_@_"/>
      <sheetName val="[Spt-BH.xls][Spt-BH.xls]B@[?_x0"/>
      <sheetName val="(10) Other Costs5"/>
      <sheetName val="BTB"/>
      <sheetName val="cf"/>
      <sheetName val="orders"/>
      <sheetName val="Vind - BtB"/>
      <sheetName val="R2"/>
      <sheetName val="girder"/>
      <sheetName val="Rocker"/>
      <sheetName val="간접비내역-1"/>
      <sheetName val="95삼성급(본사)"/>
      <sheetName val="BQ List"/>
      <sheetName val="Schedule(4)"/>
      <sheetName val="rdamdata"/>
      <sheetName val="[Spt-BH.xls][Spt-BH.xls]B@[_x0004_@"/>
      <sheetName val="B@__x0004_@_x0000"/>
      <sheetName val="B@__x0004_@__$_x0"/>
      <sheetName val="FT-05-02Is-5y"/>
      <sheetName val="_Spt-BH.xls_B@_"/>
      <sheetName val="_Spt-BH.xls_B@___x0004_@_____$__"/>
      <sheetName val="_Spt-BH.xls_B@_@__$"/>
      <sheetName val="_Spt-BH.xls_B@__@_____$__"/>
      <sheetName val="_Spt-BH.xls__Spt-BH.xls_B@_@__$"/>
      <sheetName val="[Spt-BH.xls]B____x005f_x0004_______13"/>
      <sheetName val="[Spt-BH.xls]B___x005f_x0000__x005f_x0004_13"/>
      <sheetName val="[Spt-BH.xls]B____x005f_x0004_______14"/>
      <sheetName val="[Spt-BH.xls]B___x005f_x0000__x005f_x0004_14"/>
      <sheetName val="[Spt-BH.xls]B____x005f_x0004_______15"/>
      <sheetName val="[Spt-BH.xls]B___x005f_x0000__x005f_x0004_15"/>
      <sheetName val="[Spt-BH.xls]B____x005f_x0004_______17"/>
      <sheetName val="[Spt-BH.xls]B___x005f_x0000__x005f_x0004_17"/>
      <sheetName val="[Spt-BH.xls]B____x005f_x0004_______16"/>
      <sheetName val="[Spt-BH.xls]B___x005f_x0000__x005f_x0004_16"/>
      <sheetName val="[Spt-BH.xls]B____x005f_x0004_______18"/>
      <sheetName val="[Spt-BH.xls]B___x005f_x0000__x005f_x0004_18"/>
      <sheetName val="[Spt-BH.xls]B____x005f_x0004_______22"/>
      <sheetName val="[Spt-BH.xls]B___x005f_x0000__x005f_x0004_22"/>
      <sheetName val="[Spt-BH.xls]B____x005f_x0004_______19"/>
      <sheetName val="[Spt-BH.xls]B___x005f_x0000__x005f_x0004_19"/>
      <sheetName val="[Spt-BH.xls]B____x005f_x0004_______20"/>
      <sheetName val="[Spt-BH.xls]B___x005f_x0000__x005f_x0004_20"/>
      <sheetName val="[Spt-BH.xls]B____x005f_x0004_______21"/>
      <sheetName val="[Spt-BH.xls]B___x005f_x0000__x005f_x0004_21"/>
      <sheetName val="[Spt-BH.xls][Spt-BH.xls]B___251"/>
      <sheetName val="[Spt-BH.xls]B____x005f_x0004_______29"/>
      <sheetName val="[Spt-BH.xls]B___x005f_x0000__x005f_x0004_29"/>
      <sheetName val="[Spt-BH.xls]B____x005f_x0004_______23"/>
      <sheetName val="[Spt-BH.xls]B___x005f_x0000__x005f_x0004_23"/>
      <sheetName val="[Spt-BH.xls]B____x005f_x0004_______24"/>
      <sheetName val="[Spt-BH.xls]B___x005f_x0000__x005f_x0004_24"/>
      <sheetName val="[Spt-BH.xls]B____x005f_x0004_______25"/>
      <sheetName val="[Spt-BH.xls]B___x005f_x0000__x005f_x0004_25"/>
      <sheetName val="[Spt-BH.xls]B____x005f_x0004_______26"/>
      <sheetName val="[Spt-BH.xls]B___x005f_x0000__x005f_x0004_26"/>
      <sheetName val="[Spt-BH.xls]B____x005f_x0004_______27"/>
      <sheetName val="[Spt-BH.xls]B___x005f_x0000__x005f_x0004_27"/>
      <sheetName val="[Spt-BH.xls]B____x005f_x0004_______28"/>
      <sheetName val="[Spt-BH.xls]B___x005f_x0000__x005f_x0004_28"/>
      <sheetName val="[Spt-BH.xls][Spt-BH.xls]B___287"/>
      <sheetName val="[Spt-BH.xls][Spt-BH.xls]B___288"/>
      <sheetName val="[Spt-BH.xls][Spt-BH.xls]B___289"/>
      <sheetName val="[Spt-BH.xls][Spt-BH.xls]B___290"/>
      <sheetName val="[Spt-BH.xls][Spt-BH.xls]B___291"/>
      <sheetName val="[Spt-BH.xls]B____x005f_x0004_______35"/>
      <sheetName val="[Spt-BH.xls]B___x005f_x0000__x005f_x0004_35"/>
      <sheetName val="[Spt-BH.xls]B____x005f_x0004_______30"/>
      <sheetName val="[Spt-BH.xls]B___x005f_x0000__x005f_x0004_30"/>
      <sheetName val="[Spt-BH.xls]B____x005f_x0004_______31"/>
      <sheetName val="[Spt-BH.xls]B___x005f_x0000__x005f_x0004_31"/>
      <sheetName val="[Spt-BH.xls]B____x005f_x0004_______32"/>
      <sheetName val="[Spt-BH.xls]B___x005f_x0000__x005f_x0004_32"/>
      <sheetName val="[Spt-BH.xls]B____x005f_x0004_______33"/>
      <sheetName val="[Spt-BH.xls]B___x005f_x0000__x005f_x0004_33"/>
      <sheetName val="[Spt-BH.xls]B____x005f_x0004_______34"/>
      <sheetName val="[Spt-BH.xls]B___x005f_x0000__x005f_x0004_34"/>
      <sheetName val="[Spt-BH.xls][Spt-BH.xls]B___312"/>
      <sheetName val="[Spt-BH.xls][Spt-BH.xls]B___313"/>
      <sheetName val="[Spt-BH.xls][Spt-BH.xls]B___314"/>
      <sheetName val="[Spt-BH.xls][Spt-BH.xls]B___315"/>
      <sheetName val="[Spt-BH.xls][Spt-BH.xls]B___316"/>
      <sheetName val="[Spt-BH.xls]B____x005f_x0004_______43"/>
      <sheetName val="[Spt-BH.xls]B___x005f_x0000__x005f_x0004_43"/>
      <sheetName val="[Spt-BH.xls][Spt-BH.xls]B___252"/>
      <sheetName val="[Spt-BH.xls][Spt-BH.xls]B___253"/>
      <sheetName val="[Spt-BH.xls][Spt-BH.xls]B___254"/>
      <sheetName val="[Spt-BH.xls][Spt-BH.xls]B___255"/>
      <sheetName val="[Spt-BH.xls][Spt-BH.xls]B___256"/>
      <sheetName val="[Spt-BH.xls]B____x005f_x0004_______36"/>
      <sheetName val="[Spt-BH.xls]B___x005f_x0000__x005f_x0004_36"/>
      <sheetName val="[Spt-BH.xls][Spt-BH.xls]B___257"/>
      <sheetName val="[Spt-BH.xls][Spt-BH.xls]B___258"/>
      <sheetName val="[Spt-BH.xls][Spt-BH.xls]B___259"/>
      <sheetName val="[Spt-BH.xls][Spt-BH.xls]B___260"/>
      <sheetName val="[Spt-BH.xls][Spt-BH.xls]B___261"/>
      <sheetName val="[Spt-BH.xls]B____x005f_x0004_______37"/>
      <sheetName val="[Spt-BH.xls]B___x005f_x0000__x005f_x0004_37"/>
      <sheetName val="[Spt-BH.xls][Spt-BH.xls]B___262"/>
      <sheetName val="[Spt-BH.xls][Spt-BH.xls]B___263"/>
      <sheetName val="[Spt-BH.xls][Spt-BH.xls]B___264"/>
      <sheetName val="[Spt-BH.xls][Spt-BH.xls]B___265"/>
      <sheetName val="[Spt-BH.xls][Spt-BH.xls]B___266"/>
      <sheetName val="[Spt-BH.xls]B____x005f_x0004_______38"/>
      <sheetName val="[Spt-BH.xls]B___x005f_x0000__x005f_x0004_38"/>
      <sheetName val="[Spt-BH.xls][Spt-BH.xls]B___267"/>
      <sheetName val="[Spt-BH.xls][Spt-BH.xls]B___268"/>
      <sheetName val="[Spt-BH.xls][Spt-BH.xls]B___269"/>
      <sheetName val="[Spt-BH.xls][Spt-BH.xls]B___270"/>
      <sheetName val="[Spt-BH.xls][Spt-BH.xls]B___271"/>
      <sheetName val="[Spt-BH.xls]B____x005f_x0004_______39"/>
      <sheetName val="[Spt-BH.xls]B___x005f_x0000__x005f_x0004_39"/>
      <sheetName val="[Spt-BH.xls][Spt-BH.xls]B___272"/>
      <sheetName val="[Spt-BH.xls][Spt-BH.xls]B___273"/>
      <sheetName val="[Spt-BH.xls][Spt-BH.xls]B___274"/>
      <sheetName val="[Spt-BH.xls][Spt-BH.xls]B___275"/>
      <sheetName val="[Spt-BH.xls][Spt-BH.xls]B___276"/>
      <sheetName val="[Spt-BH.xls]B____x005f_x0004_______40"/>
      <sheetName val="[Spt-BH.xls]B___x005f_x0000__x005f_x0004_40"/>
      <sheetName val="[Spt-BH.xls][Spt-BH.xls]B___277"/>
      <sheetName val="[Spt-BH.xls][Spt-BH.xls]B___278"/>
      <sheetName val="[Spt-BH.xls][Spt-BH.xls]B___279"/>
      <sheetName val="[Spt-BH.xls][Spt-BH.xls]B___280"/>
      <sheetName val="[Spt-BH.xls][Spt-BH.xls]B___281"/>
      <sheetName val="[Spt-BH.xls]B____x005f_x0004_______41"/>
      <sheetName val="[Spt-BH.xls]B___x005f_x0000__x005f_x0004_41"/>
      <sheetName val="[Spt-BH.xls][Spt-BH.xls]B___282"/>
      <sheetName val="[Spt-BH.xls][Spt-BH.xls]B___283"/>
      <sheetName val="[Spt-BH.xls][Spt-BH.xls]B___284"/>
      <sheetName val="[Spt-BH.xls][Spt-BH.xls]B___285"/>
      <sheetName val="[Spt-BH.xls][Spt-BH.xls]B___286"/>
      <sheetName val="[Spt-BH.xls]B____x005f_x0004_______42"/>
      <sheetName val="[Spt-BH.xls]B___x005f_x0000__x005f_x0004_42"/>
      <sheetName val="[Spt-BH.xls][Spt-BH.xls]B___307"/>
      <sheetName val="[Spt-BH.xls][Spt-BH.xls]B___308"/>
      <sheetName val="[Spt-BH.xls][Spt-BH.xls]B___309"/>
      <sheetName val="[Spt-BH.xls][Spt-BH.xls]B___310"/>
      <sheetName val="[Spt-BH.xls][Spt-BH.xls]B___311"/>
      <sheetName val="[Spt-BH.xls]B____x005f_x0004_______47"/>
      <sheetName val="[Spt-BH.xls]B___x005f_x0000__x005f_x0004_47"/>
      <sheetName val="[Spt-BH.xls][Spt-BH.xls]B___292"/>
      <sheetName val="[Spt-BH.xls][Spt-BH.xls]B___293"/>
      <sheetName val="[Spt-BH.xls][Spt-BH.xls]B___294"/>
      <sheetName val="[Spt-BH.xls][Spt-BH.xls]B___295"/>
      <sheetName val="[Spt-BH.xls][Spt-BH.xls]B___296"/>
      <sheetName val="[Spt-BH.xls]B____x005f_x0004_______44"/>
      <sheetName val="[Spt-BH.xls]B___x005f_x0000__x005f_x0004_44"/>
      <sheetName val="[Spt-BH.xls][Spt-BH.xls]B___297"/>
      <sheetName val="[Spt-BH.xls][Spt-BH.xls]B___298"/>
      <sheetName val="[Spt-BH.xls][Spt-BH.xls]B___299"/>
      <sheetName val="[Spt-BH.xls][Spt-BH.xls]B___300"/>
      <sheetName val="[Spt-BH.xls][Spt-BH.xls]B___301"/>
      <sheetName val="[Spt-BH.xls]B____x005f_x0004_______45"/>
      <sheetName val="[Spt-BH.xls]B___x005f_x0000__x005f_x0004_45"/>
      <sheetName val="[Spt-BH.xls][Spt-BH.xls]B___302"/>
      <sheetName val="[Spt-BH.xls][Spt-BH.xls]B___303"/>
      <sheetName val="[Spt-BH.xls][Spt-BH.xls]B___304"/>
      <sheetName val="[Spt-BH.xls][Spt-BH.xls]B___305"/>
      <sheetName val="[Spt-BH.xls][Spt-BH.xls]B___306"/>
      <sheetName val="[Spt-BH.xls]B____x005f_x0004_______46"/>
      <sheetName val="[Spt-BH.xls]B___x005f_x0000__x005f_x0004_46"/>
      <sheetName val="[Spt-BH.xls][Spt-BH.xls]B___317"/>
      <sheetName val="[Spt-BH.xls][Spt-BH.xls]B___318"/>
      <sheetName val="[Spt-BH.xls][Spt-BH.xls]B___319"/>
      <sheetName val="[Spt-BH.xls][Spt-BH.xls]B___320"/>
      <sheetName val="[Spt-BH.xls][Spt-BH.xls]B___321"/>
      <sheetName val="[Spt-BH.xls][Spt-BH.xls]B___322"/>
      <sheetName val="[Spt-BH.xls][Spt-BH.xls]B___323"/>
      <sheetName val="[Spt-BH.xls][Spt-BH.xls]_Spt_73"/>
      <sheetName val="[Spt-BH.xls][Spt-BH.xls]B___324"/>
      <sheetName val="[Spt-BH.xls][Spt-BH.xls]B___325"/>
      <sheetName val="[Spt-BH.xls][Spt-BH.xls]B___326"/>
      <sheetName val="[Spt-BH.xls][Spt-BH.xls]_Spt_72"/>
      <sheetName val="[Spt-BH.xls][Spt-BH.xls]B___332"/>
      <sheetName val="[Spt-BH.xls][Spt-BH.xls]B___333"/>
      <sheetName val="[Spt-BH.xls][Spt-BH.xls]B___334"/>
      <sheetName val="[Spt-BH.xls][Spt-BH.xls]B___335"/>
      <sheetName val="[Spt-BH.xls][Spt-BH.xls]B___336"/>
      <sheetName val="[Spt-BH.xls][Spt-BH.xls]_Spt_71"/>
      <sheetName val="[Spt-BH.xls][Spt-BH.xls]B___327"/>
      <sheetName val="[Spt-BH.xls][Spt-BH.xls]B___328"/>
      <sheetName val="[Spt-BH.xls][Spt-BH.xls]B___329"/>
      <sheetName val="[Spt-BH.xls][Spt-BH.xls]B___330"/>
      <sheetName val="[Spt-BH.xls][Spt-BH.xls]B___331"/>
      <sheetName val="[Spt-BH.xls][Spt-BH.xls]B___337"/>
      <sheetName val="[Spt-BH.xls][Spt-BH.xls]B___338"/>
      <sheetName val="[Spt-BH.xls][Spt-BH.xls]_Spt_74"/>
      <sheetName val="[Spt-BH.xls][Spt-BH.xls]B___339"/>
      <sheetName val="[Spt-BH.xls][Spt-BH.xls]B___340"/>
      <sheetName val="[Spt-BH.xls][Spt-BH.xls]B___341"/>
      <sheetName val="[Spt-BH.xls][Spt-BH.xls]_Spt_75"/>
      <sheetName val="[Spt-BH.xls][Spt-BH.xls]_Spt_90"/>
      <sheetName val="[Spt-BH.xls][Spt-BH.xls]B___342"/>
      <sheetName val="[Spt-BH.xls][Spt-BH.xls]B___343"/>
      <sheetName val="[Spt-BH.xls][Spt-BH.xls]_Spt_78"/>
      <sheetName val="[Spt-BH.xls][Spt-BH.xls]B___344"/>
      <sheetName val="[Spt-BH.xls][Spt-BH.xls]B___345"/>
      <sheetName val="[Spt-BH.xls][Spt-BH.xls]B___346"/>
      <sheetName val="[Spt-BH.xls][Spt-BH.xls]B___362"/>
      <sheetName val="[Spt-BH.xls][Spt-BH.xls]B___363"/>
      <sheetName val="[Spt-BH.xls][Spt-BH.xls]_Spt_79"/>
      <sheetName val="[Spt-BH.xls][Spt-BH.xls]B___364"/>
      <sheetName val="[Spt-BH.xls][Spt-BH.xls]B___365"/>
      <sheetName val="[Spt-BH.xls][Spt-BH.xls]B___366"/>
      <sheetName val="[Spt-BH.xls][Spt-BH.xls]B___367"/>
      <sheetName val="[Spt-BH.xls][Spt-BH.xls]B___368"/>
      <sheetName val="[Spt-BH.xls][Spt-BH.xls]_Spt_81"/>
      <sheetName val="[Spt-BH.xls][Spt-BH.xls]B___369"/>
      <sheetName val="[Spt-BH.xls][Spt-BH.xls]B___370"/>
      <sheetName val="[Spt-BH.xls][Spt-BH.xls]B___371"/>
      <sheetName val="[Spt-BH.xls]B____x005f_x0004_______51"/>
      <sheetName val="[Spt-BH.xls]B___x005f_x0000__x005f_x0004_51"/>
      <sheetName val="[Spt-BH.xls][Spt-BH.xls]B___347"/>
      <sheetName val="[Spt-BH.xls][Spt-BH.xls]B___348"/>
      <sheetName val="[Spt-BH.xls][Spt-BH.xls]B___349"/>
      <sheetName val="[Spt-BH.xls][Spt-BH.xls]B___350"/>
      <sheetName val="[Spt-BH.xls][Spt-BH.xls]B___351"/>
      <sheetName val="[Spt-BH.xls]B____x005f_x0004_______48"/>
      <sheetName val="[Spt-BH.xls]B___x005f_x0000__x005f_x0004_48"/>
      <sheetName val="[Spt-BH.xls][Spt-BH.xls]_Spt_76"/>
      <sheetName val="[Spt-BH.xls][Spt-BH.xls]B___352"/>
      <sheetName val="[Spt-BH.xls][Spt-BH.xls]B___353"/>
      <sheetName val="[Spt-BH.xls][Spt-BH.xls]B___354"/>
      <sheetName val="[Spt-BH.xls][Spt-BH.xls]B___355"/>
      <sheetName val="[Spt-BH.xls][Spt-BH.xls]B___356"/>
      <sheetName val="[Spt-BH.xls]B____x005f_x0004_______49"/>
      <sheetName val="[Spt-BH.xls]B___x005f_x0000__x005f_x0004_49"/>
      <sheetName val="[Spt-BH.xls][Spt-BH.xls]_Spt_77"/>
      <sheetName val="[Spt-BH.xls][Spt-BH.xls]B___357"/>
      <sheetName val="[Spt-BH.xls][Spt-BH.xls]B___358"/>
      <sheetName val="[Spt-BH.xls][Spt-BH.xls]B___359"/>
      <sheetName val="[Spt-BH.xls][Spt-BH.xls]B___360"/>
      <sheetName val="[Spt-BH.xls][Spt-BH.xls]B___361"/>
      <sheetName val="[Spt-BH.xls]B____x005f_x0004_______50"/>
      <sheetName val="[Spt-BH.xls]B___x005f_x0000__x005f_x0004_50"/>
      <sheetName val="[Spt-BH.xls][Spt-BH.xls]B___377"/>
      <sheetName val="[Spt-BH.xls][Spt-BH.xls]B___378"/>
      <sheetName val="[Spt-BH.xls][Spt-BH.xls]_Spt_83"/>
      <sheetName val="[Spt-BH.xls][Spt-BH.xls]B___379"/>
      <sheetName val="[Spt-BH.xls][Spt-BH.xls]B___380"/>
      <sheetName val="[Spt-BH.xls][Spt-BH.xls]B___381"/>
      <sheetName val="[Spt-BH.xls]B____x005f_x0004_______52"/>
      <sheetName val="[Spt-BH.xls]B___x005f_x0000__x005f_x0004_52"/>
      <sheetName val="[Spt-BH.xls][Spt-BH.xls]_Spt_80"/>
      <sheetName val="[Spt-BH.xls][Spt-BH.xls]B___372"/>
      <sheetName val="[Spt-BH.xls][Spt-BH.xls]B___373"/>
      <sheetName val="[Spt-BH.xls][Spt-BH.xls]B___374"/>
      <sheetName val="[Spt-BH.xls][Spt-BH.xls]B___375"/>
      <sheetName val="[Spt-BH.xls][Spt-BH.xls]B___376"/>
      <sheetName val="[Spt-BH.xls][Spt-BH.xls]B___387"/>
      <sheetName val="[Spt-BH.xls][Spt-BH.xls]B___388"/>
      <sheetName val="[Spt-BH.xls][Spt-BH.xls]_Spt_84"/>
      <sheetName val="[Spt-BH.xls][Spt-BH.xls]B___389"/>
      <sheetName val="[Spt-BH.xls][Spt-BH.xls]B___390"/>
      <sheetName val="[Spt-BH.xls][Spt-BH.xls]B___391"/>
      <sheetName val="[Spt-BH.xls][Spt-BH.xls]B___392"/>
      <sheetName val="[Spt-BH.xls][Spt-BH.xls]B___393"/>
      <sheetName val="[Spt-BH.xls][Spt-BH.xls]_Spt_85"/>
      <sheetName val="[Spt-BH.xls][Spt-BH.xls]B___394"/>
      <sheetName val="[Spt-BH.xls][Spt-BH.xls]B___395"/>
      <sheetName val="[Spt-BH.xls][Spt-BH.xls]B___396"/>
      <sheetName val="[Spt-BH.xls]B____x005f_x0004_______54"/>
      <sheetName val="[Spt-BH.xls]B___x005f_x0000__x005f_x0004_54"/>
      <sheetName val="[Spt-BH.xls][Spt-BH.xls]_Spt_82"/>
      <sheetName val="[Spt-BH.xls][Spt-BH.xls]B___382"/>
      <sheetName val="[Spt-BH.xls][Spt-BH.xls]B___383"/>
      <sheetName val="[Spt-BH.xls][Spt-BH.xls]B___384"/>
      <sheetName val="[Spt-BH.xls][Spt-BH.xls]B___385"/>
      <sheetName val="[Spt-BH.xls][Spt-BH.xls]B___386"/>
      <sheetName val="[Spt-BH.xls]B____x005f_x0004_______53"/>
      <sheetName val="[Spt-BH.xls]B___x005f_x0000__x005f_x0004_53"/>
      <sheetName val="[Spt-BH.xls][Spt-BH.xls]_Spt_86"/>
      <sheetName val="[Spt-BH.xls][Spt-BH.xls]B___397"/>
      <sheetName val="[Spt-BH.xls][Spt-BH.xls]B___398"/>
      <sheetName val="[Spt-BH.xls][Spt-BH.xls]_Spt_87"/>
      <sheetName val="[Spt-BH.xls][Spt-BH.xls]B___399"/>
      <sheetName val="[Spt-BH.xls][Spt-BH.xls]B___400"/>
      <sheetName val="[Spt-BH.xls][Spt-BH.xls]B___401"/>
      <sheetName val="[Spt-BH.xls][Spt-BH.xls]B___402"/>
      <sheetName val="[Spt-BH.xls][Spt-BH.xls]B___403"/>
      <sheetName val="[Spt-BH.xls][Spt-BH.xls]_Spt_88"/>
      <sheetName val="[Spt-BH.xls][Spt-BH.xls]B___404"/>
      <sheetName val="[Spt-BH.xls][Spt-BH.xls]B___405"/>
      <sheetName val="[Spt-BH.xls][Spt-BH.xls]B___406"/>
      <sheetName val="[Spt-BH.xls][Spt-BH.xls]B___407"/>
      <sheetName val="[Spt-BH.xls][Spt-BH.xls]B___408"/>
      <sheetName val="[Spt-BH.xls][Spt-BH.xls]_Spt_89"/>
      <sheetName val="[Spt-BH.xls][Spt-BH.xls]B___409"/>
      <sheetName val="[Spt-BH.xls][Spt-BH.xls]B___410"/>
      <sheetName val="[Spt-BH.xls][Spt-BH.xls]B___411"/>
      <sheetName val="[Spt-BH.xls][Spt-BH.xls]B___417"/>
      <sheetName val="[Spt-BH.xls][Spt-BH.xls]B___418"/>
      <sheetName val="[Spt-BH.xls][Spt-BH.xls]_Spt_97"/>
      <sheetName val="[Spt-BH.xls][Spt-BH.xls]B___419"/>
      <sheetName val="[Spt-BH.xls][Spt-BH.xls]B___420"/>
      <sheetName val="[Spt-BH.xls][Spt-BH.xls]B___421"/>
      <sheetName val="[Spt-BH.xls][Spt-BH.xls]B___457"/>
      <sheetName val="[Spt-BH.xls][Spt-BH.xls]B___458"/>
      <sheetName val="[Spt-BH.xls][Spt-BH.xls]_Sp_100"/>
      <sheetName val="[Spt-BH.xls][Spt-BH.xls]B___459"/>
      <sheetName val="[Spt-BH.xls][Spt-BH.xls]B___460"/>
      <sheetName val="[Spt-BH.xls][Spt-BH.xls]B___461"/>
      <sheetName val="[Spt-BH.xls]B____x005f_x0004_______55"/>
      <sheetName val="[Spt-BH.xls]B___x005f_x0000__x005f_x0004_55"/>
      <sheetName val="[Spt-BH.xls][Spt-BH.xls]B___412"/>
      <sheetName val="[Spt-BH.xls][Spt-BH.xls]B___413"/>
      <sheetName val="[Spt-BH.xls][Spt-BH.xls]B___414"/>
      <sheetName val="[Spt-BH.xls][Spt-BH.xls]B___415"/>
      <sheetName val="[Spt-BH.xls][Spt-BH.xls]B___416"/>
      <sheetName val="[Spt-BH.xls][Spt-BH.xls]B___422"/>
      <sheetName val="[Spt-BH.xls][Spt-BH.xls]B___423"/>
      <sheetName val="[Spt-BH.xls][Spt-BH.xls]B___424"/>
      <sheetName val="[Spt-BH.xls][Spt-BH.xls]B___425"/>
      <sheetName val="[Spt-BH.xls][Spt-BH.xls]B___426"/>
      <sheetName val="[Spt-BH.xls][Spt-BH.xls]B___472"/>
      <sheetName val="[Spt-BH.xls][Spt-BH.xls]B___473"/>
      <sheetName val="[Spt-BH.xls][Spt-BH.xls]_Sp_104"/>
      <sheetName val="[Spt-BH.xls][Spt-BH.xls]B___474"/>
      <sheetName val="[Spt-BH.xls][Spt-BH.xls]B___475"/>
      <sheetName val="[Spt-BH.xls][Spt-BH.xls]B___476"/>
      <sheetName val="[Spt-BH.xls]B____x005f_x0004_______62"/>
      <sheetName val="[Spt-BH.xls]B___x005f_x0000__x005f_x0004_62"/>
      <sheetName val="[Spt-BH.xls][Spt-BH.xls]_Spt_91"/>
      <sheetName val="[Spt-BH.xls][Spt-BH.xls]B___427"/>
      <sheetName val="[Spt-BH.xls][Spt-BH.xls]B___428"/>
      <sheetName val="[Spt-BH.xls][Spt-BH.xls]B___429"/>
      <sheetName val="[Spt-BH.xls][Spt-BH.xls]B___430"/>
      <sheetName val="[Spt-BH.xls][Spt-BH.xls]B___431"/>
      <sheetName val="[Spt-BH.xls]B____x005f_x0004_______56"/>
      <sheetName val="[Spt-BH.xls]B___x005f_x0000__x005f_x0004_56"/>
      <sheetName val="[Spt-BH.xls][Spt-BH.xls]_Spt_92"/>
      <sheetName val="[Spt-BH.xls][Spt-BH.xls]B___432"/>
      <sheetName val="[Spt-BH.xls][Spt-BH.xls]B___433"/>
      <sheetName val="[Spt-BH.xls][Spt-BH.xls]B___434"/>
      <sheetName val="[Spt-BH.xls][Spt-BH.xls]B___435"/>
      <sheetName val="[Spt-BH.xls][Spt-BH.xls]B___436"/>
      <sheetName val="[Spt-BH.xls]B____x005f_x0004_______57"/>
      <sheetName val="[Spt-BH.xls]B___x005f_x0000__x005f_x0004_57"/>
      <sheetName val="[Spt-BH.xls][Spt-BH.xls]_Spt_93"/>
      <sheetName val="[Spt-BH.xls][Spt-BH.xls]B___437"/>
      <sheetName val="[Spt-BH.xls][Spt-BH.xls]B___438"/>
      <sheetName val="[Spt-BH.xls][Spt-BH.xls]B___439"/>
      <sheetName val="[Spt-BH.xls][Spt-BH.xls]B___440"/>
      <sheetName val="[Spt-BH.xls][Spt-BH.xls]B___441"/>
      <sheetName val="[Spt-BH.xls]B____x005f_x0004_______58"/>
      <sheetName val="[Spt-BH.xls]B___x005f_x0000__x005f_x0004_58"/>
      <sheetName val="[Spt-BH.xls][Spt-BH.xls]_Spt_94"/>
      <sheetName val="[Spt-BH.xls][Spt-BH.xls]B___442"/>
      <sheetName val="[Spt-BH.xls][Spt-BH.xls]B___443"/>
      <sheetName val="[Spt-BH.xls][Spt-BH.xls]B___444"/>
      <sheetName val="[Spt-BH.xls][Spt-BH.xls]B___445"/>
      <sheetName val="[Spt-BH.xls][Spt-BH.xls]B___446"/>
      <sheetName val="[Spt-BH.xls]B____x005f_x0004_______59"/>
      <sheetName val="[Spt-BH.xls]B___x005f_x0000__x005f_x0004_59"/>
      <sheetName val="[Spt-BH.xls][Spt-BH.xls]_Spt_95"/>
      <sheetName val="[Spt-BH.xls][Spt-BH.xls]B___447"/>
      <sheetName val="[Spt-BH.xls][Spt-BH.xls]B___448"/>
      <sheetName val="[Spt-BH.xls][Spt-BH.xls]B___449"/>
      <sheetName val="[Spt-BH.xls][Spt-BH.xls]B___450"/>
      <sheetName val="[Spt-BH.xls][Spt-BH.xls]B___451"/>
      <sheetName val="[Spt-BH.xls]B____x005f_x0004_______60"/>
      <sheetName val="[Spt-BH.xls]B___x005f_x0000__x005f_x0004_60"/>
      <sheetName val="[Spt-BH.xls][Spt-BH.xls]_Spt_96"/>
      <sheetName val="[Spt-BH.xls][Spt-BH.xls]B___452"/>
      <sheetName val="[Spt-BH.xls][Spt-BH.xls]B___453"/>
      <sheetName val="[Spt-BH.xls][Spt-BH.xls]B___454"/>
      <sheetName val="[Spt-BH.xls][Spt-BH.xls]B___455"/>
      <sheetName val="[Spt-BH.xls][Spt-BH.xls]B___456"/>
      <sheetName val="[Spt-BH.xls]B____x005f_x0004_______61"/>
      <sheetName val="[Spt-BH.xls]B___x005f_x0000__x005f_x0004_61"/>
      <sheetName val="[Spt-BH.xls][Spt-BH.xls]B___492"/>
      <sheetName val="[Spt-BH.xls][Spt-BH.xls]B___493"/>
      <sheetName val="[Spt-BH.xls][Spt-BH.xls]B___494"/>
      <sheetName val="[Spt-BH.xls][Spt-BH.xls]B___495"/>
      <sheetName val="[Spt-BH.xls][Spt-BH.xls]B___496"/>
      <sheetName val="[Spt-BH.xls]B____x005f_x0004_______65"/>
      <sheetName val="[Spt-BH.xls]B___x005f_x0000__x005f_x0004_65"/>
      <sheetName val="[Spt-BH.xls][Spt-BH.xls]_Spt_98"/>
      <sheetName val="[Spt-BH.xls][Spt-BH.xls]B___462"/>
      <sheetName val="[Spt-BH.xls][Spt-BH.xls]B___463"/>
      <sheetName val="[Spt-BH.xls][Spt-BH.xls]B___464"/>
      <sheetName val="[Spt-BH.xls][Spt-BH.xls]B___465"/>
      <sheetName val="[Spt-BH.xls][Spt-BH.xls]B___466"/>
      <sheetName val="[Spt-BH.xls]B____x005f_x0004_______63"/>
      <sheetName val="[Spt-BH.xls]B___x005f_x0000__x005f_x0004_63"/>
      <sheetName val="[Spt-BH.xls][Spt-BH.xls]_Spt_99"/>
      <sheetName val="[Spt-BH.xls][Spt-BH.xls]B___467"/>
      <sheetName val="[Spt-BH.xls][Spt-BH.xls]B___468"/>
      <sheetName val="[Spt-BH.xls][Spt-BH.xls]B___469"/>
      <sheetName val="[Spt-BH.xls][Spt-BH.xls]B___470"/>
      <sheetName val="[Spt-BH.xls][Spt-BH.xls]B___471"/>
      <sheetName val="[Spt-BH.xls]B____x005f_x0004_______64"/>
      <sheetName val="[Spt-BH.xls]B___x005f_x0000__x005f_x0004_64"/>
      <sheetName val="[Spt-BH.xls][Spt-BH.xls]_Sp_101"/>
      <sheetName val="[Spt-BH.xls][Spt-BH.xls]B___477"/>
      <sheetName val="[Spt-BH.xls][Spt-BH.xls]B___478"/>
      <sheetName val="[Spt-BH.xls][Spt-BH.xls]B___479"/>
      <sheetName val="[Spt-BH.xls][Spt-BH.xls]B___480"/>
      <sheetName val="[Spt-BH.xls][Spt-BH.xls]B___481"/>
      <sheetName val="[Spt-BH.xls][Spt-BH.xls]_Sp_102"/>
      <sheetName val="[Spt-BH.xls][Spt-BH.xls]B___482"/>
      <sheetName val="[Spt-BH.xls][Spt-BH.xls]B___483"/>
      <sheetName val="[Spt-BH.xls][Spt-BH.xls]B___484"/>
      <sheetName val="[Spt-BH.xls][Spt-BH.xls]B___485"/>
      <sheetName val="[Spt-BH.xls][Spt-BH.xls]B___486"/>
      <sheetName val="[Spt-BH.xls]B____x005f_x0004_______66"/>
      <sheetName val="[Spt-BH.xls]B___x005f_x0000__x005f_x0004_66"/>
      <sheetName val="[Spt-BH.xls][Spt-BH.xls]_Sp_103"/>
      <sheetName val="[Spt-BH.xls][Spt-BH.xls]B___487"/>
      <sheetName val="[Spt-BH.xls][Spt-BH.xls]B___488"/>
      <sheetName val="[Spt-BH.xls][Spt-BH.xls]B___489"/>
      <sheetName val="[Spt-BH.xls][Spt-BH.xls]B___490"/>
      <sheetName val="[Spt-BH.xls][Spt-BH.xls]B___491"/>
      <sheetName val="[Spt-BH.xls][Spt-BH.xls]_Sp_106"/>
      <sheetName val="[Spt-BH.xls][Spt-BH.xls]B___497"/>
      <sheetName val="[Spt-BH.xls][Spt-BH.xls]B___498"/>
      <sheetName val="[Spt-BH.xls][Spt-BH.xls]B___499"/>
      <sheetName val="[Spt-BH.xls][Spt-BH.xls]B___500"/>
      <sheetName val="[Spt-BH.xls][Spt-BH.xls]B___501"/>
      <sheetName val="[Spt-BH.xls][Spt-BH.xls]_Sp_105"/>
      <sheetName val="[Spt-BH.xls][Spt-BH.xls]_Sp_107"/>
      <sheetName val="[Spt-BH.xls][Spt-BH.xls]B___502"/>
      <sheetName val="[Spt-BH.xls][Spt-BH.xls]B___503"/>
      <sheetName val="[Spt-BH.xls][Spt-BH.xls]_Sp_108"/>
      <sheetName val="[Spt-BH.xls][Spt-BH.xls]B___504"/>
      <sheetName val="[Spt-BH.xls][Spt-BH.xls]B___505"/>
      <sheetName val="[Spt-BH.xls][Spt-BH.xls]B___506"/>
      <sheetName val="[Spt-BH.xls][Spt-BH.xls]B___507"/>
      <sheetName val="[Spt-BH.xls][Spt-BH.xls]B___508"/>
      <sheetName val="[Spt-BH.xls][Spt-BH.xls]_Sp_109"/>
      <sheetName val="[Spt-BH.xls][Spt-BH.xls]B___509"/>
      <sheetName val="[Spt-BH.xls][Spt-BH.xls]B___510"/>
      <sheetName val="[Spt-BH.xls][Spt-BH.xls]B___511"/>
      <sheetName val="[Spt-BH.xls]B____x005f_x0004_______67"/>
      <sheetName val="[Spt-BH.xls]B___x005f_x0000__x005f_x0004_67"/>
      <sheetName val="[Spt-BH.xls][Spt-BH.xls]_Sp_110"/>
      <sheetName val="[Spt-BH.xls][Spt-BH.xls]B___512"/>
      <sheetName val="[Spt-BH.xls][Spt-BH.xls]B___513"/>
      <sheetName val="[Spt-BH.xls][Spt-BH.xls]_Sp_111"/>
      <sheetName val="[Spt-BH.xls][Spt-BH.xls]B___514"/>
      <sheetName val="[Spt-BH.xls][Spt-BH.xls]B___515"/>
      <sheetName val="[Spt-BH.xls][Spt-BH.xls]B___516"/>
      <sheetName val="[Spt-BH.xls][Spt-BH.xls]_Sp_112"/>
      <sheetName val="[Spt-BH.xls][Spt-BH.xls]B___517"/>
      <sheetName val="[Spt-BH.xls][Spt-BH.xls]B___518"/>
      <sheetName val="[Spt-BH.xls][Spt-BH.xls]_Sp_113"/>
      <sheetName val="[Spt-BH.xls][Spt-BH.xls]B___519"/>
      <sheetName val="[Spt-BH.xls][Spt-BH.xls]B___520"/>
      <sheetName val="[Spt-BH.xls][Spt-BH.xls]B___521"/>
      <sheetName val="[Spt-BH.xls]B____x005f_x0004_______69"/>
      <sheetName val="[Spt-BH.xls]B___x005f_x0000__x005f_x0004_69"/>
      <sheetName val="[Spt-BH.xls]B____x005f_x0004_______68"/>
      <sheetName val="[Spt-BH.xls]B___x005f_x0000__x005f_x0004_68"/>
      <sheetName val="[Spt-BH.xls][Spt-BH.xls]_Sp_114"/>
      <sheetName val="[Spt-BH.xls][Spt-BH.xls]B___522"/>
      <sheetName val="[Spt-BH.xls][Spt-BH.xls]B___523"/>
      <sheetName val="[Spt-BH.xls][Spt-BH.xls]B___524"/>
      <sheetName val="[Spt-BH.xls][Spt-BH.xls]_Sp_115"/>
      <sheetName val="[Spt-BH.xls][Spt-BH.xls]B___525"/>
      <sheetName val="[Spt-BH.xls][Spt-BH.xls]B___526"/>
      <sheetName val="[Spt-BH.xls][Spt-BH.xls]_Sp_144"/>
      <sheetName val="[Spt-BH.xls][Spt-BH.xls]B___687"/>
      <sheetName val="[Spt-BH.xls][Spt-BH.xls]B___688"/>
      <sheetName val="[Spt-BH.xls][Spt-BH.xls]B___689"/>
      <sheetName val="[Spt-BH.xls][Spt-BH.xls]_Sp_156"/>
      <sheetName val="[Spt-BH.xls][Spt-BH.xls]B___690"/>
      <sheetName val="[Spt-BH.xls][Spt-BH.xls]B___691"/>
      <sheetName val="[Spt-BH.xls][Spt-BH.xls]_Sp_116"/>
      <sheetName val="[Spt-BH.xls][Spt-BH.xls]B___547"/>
      <sheetName val="[Spt-BH.xls][Spt-BH.xls]B___548"/>
      <sheetName val="[Spt-BH.xls][Spt-BH.xls]_Sp_120"/>
      <sheetName val="[Spt-BH.xls][Spt-BH.xls]B___549"/>
      <sheetName val="[Spt-BH.xls][Spt-BH.xls]B___550"/>
      <sheetName val="[Spt-BH.xls][Spt-BH.xls]B___551"/>
      <sheetName val="[Spt-BH.xls][Spt-BH.xls]B___537"/>
      <sheetName val="[Spt-BH.xls][Spt-BH.xls]B___538"/>
      <sheetName val="[Spt-BH.xls][Spt-BH.xls]B___539"/>
      <sheetName val="[Spt-BH.xls][Spt-BH.xls]B___540"/>
      <sheetName val="[Spt-BH.xls][Spt-BH.xls]B___541"/>
      <sheetName val="[Spt-BH.xls][Spt-BH.xls]B___542"/>
      <sheetName val="[Spt-BH.xls][Spt-BH.xls]B___543"/>
      <sheetName val="[Spt-BH.xls][Spt-BH.xls]B___544"/>
      <sheetName val="[Spt-BH.xls][Spt-BH.xls]B___545"/>
      <sheetName val="[Spt-BH.xls][Spt-BH.xls]B___546"/>
      <sheetName val="[Spt-BH.xls]B____x005f_x0004_______75"/>
      <sheetName val="[Spt-BH.xls]B___x005f_x0000__x005f_x0004_75"/>
      <sheetName val="[Spt-BH.xls]B____x005f_x0004_______70"/>
      <sheetName val="[Spt-BH.xls]B___x005f_x0000__x005f_x0004_70"/>
      <sheetName val="[Spt-BH.xls]B____x005f_x0004_______71"/>
      <sheetName val="[Spt-BH.xls]B___x005f_x0000__x005f_x0004_71"/>
      <sheetName val="[Spt-BH.xls]B____x005f_x0004_______72"/>
      <sheetName val="[Spt-BH.xls]B___x005f_x0000__x005f_x0004_72"/>
      <sheetName val="[Spt-BH.xls][Spt-BH.xls]B___527"/>
      <sheetName val="[Spt-BH.xls][Spt-BH.xls]B___528"/>
      <sheetName val="[Spt-BH.xls][Spt-BH.xls]B___529"/>
      <sheetName val="[Spt-BH.xls][Spt-BH.xls]B___530"/>
      <sheetName val="[Spt-BH.xls][Spt-BH.xls]B___531"/>
      <sheetName val="[Spt-BH.xls]B____x005f_x0004_______73"/>
      <sheetName val="[Spt-BH.xls]B___x005f_x0000__x005f_x0004_73"/>
      <sheetName val="[Spt-BH.xls][Spt-BH.xls]B___532"/>
      <sheetName val="[Spt-BH.xls][Spt-BH.xls]B___533"/>
      <sheetName val="[Spt-BH.xls][Spt-BH.xls]B___534"/>
      <sheetName val="[Spt-BH.xls][Spt-BH.xls]B___535"/>
      <sheetName val="[Spt-BH.xls][Spt-BH.xls]B___536"/>
      <sheetName val="[Spt-BH.xls]B____x005f_x0004_______74"/>
      <sheetName val="[Spt-BH.xls]B___x005f_x0000__x005f_x0004_74"/>
      <sheetName val="[Spt-BH.xls][Spt-BH.xls]B___567"/>
      <sheetName val="[Spt-BH.xls][Spt-BH.xls]B___568"/>
      <sheetName val="[Spt-BH.xls][Spt-BH.xls]B___569"/>
      <sheetName val="[Spt-BH.xls][Spt-BH.xls]_Sp_131"/>
      <sheetName val="[Spt-BH.xls][Spt-BH.xls]B___570"/>
      <sheetName val="[Spt-BH.xls][Spt-BH.xls]B___571"/>
      <sheetName val="[Spt-BH.xls][Spt-BH.xls]B___622"/>
      <sheetName val="[Spt-BH.xls][Spt-BH.xls]B___623"/>
      <sheetName val="[Spt-BH.xls][Spt-BH.xls]_Sp_139"/>
      <sheetName val="[Spt-BH.xls][Spt-BH.xls]B___624"/>
      <sheetName val="[Spt-BH.xls][Spt-BH.xls]B___625"/>
      <sheetName val="[Spt-BH.xls][Spt-BH.xls]B___626"/>
      <sheetName val="[Spt-BH.xls]B____x005f_x0004_______79"/>
      <sheetName val="[Spt-BH.xls]B___x005f_x0000__x005f_x0004_79"/>
      <sheetName val="[Spt-BH.xls][Spt-BH.xls]_Sp_117"/>
      <sheetName val="[Spt-BH.xls][Spt-BH.xls]B___552"/>
      <sheetName val="[Spt-BH.xls][Spt-BH.xls]B___553"/>
      <sheetName val="[Spt-BH.xls][Spt-BH.xls]B___554"/>
      <sheetName val="[Spt-BH.xls][Spt-BH.xls]B___555"/>
      <sheetName val="[Spt-BH.xls][Spt-BH.xls]B___556"/>
      <sheetName val="[Spt-BH.xls]B____x005f_x0004_______76"/>
      <sheetName val="[Spt-BH.xls]B___x005f_x0000__x005f_x0004_76"/>
      <sheetName val="[Spt-BH.xls][Spt-BH.xls]_Sp_118"/>
      <sheetName val="[Spt-BH.xls][Spt-BH.xls]B___557"/>
      <sheetName val="[Spt-BH.xls][Spt-BH.xls]B___558"/>
      <sheetName val="[Spt-BH.xls][Spt-BH.xls]B___559"/>
      <sheetName val="[Spt-BH.xls][Spt-BH.xls]B___560"/>
      <sheetName val="[Spt-BH.xls][Spt-BH.xls]B___561"/>
      <sheetName val="[Spt-BH.xls]B____x005f_x0004_______77"/>
      <sheetName val="[Spt-BH.xls]B___x005f_x0000__x005f_x0004_77"/>
      <sheetName val="[Spt-BH.xls][Spt-BH.xls]_Sp_119"/>
      <sheetName val="[Spt-BH.xls][Spt-BH.xls]B___562"/>
      <sheetName val="[Spt-BH.xls][Spt-BH.xls]B___563"/>
      <sheetName val="[Spt-BH.xls][Spt-BH.xls]B___564"/>
      <sheetName val="[Spt-BH.xls][Spt-BH.xls]B___565"/>
      <sheetName val="[Spt-BH.xls][Spt-BH.xls]B___566"/>
      <sheetName val="[Spt-BH.xls]B____x005f_x0004_______78"/>
      <sheetName val="[Spt-BH.xls]B___x005f_x0000__x005f_x0004_78"/>
      <sheetName val="[Spt-BH.xls][Spt-BH.xls]_Sp_121"/>
      <sheetName val="[Spt-BH.xls][Spt-BH.xls]B___572"/>
      <sheetName val="[Spt-BH.xls][Spt-BH.xls]B___573"/>
      <sheetName val="[Spt-BH.xls][Spt-BH.xls]B___574"/>
      <sheetName val="[Spt-BH.xls][Spt-BH.xls]B___575"/>
      <sheetName val="[Spt-BH.xls][Spt-BH.xls]B___576"/>
      <sheetName val="[Spt-BH.xls][Spt-BH.xls]B___662"/>
      <sheetName val="[Spt-BH.xls][Spt-BH.xls]B___663"/>
      <sheetName val="[Spt-BH.xls][Spt-BH.xls]_Sp_140"/>
      <sheetName val="[Spt-BH.xls][Spt-BH.xls]B___664"/>
      <sheetName val="[Spt-BH.xls][Spt-BH.xls]B___665"/>
      <sheetName val="[Spt-BH.xls][Spt-BH.xls]B___666"/>
      <sheetName val="[Spt-BH.xls]B____x005f_x0004_______89"/>
      <sheetName val="[Spt-BH.xls]B___x005f_x0000__x005f_x0004_89"/>
      <sheetName val="[Spt-BH.xls][Spt-BH.xls]_Sp_122"/>
      <sheetName val="[Spt-BH.xls][Spt-BH.xls]B___577"/>
      <sheetName val="[Spt-BH.xls][Spt-BH.xls]B___578"/>
      <sheetName val="[Spt-BH.xls][Spt-BH.xls]B___579"/>
      <sheetName val="[Spt-BH.xls][Spt-BH.xls]B___580"/>
      <sheetName val="[Spt-BH.xls][Spt-BH.xls]B___581"/>
      <sheetName val="[Spt-BH.xls]B____x005f_x0004_______80"/>
      <sheetName val="[Spt-BH.xls]B___x005f_x0000__x005f_x0004_80"/>
      <sheetName val="[Spt-BH.xls][Spt-BH.xls]_Sp_123"/>
      <sheetName val="[Spt-BH.xls][Spt-BH.xls]B___582"/>
      <sheetName val="[Spt-BH.xls][Spt-BH.xls]B___583"/>
      <sheetName val="[Spt-BH.xls][Spt-BH.xls]B___584"/>
      <sheetName val="[Spt-BH.xls][Spt-BH.xls]B___585"/>
      <sheetName val="[Spt-BH.xls][Spt-BH.xls]B___586"/>
      <sheetName val="[Spt-BH.xls]B____x005f_x0004_______81"/>
      <sheetName val="[Spt-BH.xls]B___x005f_x0000__x005f_x0004_81"/>
      <sheetName val="[Spt-BH.xls][Spt-BH.xls]_Sp_124"/>
      <sheetName val="[Spt-BH.xls][Spt-BH.xls]B___587"/>
      <sheetName val="[Spt-BH.xls][Spt-BH.xls]B___588"/>
      <sheetName val="[Spt-BH.xls][Spt-BH.xls]B___589"/>
      <sheetName val="[Spt-BH.xls][Spt-BH.xls]B___590"/>
      <sheetName val="[Spt-BH.xls][Spt-BH.xls]B___591"/>
      <sheetName val="[Spt-BH.xls]B____x005f_x0004_______82"/>
      <sheetName val="[Spt-BH.xls]B___x005f_x0000__x005f_x0004_82"/>
      <sheetName val="[Spt-BH.xls][Spt-BH.xls]_Sp_125"/>
      <sheetName val="[Spt-BH.xls][Spt-BH.xls]B___592"/>
      <sheetName val="[Spt-BH.xls][Spt-BH.xls]B___593"/>
      <sheetName val="[Spt-BH.xls][Spt-BH.xls]B___594"/>
      <sheetName val="[Spt-BH.xls][Spt-BH.xls]B___595"/>
      <sheetName val="[Spt-BH.xls][Spt-BH.xls]B___596"/>
      <sheetName val="[Spt-BH.xls]B____x005f_x0004_______83"/>
      <sheetName val="[Spt-BH.xls]B___x005f_x0000__x005f_x0004_83"/>
      <sheetName val="[Spt-BH.xls][Spt-BH.xls]_Sp_126"/>
      <sheetName val="[Spt-BH.xls][Spt-BH.xls]B___597"/>
      <sheetName val="[Spt-BH.xls][Spt-BH.xls]B___598"/>
      <sheetName val="[Spt-BH.xls][Spt-BH.xls]B___599"/>
      <sheetName val="[Spt-BH.xls][Spt-BH.xls]B___600"/>
      <sheetName val="[Spt-BH.xls][Spt-BH.xls]B___601"/>
      <sheetName val="[Spt-BH.xls]B____x005f_x0004_______84"/>
      <sheetName val="[Spt-BH.xls]B___x005f_x0000__x005f_x0004_84"/>
      <sheetName val="[Spt-BH.xls][Spt-BH.xls]_Sp_127"/>
      <sheetName val="[Spt-BH.xls][Spt-BH.xls]B___602"/>
      <sheetName val="[Spt-BH.xls][Spt-BH.xls]B___603"/>
      <sheetName val="[Spt-BH.xls][Spt-BH.xls]B___604"/>
      <sheetName val="[Spt-BH.xls][Spt-BH.xls]B___605"/>
      <sheetName val="[Spt-BH.xls][Spt-BH.xls]B___606"/>
      <sheetName val="[Spt-BH.xls]B____x005f_x0004_______85"/>
      <sheetName val="[Spt-BH.xls]B___x005f_x0000__x005f_x0004_85"/>
      <sheetName val="[Spt-BH.xls][Spt-BH.xls]_Sp_128"/>
      <sheetName val="[Spt-BH.xls][Spt-BH.xls]B___607"/>
      <sheetName val="[Spt-BH.xls][Spt-BH.xls]B___608"/>
      <sheetName val="[Spt-BH.xls][Spt-BH.xls]B___609"/>
      <sheetName val="[Spt-BH.xls][Spt-BH.xls]B___610"/>
      <sheetName val="[Spt-BH.xls][Spt-BH.xls]B___611"/>
      <sheetName val="[Spt-BH.xls]B____x005f_x0004_______86"/>
      <sheetName val="[Spt-BH.xls]B___x005f_x0000__x005f_x0004_86"/>
      <sheetName val="[Spt-BH.xls][Spt-BH.xls]_Sp_129"/>
      <sheetName val="[Spt-BH.xls][Spt-BH.xls]B___612"/>
      <sheetName val="[Spt-BH.xls][Spt-BH.xls]B___613"/>
      <sheetName val="[Spt-BH.xls][Spt-BH.xls]B___614"/>
      <sheetName val="[Spt-BH.xls][Spt-BH.xls]B___615"/>
      <sheetName val="[Spt-BH.xls][Spt-BH.xls]B___616"/>
      <sheetName val="[Spt-BH.xls]B____x005f_x0004_______87"/>
      <sheetName val="[Spt-BH.xls]B___x005f_x0000__x005f_x0004_87"/>
      <sheetName val="[Spt-BH.xls][Spt-BH.xls]_Sp_130"/>
      <sheetName val="[Spt-BH.xls][Spt-BH.xls]B___617"/>
      <sheetName val="[Spt-BH.xls][Spt-BH.xls]B___618"/>
      <sheetName val="[Spt-BH.xls][Spt-BH.xls]B___619"/>
      <sheetName val="[Spt-BH.xls][Spt-BH.xls]B___620"/>
      <sheetName val="[Spt-BH.xls][Spt-BH.xls]B___621"/>
      <sheetName val="[Spt-BH.xls]B____x005f_x0004_______88"/>
      <sheetName val="[Spt-BH.xls]B___x005f_x0000__x005f_x0004_88"/>
      <sheetName val="[Spt-BH.xls][Spt-BH.xls]_Sp_132"/>
      <sheetName val="[Spt-BH.xls][Spt-BH.xls]B___627"/>
      <sheetName val="[Spt-BH.xls][Spt-BH.xls]B___628"/>
      <sheetName val="[Spt-BH.xls][Spt-BH.xls]B___629"/>
      <sheetName val="[Spt-BH.xls][Spt-BH.xls]B___630"/>
      <sheetName val="[Spt-BH.xls][Spt-BH.xls]B___631"/>
      <sheetName val="[Spt-BH.xls][Spt-BH.xls]_Sp_133"/>
      <sheetName val="[Spt-BH.xls][Spt-BH.xls]B___632"/>
      <sheetName val="[Spt-BH.xls][Spt-BH.xls]B___633"/>
      <sheetName val="[Spt-BH.xls][Spt-BH.xls]B___634"/>
      <sheetName val="[Spt-BH.xls][Spt-BH.xls]B___635"/>
      <sheetName val="[Spt-BH.xls][Spt-BH.xls]B___636"/>
      <sheetName val="[Spt-BH.xls][Spt-BH.xls]_Sp_134"/>
      <sheetName val="[Spt-BH.xls][Spt-BH.xls]B___637"/>
      <sheetName val="[Spt-BH.xls][Spt-BH.xls]B___638"/>
      <sheetName val="[Spt-BH.xls][Spt-BH.xls]B___639"/>
      <sheetName val="[Spt-BH.xls][Spt-BH.xls]B___640"/>
      <sheetName val="[Spt-BH.xls][Spt-BH.xls]B___641"/>
      <sheetName val="[Spt-BH.xls][Spt-BH.xls]_Sp_135"/>
      <sheetName val="[Spt-BH.xls][Spt-BH.xls]B___642"/>
      <sheetName val="[Spt-BH.xls][Spt-BH.xls]B___643"/>
      <sheetName val="[Spt-BH.xls][Spt-BH.xls]B___644"/>
      <sheetName val="[Spt-BH.xls][Spt-BH.xls]B___645"/>
      <sheetName val="[Spt-BH.xls][Spt-BH.xls]B___646"/>
      <sheetName val="[Spt-BH.xls][Spt-BH.xls]B___667"/>
      <sheetName val="[Spt-BH.xls][Spt-BH.xls]B___668"/>
      <sheetName val="[Spt-BH.xls][Spt-BH.xls]B___669"/>
      <sheetName val="[Spt-BH.xls][Spt-BH.xls]B___670"/>
      <sheetName val="[Spt-BH.xls][Spt-BH.xls]B___671"/>
      <sheetName val="[Spt-BH.xls]B____x005f_x0004_______93"/>
      <sheetName val="[Spt-BH.xls]B___x005f_x0000__x005f_x0004_93"/>
      <sheetName val="[Spt-BH.xls][Spt-BH.xls]_Sp_136"/>
      <sheetName val="[Spt-BH.xls][Spt-BH.xls]B___647"/>
      <sheetName val="[Spt-BH.xls][Spt-BH.xls]B___648"/>
      <sheetName val="[Spt-BH.xls][Spt-BH.xls]B___649"/>
      <sheetName val="[Spt-BH.xls][Spt-BH.xls]B___650"/>
      <sheetName val="[Spt-BH.xls][Spt-BH.xls]B___651"/>
      <sheetName val="[Spt-BH.xls]B____x005f_x0004_______90"/>
      <sheetName val="[Spt-BH.xls]B___x005f_x0000__x005f_x0004_90"/>
      <sheetName val="[Spt-BH.xls][Spt-BH.xls]_Sp_137"/>
      <sheetName val="[Spt-BH.xls][Spt-BH.xls]B___652"/>
      <sheetName val="[Spt-BH.xls][Spt-BH.xls]B___653"/>
      <sheetName val="[Spt-BH.xls][Spt-BH.xls]B___654"/>
      <sheetName val="[Spt-BH.xls][Spt-BH.xls]B___655"/>
      <sheetName val="[Spt-BH.xls][Spt-BH.xls]B___656"/>
      <sheetName val="[Spt-BH.xls]B____x005f_x0004_______91"/>
      <sheetName val="[Spt-BH.xls]B___x005f_x0000__x005f_x0004_91"/>
      <sheetName val="[Spt-BH.xls][Spt-BH.xls]_Sp_138"/>
      <sheetName val="[Spt-BH.xls][Spt-BH.xls]B___657"/>
      <sheetName val="[Spt-BH.xls][Spt-BH.xls]B___658"/>
      <sheetName val="[Spt-BH.xls][Spt-BH.xls]B___659"/>
      <sheetName val="[Spt-BH.xls][Spt-BH.xls]B___660"/>
      <sheetName val="[Spt-BH.xls][Spt-BH.xls]B___661"/>
      <sheetName val="[Spt-BH.xls]B____x005f_x0004_______92"/>
      <sheetName val="[Spt-BH.xls]B___x005f_x0000__x005f_x0004_92"/>
      <sheetName val="[Spt-BH.xls][Spt-BH.xls]_Sp_141"/>
      <sheetName val="[Spt-BH.xls][Spt-BH.xls]B___672"/>
      <sheetName val="[Spt-BH.xls][Spt-BH.xls]B___673"/>
      <sheetName val="[Spt-BH.xls][Spt-BH.xls]B___674"/>
      <sheetName val="[Spt-BH.xls][Spt-BH.xls]B___675"/>
      <sheetName val="[Spt-BH.xls][Spt-BH.xls]B___676"/>
      <sheetName val="[Spt-BH.xls][Spt-BH.xls]_Sp_142"/>
      <sheetName val="[Spt-BH.xls][Spt-BH.xls]B___677"/>
      <sheetName val="[Spt-BH.xls][Spt-BH.xls]B___678"/>
      <sheetName val="[Spt-BH.xls][Spt-BH.xls]B___679"/>
      <sheetName val="[Spt-BH.xls][Spt-BH.xls]B___680"/>
      <sheetName val="[Spt-BH.xls][Spt-BH.xls]B___681"/>
      <sheetName val="[Spt-BH.xls][Spt-BH.xls]_Sp_143"/>
      <sheetName val="[Spt-BH.xls][Spt-BH.xls]B___682"/>
      <sheetName val="[Spt-BH.xls][Spt-BH.xls]B___683"/>
      <sheetName val="[Spt-BH.xls][Spt-BH.xls]B___684"/>
      <sheetName val="[Spt-BH.xls][Spt-BH.xls]B___685"/>
      <sheetName val="[Spt-BH.xls][Spt-BH.xls]B___686"/>
      <sheetName val="[Spt-BH.xls][Spt-BH.xls]B___747"/>
      <sheetName val="[Spt-BH.xls][Spt-BH.xls]B___748"/>
      <sheetName val="[Spt-BH.xls][Spt-BH.xls]_Sp_160"/>
      <sheetName val="[Spt-BH.xls][Spt-BH.xls]B___749"/>
      <sheetName val="[Spt-BH.xls][Spt-BH.xls]B___750"/>
      <sheetName val="[Spt-BH.xls][Spt-BH.xls]B___751"/>
      <sheetName val="[Spt-BH.xls]B____x005f_x0004_______94"/>
      <sheetName val="[Spt-BH.xls]B___x005f_x0000__x005f_x0004_94"/>
      <sheetName val="[Spt-BH.xls][Spt-BH.xls]_Sp_145"/>
      <sheetName val="[Spt-BH.xls][Spt-BH.xls]B___692"/>
      <sheetName val="[Spt-BH.xls][Spt-BH.xls]B___693"/>
      <sheetName val="[Spt-BH.xls][Spt-BH.xls]B___694"/>
      <sheetName val="[Spt-BH.xls][Spt-BH.xls]B___695"/>
      <sheetName val="[Spt-BH.xls][Spt-BH.xls]B___696"/>
      <sheetName val="[Spt-BH.xls][Spt-BH.xls]_Sp_146"/>
      <sheetName val="[Spt-BH.xls][Spt-BH.xls]B___697"/>
      <sheetName val="[Spt-BH.xls][Spt-BH.xls]B___698"/>
      <sheetName val="[Spt-BH.xls][Spt-BH.xls]B___699"/>
      <sheetName val="[Spt-BH.xls][Spt-BH.xls]B___700"/>
      <sheetName val="[Spt-BH.xls][Spt-BH.xls]B___701"/>
      <sheetName val="[Spt-BH.xls][Spt-BH.xls]_Sp_147"/>
      <sheetName val="[Spt-BH.xls][Spt-BH.xls]B___702"/>
      <sheetName val="[Spt-BH.xls][Spt-BH.xls]B___703"/>
      <sheetName val="[Spt-BH.xls][Spt-BH.xls]B___704"/>
      <sheetName val="[Spt-BH.xls][Spt-BH.xls]B___705"/>
      <sheetName val="[Spt-BH.xls][Spt-BH.xls]B___706"/>
      <sheetName val="[Spt-BH.xls][Spt-BH.xls]_Sp_148"/>
      <sheetName val="[Spt-BH.xls][Spt-BH.xls]B___707"/>
      <sheetName val="[Spt-BH.xls][Spt-BH.xls]B___708"/>
      <sheetName val="[Spt-BH.xls][Spt-BH.xls]B___709"/>
      <sheetName val="[Spt-BH.xls][Spt-BH.xls]B___710"/>
      <sheetName val="[Spt-BH.xls][Spt-BH.xls]B___711"/>
      <sheetName val="[Spt-BH.xls][Spt-BH.xls]B___767"/>
      <sheetName val="[Spt-BH.xls][Spt-BH.xls]B___768"/>
      <sheetName val="[Spt-BH.xls][Spt-BH.xls]_Sp_167"/>
      <sheetName val="[Spt-BH.xls][Spt-BH.xls]B___769"/>
      <sheetName val="[Spt-BH.xls][Spt-BH.xls]B___770"/>
      <sheetName val="[Spt-BH.xls][Spt-BH.xls]B___771"/>
      <sheetName val="[Spt-BH.xls]B____x005f_x0004______102"/>
      <sheetName val="[Spt-BH.xls]B___x005f_x0000__x000_102"/>
      <sheetName val="[Spt-BH.xls][Spt-BH.xls]_Sp_149"/>
      <sheetName val="[Spt-BH.xls][Spt-BH.xls]B___712"/>
      <sheetName val="[Spt-BH.xls][Spt-BH.xls]B___713"/>
      <sheetName val="[Spt-BH.xls][Spt-BH.xls]B___714"/>
      <sheetName val="[Spt-BH.xls][Spt-BH.xls]B___715"/>
      <sheetName val="[Spt-BH.xls][Spt-BH.xls]B___716"/>
      <sheetName val="[Spt-BH.xls]B____x005f_x0004_______95"/>
      <sheetName val="[Spt-BH.xls]B___x005f_x0000__x005f_x0004_95"/>
      <sheetName val="[Spt-BH.xls][Spt-BH.xls]_Sp_150"/>
      <sheetName val="[Spt-BH.xls][Spt-BH.xls]B___717"/>
      <sheetName val="[Spt-BH.xls][Spt-BH.xls]B___718"/>
      <sheetName val="[Spt-BH.xls][Spt-BH.xls]B___719"/>
      <sheetName val="[Spt-BH.xls][Spt-BH.xls]B___720"/>
      <sheetName val="[Spt-BH.xls][Spt-BH.xls]B___721"/>
      <sheetName val="[Spt-BH.xls]B____x005f_x0004_______96"/>
      <sheetName val="[Spt-BH.xls]B___x005f_x0000__x005f_x0004_96"/>
      <sheetName val="[Spt-BH.xls][Spt-BH.xls]_Sp_151"/>
      <sheetName val="[Spt-BH.xls][Spt-BH.xls]B___722"/>
      <sheetName val="[Spt-BH.xls][Spt-BH.xls]B___723"/>
      <sheetName val="[Spt-BH.xls][Spt-BH.xls]B___724"/>
      <sheetName val="[Spt-BH.xls][Spt-BH.xls]B___725"/>
      <sheetName val="[Spt-BH.xls][Spt-BH.xls]B___726"/>
      <sheetName val="[Spt-BH.xls]B____x005f_x0004_______97"/>
      <sheetName val="[Spt-BH.xls]B___x005f_x0000__x005f_x0004_97"/>
      <sheetName val="[Spt-BH.xls][Spt-BH.xls]_Sp_152"/>
      <sheetName val="[Spt-BH.xls][Spt-BH.xls]B___727"/>
      <sheetName val="[Spt-BH.xls][Spt-BH.xls]B___728"/>
      <sheetName val="[Spt-BH.xls][Spt-BH.xls]B___729"/>
      <sheetName val="[Spt-BH.xls][Spt-BH.xls]B___730"/>
      <sheetName val="[Spt-BH.xls][Spt-BH.xls]B___731"/>
      <sheetName val="[Spt-BH.xls]B____x005f_x0004_______98"/>
      <sheetName val="[Spt-BH.xls]B___x005f_x0000__x005f_x0004_98"/>
      <sheetName val="[Spt-BH.xls][Spt-BH.xls]_Sp_153"/>
      <sheetName val="[Spt-BH.xls][Spt-BH.xls]B___732"/>
      <sheetName val="[Spt-BH.xls][Spt-BH.xls]B___733"/>
      <sheetName val="[Spt-BH.xls][Spt-BH.xls]B___734"/>
      <sheetName val="[Spt-BH.xls][Spt-BH.xls]B___735"/>
      <sheetName val="[Spt-BH.xls][Spt-BH.xls]B___736"/>
      <sheetName val="[Spt-BH.xls]B____x005f_x0004_______99"/>
      <sheetName val="[Spt-BH.xls]B___x005f_x0000__x005f_x0004_99"/>
      <sheetName val="[Spt-BH.xls][Spt-BH.xls]_Sp_154"/>
      <sheetName val="[Spt-BH.xls][Spt-BH.xls]B___737"/>
      <sheetName val="[Spt-BH.xls][Spt-BH.xls]B___738"/>
      <sheetName val="[Spt-BH.xls][Spt-BH.xls]B___739"/>
      <sheetName val="[Spt-BH.xls][Spt-BH.xls]B___740"/>
      <sheetName val="[Spt-BH.xls][Spt-BH.xls]B___741"/>
      <sheetName val="[Spt-BH.xls]B____x005f_x0004______100"/>
      <sheetName val="[Spt-BH.xls]B___x005f_x0000__x000_100"/>
      <sheetName val="[Spt-BH.xls][Spt-BH.xls]_Sp_155"/>
      <sheetName val="[Spt-BH.xls][Spt-BH.xls]B___742"/>
      <sheetName val="[Spt-BH.xls][Spt-BH.xls]B___743"/>
      <sheetName val="[Spt-BH.xls][Spt-BH.xls]B___744"/>
      <sheetName val="[Spt-BH.xls][Spt-BH.xls]B___745"/>
      <sheetName val="[Spt-BH.xls][Spt-BH.xls]B___746"/>
      <sheetName val="[Spt-BH.xls]B____x005f_x0004______101"/>
      <sheetName val="[Spt-BH.xls]B___x005f_x0000__x000_101"/>
      <sheetName val="[Spt-BH.xls][Spt-BH.xls]B___802"/>
      <sheetName val="[Spt-BH.xls][Spt-BH.xls]B___803"/>
      <sheetName val="[Spt-BH.xls][Spt-BH.xls]_Sp_169"/>
      <sheetName val="[Spt-BH.xls][Spt-BH.xls]B___804"/>
      <sheetName val="[Spt-BH.xls][Spt-BH.xls]B___805"/>
      <sheetName val="[Spt-BH.xls][Spt-BH.xls]B___806"/>
      <sheetName val="[Spt-BH.xls]B____x005f_x0004______106"/>
      <sheetName val="[Spt-BH.xls]B___x005f_x0000__x000_106"/>
      <sheetName val="[Spt-BH.xls][Spt-BH.xls]_Sp_157"/>
      <sheetName val="[Spt-BH.xls][Spt-BH.xls]B___752"/>
      <sheetName val="[Spt-BH.xls][Spt-BH.xls]B___753"/>
      <sheetName val="[Spt-BH.xls][Spt-BH.xls]B___754"/>
      <sheetName val="[Spt-BH.xls][Spt-BH.xls]B___755"/>
      <sheetName val="[Spt-BH.xls][Spt-BH.xls]B___756"/>
      <sheetName val="[Spt-BH.xls]B____x005f_x0004______103"/>
      <sheetName val="[Spt-BH.xls]B___x005f_x0000__x000_103"/>
      <sheetName val="[Spt-BH.xls][Spt-BH.xls]_Sp_158"/>
      <sheetName val="[Spt-BH.xls][Spt-BH.xls]B___757"/>
      <sheetName val="[Spt-BH.xls][Spt-BH.xls]B___758"/>
      <sheetName val="[Spt-BH.xls][Spt-BH.xls]B___759"/>
      <sheetName val="[Spt-BH.xls][Spt-BH.xls]B___760"/>
      <sheetName val="[Spt-BH.xls][Spt-BH.xls]B___761"/>
      <sheetName val="[Spt-BH.xls]B____x005f_x0004______104"/>
      <sheetName val="[Spt-BH.xls]B___x005f_x0000__x000_104"/>
      <sheetName val="[Spt-BH.xls][Spt-BH.xls]_Sp_159"/>
      <sheetName val="[Spt-BH.xls][Spt-BH.xls]B___762"/>
      <sheetName val="[Spt-BH.xls][Spt-BH.xls]B___763"/>
      <sheetName val="[Spt-BH.xls][Spt-BH.xls]B___764"/>
      <sheetName val="[Spt-BH.xls][Spt-BH.xls]B___765"/>
      <sheetName val="[Spt-BH.xls][Spt-BH.xls]B___766"/>
      <sheetName val="[Spt-BH.xls]B____x005f_x0004______105"/>
      <sheetName val="[Spt-BH.xls]B___x005f_x0000__x000_105"/>
      <sheetName val="[Spt-BH.xls][Spt-BH.xls]B___812"/>
      <sheetName val="[Spt-BH.xls][Spt-BH.xls]B___813"/>
      <sheetName val="[Spt-BH.xls][Spt-BH.xls]B___814"/>
      <sheetName val="[Spt-BH.xls][Spt-BH.xls]B___815"/>
      <sheetName val="[Spt-BH.xls][Spt-BH.xls]B___816"/>
      <sheetName val="[Spt-BH.xls]B____x005f_x0004______112"/>
      <sheetName val="[Spt-BH.xls]B___x005f_x0000__x000_112"/>
      <sheetName val="[Spt-BH.xls][Spt-BH.xls]_Sp_161"/>
      <sheetName val="[Spt-BH.xls][Spt-BH.xls]B___772"/>
      <sheetName val="[Spt-BH.xls][Spt-BH.xls]B___773"/>
      <sheetName val="[Spt-BH.xls][Spt-BH.xls]B___774"/>
      <sheetName val="[Spt-BH.xls][Spt-BH.xls]B___775"/>
      <sheetName val="[Spt-BH.xls][Spt-BH.xls]B___776"/>
      <sheetName val="[Spt-BH.xls][Spt-BH.xls]_Sp_162"/>
      <sheetName val="[Spt-BH.xls][Spt-BH.xls]B___777"/>
      <sheetName val="[Spt-BH.xls][Spt-BH.xls]B___778"/>
      <sheetName val="[Spt-BH.xls][Spt-BH.xls]B___779"/>
      <sheetName val="[Spt-BH.xls][Spt-BH.xls]B___780"/>
      <sheetName val="[Spt-BH.xls][Spt-BH.xls]B___781"/>
      <sheetName val="[Spt-BH.xls]B____x005f_x0004______107"/>
      <sheetName val="[Spt-BH.xls]B___x005f_x0000__x000_107"/>
      <sheetName val="[Spt-BH.xls][Spt-BH.xls]_Sp_163"/>
      <sheetName val="[Spt-BH.xls][Spt-BH.xls]B___782"/>
      <sheetName val="[Spt-BH.xls][Spt-BH.xls]B___783"/>
      <sheetName val="[Spt-BH.xls][Spt-BH.xls]B___784"/>
      <sheetName val="[Spt-BH.xls][Spt-BH.xls]B___785"/>
      <sheetName val="[Spt-BH.xls][Spt-BH.xls]B___786"/>
      <sheetName val="[Spt-BH.xls]B____x005f_x0004______108"/>
      <sheetName val="[Spt-BH.xls]B___x005f_x0000__x000_108"/>
      <sheetName val="[Spt-BH.xls][Spt-BH.xls]_Sp_164"/>
      <sheetName val="[Spt-BH.xls][Spt-BH.xls]B___787"/>
      <sheetName val="[Spt-BH.xls][Spt-BH.xls]B___788"/>
      <sheetName val="[Spt-BH.xls][Spt-BH.xls]B___789"/>
      <sheetName val="[Spt-BH.xls][Spt-BH.xls]B___790"/>
      <sheetName val="[Spt-BH.xls][Spt-BH.xls]B___791"/>
      <sheetName val="[Spt-BH.xls]B____x005f_x0004______109"/>
      <sheetName val="[Spt-BH.xls]B___x005f_x0000__x000_109"/>
      <sheetName val="[Spt-BH.xls][Spt-BH.xls]_Sp_165"/>
      <sheetName val="[Spt-BH.xls][Spt-BH.xls]B___792"/>
      <sheetName val="[Spt-BH.xls][Spt-BH.xls]B___793"/>
      <sheetName val="[Spt-BH.xls][Spt-BH.xls]B___794"/>
      <sheetName val="[Spt-BH.xls][Spt-BH.xls]B___795"/>
      <sheetName val="[Spt-BH.xls][Spt-BH.xls]B___796"/>
      <sheetName val="[Spt-BH.xls]B____x005f_x0004______110"/>
      <sheetName val="[Spt-BH.xls]B___x005f_x0000__x000_110"/>
      <sheetName val="[Spt-BH.xls][Spt-BH.xls]_Sp_166"/>
      <sheetName val="[Spt-BH.xls][Spt-BH.xls]B___797"/>
      <sheetName val="[Spt-BH.xls][Spt-BH.xls]B___798"/>
      <sheetName val="[Spt-BH.xls][Spt-BH.xls]B___799"/>
      <sheetName val="[Spt-BH.xls][Spt-BH.xls]B___800"/>
      <sheetName val="[Spt-BH.xls][Spt-BH.xls]B___801"/>
      <sheetName val="[Spt-BH.xls]B____x005f_x0004______111"/>
      <sheetName val="[Spt-BH.xls]B___x005f_x0000__x000_111"/>
      <sheetName val="[Spt-BH.xls][Spt-BH.xls]_Sp_168"/>
      <sheetName val="[Spt-BH.xls][Spt-BH.xls]B___807"/>
      <sheetName val="[Spt-BH.xls][Spt-BH.xls]B___808"/>
      <sheetName val="[Spt-BH.xls][Spt-BH.xls]B___809"/>
      <sheetName val="[Spt-BH.xls][Spt-BH.xls]B___810"/>
      <sheetName val="[Spt-BH.xls][Spt-BH.xls]B___811"/>
      <sheetName val="[Spt-BH.xls]B____x005f_x0004______113"/>
      <sheetName val="[Spt-BH.xls]B___x005f_x0000__x000_113"/>
      <sheetName val="[Spt-BH.xls]B____x005f_x0004______114"/>
      <sheetName val="[Spt-BH.xls]B___x005f_x0000__x000_114"/>
      <sheetName val="[Spt-BH.xls][Spt-BH.xls]_Sp_170"/>
      <sheetName val="[Spt-BH.xls][Spt-BH.xls]B___817"/>
      <sheetName val="[Spt-BH.xls][Spt-BH.xls]B___818"/>
      <sheetName val="[Spt-BH.xls][Spt-BH.xls]B___819"/>
      <sheetName val="[Spt-BH.xls][Spt-BH.xls]B___820"/>
      <sheetName val="[Spt-BH.xls][Spt-BH.xls]B___821"/>
      <sheetName val="[Spt-BH.xls]B____x005f_x0004______115"/>
      <sheetName val="[Spt-BH.xls]B___x005f_x0000__x000_115"/>
      <sheetName val="[Spt-BH.xls][Spt-BH.xls]_Sp_171"/>
      <sheetName val="[Spt-BH.xls][Spt-BH.xls]B___822"/>
      <sheetName val="[Spt-BH.xls][Spt-BH.xls]B___823"/>
      <sheetName val="[Spt-BH.xls][Spt-BH.xls]_Sp_173"/>
      <sheetName val="[Spt-BH.xls][Spt-BH.xls]B___824"/>
      <sheetName val="[Spt-BH.xls][Spt-BH.xls]B___825"/>
      <sheetName val="[Spt-BH.xls][Spt-BH.xls]B___826"/>
      <sheetName val="[Spt-BH.xls][Spt-BH.xls]B___832"/>
      <sheetName val="[Spt-BH.xls][Spt-BH.xls]B___833"/>
      <sheetName val="[Spt-BH.xls][Spt-BH.xls]_Sp_175"/>
      <sheetName val="[Spt-BH.xls][Spt-BH.xls]B___834"/>
      <sheetName val="[Spt-BH.xls][Spt-BH.xls]B___835"/>
      <sheetName val="[Spt-BH.xls][Spt-BH.xls]B___836"/>
      <sheetName val="[Spt-BH.xls]B____x005f_x0004______116"/>
      <sheetName val="[Spt-BH.xls]B___x005f_x0000__x000_116"/>
      <sheetName val="[Spt-BH.xls][Spt-BH.xls]_Sp_172"/>
      <sheetName val="[Spt-BH.xls][Spt-BH.xls]B___827"/>
      <sheetName val="[Spt-BH.xls][Spt-BH.xls]B___828"/>
      <sheetName val="[Spt-BH.xls][Spt-BH.xls]B___829"/>
      <sheetName val="[Spt-BH.xls][Spt-BH.xls]B___830"/>
      <sheetName val="[Spt-BH.xls][Spt-BH.xls]B___831"/>
      <sheetName val="[Spt-BH.xls][Spt-BH.xls]B___842"/>
      <sheetName val="[Spt-BH.xls][Spt-BH.xls]B___843"/>
      <sheetName val="[Spt-BH.xls][Spt-BH.xls]_Sp_176"/>
      <sheetName val="[Spt-BH.xls][Spt-BH.xls]B___844"/>
      <sheetName val="[Spt-BH.xls][Spt-BH.xls]B___845"/>
      <sheetName val="[Spt-BH.xls][Spt-BH.xls]B___846"/>
      <sheetName val="[Spt-BH.xls][Spt-BH.xls]_Sp_174"/>
      <sheetName val="[Spt-BH.xls][Spt-BH.xls]B___837"/>
      <sheetName val="[Spt-BH.xls][Spt-BH.xls]B___838"/>
      <sheetName val="[Spt-BH.xls][Spt-BH.xls]B___839"/>
      <sheetName val="[Spt-BH.xls][Spt-BH.xls]B___840"/>
      <sheetName val="[Spt-BH.xls][Spt-BH.xls]B___841"/>
      <sheetName val="[Spt-BH.xls][Spt-BH.xls]_Sp_177"/>
      <sheetName val="[Spt-BH.xls][Spt-BH.xls]_Sp_178"/>
      <sheetName val="[Spt-BH.xls][Spt-BH.xls]B___847"/>
      <sheetName val="[Spt-BH.xls][Spt-BH.xls]B___848"/>
      <sheetName val="[Spt-BH.xls][Spt-BH.xls]B___849"/>
      <sheetName val="[Spt-BH.xls][Spt-BH.xls]B___850"/>
      <sheetName val="[Spt-BH.xls][Spt-BH.xls]B___851"/>
      <sheetName val="[Spt-BH.xls][Spt-BH.xls]_Sp_179"/>
      <sheetName val="[Spt-BH.xls][Spt-BH.xls]B___862"/>
      <sheetName val="[Spt-BH.xls][Spt-BH.xls]B___863"/>
      <sheetName val="[Spt-BH.xls][Spt-BH.xls]_Sp_181"/>
      <sheetName val="[Spt-BH.xls][Spt-BH.xls]B___864"/>
      <sheetName val="[Spt-BH.xls][Spt-BH.xls]B___857"/>
      <sheetName val="[Spt-BH.xls][Spt-BH.xls]B___858"/>
      <sheetName val="[Spt-BH.xls][Spt-BH.xls]B___865"/>
      <sheetName val="[Spt-BH.xls][Spt-BH.xls]B___866"/>
      <sheetName val="[Spt-BH.xls]B____x005f_x0004______118"/>
      <sheetName val="[Spt-BH.xls]B___x005f_x0000__x000_118"/>
      <sheetName val="[Spt-BH.xls][Spt-BH.xls]_Sp_180"/>
      <sheetName val="[Spt-BH.xls][Spt-BH.xls]B___859"/>
      <sheetName val="[Spt-BH.xls][Spt-BH.xls]B___860"/>
      <sheetName val="[Spt-BH.xls][Spt-BH.xls]B___861"/>
      <sheetName val="[Spt-BH.xls][Spt-BH.xls]B___852"/>
      <sheetName val="[Spt-BH.xls][Spt-BH.xls]B___853"/>
      <sheetName val="[Spt-BH.xls][Spt-BH.xls]B___854"/>
      <sheetName val="[Spt-BH.xls][Spt-BH.xls]B___855"/>
      <sheetName val="[Spt-BH.xls][Spt-BH.xls]B___856"/>
      <sheetName val="[Spt-BH.xls]B____x005f_x0004______117"/>
      <sheetName val="[Spt-BH.xls]B___x005f_x0000__x000_117"/>
      <sheetName val="[Spt-BH.xls][Spt-BH.xls]B___867"/>
      <sheetName val="[Spt-BH.xls][Spt-BH.xls]B___868"/>
      <sheetName val="[Spt-BH.xls][Spt-BH.xls]_Sp_183"/>
      <sheetName val="[Spt-BH.xls][Spt-BH.xls]B___869"/>
      <sheetName val="[Spt-BH.xls][Spt-BH.xls]B___870"/>
      <sheetName val="[Spt-BH.xls][Spt-BH.xls]B___871"/>
      <sheetName val="[Spt-BH.xls][Spt-BH.xls]_Sp_182"/>
      <sheetName val="[Spt-BH.xls][Spt-BH.xls]B___942"/>
      <sheetName val="[Spt-BH.xls][Spt-BH.xls]B___943"/>
      <sheetName val="[Spt-BH.xls][Spt-BH.xls]_Sp_208"/>
      <sheetName val="[Spt-BH.xls][Spt-BH.xls]B___944"/>
      <sheetName val="[Spt-BH.xls][Spt-BH.xls]B___937"/>
      <sheetName val="[Spt-BH.xls][Spt-BH.xls]B___938"/>
      <sheetName val="[Spt-BH.xls][Spt-BH.xls]B___945"/>
      <sheetName val="[Spt-BH.xls][Spt-BH.xls]B___946"/>
      <sheetName val="[Spt-BH.xls]B____x005f_x0004______122"/>
      <sheetName val="[Spt-BH.xls]B___x005f_x0000__x000_122"/>
      <sheetName val="[Spt-BH.xls][Spt-BH.xls]_Sp_207"/>
      <sheetName val="[Spt-BH.xls][Spt-BH.xls]B___939"/>
      <sheetName val="[Spt-BH.xls][Spt-BH.xls]B___940"/>
      <sheetName val="[Spt-BH.xls][Spt-BH.xls]_Sp_206"/>
      <sheetName val="[Spt-BH.xls][Spt-BH.xls]B___941"/>
      <sheetName val="[Spt-BH.xls][Spt-BH.xls]_Sp_184"/>
      <sheetName val="[Spt-BH.xls][Spt-BH.xls]_Sp_188"/>
      <sheetName val="[Spt-BH.xls][Spt-BH.xls]B___882"/>
      <sheetName val="[Spt-BH.xls][Spt-BH.xls]B___883"/>
      <sheetName val="[Spt-BH.xls][Spt-BH.xls]_Sp_190"/>
      <sheetName val="[Spt-BH.xls][Spt-BH.xls]B___884"/>
      <sheetName val="[Spt-BH.xls][Spt-BH.xls]B___885"/>
      <sheetName val="[Spt-BH.xls][Spt-BH.xls]B___886"/>
      <sheetName val="[Spt-BH.xls][Spt-BH.xls]_Sp_185"/>
      <sheetName val="[Spt-BH.xls][Spt-BH.xls]B___872"/>
      <sheetName val="[Spt-BH.xls][Spt-BH.xls]B___873"/>
      <sheetName val="[Spt-BH.xls][Spt-BH.xls]_Sp_186"/>
      <sheetName val="[Spt-BH.xls][Spt-BH.xls]B___874"/>
      <sheetName val="[Spt-BH.xls][Spt-BH.xls]B___875"/>
      <sheetName val="[Spt-BH.xls][Spt-BH.xls]B___876"/>
      <sheetName val="[Spt-BH.xls][Spt-BH.xls]_Sp_187"/>
      <sheetName val="[Spt-BH.xls][Spt-BH.xls]B___877"/>
      <sheetName val="[Spt-BH.xls][Spt-BH.xls]B___878"/>
      <sheetName val="[Spt-BH.xls][Spt-BH.xls]B___879"/>
      <sheetName val="[Spt-BH.xls][Spt-BH.xls]B___880"/>
      <sheetName val="[Spt-BH.xls][Spt-BH.xls]B___881"/>
      <sheetName val="[Spt-BH.xls][Spt-BH.xls]B___897"/>
      <sheetName val="[Spt-BH.xls][Spt-BH.xls]B___898"/>
      <sheetName val="[Spt-BH.xls][Spt-BH.xls]B___892"/>
      <sheetName val="[Spt-BH.xls][Spt-BH.xls]B___893"/>
      <sheetName val="[Spt-BH.xls][Spt-BH.xls]_Sp_192"/>
      <sheetName val="[Spt-BH.xls][Spt-BH.xls]B___899"/>
      <sheetName val="[Spt-BH.xls][Spt-BH.xls]B___900"/>
      <sheetName val="[Spt-BH.xls][Spt-BH.xls]B___901"/>
      <sheetName val="[Spt-BH.xls][Spt-BH.xls]_Sp_191"/>
      <sheetName val="[Spt-BH.xls][Spt-BH.xls]B___894"/>
      <sheetName val="[Spt-BH.xls][Spt-BH.xls]B___895"/>
      <sheetName val="[Spt-BH.xls][Spt-BH.xls]B___896"/>
      <sheetName val="[Spt-BH.xls][Spt-BH.xls]_Sp_189"/>
      <sheetName val="[Spt-BH.xls][Spt-BH.xls]B___887"/>
      <sheetName val="[Spt-BH.xls][Spt-BH.xls]B___888"/>
      <sheetName val="[Spt-BH.xls][Spt-BH.xls]B___889"/>
      <sheetName val="[Spt-BH.xls][Spt-BH.xls]B___890"/>
      <sheetName val="[Spt-BH.xls][Spt-BH.xls]B___891"/>
      <sheetName val="[Spt-BH.xls][Spt-BH.xls]B___902"/>
      <sheetName val="[Spt-BH.xls][Spt-BH.xls]B___903"/>
      <sheetName val="[Spt-BH.xls][Spt-BH.xls]_Sp_193"/>
      <sheetName val="[Spt-BH.xls][Spt-BH.xls]B___904"/>
      <sheetName val="[Spt-BH.xls][Spt-BH.xls]B___905"/>
      <sheetName val="[Spt-BH.xls][Spt-BH.xls]B___906"/>
      <sheetName val="[Spt-BH.xls]B____x005f_x0004______119"/>
      <sheetName val="[Spt-BH.xls]B___x005f_x0000__x000_119"/>
      <sheetName val="[Spt-BH.xls][Spt-BH.xls]B___907"/>
      <sheetName val="[Spt-BH.xls][Spt-BH.xls]B___908"/>
      <sheetName val="[Spt-BH.xls][Spt-BH.xls]_Sp_194"/>
      <sheetName val="[Spt-BH.xls][Spt-BH.xls]B___909"/>
      <sheetName val="[Spt-BH.xls][Spt-BH.xls]B___910"/>
      <sheetName val="[Spt-BH.xls][Spt-BH.xls]B___911"/>
      <sheetName val="[Spt-BH.xls][Spt-BH.xls]B___912"/>
      <sheetName val="[Spt-BH.xls][Spt-BH.xls]B___913"/>
      <sheetName val="[Spt-BH.xls][Spt-BH.xls]_Sp_195"/>
      <sheetName val="[Spt-BH.xls][Spt-BH.xls]B___914"/>
      <sheetName val="[Spt-BH.xls][Spt-BH.xls]B___915"/>
      <sheetName val="[Spt-BH.xls][Spt-BH.xls]B___916"/>
      <sheetName val="[Spt-BH.xls][Spt-BH.xls]_Sp_196"/>
      <sheetName val="[Spt-BH.xls][Spt-BH.xls]B___917"/>
      <sheetName val="[Spt-BH.xls][Spt-BH.xls]B___918"/>
      <sheetName val="[Spt-BH.xls][Spt-BH.xls]B___919"/>
      <sheetName val="[Spt-BH.xls][Spt-BH.xls]B___920"/>
      <sheetName val="[Spt-BH.xls][Spt-BH.xls]B___921"/>
      <sheetName val="[Spt-BH.xls][Spt-BH.xls]_Sp_197"/>
      <sheetName val="[Spt-BH.xls][Spt-BH.xls]_Sp_199"/>
      <sheetName val="[Spt-BH.xls][Spt-BH.xls]_Sp_198"/>
      <sheetName val="[Spt-BH.xls][Spt-BH.xls]_Sp_200"/>
      <sheetName val="[Spt-BH.xls][Spt-BH.xls]_Sp_201"/>
      <sheetName val="[Spt-BH.xls][Spt-BH.xls]_Sp_202"/>
      <sheetName val="[Spt-BH.xls][Spt-BH.xls]B___922"/>
      <sheetName val="[Spt-BH.xls][Spt-BH.xls]B___923"/>
      <sheetName val="[Spt-BH.xls][Spt-BH.xls]_Sp_203"/>
      <sheetName val="[Spt-BH.xls][Spt-BH.xls]B___924"/>
      <sheetName val="[Spt-BH.xls][Spt-BH.xls]B___925"/>
      <sheetName val="[Spt-BH.xls][Spt-BH.xls]B___926"/>
      <sheetName val="[Spt-BH.xls][Spt-BH.xls]B___927"/>
      <sheetName val="[Spt-BH.xls][Spt-BH.xls]B___928"/>
      <sheetName val="[Spt-BH.xls]B____x005f_x0004______120"/>
      <sheetName val="[Spt-BH.xls]B___x005f_x0000__x000_120"/>
      <sheetName val="[Spt-BH.xls][Spt-BH.xls]B___929"/>
      <sheetName val="[Spt-BH.xls][Spt-BH.xls]B___930"/>
      <sheetName val="[Spt-BH.xls][Spt-BH.xls]_Sp_204"/>
      <sheetName val="[Spt-BH.xls][Spt-BH.xls]B___931"/>
      <sheetName val="[Spt-BH.xls][Spt-BH.xls]B___932"/>
      <sheetName val="[Spt-BH.xls][Spt-BH.xls]B___933"/>
      <sheetName val="[Spt-BH.xls]B____x005f_x0004______121"/>
      <sheetName val="[Spt-BH.xls]B___x005f_x0000__x000_121"/>
      <sheetName val="[Spt-BH.xls][Spt-BH.xls]B___934"/>
      <sheetName val="[Spt-BH.xls][Spt-BH.xls]B___935"/>
      <sheetName val="[Spt-BH.xls][Spt-BH.xls]_Sp_205"/>
      <sheetName val="[Spt-BH.xls][Spt-BH.xls]B___936"/>
      <sheetName val="[Spt-BH.xls][Spt-BH.xls]B___957"/>
      <sheetName val="[Spt-BH.xls][Spt-BH.xls]B___958"/>
      <sheetName val="[Spt-BH.xls][Spt-BH.xls]_Sp_212"/>
      <sheetName val="[Spt-BH.xls][Spt-BH.xls]B___959"/>
      <sheetName val="[Spt-BH.xls][Spt-BH.xls]B___952"/>
      <sheetName val="[Spt-BH.xls][Spt-BH.xls]B___953"/>
      <sheetName val="[Spt-BH.xls][Spt-BH.xls]B___960"/>
      <sheetName val="[Spt-BH.xls][Spt-BH.xls]B___961"/>
      <sheetName val="[Spt-BH.xls]B____x005f_x0004______123"/>
      <sheetName val="[Spt-BH.xls]B___x005f_x0000__x000_123"/>
      <sheetName val="[Spt-BH.xls][Spt-BH.xls]_Sp_211"/>
      <sheetName val="[Spt-BH.xls][Spt-BH.xls]B___954"/>
      <sheetName val="[Spt-BH.xls][Spt-BH.xls]B___955"/>
      <sheetName val="[Spt-BH.xls][Spt-BH.xls]_Sp_210"/>
      <sheetName val="[Spt-BH.xls][Spt-BH.xls]B___956"/>
      <sheetName val="[Spt-BH.xls][Spt-BH.xls]_Sp_209"/>
      <sheetName val="[Spt-BH.xls][Spt-BH.xls]B___947"/>
      <sheetName val="[Spt-BH.xls][Spt-BH.xls]B___948"/>
      <sheetName val="[Spt-BH.xls][Spt-BH.xls]B___949"/>
      <sheetName val="[Spt-BH.xls][Spt-BH.xls]B___950"/>
      <sheetName val="[Spt-BH.xls][Spt-BH.xls]B___951"/>
      <sheetName val="[Spt-BH.xls][Spt-BH.xls]_Sp_213"/>
      <sheetName val="[Spt-BH.xls][Spt-BH.xls]B___962"/>
      <sheetName val="[Spt-BH.xls][Spt-BH.xls]B___963"/>
      <sheetName val="[Spt-BH.xls][Spt-BH.xls]B___964"/>
      <sheetName val="[Spt-BH.xls][Spt-BH.xls]B___965"/>
      <sheetName val="[Spt-BH.xls][Spt-BH.xls]B___966"/>
      <sheetName val="[Spt-BH.xls][Spt-BH.xls]_Sp_214"/>
      <sheetName val="[Spt-BH.xls][Spt-BH.xls]_Sp_215"/>
      <sheetName val="[Spt-BH.xls][Spt-BH.xls]_Sp_217"/>
      <sheetName val="[Spt-BH.xls][Spt-BH.xls]B___972"/>
      <sheetName val="[Spt-BH.xls][Spt-BH.xls]B___973"/>
      <sheetName val="[Spt-BH.xls][Spt-BH.xls]B___974"/>
      <sheetName val="[Spt-BH.xls][Spt-BH.xls]B___975"/>
      <sheetName val="[Spt-BH.xls][Spt-BH.xls]B___976"/>
      <sheetName val="[Spt-BH.xls][Spt-BH.xls]_Sp_216"/>
      <sheetName val="[Spt-BH.xls][Spt-BH.xls]B___967"/>
      <sheetName val="[Spt-BH.xls][Spt-BH.xls]B___968"/>
      <sheetName val="[Spt-BH.xls][Spt-BH.xls]B___969"/>
      <sheetName val="[Spt-BH.xls][Spt-BH.xls]B___970"/>
      <sheetName val="[Spt-BH.xls][Spt-BH.xls]B___971"/>
      <sheetName val="SàQa_x005f_x0005_@_x005f_x0000__x005f_x0000__x000"/>
      <sheetName val="[Spt-BH.xls][Spt-BH.xls]B__1176"/>
      <sheetName val="[Spt-BH.xls][Spt-BH.xls]B__1177"/>
      <sheetName val="[Spt-BH.xls][Spt-BH.xls]_Sp_288"/>
      <sheetName val="[Spt-BH.xls][Spt-BH.xls]B__1178"/>
      <sheetName val="[Spt-BH.xls][Spt-BH.xls]B__1179"/>
      <sheetName val="[Spt-BH.xls][Spt-BH.xls]_Sp_287"/>
      <sheetName val="[Spt-BH.xls][Spt-BH.xls]B__1180"/>
      <sheetName val="[Spt-BH.xls][Spt-BH.xls]B__1101"/>
      <sheetName val="[Spt-BH.xls][Spt-BH.xls]B__1102"/>
      <sheetName val="[Spt-BH.xls][Spt-BH.xls]_Sp_271"/>
      <sheetName val="[Spt-BH.xls][Spt-BH.xls]B__1103"/>
      <sheetName val="[Spt-BH.xls][Spt-BH.xls]B__1104"/>
      <sheetName val="[Spt-BH.xls][Spt-BH.xls]B__1105"/>
      <sheetName val="[Spt-BH.xls][Spt-BH.xls]B__1086"/>
      <sheetName val="[Spt-BH.xls][Spt-BH.xls]B__1087"/>
      <sheetName val="[Spt-BH.xls][Spt-BH.xls]_Sp_270"/>
      <sheetName val="[Spt-BH.xls][Spt-BH.xls]B__1088"/>
      <sheetName val="[Spt-BH.xls][Spt-BH.xls]B__1089"/>
      <sheetName val="[Spt-BH.xls][Spt-BH.xls]B__1090"/>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Basic Rate"/>
      <sheetName val="INFLUENCES ON GM"/>
      <sheetName val="LIST-SUB-CON"/>
      <sheetName val="Ins &amp; Bonds"/>
      <sheetName val="Site facilities"/>
      <sheetName val="Clients Requirements"/>
      <sheetName val="Mat.Cost"/>
      <sheetName val="LTG-STG"/>
      <sheetName val="para"/>
      <sheetName val="kppl pl"/>
      <sheetName val="1.01 (a)"/>
      <sheetName val="commercial"/>
      <sheetName val="Tender Appraisal"/>
      <sheetName val="電気設備表"/>
      <sheetName val="2 BHK"/>
      <sheetName val="BALANCE-IOTL "/>
      <sheetName val="B@___x005f_x005f_x005f_x0004_@_"/>
      <sheetName val="B@__x005f_x005f_x005f_x005f_x00"/>
      <sheetName val="Pay_Sep06"/>
      <sheetName val="HOSPI-01"/>
      <sheetName val="Ra  stair"/>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Basic Rates"/>
      <sheetName val="activit-graph  "/>
      <sheetName val="Labour Rate "/>
      <sheetName val="(M+L)"/>
      <sheetName val="st"/>
      <sheetName val="매크로"/>
      <sheetName val="見積書"/>
      <sheetName val="conc-foot-gradeslab"/>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ebits_as_on_12_04_0810"/>
      <sheetName val="Direct_cost_shed_A-2_10"/>
      <sheetName val="Staff_Forecast_spread10"/>
      <sheetName val="PRRM_Dashboar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Direct_cost_shed_A-2_1"/>
      <sheetName val="Staff_Forecast_spread1"/>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SPT_vs_PHI30"/>
      <sheetName val="glass_project_concrete30"/>
      <sheetName val="glass_project_reift30"/>
      <sheetName val="glass_project_indices30"/>
      <sheetName val="SBC-BH_1929"/>
      <sheetName val="Rate_Analysis29"/>
      <sheetName val="BH_12-11-10-1329"/>
      <sheetName val="BH_12-11-10-929"/>
      <sheetName val="BH_36-15-3729"/>
      <sheetName val="BH_16-35-25-1729"/>
      <sheetName val="BH_35-25-1729"/>
      <sheetName val="Sheet1_(2)29"/>
      <sheetName val="Summary_050629"/>
      <sheetName val="Summary_0607-_31_MAR29"/>
      <sheetName val="Civil_Boq28"/>
      <sheetName val="Pile_cap28"/>
      <sheetName val="V_O_4_-_PCC_Qty28"/>
      <sheetName val="TBAL9697_-group_wise__sdpl28"/>
      <sheetName val="Abstract_Sheet28"/>
      <sheetName val="Legal_Risk_Analysis28"/>
      <sheetName val="PRECAST_lightconc-II28"/>
      <sheetName val="d-safe_DELUXE28"/>
      <sheetName val="Mix_Design28"/>
      <sheetName val="Form_629"/>
      <sheetName val="PointNo_528"/>
      <sheetName val="RCC,Ret__Wall28"/>
      <sheetName val="E_&amp;_R28"/>
      <sheetName val="Break_up_Sheet28"/>
      <sheetName val="beam-reinft-IIInd_floor28"/>
      <sheetName val="Fill_this_out_first___28"/>
      <sheetName val="REVISED4A_PROG_PERF-SITE_128"/>
      <sheetName val="BOQ_Direct_selling_cost28"/>
      <sheetName val="Load_Details-220kV28"/>
      <sheetName val="BOQ_(2)28"/>
      <sheetName val="CABLE_DATA28"/>
      <sheetName val="final_abstract28"/>
      <sheetName val="Staff_Acco_28"/>
      <sheetName val="Pipe_Supports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Rev_S1_Abstract28"/>
      <sheetName val="Quantity_Abstract28"/>
      <sheetName val="M-Book_for_Conc28"/>
      <sheetName val="M-Book_for_FW28"/>
      <sheetName val="INPUT_SHEET28"/>
      <sheetName val="Project_Budget_Worksheet28"/>
      <sheetName val="BOQ_-II_ph_228"/>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Metso_-_Forth_&amp;_Slurry_11_02_37"/>
      <sheetName val="Fee_Rate_Summary27"/>
      <sheetName val="PRRM_Dashboard25"/>
      <sheetName val="d-safe_specs27"/>
      <sheetName val="Rein-Final_(Ph_1+Ph2)27"/>
      <sheetName val="class_&amp;_category27"/>
      <sheetName val="STAFFSCHED_27"/>
      <sheetName val="Site_wise_NADs27"/>
      <sheetName val="Stress_Calculation27"/>
      <sheetName val="Quote_Sheet27"/>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India_F&amp;S_Template27"/>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Data sheet"/>
      <sheetName val="B@[_x0000__x0004_@_x0000__x0000"/>
      <sheetName val="B@__x0000__x0004_@_"/>
      <sheetName val="B@[_x005f_x0000__x005f_x0004_@_"/>
      <sheetName val="B@__x005f_x0000__x0"/>
      <sheetName val="B@___x005f_x005f_x005f_x005f_x0"/>
      <sheetName val="B@___x005f_x0004_@_"/>
      <sheetName val="B@__x005f_x005f_x00"/>
      <sheetName val="Sales"/>
      <sheetName val="BPL"/>
      <sheetName val="B@__@___$_"/>
      <sheetName val="Measurements"/>
      <sheetName val="Flooring"/>
      <sheetName val="Ceilings"/>
      <sheetName val="ACAD Finishes"/>
      <sheetName val="Site Details"/>
      <sheetName val="Chair"/>
      <sheetName val="Site Area Statement"/>
      <sheetName val="Doors"/>
      <sheetName val="Legend"/>
      <sheetName val="SàQa_x0005_@_x0000__x0000__x000"/>
      <sheetName val="MASTER_RATE ANALYSIS"/>
      <sheetName val="PCS DATA"/>
      <sheetName val="220_11__BS_27"/>
      <sheetName val="SSR_&amp;_NSSR_Market_final27"/>
      <sheetName val="precast_RC_element27"/>
      <sheetName val="RA_RCC_F27"/>
      <sheetName val="Materials_Cost(PCC)27"/>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Basic_Rate"/>
      <sheetName val="INFLUENCES_ON_GM"/>
      <sheetName val="Material_List_1"/>
      <sheetName val="IO_List"/>
      <sheetName val="B@_@__$_x0"/>
      <sheetName val="Break_Up_(bc)"/>
      <sheetName val="Break_Up_(bc1)"/>
      <sheetName val="Break_Up_(bc2)"/>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GR.slab-reinft"/>
      <sheetName val="dummy2"/>
      <sheetName val="SCHEDULE"/>
      <sheetName val="B@___x0004_@__x0000"/>
      <sheetName val="Notes"/>
      <sheetName val="p_m"/>
      <sheetName val="CPIPE"/>
      <sheetName val="RCC-Rates"/>
      <sheetName val="MG"/>
      <sheetName val="[Spt-BH.xls][Spt-BH.xls]_Sp_229"/>
      <sheetName val="[Spt-BH.xls][Spt-BH.xls]B___997"/>
      <sheetName val="[Spt-BH.xls][Spt-BH.xls]B___998"/>
      <sheetName val="[Spt-BH.xls][Spt-BH.xls]_Sp_238"/>
      <sheetName val="[Spt-BH.xls][Spt-BH.xls]B___999"/>
      <sheetName val="[Spt-BH.xls][Spt-BH.xls]B__1000"/>
      <sheetName val="[Spt-BH.xls][Spt-BH.xls]B__1001"/>
      <sheetName val="[Spt-BH.xls][Spt-BH.xls]B__1043"/>
      <sheetName val="[Spt-BH.xls][Spt-BH.xls]B__1044"/>
      <sheetName val="[Spt-BH.xls][Spt-BH.xls]_Sp_245"/>
      <sheetName val="[Spt-BH.xls][Spt-BH.xls]B__1045"/>
      <sheetName val="[Spt-BH.xls][Spt-BH.xls]B__1046"/>
      <sheetName val="[Spt-BH.xls][Spt-BH.xls]B__1002"/>
      <sheetName val="[Spt-BH.xls][Spt-BH.xls]B__1047"/>
      <sheetName val="[Spt-BH.xls]B____x005f_x0004______126"/>
      <sheetName val="[Spt-BH.xls]B___x005f_x0000__x000_126"/>
      <sheetName val="[Spt-BH.xls][Spt-BH.xls]_Sp_218"/>
      <sheetName val="[Spt-BH.xls][Spt-BH.xls]_Sp_219"/>
      <sheetName val="[Spt-BH.xls][Spt-BH.xls]_Sp_221"/>
      <sheetName val="[Spt-BH.xls][Spt-BH.xls]_Sp_222"/>
      <sheetName val="[Spt-BH.xls][Spt-BH.xls]_Sp_220"/>
      <sheetName val="[Spt-BH.xls][Spt-BH.xls]_Sp_223"/>
      <sheetName val="[Spt-BH.xls][Spt-BH.xls]_Sp_224"/>
      <sheetName val="[Spt-BH.xls][Spt-BH.xls]_Sp_227"/>
      <sheetName val="[Spt-BH.xls][Spt-BH.xls]B___992"/>
      <sheetName val="[Spt-BH.xls][Spt-BH.xls]B___993"/>
      <sheetName val="[Spt-BH.xls][Spt-BH.xls]B___994"/>
      <sheetName val="[Spt-BH.xls][Spt-BH.xls]B___995"/>
      <sheetName val="[Spt-BH.xls][Spt-BH.xls]B___996"/>
      <sheetName val="[Spt-BH.xls]B____x005f_x0004______125"/>
      <sheetName val="[Spt-BH.xls]B___x005f_x0000__x000_125"/>
      <sheetName val="[Spt-BH.xls][Spt-BH.xls]B___987"/>
      <sheetName val="[Spt-BH.xls][Spt-BH.xls]B___988"/>
      <sheetName val="[Spt-BH.xls][Spt-BH.xls]B___989"/>
      <sheetName val="[Spt-BH.xls][Spt-BH.xls]_Sp_228"/>
      <sheetName val="[Spt-BH.xls][Spt-BH.xls]B___990"/>
      <sheetName val="[Spt-BH.xls][Spt-BH.xls]B___991"/>
      <sheetName val="[Spt-BH.xls][Spt-BH.xls]B___977"/>
      <sheetName val="[Spt-BH.xls][Spt-BH.xls]B___978"/>
      <sheetName val="[Spt-BH.xls][Spt-BH.xls]B___979"/>
      <sheetName val="[Spt-BH.xls][Spt-BH.xls]B___980"/>
      <sheetName val="[Spt-BH.xls][Spt-BH.xls]B___981"/>
      <sheetName val="[Spt-BH.xls]B____x005f_x0004______124"/>
      <sheetName val="[Spt-BH.xls]B___x005f_x0000__x000_124"/>
      <sheetName val="[Spt-BH.xls][Spt-BH.xls]B___982"/>
      <sheetName val="[Spt-BH.xls][Spt-BH.xls]B___983"/>
      <sheetName val="[Spt-BH.xls][Spt-BH.xls]_Sp_226"/>
      <sheetName val="[Spt-BH.xls][Spt-BH.xls]B___984"/>
      <sheetName val="[Spt-BH.xls][Spt-BH.xls]B___985"/>
      <sheetName val="[Spt-BH.xls][Spt-BH.xls]B___986"/>
      <sheetName val="[Spt-BH.xls][Spt-BH.xls]_Sp_225"/>
      <sheetName val="[Spt-BH.xls][Spt-BH.xls]_Sp_230"/>
      <sheetName val="[Spt-BH.xls][Spt-BH.xls]B__1003"/>
      <sheetName val="[Spt-BH.xls][Spt-BH.xls]B__1004"/>
      <sheetName val="[Spt-BH.xls][Spt-BH.xls]B__1005"/>
      <sheetName val="[Spt-BH.xls][Spt-BH.xls]B__1006"/>
      <sheetName val="[Spt-BH.xls][Spt-BH.xls]B__1007"/>
      <sheetName val="[Spt-BH.xls][Spt-BH.xls]_Sp_231"/>
      <sheetName val="[Spt-BH.xls][Spt-BH.xls]B__1008"/>
      <sheetName val="[Spt-BH.xls][Spt-BH.xls]B__1009"/>
      <sheetName val="[Spt-BH.xls][Spt-BH.xls]B__1010"/>
      <sheetName val="[Spt-BH.xls][Spt-BH.xls]B__1011"/>
      <sheetName val="[Spt-BH.xls][Spt-BH.xls]B__1012"/>
      <sheetName val="[Spt-BH.xls][Spt-BH.xls]_Sp_232"/>
      <sheetName val="[Spt-BH.xls][Spt-BH.xls]B__1013"/>
      <sheetName val="[Spt-BH.xls][Spt-BH.xls]B__1014"/>
      <sheetName val="[Spt-BH.xls][Spt-BH.xls]B__1015"/>
      <sheetName val="[Spt-BH.xls][Spt-BH.xls]B__1016"/>
      <sheetName val="[Spt-BH.xls][Spt-BH.xls]B__1017"/>
      <sheetName val="[Spt-BH.xls][Spt-BH.xls]_Sp_233"/>
      <sheetName val="[Spt-BH.xls][Spt-BH.xls]B__1018"/>
      <sheetName val="[Spt-BH.xls][Spt-BH.xls]B__1019"/>
      <sheetName val="[Spt-BH.xls][Spt-BH.xls]B__1020"/>
      <sheetName val="[Spt-BH.xls][Spt-BH.xls]B__1021"/>
      <sheetName val="[Spt-BH.xls][Spt-BH.xls]B__1022"/>
      <sheetName val="[Spt-BH.xls][Spt-BH.xls]_Sp_234"/>
      <sheetName val="[Spt-BH.xls][Spt-BH.xls]B__1023"/>
      <sheetName val="[Spt-BH.xls][Spt-BH.xls]B__1024"/>
      <sheetName val="[Spt-BH.xls][Spt-BH.xls]B__1025"/>
      <sheetName val="[Spt-BH.xls][Spt-BH.xls]B__1026"/>
      <sheetName val="[Spt-BH.xls][Spt-BH.xls]B__1027"/>
      <sheetName val="[Spt-BH.xls][Spt-BH.xls]_Sp_235"/>
      <sheetName val="[Spt-BH.xls][Spt-BH.xls]B__1028"/>
      <sheetName val="[Spt-BH.xls][Spt-BH.xls]B__1029"/>
      <sheetName val="[Spt-BH.xls][Spt-BH.xls]B__1030"/>
      <sheetName val="[Spt-BH.xls][Spt-BH.xls]B__1031"/>
      <sheetName val="[Spt-BH.xls][Spt-BH.xls]B__1032"/>
      <sheetName val="[Spt-BH.xls][Spt-BH.xls]_Sp_236"/>
      <sheetName val="[Spt-BH.xls][Spt-BH.xls]B__1033"/>
      <sheetName val="[Spt-BH.xls][Spt-BH.xls]B__1034"/>
      <sheetName val="[Spt-BH.xls][Spt-BH.xls]B__1035"/>
      <sheetName val="[Spt-BH.xls][Spt-BH.xls]B__1036"/>
      <sheetName val="[Spt-BH.xls][Spt-BH.xls]B__1037"/>
      <sheetName val="DC"/>
      <sheetName val="Electrical"/>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ENCL9"/>
      <sheetName val="SàQa_x005f_x0005_@_x005f_x0000_"/>
      <sheetName val="Parameter"/>
      <sheetName val="CashFlow"/>
      <sheetName val="A01-A02-L&amp;T"/>
      <sheetName val="Prelims Breakup"/>
      <sheetName val="Staff planning"/>
      <sheetName val="1 yr maintainance"/>
      <sheetName val="pr_cal1"/>
      <sheetName val="TRF_details1"/>
      <sheetName val="Material_1"/>
      <sheetName val="Labour_&amp;_Plant1"/>
      <sheetName val="Materials_Cost1"/>
      <sheetName val="Facilites_Master"/>
      <sheetName val="EQP_Master"/>
      <sheetName val="[Spt-BH_xls][Spt-BH_xls][Spt-BH"/>
      <sheetName val="[Spt-BH_xls][Spt-BH_xls]B@[?@??"/>
      <sheetName val="SP&amp;ST_제출가"/>
      <sheetName val="SPT_vs_PHI32"/>
      <sheetName val="glass_project_concrete32"/>
      <sheetName val="glass_project_reift32"/>
      <sheetName val="glass_project_indices32"/>
      <sheetName val="SBC-BH_1931"/>
      <sheetName val="Rate_Analysis31"/>
      <sheetName val="BH_12-11-10-1331"/>
      <sheetName val="BH_12-11-10-931"/>
      <sheetName val="BH_36-15-3731"/>
      <sheetName val="BH_16-35-25-1731"/>
      <sheetName val="BH_35-25-1731"/>
      <sheetName val="Sheet1_(2)31"/>
      <sheetName val="Summary_050631"/>
      <sheetName val="Summary_0607-_31_MAR31"/>
      <sheetName val="Civil_Boq30"/>
      <sheetName val="Pile_cap30"/>
      <sheetName val="PRECAST_lightconc-II30"/>
      <sheetName val="d-safe_DELUXE30"/>
      <sheetName val="Mix_Design30"/>
      <sheetName val="V_O_4_-_PCC_Qty30"/>
      <sheetName val="TBAL9697_-group_wise__sdpl30"/>
      <sheetName val="Abstract_Sheet30"/>
      <sheetName val="Legal_Risk_Analysis30"/>
      <sheetName val="RCC,Ret__Wall30"/>
      <sheetName val="Form_631"/>
      <sheetName val="PointNo_530"/>
      <sheetName val="E_&amp;_R30"/>
      <sheetName val="Break_up_Sheet30"/>
      <sheetName val="Fill_this_out_first___30"/>
      <sheetName val="REVISED4A_PROG_PERF-SITE_130"/>
      <sheetName val="final_abstract30"/>
      <sheetName val="BOQ_Direct_selling_cost30"/>
      <sheetName val="BOQ_(2)30"/>
      <sheetName val="Load_Details-220kV30"/>
      <sheetName val="SANJAY_PAL30"/>
      <sheetName val="P_A_SELVAM30"/>
      <sheetName val="ANSARI_30"/>
      <sheetName val="abdesh_pal30"/>
      <sheetName val="sujay_bagchi30"/>
      <sheetName val="S_K_SINHA_BASU30"/>
      <sheetName val="KRISHNA_PRASAD30"/>
      <sheetName val="BARATH_&amp;_CO30"/>
      <sheetName val="L_B_YADAV30"/>
      <sheetName val="DEEPAK_KUMAR30"/>
      <sheetName val="MUKLAL_YADAV30"/>
      <sheetName val="MADHU_SUDHAN30"/>
      <sheetName val="SAUD_ALAM_30"/>
      <sheetName val="RAMESH_BABU30"/>
      <sheetName val="SAILEN_SARKAR30"/>
      <sheetName val="SANJAY_JENA130"/>
      <sheetName val="upendra_saw_30"/>
      <sheetName val="ALLOK_KUMAR_30"/>
      <sheetName val="except_wiring30"/>
      <sheetName val="CABLE_DATA30"/>
      <sheetName val="beam-reinft-IIInd_floor30"/>
      <sheetName val="pr_cal3"/>
      <sheetName val="220_11__BS_29"/>
      <sheetName val="Cost_of_O_&amp;_O3"/>
      <sheetName val="Staff_Acco_30"/>
      <sheetName val="Pipe_Supports30"/>
      <sheetName val="M-Book_for_Conc30"/>
      <sheetName val="M-Book_for_FW30"/>
      <sheetName val="Rev_S1_Abstract30"/>
      <sheetName val="Quantity_Abstract30"/>
      <sheetName val="INPUT_SHEET30"/>
      <sheetName val="Project_Budget_Worksheet30"/>
      <sheetName val="TRF_details3"/>
      <sheetName val="BOQ_-II_ph_230"/>
      <sheetName val="Material_3"/>
      <sheetName val="Labour_&amp;_Plant3"/>
      <sheetName val="SSR_&amp;_NSSR_Market_final29"/>
      <sheetName val="India_F&amp;S_Template29"/>
      <sheetName val="precast_RC_element29"/>
      <sheetName val="Materials_Cost(PCC)29"/>
      <sheetName val="RA_RCC_F29"/>
      <sheetName val="Inputs_&amp;_Summary_Output4"/>
      <sheetName val="Broad_Refresher_Model4"/>
      <sheetName val="Materials_Cost3"/>
      <sheetName val="Havells__LT_(XLPE)2"/>
      <sheetName val="plinth_Beam_+_Stirrups_29"/>
      <sheetName val="GF_COLUMNS29"/>
      <sheetName val="G_F_ROOF_BEAM_29"/>
      <sheetName val="GF_SLAB_STEEL29"/>
      <sheetName val="GF_Lintel29"/>
      <sheetName val="GF_Stair29"/>
      <sheetName val="FF_COLUMNS29"/>
      <sheetName val="F_F__Steel_FINAL_(2)29"/>
      <sheetName val="FF_Lintel29"/>
      <sheetName val="FF_Stair29"/>
      <sheetName val="S_F__Steel_FINAL_29"/>
      <sheetName val="SF_Lintel29"/>
      <sheetName val="Material_List_3"/>
      <sheetName val="Fin_Sum2"/>
      <sheetName val="Works_-_Quote_Sheet2"/>
      <sheetName val="PL_Inst_RA_122"/>
      <sheetName val="PACK_(B)2"/>
      <sheetName val="Page_12"/>
      <sheetName val="Page_22"/>
      <sheetName val="Page_32"/>
      <sheetName val="Page_4_Installed2"/>
      <sheetName val="Page_4_Required2"/>
      <sheetName val="Page_5a2"/>
      <sheetName val="Page_5b2"/>
      <sheetName val="Page_5c2"/>
      <sheetName val="Page_5d2"/>
      <sheetName val="Page_5e2"/>
      <sheetName val="Page_5f2"/>
      <sheetName val="Page_5f_(2)2"/>
      <sheetName val="Page_6a2"/>
      <sheetName val="Page_6b2"/>
      <sheetName val="Page_7-12"/>
      <sheetName val="Page_7-2a1-I2"/>
      <sheetName val="Page_7-2a1-II2"/>
      <sheetName val="Page_7-2a1-III2"/>
      <sheetName val="Page_7-2a22"/>
      <sheetName val="Page_7-32"/>
      <sheetName val="Page_7-5a2"/>
      <sheetName val="Page_7-5b12"/>
      <sheetName val="Page_7-5b22"/>
      <sheetName val="Page_7-5c2"/>
      <sheetName val="Page_7-9a2"/>
      <sheetName val="Page_7-9b12"/>
      <sheetName val="Page_7-9b22"/>
      <sheetName val="Page_7-9c2"/>
      <sheetName val="Page_7-11a1-I2"/>
      <sheetName val="Page_7-11a1-II2"/>
      <sheetName val="Page_7-11a1-III2"/>
      <sheetName val="Page_7-11a22"/>
      <sheetName val="Page_7-152"/>
      <sheetName val="Page_7-16a2"/>
      <sheetName val="Page_7-16b2"/>
      <sheetName val="Page_82"/>
      <sheetName val="IO_List2"/>
      <sheetName val="Facilites_Master2"/>
      <sheetName val="EQP_Master2"/>
      <sheetName val="_AT-1-220_2"/>
      <sheetName val="_BC-2202"/>
      <sheetName val="DETAILED__BOQ2"/>
      <sheetName val="[Spt-BH_xls][Spt-BH_xls][Spt-B2"/>
      <sheetName val="[Spt-BH_xls][Spt-BH_xls]B@[?@?2"/>
      <sheetName val="DB_ET200(R__A)2"/>
      <sheetName val="SP&amp;ST_제출가2"/>
      <sheetName val="Assumption_Inputs2"/>
      <sheetName val="Break_Up_(bc)2"/>
      <sheetName val="Break_Up_(bc1)2"/>
      <sheetName val="Break_Up_(bc2)2"/>
      <sheetName val="_2"/>
      <sheetName val="syndicate_codes2"/>
      <sheetName val="Steel_Payment_Doc2"/>
      <sheetName val="Camp_Power_Cost2"/>
      <sheetName val="DM_tANK_Allow1"/>
      <sheetName val="[Spt-BH_xls]B@[_x005f_x0000__x005f_x0004_@1"/>
      <sheetName val="2_BHK1"/>
      <sheetName val="BALANCE-IOTL_1"/>
      <sheetName val="1_01_(a)1"/>
      <sheetName val="B@_@_"/>
      <sheetName val="[Spt-BH_xls][Spt-BH_xls]B@[?_x1"/>
      <sheetName val="ACAD_Finishes1"/>
      <sheetName val="Site_Details1"/>
      <sheetName val="Site_Area_Statement1"/>
      <sheetName val="SàQa@_x000"/>
      <sheetName val="Basic_Rate1"/>
      <sheetName val="INFLUENCES_ON_GM1"/>
      <sheetName val="Ins_&amp;_Bonds1"/>
      <sheetName val="Site_facilities1"/>
      <sheetName val="Clients_Requirements1"/>
      <sheetName val="MASTER_RATE_ANALYSIS1"/>
      <sheetName val="Road_Works2"/>
      <sheetName val="Recharge_pit2"/>
      <sheetName val="Boundary_wall2"/>
      <sheetName val="BW_Repairing_&amp;_Repainting2"/>
      <sheetName val="Water_Works2"/>
      <sheetName val="SS_Tank2"/>
      <sheetName val="Rectification-DI_line2"/>
      <sheetName val="Watering_&amp;_Compaction2"/>
      <sheetName val="Water_Supply_&amp;_Recycle_Network2"/>
      <sheetName val="Storm_Water_Drainage2"/>
      <sheetName val="Horticulture_&amp;_Landscaping2"/>
      <sheetName val="ETC_10102"/>
      <sheetName val="ETC_10202"/>
      <sheetName val="IPS_Flooring2"/>
      <sheetName val="Pump_Grouting2"/>
      <sheetName val="Down_Take_Pipe2"/>
      <sheetName val="Pipe_Grouting2"/>
      <sheetName val="Plug_Removing2"/>
      <sheetName val="UGT_Cleaning2"/>
      <sheetName val="Leveling_&amp;_Dressing2"/>
      <sheetName val="Road_Works"/>
      <sheetName val="Recharge_pit"/>
      <sheetName val="Boundary_wall"/>
      <sheetName val="BW_Repairing_&amp;_Repainting"/>
      <sheetName val="Water_Works"/>
      <sheetName val="SS_Tank"/>
      <sheetName val="Rectification-DI_line"/>
      <sheetName val="Watering_&amp;_Compaction"/>
      <sheetName val="Water_Supply_&amp;_Recycle_Network"/>
      <sheetName val="Storm_Water_Drainage"/>
      <sheetName val="Horticulture_&amp;_Landscaping"/>
      <sheetName val="ETC_1010"/>
      <sheetName val="ETC_1020"/>
      <sheetName val="IPS_Flooring"/>
      <sheetName val="Pump_Grouting"/>
      <sheetName val="Down_Take_Pipe"/>
      <sheetName val="Pipe_Grouting"/>
      <sheetName val="Plug_Removing"/>
      <sheetName val="UGT_Cleaning"/>
      <sheetName val="Leveling_&amp;_Dressing"/>
      <sheetName val="pr_cal2"/>
      <sheetName val="220_11__BS_28"/>
      <sheetName val="Cost_of_O_&amp;_O2"/>
      <sheetName val="TRF_details2"/>
      <sheetName val="Material_2"/>
      <sheetName val="Labour_&amp;_Plant2"/>
      <sheetName val="SSR_&amp;_NSSR_Market_final28"/>
      <sheetName val="India_F&amp;S_Template28"/>
      <sheetName val="precast_RC_element28"/>
      <sheetName val="Materials_Cost(PCC)28"/>
      <sheetName val="RA_RCC_F28"/>
      <sheetName val="Inputs_&amp;_Summary_Output3"/>
      <sheetName val="Broad_Refresher_Model3"/>
      <sheetName val="Materials_Cost2"/>
      <sheetName val="Havells__LT_(XLPE)1"/>
      <sheetName val="plinth_Beam_+_Stirrups_28"/>
      <sheetName val="GF_COLUMNS28"/>
      <sheetName val="G_F_ROOF_BEAM_28"/>
      <sheetName val="GF_SLAB_STEEL28"/>
      <sheetName val="GF_Lintel28"/>
      <sheetName val="GF_Stair28"/>
      <sheetName val="FF_COLUMNS28"/>
      <sheetName val="F_F__Steel_FINAL_(2)28"/>
      <sheetName val="FF_Lintel28"/>
      <sheetName val="FF_Stair28"/>
      <sheetName val="S_F__Steel_FINAL_28"/>
      <sheetName val="SF_Lintel28"/>
      <sheetName val="Material_List_2"/>
      <sheetName val="Fin_Sum1"/>
      <sheetName val="Works_-_Quote_Sheet1"/>
      <sheetName val="PL_Inst_RA_121"/>
      <sheetName val="PACK_(B)1"/>
      <sheetName val="Page_11"/>
      <sheetName val="Page_21"/>
      <sheetName val="Page_31"/>
      <sheetName val="Page_4_Installed1"/>
      <sheetName val="Page_4_Required1"/>
      <sheetName val="Page_5a1"/>
      <sheetName val="Page_5b1"/>
      <sheetName val="Page_5c1"/>
      <sheetName val="Page_5d1"/>
      <sheetName val="Page_5e1"/>
      <sheetName val="Page_5f1"/>
      <sheetName val="Page_5f_(2)1"/>
      <sheetName val="Page_6a1"/>
      <sheetName val="Page_6b1"/>
      <sheetName val="Page_7-11"/>
      <sheetName val="Page_7-2a1-I1"/>
      <sheetName val="Page_7-2a1-II1"/>
      <sheetName val="Page_7-2a1-III1"/>
      <sheetName val="Page_7-2a21"/>
      <sheetName val="Page_7-31"/>
      <sheetName val="Page_7-5a1"/>
      <sheetName val="Page_7-5b11"/>
      <sheetName val="Page_7-5b21"/>
      <sheetName val="Page_7-5c1"/>
      <sheetName val="Page_7-9a1"/>
      <sheetName val="Page_7-9b11"/>
      <sheetName val="Page_7-9b21"/>
      <sheetName val="Page_7-9c1"/>
      <sheetName val="Page_7-11a1-I1"/>
      <sheetName val="Page_7-11a1-II1"/>
      <sheetName val="Page_7-11a1-III1"/>
      <sheetName val="Page_7-11a21"/>
      <sheetName val="Page_7-151"/>
      <sheetName val="Page_7-16a1"/>
      <sheetName val="Page_7-16b1"/>
      <sheetName val="Page_81"/>
      <sheetName val="IO_List1"/>
      <sheetName val="Facilites_Master1"/>
      <sheetName val="EQP_Master1"/>
      <sheetName val="_AT-1-220_1"/>
      <sheetName val="_BC-2201"/>
      <sheetName val="DETAILED__BOQ1"/>
      <sheetName val="[Spt-BH_xls][Spt-BH_xls][Spt-B1"/>
      <sheetName val="[Spt-BH_xls][Spt-BH_xls]B@[?@?1"/>
      <sheetName val="DB_ET200(R__A)1"/>
      <sheetName val="SP&amp;ST_제출가1"/>
      <sheetName val="Assumption_Inputs1"/>
      <sheetName val="Break_Up_(bc)1"/>
      <sheetName val="Break_Up_(bc1)1"/>
      <sheetName val="Break_Up_(bc2)1"/>
      <sheetName val="_1"/>
      <sheetName val="syndicate_codes1"/>
      <sheetName val="Steel_Payment_Doc1"/>
      <sheetName val="Camp_Power_Cost1"/>
      <sheetName val="DM_tANK_Allow"/>
      <sheetName val="[Spt-BH_xls]B@[_x005f_x0000__x005f_x0004_@_"/>
      <sheetName val="1_01_(a)"/>
      <sheetName val="[Spt-BH_xls][Spt-BH_xls]B@[?_x0"/>
      <sheetName val="ACAD_Finishes"/>
      <sheetName val="Site_Details"/>
      <sheetName val="Site_Area_Statement"/>
      <sheetName val="MASTER_RATE_ANALYSIS"/>
      <sheetName val="Road_Works1"/>
      <sheetName val="Recharge_pit1"/>
      <sheetName val="Boundary_wall1"/>
      <sheetName val="BW_Repairing_&amp;_Repainting1"/>
      <sheetName val="Water_Works1"/>
      <sheetName val="SS_Tank1"/>
      <sheetName val="Rectification-DI_line1"/>
      <sheetName val="Watering_&amp;_Compaction1"/>
      <sheetName val="Water_Supply_&amp;_Recycle_Network1"/>
      <sheetName val="Storm_Water_Drainage1"/>
      <sheetName val="Horticulture_&amp;_Landscaping1"/>
      <sheetName val="ETC_10101"/>
      <sheetName val="ETC_10201"/>
      <sheetName val="IPS_Flooring1"/>
      <sheetName val="Pump_Grouting1"/>
      <sheetName val="Down_Take_Pipe1"/>
      <sheetName val="Pipe_Grouting1"/>
      <sheetName val="Plug_Removing1"/>
      <sheetName val="UGT_Cleaning1"/>
      <sheetName val="Leveling_&amp;_Dressing1"/>
      <sheetName val="SPT_vs_PHI33"/>
      <sheetName val="glass_project_concrete33"/>
      <sheetName val="glass_project_reift33"/>
      <sheetName val="glass_project_indices33"/>
      <sheetName val="SBC-BH_1932"/>
      <sheetName val="Rate_Analysis32"/>
      <sheetName val="BH_12-11-10-1332"/>
      <sheetName val="BH_12-11-10-932"/>
      <sheetName val="BH_36-15-3732"/>
      <sheetName val="BH_16-35-25-1732"/>
      <sheetName val="BH_35-25-1732"/>
      <sheetName val="Sheet1_(2)32"/>
      <sheetName val="Summary_050632"/>
      <sheetName val="Summary_0607-_31_MAR32"/>
      <sheetName val="Civil_Boq31"/>
      <sheetName val="Pile_cap31"/>
      <sheetName val="PRECAST_lightconc-II31"/>
      <sheetName val="d-safe_DELUXE31"/>
      <sheetName val="Mix_Design31"/>
      <sheetName val="V_O_4_-_PCC_Qty31"/>
      <sheetName val="TBAL9697_-group_wise__sdpl31"/>
      <sheetName val="Abstract_Sheet31"/>
      <sheetName val="Legal_Risk_Analysis31"/>
      <sheetName val="RCC,Ret__Wall31"/>
      <sheetName val="Form_632"/>
      <sheetName val="PointNo_531"/>
      <sheetName val="E_&amp;_R31"/>
      <sheetName val="Break_up_Sheet31"/>
      <sheetName val="Fill_this_out_first___31"/>
      <sheetName val="REVISED4A_PROG_PERF-SITE_131"/>
      <sheetName val="final_abstract31"/>
      <sheetName val="BOQ_Direct_selling_cost31"/>
      <sheetName val="BOQ_(2)31"/>
      <sheetName val="Load_Details-220kV31"/>
      <sheetName val="SANJAY_PAL31"/>
      <sheetName val="P_A_SELVAM31"/>
      <sheetName val="ANSARI_31"/>
      <sheetName val="abdesh_pal31"/>
      <sheetName val="sujay_bagchi31"/>
      <sheetName val="S_K_SINHA_BASU31"/>
      <sheetName val="KRISHNA_PRASAD31"/>
      <sheetName val="BARATH_&amp;_CO31"/>
      <sheetName val="L_B_YADAV31"/>
      <sheetName val="DEEPAK_KUMAR31"/>
      <sheetName val="MUKLAL_YADAV31"/>
      <sheetName val="MADHU_SUDHAN31"/>
      <sheetName val="SAUD_ALAM_31"/>
      <sheetName val="RAMESH_BABU31"/>
      <sheetName val="SAILEN_SARKAR31"/>
      <sheetName val="SANJAY_JENA131"/>
      <sheetName val="upendra_saw_31"/>
      <sheetName val="ALLOK_KUMAR_31"/>
      <sheetName val="except_wiring31"/>
      <sheetName val="CABLE_DATA31"/>
      <sheetName val="beam-reinft-IIInd_floor31"/>
      <sheetName val="pr_cal4"/>
      <sheetName val="220_11__BS_30"/>
      <sheetName val="Rein-Final_(Ph_1+Ph2)30"/>
      <sheetName val="class_&amp;_category30"/>
      <sheetName val="Cost_of_O_&amp;_O4"/>
      <sheetName val="Staff_Acco_31"/>
      <sheetName val="Pipe_Supports31"/>
      <sheetName val="M-Book_for_Conc31"/>
      <sheetName val="M-Book_for_FW31"/>
      <sheetName val="Rev_S1_Abstract31"/>
      <sheetName val="Quantity_Abstract31"/>
      <sheetName val="INPUT_SHEET31"/>
      <sheetName val="Project_Budget_Worksheet31"/>
      <sheetName val="TRF_details4"/>
      <sheetName val="d-safe_specs30"/>
      <sheetName val="BOQ_-II_ph_231"/>
      <sheetName val="Metso_-_Forth_&amp;_Slurry_11_02_40"/>
      <sheetName val="Fee_Rate_Summary30"/>
      <sheetName val="STAFFSCHED_30"/>
      <sheetName val="Material_4"/>
      <sheetName val="Labour_&amp;_Plant4"/>
      <sheetName val="Quote_Sheet30"/>
      <sheetName val="Site_wise_NADs30"/>
      <sheetName val="SSR_&amp;_NSSR_Market_final30"/>
      <sheetName val="India_F&amp;S_Template30"/>
      <sheetName val="precast_RC_element30"/>
      <sheetName val="Materials_Cost(PCC)30"/>
      <sheetName val="Stress_Calculation30"/>
      <sheetName val="RA_RCC_F30"/>
      <sheetName val="Inputs_&amp;_Summary_Output5"/>
      <sheetName val="Broad_Refresher_Model5"/>
      <sheetName val="Materials_Cost4"/>
      <sheetName val="Havells__LT_(XLPE)3"/>
      <sheetName val="plinth_Beam_+_Stirrups_30"/>
      <sheetName val="GF_COLUMNS30"/>
      <sheetName val="G_F_ROOF_BEAM_30"/>
      <sheetName val="GF_SLAB_STEEL30"/>
      <sheetName val="GF_Lintel30"/>
      <sheetName val="GF_Stair30"/>
      <sheetName val="FF_COLUMNS30"/>
      <sheetName val="F_F__Steel_FINAL_(2)30"/>
      <sheetName val="FF_Lintel30"/>
      <sheetName val="FF_Stair30"/>
      <sheetName val="S_F__Steel_FINAL_30"/>
      <sheetName val="SF_Lintel30"/>
      <sheetName val="Material_List_4"/>
      <sheetName val="Fin_Sum3"/>
      <sheetName val="Works_-_Quote_Sheet3"/>
      <sheetName val="PL_Inst_RA_123"/>
      <sheetName val="PACK_(B)3"/>
      <sheetName val="Page_13"/>
      <sheetName val="Page_23"/>
      <sheetName val="Page_33"/>
      <sheetName val="Page_4_Installed3"/>
      <sheetName val="Page_4_Required3"/>
      <sheetName val="Page_5a3"/>
      <sheetName val="Page_5b3"/>
      <sheetName val="Page_5c3"/>
      <sheetName val="Page_5d3"/>
      <sheetName val="Page_5e3"/>
      <sheetName val="Page_5f3"/>
      <sheetName val="Page_5f_(2)3"/>
      <sheetName val="Page_6a3"/>
      <sheetName val="Page_6b3"/>
      <sheetName val="Page_7-13"/>
      <sheetName val="Page_7-2a1-I3"/>
      <sheetName val="Page_7-2a1-II3"/>
      <sheetName val="Page_7-2a1-III3"/>
      <sheetName val="Page_7-2a23"/>
      <sheetName val="Page_7-33"/>
      <sheetName val="Page_7-5a3"/>
      <sheetName val="Page_7-5b13"/>
      <sheetName val="Page_7-5b23"/>
      <sheetName val="Page_7-5c3"/>
      <sheetName val="Page_7-9a3"/>
      <sheetName val="Page_7-9b13"/>
      <sheetName val="Page_7-9b23"/>
      <sheetName val="Page_7-9c3"/>
      <sheetName val="Page_7-11a1-I3"/>
      <sheetName val="Page_7-11a1-II3"/>
      <sheetName val="Page_7-11a1-III3"/>
      <sheetName val="Page_7-11a23"/>
      <sheetName val="Page_7-153"/>
      <sheetName val="Page_7-16a3"/>
      <sheetName val="Page_7-16b3"/>
      <sheetName val="Page_83"/>
      <sheetName val="IO_List3"/>
      <sheetName val="Facilites_Master3"/>
      <sheetName val="EQP_Master3"/>
      <sheetName val="_AT-1-220_3"/>
      <sheetName val="_BC-2203"/>
      <sheetName val="DETAILED__BOQ3"/>
      <sheetName val="[Spt-BH_xls][Spt-BH_xls][Spt-B3"/>
      <sheetName val="[Spt-BH_xls][Spt-BH_xls]B@[?@?3"/>
      <sheetName val="DB_ET200(R__A)3"/>
      <sheetName val="SP&amp;ST_제출가3"/>
      <sheetName val="Assumption_Inputs3"/>
      <sheetName val="Break_Up_(bc)3"/>
      <sheetName val="Break_Up_(bc1)3"/>
      <sheetName val="Break_Up_(bc2)3"/>
      <sheetName val="_3"/>
      <sheetName val="syndicate_codes3"/>
      <sheetName val="Steel_Payment_Doc3"/>
      <sheetName val="Camp_Power_Cost3"/>
      <sheetName val="DM_tANK_Allow2"/>
      <sheetName val="[Spt-BH_xls]B@[_x005f_x0000__x005f_x0004_@2"/>
      <sheetName val="2_BHK2"/>
      <sheetName val="BALANCE-IOTL_2"/>
      <sheetName val="1_01_(a)2"/>
      <sheetName val="[Spt-BH_xls][Spt-BH_xls]B@[?_x2"/>
      <sheetName val="ACAD_Finishes2"/>
      <sheetName val="Site_Details2"/>
      <sheetName val="Site_Area_Statement2"/>
      <sheetName val="Basic_Rate2"/>
      <sheetName val="INFLUENCES_ON_GM2"/>
      <sheetName val="Ins_&amp;_Bonds2"/>
      <sheetName val="Site_facilities2"/>
      <sheetName val="Clients_Requirements2"/>
      <sheetName val="MASTER_RATE_ANALYSIS2"/>
      <sheetName val="Road_Works3"/>
      <sheetName val="Recharge_pit3"/>
      <sheetName val="Boundary_wall3"/>
      <sheetName val="BW_Repairing_&amp;_Repainting3"/>
      <sheetName val="Water_Works3"/>
      <sheetName val="SS_Tank3"/>
      <sheetName val="Rectification-DI_line3"/>
      <sheetName val="Watering_&amp;_Compaction3"/>
      <sheetName val="Water_Supply_&amp;_Recycle_Network3"/>
      <sheetName val="Storm_Water_Drainage3"/>
      <sheetName val="Horticulture_&amp;_Landscaping3"/>
      <sheetName val="ETC_10103"/>
      <sheetName val="ETC_10203"/>
      <sheetName val="IPS_Flooring3"/>
      <sheetName val="Pump_Grouting3"/>
      <sheetName val="Down_Take_Pipe3"/>
      <sheetName val="Pipe_Grouting3"/>
      <sheetName val="Plug_Removing3"/>
      <sheetName val="UGT_Cleaning3"/>
      <sheetName val="Leveling_&amp;_Dressing3"/>
      <sheetName val="[Spt-BH.xls][Spt-BH.xls]_Sp_237"/>
      <sheetName val="[Spt-BH.xls][Spt-BH.xls]B__1038"/>
      <sheetName val="[Spt-BH.xls][Spt-BH.xls]B__1039"/>
      <sheetName val="[Spt-BH.xls][Spt-BH.xls]B__1040"/>
      <sheetName val="[Spt-BH.xls][Spt-BH.xls]B__1041"/>
      <sheetName val="[Spt-BH.xls][Spt-BH.xls]B__1042"/>
      <sheetName val="[Spt-BH.xls][Spt-BH.xls]_Sp_239"/>
      <sheetName val="[Spt-BH.xls][Spt-BH.xls]_Sp_240"/>
      <sheetName val="[Spt-BH.xls][Spt-BH.xls]_Sp_241"/>
      <sheetName val="[Spt-BH.xls][Spt-BH.xls]_Sp_242"/>
      <sheetName val="[Spt-BH.xls][Spt-BH.xls]_Sp_243"/>
      <sheetName val="[Spt-BH.xls][Spt-BH.xls]_Sp_244"/>
      <sheetName val="[Spt-BH.xls][Spt-BH.xls]_Sp_246"/>
      <sheetName val="[Spt-BH.xls][Spt-BH.xls]_Sp_251"/>
      <sheetName val="[Spt-BH.xls][Spt-BH.xls]_Sp_247"/>
      <sheetName val="[Spt-BH.xls][Spt-BH.xls]_Sp_249"/>
      <sheetName val="[Spt-BH.xls][Spt-BH.xls]_Sp_248"/>
      <sheetName val="[Spt-BH.xls][Spt-BH.xls]_Sp_250"/>
      <sheetName val="[Spt-BH.xls][Spt-BH.xls]_Sp_252"/>
      <sheetName val="[Spt-BH.xls]B____x005f_x0004______128"/>
      <sheetName val="[Spt-BH.xls]B___x005f_x0000__x000_128"/>
      <sheetName val="[Spt-BH.xls]B____x005f_x0004______127"/>
      <sheetName val="[Spt-BH.xls]B___x005f_x0000__x000_127"/>
      <sheetName val="[Spt-BH.xls][Spt-BH.xls]_Sp_253"/>
      <sheetName val="[Spt-BH.xls][Spt-BH.xls]B__1048"/>
      <sheetName val="[Spt-BH.xls][Spt-BH.xls]B__1049"/>
      <sheetName val="[Spt-BH.xls][Spt-BH.xls]B__1050"/>
      <sheetName val="[Spt-BH.xls][Spt-BH.xls]_Sp_254"/>
      <sheetName val="[Spt-BH.xls][Spt-BH.xls]B__1051"/>
      <sheetName val="[Spt-BH.xls][Spt-BH.xls]B__1053"/>
      <sheetName val="[Spt-BH.xls][Spt-BH.xls]B__1054"/>
      <sheetName val="[Spt-BH.xls][Spt-BH.xls]B__1055"/>
      <sheetName val="[Spt-BH.xls][Spt-BH.xls]_Sp_255"/>
      <sheetName val="[Spt-BH.xls][Spt-BH.xls]B__1056"/>
      <sheetName val="[Spt-BH.xls][Spt-BH.xls]B__1057"/>
      <sheetName val="[Spt-BH.xls]B____x005f_x0004______129"/>
      <sheetName val="[Spt-BH.xls]B___x005f_x0000__x000_129"/>
      <sheetName val="[Spt-BH.xls][Spt-BH.xls]B__1052"/>
      <sheetName val="[Spt-BH.xls][Spt-BH.xls]_Sp_256"/>
      <sheetName val="[Spt-BH.xls][Spt-BH.xls]B__1058"/>
      <sheetName val="[Spt-BH.xls][Spt-BH.xls]B__1059"/>
      <sheetName val="[Spt-BH.xls][Spt-BH.xls]_Sp_257"/>
      <sheetName val="[Spt-BH.xls][Spt-BH.xls]B__1060"/>
      <sheetName val="[Spt-BH.xls][Spt-BH.xls]B__1061"/>
      <sheetName val="[Spt-BH.xls][Spt-BH.xls]B__1062"/>
      <sheetName val="[Spt-BH.xls][Spt-BH.xls]B__1063"/>
      <sheetName val="[Spt-BH.xls][Spt-BH.xls]B__1069"/>
      <sheetName val="[Spt-BH.xls][Spt-BH.xls]B__1070"/>
      <sheetName val="[Spt-BH.xls][Spt-BH.xls]_Sp_258"/>
      <sheetName val="[Spt-BH.xls][Spt-BH.xls]B__1071"/>
      <sheetName val="[Spt-BH.xls][Spt-BH.xls]B__1072"/>
      <sheetName val="[Spt-BH.xls][Spt-BH.xls]B__1073"/>
      <sheetName val="[Spt-BH.xls][Spt-BH.xls]B__1064"/>
      <sheetName val="[Spt-BH.xls][Spt-BH.xls]B__1065"/>
      <sheetName val="[Spt-BH.xls][Spt-BH.xls]B__1066"/>
      <sheetName val="[Spt-BH.xls][Spt-BH.xls]B__1067"/>
      <sheetName val="[Spt-BH.xls][Spt-BH.xls]B__1068"/>
      <sheetName val="[Spt-BH.xls][Spt-BH.xls]_Sp_259"/>
      <sheetName val="[Spt-BH.xls][Spt-BH.xls]_Sp_262"/>
      <sheetName val="[Spt-BH.xls][Spt-BH.xls]_Sp_260"/>
      <sheetName val="[Spt-BH.xls][Spt-BH.xls]_Sp_261"/>
      <sheetName val="[Spt-BH.xls][Spt-BH.xls]_Sp_264"/>
      <sheetName val="[Spt-BH.xls][Spt-BH.xls]_Sp_263"/>
      <sheetName val="[Spt-BH.xls][Spt-BH.xls]B__1082"/>
      <sheetName val="[Spt-BH.xls][Spt-BH.xls]B__1083"/>
      <sheetName val="[Spt-BH.xls][Spt-BH.xls]_Sp_267"/>
      <sheetName val="[Spt-BH.xls][Spt-BH.xls]B__1084"/>
      <sheetName val="[Spt-BH.xls][Spt-BH.xls]B__1085"/>
      <sheetName val="[Spt-BH.xls][Spt-BH.xls]B__1074"/>
      <sheetName val="[Spt-BH.xls][Spt-BH.xls]B__1075"/>
      <sheetName val="[Spt-BH.xls][Spt-BH.xls]_Sp_266"/>
      <sheetName val="[Spt-BH.xls][Spt-BH.xls]B__1076"/>
      <sheetName val="[Spt-BH.xls][Spt-BH.xls]B__1077"/>
      <sheetName val="[Spt-BH.xls][Spt-BH.xls]B__1078"/>
      <sheetName val="[Spt-BH.xls][Spt-BH.xls]B__1079"/>
      <sheetName val="[Spt-BH.xls][Spt-BH.xls]B__1080"/>
      <sheetName val="[Spt-BH.xls][Spt-BH.xls]B__1081"/>
      <sheetName val="[Spt-BH.xls][Spt-BH.xls]_Sp_265"/>
      <sheetName val="[Spt-BH.xls][Spt-BH.xls]B__1091"/>
      <sheetName val="[Spt-BH.xls][Spt-BH.xls]B__1092"/>
      <sheetName val="[Spt-BH.xls][Spt-BH.xls]_Sp_269"/>
      <sheetName val="[Spt-BH.xls][Spt-BH.xls]B__1093"/>
      <sheetName val="[Spt-BH.xls][Spt-BH.xls]B__1094"/>
      <sheetName val="[Spt-BH.xls][Spt-BH.xls]B__1095"/>
      <sheetName val="[Spt-BH.xls][Spt-BH.xls]_Sp_268"/>
      <sheetName val="[Spt-BH.xls][Spt-BH.xls]B__1096"/>
      <sheetName val="[Spt-BH.xls][Spt-BH.xls]B__1097"/>
      <sheetName val="[Spt-BH.xls][Spt-BH.xls]B__1098"/>
      <sheetName val="[Spt-BH.xls][Spt-BH.xls]B__1099"/>
      <sheetName val="[Spt-BH.xls][Spt-BH.xls]B__1100"/>
      <sheetName val="[Spt-BH.xls][Spt-BH.xls]B__1121"/>
      <sheetName val="[Spt-BH.xls][Spt-BH.xls]B__1122"/>
      <sheetName val="[Spt-BH.xls][Spt-BH.xls]_Sp_279"/>
      <sheetName val="[Spt-BH.xls][Spt-BH.xls]B__1123"/>
      <sheetName val="[Spt-BH.xls][Spt-BH.xls]B__1124"/>
      <sheetName val="[Spt-BH.xls][Spt-BH.xls]B__1125"/>
      <sheetName val="[Spt-BH.xls][Spt-BH.xls]B__1116"/>
      <sheetName val="[Spt-BH.xls][Spt-BH.xls]B__1117"/>
      <sheetName val="[Spt-BH.xls][Spt-BH.xls]_Sp_274"/>
      <sheetName val="[Spt-BH.xls][Spt-BH.xls]B__1118"/>
      <sheetName val="[Spt-BH.xls][Spt-BH.xls]B__1119"/>
      <sheetName val="[Spt-BH.xls][Spt-BH.xls]B__1120"/>
      <sheetName val="[Spt-BH.xls][Spt-BH.xls]B__1106"/>
      <sheetName val="[Spt-BH.xls][Spt-BH.xls]B__1107"/>
      <sheetName val="[Spt-BH.xls][Spt-BH.xls]_Sp_273"/>
      <sheetName val="[Spt-BH.xls][Spt-BH.xls]B__1108"/>
      <sheetName val="[Spt-BH.xls][Spt-BH.xls]B__1109"/>
      <sheetName val="[Spt-BH.xls][Spt-BH.xls]B__1110"/>
      <sheetName val="[Spt-BH.xls][Spt-BH.xls]B__1111"/>
      <sheetName val="[Spt-BH.xls][Spt-BH.xls]B__1112"/>
      <sheetName val="[Spt-BH.xls][Spt-BH.xls]B__1113"/>
      <sheetName val="[Spt-BH.xls][Spt-BH.xls]B__1114"/>
      <sheetName val="[Spt-BH.xls][Spt-BH.xls]B__1115"/>
      <sheetName val="[Spt-BH.xls][Spt-BH.xls]_Sp_272"/>
      <sheetName val="[Spt-BH.xls][Spt-BH.xls]_Sp_275"/>
      <sheetName val="[Spt-BH.xls][Spt-BH.xls]B__1131"/>
      <sheetName val="[Spt-BH.xls][Spt-BH.xls]B__1132"/>
      <sheetName val="[Spt-BH.xls][Spt-BH.xls]B__1133"/>
      <sheetName val="[Spt-BH.xls][Spt-BH.xls]B__1134"/>
      <sheetName val="[Spt-BH.xls][Spt-BH.xls]B__1135"/>
      <sheetName val="[Spt-BH.xls][Spt-BH.xls]_Sp_277"/>
      <sheetName val="[Spt-BH.xls][Spt-BH.xls]B__1126"/>
      <sheetName val="[Spt-BH.xls][Spt-BH.xls]B__1127"/>
      <sheetName val="[Spt-BH.xls][Spt-BH.xls]B__1128"/>
      <sheetName val="[Spt-BH.xls][Spt-BH.xls]B__1129"/>
      <sheetName val="[Spt-BH.xls][Spt-BH.xls]B__1130"/>
      <sheetName val="[Spt-BH.xls][Spt-BH.xls]_Sp_276"/>
      <sheetName val="[Spt-BH.xls][Spt-BH.xls]B__1141"/>
      <sheetName val="[Spt-BH.xls][Spt-BH.xls]B__1142"/>
      <sheetName val="[Spt-BH.xls][Spt-BH.xls]_Sp_281"/>
      <sheetName val="[Spt-BH.xls][Spt-BH.xls]B__1143"/>
      <sheetName val="[Spt-BH.xls][Spt-BH.xls]B__1144"/>
      <sheetName val="[Spt-BH.xls][Spt-BH.xls]B__1136"/>
      <sheetName val="[Spt-BH.xls][Spt-BH.xls]B__1137"/>
      <sheetName val="[Spt-BH.xls][Spt-BH.xls]B__1145"/>
      <sheetName val="[Spt-BH.xls][Spt-BH.xls]B__1138"/>
      <sheetName val="[Spt-BH.xls][Spt-BH.xls]B__1139"/>
      <sheetName val="[Spt-BH.xls][Spt-BH.xls]_Sp_278"/>
      <sheetName val="[Spt-BH.xls][Spt-BH.xls]B__1140"/>
      <sheetName val="[Spt-BH.xls][Spt-BH.xls]B__1151"/>
      <sheetName val="[Spt-BH.xls][Spt-BH.xls]B__1152"/>
      <sheetName val="[Spt-BH.xls][Spt-BH.xls]B__1153"/>
      <sheetName val="[Spt-BH.xls][Spt-BH.xls]_Sp_282"/>
      <sheetName val="[Spt-BH.xls][Spt-BH.xls]B__1154"/>
      <sheetName val="[Spt-BH.xls][Spt-BH.xls]B__1155"/>
      <sheetName val="[Spt-BH.xls][Spt-BH.xls]_Sp_280"/>
      <sheetName val="[Spt-BH.xls][Spt-BH.xls]B__1146"/>
      <sheetName val="[Spt-BH.xls][Spt-BH.xls]B__1147"/>
      <sheetName val="[Spt-BH.xls][Spt-BH.xls]B__1148"/>
      <sheetName val="[Spt-BH.xls][Spt-BH.xls]B__1149"/>
      <sheetName val="[Spt-BH.xls][Spt-BH.xls]B__1150"/>
      <sheetName val="[Spt-BH.xls][Spt-BH.xls]B__1156"/>
      <sheetName val="[Spt-BH.xls][Spt-BH.xls]B__1157"/>
      <sheetName val="[Spt-BH.xls][Spt-BH.xls]B__1158"/>
      <sheetName val="[Spt-BH.xls][Spt-BH.xls]B__1159"/>
      <sheetName val="[Spt-BH.xls][Spt-BH.xls]_Sp_283"/>
      <sheetName val="[Spt-BH.xls][Spt-BH.xls]B__1160"/>
      <sheetName val="[Spt-BH.xls][Spt-BH.xls]B__1161"/>
      <sheetName val="[Spt-BH.xls][Spt-BH.xls]B__1162"/>
      <sheetName val="[Spt-BH.xls][Spt-BH.xls]B__1163"/>
      <sheetName val="[Spt-BH.xls][Spt-BH.xls]B__1164"/>
      <sheetName val="[Spt-BH.xls][Spt-BH.xls]_Sp_284"/>
      <sheetName val="[Spt-BH.xls][Spt-BH.xls]B__1165"/>
      <sheetName val="[Spt-BH.xls][Spt-BH.xls]B__1166"/>
      <sheetName val="[Spt-BH.xls][Spt-BH.xls]B__1167"/>
      <sheetName val="[Spt-BH.xls][Spt-BH.xls]B__1168"/>
      <sheetName val="[Spt-BH.xls][Spt-BH.xls]B__1169"/>
      <sheetName val="[Spt-BH.xls][Spt-BH.xls]_Sp_285"/>
      <sheetName val="[Spt-BH.xls][Spt-BH.xls]B__1170"/>
      <sheetName val="[Spt-BH.xls][Spt-BH.xls]B__1171"/>
      <sheetName val="[Spt-BH.xls][Spt-BH.xls]B__1172"/>
      <sheetName val="[Spt-BH.xls][Spt-BH.xls]B__1173"/>
      <sheetName val="[Spt-BH.xls][Spt-BH.xls]B__1174"/>
      <sheetName val="[Spt-BH.xls][Spt-BH.xls]_Sp_286"/>
      <sheetName val="[Spt-BH.xls][Spt-BH.xls]B__1175"/>
      <sheetName val="[Spt-BH.xls][Spt-BH.xls]B__1181"/>
      <sheetName val="[Spt-BH.xls][Spt-BH.xls]B__1182"/>
      <sheetName val="[Spt-BH.xls][Spt-BH.xls]_Sp_289"/>
      <sheetName val="[Spt-BH.xls][Spt-BH.xls]B__1183"/>
      <sheetName val="[Spt-BH.xls][Spt-BH.xls]B__1184"/>
      <sheetName val="[Spt-BH.xls][Spt-BH.xls]_Sp_290"/>
      <sheetName val="[Spt-BH.xls][Spt-BH.xls]_Sp_292"/>
      <sheetName val="[Spt-BH.xls][Spt-BH.xls]_Sp_291"/>
      <sheetName val="[Spt-BH.xls][Spt-BH.xls]B__1187"/>
      <sheetName val="[Spt-BH.xls][Spt-BH.xls]B__1188"/>
      <sheetName val="[Spt-BH.xls][Spt-BH.xls]B__1185"/>
      <sheetName val="[Spt-BH.xls][Spt-BH.xls]B__1186"/>
      <sheetName val="[Spt-BH.xls][Spt-BH.xls]_Sp_293"/>
      <sheetName val="[Spt-BH.xls][Spt-BH.xls]B__1475"/>
      <sheetName val="[Spt-BH.xls][Spt-BH.xls]B__1476"/>
      <sheetName val="[Spt-BH.xls][Spt-BH.xls]_Sp_376"/>
      <sheetName val="[Spt-BH.xls][Spt-BH.xls]B__1477"/>
      <sheetName val="[Spt-BH.xls][Spt-BH.xls]B__1478"/>
      <sheetName val="[Spt-BH.xls][Spt-BH.xls]B__1470"/>
      <sheetName val="[Spt-BH.xls][Spt-BH.xls]B__1471"/>
      <sheetName val="[Spt-BH.xls][Spt-BH.xls]_Sp_375"/>
      <sheetName val="[Spt-BH.xls][Spt-BH.xls]B__1472"/>
      <sheetName val="[Spt-BH.xls][Spt-BH.xls]B__1473"/>
      <sheetName val="[Spt-BH.xls][Spt-BH.xls]B__1479"/>
      <sheetName val="[Spt-BH.xls][Spt-BH.xls]_Sp_374"/>
      <sheetName val="[Spt-BH.xls][Spt-BH.xls]B__1474"/>
      <sheetName val="[Spt-BH.xls]B____x005f_x0004______139"/>
      <sheetName val="[Spt-BH.xls]B___x005f_x0000__x000_139"/>
      <sheetName val="[Spt-BH.xls][Spt-BH.xls]B__1189"/>
      <sheetName val="[Spt-BH.xls][Spt-BH.xls]B__1190"/>
      <sheetName val="[Spt-BH.xls][Spt-BH.xls]_Sp_344"/>
      <sheetName val="[Spt-BH.xls][Spt-BH.xls]B__1191"/>
      <sheetName val="[Spt-BH.xls][Spt-BH.xls]B__1192"/>
      <sheetName val="[Spt-BH.xls][Spt-BH.xls]B__1364"/>
      <sheetName val="[Spt-BH.xls][Spt-BH.xls]B__1365"/>
      <sheetName val="[Spt-BH.xls][Spt-BH.xls]_Sp_337"/>
      <sheetName val="[Spt-BH.xls][Spt-BH.xls]B__1366"/>
      <sheetName val="[Spt-BH.xls][Spt-BH.xls]B__1367"/>
      <sheetName val="[Spt-BH.xls][Spt-BH.xls]B__1359"/>
      <sheetName val="[Spt-BH.xls][Spt-BH.xls]B__1360"/>
      <sheetName val="[Spt-BH.xls][Spt-BH.xls]_Sp_336"/>
      <sheetName val="[Spt-BH.xls][Spt-BH.xls]B__1361"/>
      <sheetName val="[Spt-BH.xls][Spt-BH.xls]B__1362"/>
      <sheetName val="[Spt-BH.xls][Spt-BH.xls]_Sp_298"/>
      <sheetName val="[Spt-BH.xls][Spt-BH.xls]B__1215"/>
      <sheetName val="[Spt-BH.xls][Spt-BH.xls]B__1216"/>
      <sheetName val="[Spt-BH.xls][Spt-BH.xls]_Sp_300"/>
      <sheetName val="[Spt-BH.xls][Spt-BH.xls]B__1217"/>
      <sheetName val="[Spt-BH.xls][Spt-BH.xls]B__1218"/>
      <sheetName val="[Spt-BH.xls][Spt-BH.xls]B__1211"/>
      <sheetName val="[Spt-BH.xls][Spt-BH.xls]B__1212"/>
      <sheetName val="[Spt-BH.xls][Spt-BH.xls]_Sp_299"/>
      <sheetName val="[Spt-BH.xls][Spt-BH.xls]B__1213"/>
      <sheetName val="[Spt-BH.xls][Spt-BH.xls]B__1214"/>
      <sheetName val="[Spt-BH.xls][Spt-BH.xls]_Sp_297"/>
      <sheetName val="[Spt-BH.xls][Spt-BH.xls]_Sp_294"/>
      <sheetName val="[Spt-BH.xls][Spt-BH.xls]B__1193"/>
      <sheetName val="[Spt-BH.xls][Spt-BH.xls]_Sp_295"/>
      <sheetName val="[Spt-BH.xls][Spt-BH.xls]_Sp_296"/>
      <sheetName val="[Spt-BH.xls][Spt-BH.xls]B__1196"/>
      <sheetName val="[Spt-BH.xls][Spt-BH.xls]B__1197"/>
      <sheetName val="[Spt-BH.xls][Spt-BH.xls]B__1198"/>
      <sheetName val="[Spt-BH.xls][Spt-BH.xls]B__1199"/>
      <sheetName val="[Spt-BH.xls][Spt-BH.xls]B__1200"/>
      <sheetName val="[Spt-BH.xls][Spt-BH.xls]B__1194"/>
      <sheetName val="[Spt-BH.xls][Spt-BH.xls]B__1195"/>
      <sheetName val="[Spt-BH.xls][Spt-BH.xls]B__1206"/>
      <sheetName val="[Spt-BH.xls][Spt-BH.xls]B__1207"/>
      <sheetName val="[Spt-BH.xls][Spt-BH.xls]B__1208"/>
      <sheetName val="[Spt-BH.xls][Spt-BH.xls]B__1209"/>
      <sheetName val="[Spt-BH.xls][Spt-BH.xls]B__1201"/>
      <sheetName val="[Spt-BH.xls][Spt-BH.xls]B__1202"/>
      <sheetName val="[Spt-BH.xls][Spt-BH.xls]B__1203"/>
      <sheetName val="[Spt-BH.xls][Spt-BH.xls]B__1204"/>
      <sheetName val="[Spt-BH.xls][Spt-BH.xls]B__1205"/>
      <sheetName val="[Spt-BH.xls][Spt-BH.xls]B__1210"/>
      <sheetName val="[Spt-BH.xls][Spt-BH.xls]B__1219"/>
      <sheetName val="[Spt-BH.xls][Spt-BH.xls]B__1220"/>
      <sheetName val="[Spt-BH.xls][Spt-BH.xls]_Sp_335"/>
      <sheetName val="[Spt-BH.xls][Spt-BH.xls]B__1221"/>
      <sheetName val="[Spt-BH.xls][Spt-BH.xls]B__1222"/>
      <sheetName val="[Spt-BH.xls][Spt-BH.xls]B__1223"/>
      <sheetName val="[Spt-BH.xls][Spt-BH.xls]B__1363"/>
      <sheetName val="[Spt-BH.xls][Spt-BH.xls]_Sp_331"/>
      <sheetName val="[Spt-BH.xls][Spt-BH.xls]B__1339"/>
      <sheetName val="[Spt-BH.xls][Spt-BH.xls]B__1340"/>
      <sheetName val="[Spt-BH.xls][Spt-BH.xls]B__1341"/>
      <sheetName val="[Spt-BH.xls][Spt-BH.xls]B__1342"/>
      <sheetName val="[Spt-BH.xls][Spt-BH.xls]B__1343"/>
      <sheetName val="[Spt-BH.xls][Spt-BH.xls]B__1235"/>
      <sheetName val="[Spt-BH.xls][Spt-BH.xls]B__1236"/>
      <sheetName val="[Spt-BH.xls][Spt-BH.xls]B__1237"/>
      <sheetName val="[Spt-BH.xls][Spt-BH.xls]B__1238"/>
      <sheetName val="[Spt-BH.xls][Spt-BH.xls]B__1229"/>
      <sheetName val="[Spt-BH.xls][Spt-BH.xls]B__1230"/>
      <sheetName val="[Spt-BH.xls][Spt-BH.xls]B__1231"/>
      <sheetName val="[Spt-BH.xls][Spt-BH.xls]B__1232"/>
      <sheetName val="[Spt-BH.xls][Spt-BH.xls]B__1239"/>
      <sheetName val="[Spt-BH.xls][Spt-BH.xls]B__1233"/>
      <sheetName val="[Spt-BH.xls]B____x005f_x0004______131"/>
      <sheetName val="[Spt-BH.xls]B___x005f_x0000__x000_131"/>
      <sheetName val="[Spt-BH.xls][Spt-BH.xls]B__1240"/>
      <sheetName val="[Spt-BH.xls][Spt-BH.xls]B__1224"/>
      <sheetName val="[Spt-BH.xls][Spt-BH.xls]B__1225"/>
      <sheetName val="[Spt-BH.xls][Spt-BH.xls]B__1226"/>
      <sheetName val="[Spt-BH.xls][Spt-BH.xls]B__1227"/>
      <sheetName val="[Spt-BH.xls][Spt-BH.xls]B__1228"/>
      <sheetName val="[Spt-BH.xls]B____x005f_x0004______130"/>
      <sheetName val="[Spt-BH.xls]B___x005f_x0000__x000_130"/>
      <sheetName val="[Spt-BH.xls][Spt-BH.xls]B__1234"/>
      <sheetName val="[Spt-BH.xls][Spt-BH.xls]_Sp_301"/>
      <sheetName val="[Spt-BH.xls][Spt-BH.xls]B__1241"/>
      <sheetName val="[Spt-BH.xls][Spt-BH.xls]B__1242"/>
      <sheetName val="[Spt-BH.xls][Spt-BH.xls]B__1243"/>
      <sheetName val="[Spt-BH.xls][Spt-BH.xls]_Sp_302"/>
      <sheetName val="[Spt-BH.xls][Spt-BH.xls]B__1244"/>
      <sheetName val="[Spt-BH.xls][Spt-BH.xls]_Sp_304"/>
      <sheetName val="[Spt-BH.xls][Spt-BH.xls]_Sp_303"/>
      <sheetName val="[Spt-BH.xls][Spt-BH.xls]_Sp_306"/>
      <sheetName val="[Spt-BH.xls][Spt-BH.xls]B__1249"/>
      <sheetName val="[Spt-BH.xls][Spt-BH.xls]B__1250"/>
      <sheetName val="[Spt-BH.xls][Spt-BH.xls]B__1251"/>
      <sheetName val="[Spt-BH.xls][Spt-BH.xls]_Sp_307"/>
      <sheetName val="[Spt-BH.xls][Spt-BH.xls]B__1252"/>
      <sheetName val="[Spt-BH.xls][Spt-BH.xls]B__1253"/>
      <sheetName val="[Spt-BH.xls][Spt-BH.xls]B__1254"/>
      <sheetName val="[Spt-BH.xls][Spt-BH.xls]B__1255"/>
      <sheetName val="[Spt-BH.xls][Spt-BH.xls]_Sp_308"/>
      <sheetName val="[Spt-BH.xls][Spt-BH.xls]B__1256"/>
      <sheetName val="[Spt-BH.xls][Spt-BH.xls]_Sp_305"/>
      <sheetName val="[Spt-BH.xls][Spt-BH.xls]B__1245"/>
      <sheetName val="[Spt-BH.xls][Spt-BH.xls]B__1246"/>
      <sheetName val="[Spt-BH.xls][Spt-BH.xls]B__1247"/>
      <sheetName val="[Spt-BH.xls][Spt-BH.xls]B__1248"/>
      <sheetName val="[Spt-BH.xls][Spt-BH.xls]B__1257"/>
      <sheetName val="[Spt-BH.xls][Spt-BH.xls]B__1258"/>
      <sheetName val="[Spt-BH.xls][Spt-BH.xls]B__1259"/>
      <sheetName val="[Spt-BH.xls][Spt-BH.xls]B__1260"/>
      <sheetName val="[Spt-BH.xls][Spt-BH.xls]_Sp_310"/>
      <sheetName val="[Spt-BH.xls][Spt-BH.xls]B__1261"/>
      <sheetName val="[Spt-BH.xls][Spt-BH.xls]B__1262"/>
      <sheetName val="[Spt-BH.xls][Spt-BH.xls]B__1263"/>
      <sheetName val="[Spt-BH.xls][Spt-BH.xls]_Sp_309"/>
      <sheetName val="[Spt-BH.xls][Spt-BH.xls]B__1264"/>
      <sheetName val="[Spt-BH.xls][Spt-BH.xls]B__1265"/>
      <sheetName val="[Spt-BH.xls][Spt-BH.xls]_Sp_311"/>
      <sheetName val="[Spt-BH.xls][Spt-BH.xls]B__1266"/>
      <sheetName val="[Spt-BH.xls][Spt-BH.xls]B__1267"/>
      <sheetName val="[Spt-BH.xls][Spt-BH.xls]B__1268"/>
      <sheetName val="[Spt-BH.xls][Spt-BH.xls]_Sp_312"/>
      <sheetName val="[Spt-BH.xls][Spt-BH.xls]_Sp_313"/>
      <sheetName val="[Spt-BH.xls][Spt-BH.xls]B__1269"/>
      <sheetName val="[Spt-BH.xls][Spt-BH.xls]B__1270"/>
      <sheetName val="[Spt-BH.xls][Spt-BH.xls]_Sp_314"/>
      <sheetName val="[Spt-BH.xls][Spt-BH.xls]B__1271"/>
      <sheetName val="[Spt-BH.xls][Spt-BH.xls]B__1272"/>
      <sheetName val="[Spt-BH.xls][Spt-BH.xls]B__1273"/>
      <sheetName val="[Spt-BH.xls][Spt-BH.xls]B__1274"/>
      <sheetName val="[Spt-BH.xls][Spt-BH.xls]B__1275"/>
      <sheetName val="[Spt-BH.xls][Spt-BH.xls]_Sp_315"/>
      <sheetName val="[Spt-BH.xls][Spt-BH.xls]B__1276"/>
      <sheetName val="[Spt-BH.xls][Spt-BH.xls]B__1277"/>
      <sheetName val="[Spt-BH.xls][Spt-BH.xls]B__1278"/>
      <sheetName val="[Spt-BH.xls][Spt-BH.xls]B__1284"/>
      <sheetName val="[Spt-BH.xls][Spt-BH.xls]B__1285"/>
      <sheetName val="[Spt-BH.xls][Spt-BH.xls]_Sp_319"/>
      <sheetName val="[Spt-BH.xls][Spt-BH.xls]B__1286"/>
      <sheetName val="[Spt-BH.xls][Spt-BH.xls]B__1287"/>
      <sheetName val="[Spt-BH.xls][Spt-BH.xls]B__1279"/>
      <sheetName val="[Spt-BH.xls][Spt-BH.xls]B__1280"/>
      <sheetName val="[Spt-BH.xls][Spt-BH.xls]_Sp_317"/>
      <sheetName val="[Spt-BH.xls][Spt-BH.xls]B__1281"/>
      <sheetName val="[Spt-BH.xls][Spt-BH.xls]B__1282"/>
      <sheetName val="[Spt-BH.xls][Spt-BH.xls]_Sp_316"/>
      <sheetName val="[Spt-BH.xls][Spt-BH.xls]B__1288"/>
      <sheetName val="[Spt-BH.xls][Spt-BH.xls]B__1283"/>
      <sheetName val="[Spt-BH.xls][Spt-BH.xls]_Sp_318"/>
      <sheetName val="[Spt-BH.xls][Spt-BH.xls]_Sp_320"/>
      <sheetName val="[Spt-BH.xls][Spt-BH.xls]B__1289"/>
      <sheetName val="[Spt-BH.xls][Spt-BH.xls]B__1290"/>
      <sheetName val="[Spt-BH.xls][Spt-BH.xls]_Sp_321"/>
      <sheetName val="[Spt-BH.xls][Spt-BH.xls]B__1291"/>
      <sheetName val="[Spt-BH.xls][Spt-BH.xls]B__1292"/>
      <sheetName val="[Spt-BH.xls][Spt-BH.xls]B__1293"/>
      <sheetName val="[Spt-BH.xls][Spt-BH.xls]_Sp_322"/>
      <sheetName val="maya"/>
      <sheetName val="C-data"/>
      <sheetName val="[Spt-BH.xls]B____x005f_x0004______133"/>
      <sheetName val="[Spt-BH.xls]B___x005f_x0000__x000_133"/>
      <sheetName val="[Spt-BH.xls]B____x005f_x0004______132"/>
      <sheetName val="[Spt-BH.xls]B___x005f_x0000__x000_132"/>
      <sheetName val="[Spt-BH.xls]B____x005f_x0004______134"/>
      <sheetName val="[Spt-BH.xls]B___x005f_x0000__x000_134"/>
      <sheetName val="[Spt-BH.xls][Spt-BH.xls]B__1294"/>
      <sheetName val="[Spt-BH.xls][Spt-BH.xls]B__1295"/>
      <sheetName val="[Spt-BH.xls][Spt-BH.xls]B__1296"/>
      <sheetName val="[Spt-BH.xls][Spt-BH.xls]B__1297"/>
      <sheetName val="[Spt-BH.xls][Spt-BH.xls]B__1298"/>
      <sheetName val="[Spt-BH.xls][Spt-BH.xls]B__1299"/>
      <sheetName val="[Spt-BH.xls][Spt-BH.xls]B__1300"/>
      <sheetName val="[Spt-BH.xls][Spt-BH.xls]B__1301"/>
      <sheetName val="[Spt-BH.xls][Spt-BH.xls]B__1302"/>
      <sheetName val="[Spt-BH.xls][Spt-BH.xls]B__1303"/>
      <sheetName val="[Spt-BH.xls][Spt-BH.xls]B__1304"/>
      <sheetName val="[Spt-BH.xls][Spt-BH.xls]B__1305"/>
      <sheetName val="[Spt-BH.xls][Spt-BH.xls]B__1306"/>
      <sheetName val="[Spt-BH.xls][Spt-BH.xls]B__1313"/>
      <sheetName val="[Spt-BH.xls][Spt-BH.xls]B__1314"/>
      <sheetName val="[Spt-BH.xls][Spt-BH.xls]B__1315"/>
      <sheetName val="[Spt-BH.xls][Spt-BH.xls]B__1316"/>
      <sheetName val="[Spt-BH.xls][Spt-BH.xls]B__1317"/>
      <sheetName val="[Spt-BH.xls][Spt-BH.xls]B__1318"/>
      <sheetName val="[Spt-BH.xls][Spt-BH.xls]B__1319"/>
      <sheetName val="[Spt-BH.xls][Spt-BH.xls]B__1320"/>
      <sheetName val="[Spt-BH.xls][Spt-BH.xls]B__1321"/>
      <sheetName val="[Spt-BH.xls][Spt-BH.xls]B__1322"/>
      <sheetName val="[Spt-BH.xls][Spt-BH.xls]B__1307"/>
      <sheetName val="[Spt-BH.xls][Spt-BH.xls]B__1308"/>
      <sheetName val="[Spt-BH.xls][Spt-BH.xls]B__1309"/>
      <sheetName val="[Spt-BH.xls][Spt-BH.xls]B__1310"/>
      <sheetName val="[Spt-BH.xls][Spt-BH.xls]B__1311"/>
      <sheetName val="[Spt-BH.xls][Spt-BH.xls]B__1312"/>
      <sheetName val="[Spt-BH.xls][Spt-BH.xls]B__1323"/>
      <sheetName val="[Spt-BH.xls][Spt-BH.xls]B__1324"/>
      <sheetName val="[Spt-BH.xls][Spt-BH.xls]B__1325"/>
      <sheetName val="[Spt-BH.xls][Spt-BH.xls]B__1326"/>
      <sheetName val="[Spt-BH.xls][Spt-BH.xls]B__1327"/>
      <sheetName val="[Spt-BH.xls][Spt-BH.xls]B__1328"/>
      <sheetName val="[Spt-BH.xls][Spt-BH.xls]_Sp_323"/>
      <sheetName val="[Spt-BH.xls][Spt-BH.xls]_Sp_325"/>
      <sheetName val="[Spt-BH.xls][Spt-BH.xls]_Sp_324"/>
      <sheetName val="[Spt-BH.xls][Spt-BH.xls]_Sp_327"/>
      <sheetName val="[Spt-BH.xls][Spt-BH.xls]_Sp_326"/>
      <sheetName val="[Spt-BH.xls][Spt-BH.xls]B__1329"/>
      <sheetName val="[Spt-BH.xls][Spt-BH.xls]B__1330"/>
      <sheetName val="[Spt-BH.xls][Spt-BH.xls]_Sp_329"/>
      <sheetName val="[Spt-BH.xls][Spt-BH.xls]B__1331"/>
      <sheetName val="[Spt-BH.xls][Spt-BH.xls]B__1332"/>
      <sheetName val="[Spt-BH.xls][Spt-BH.xls]_Sp_328"/>
      <sheetName val="[Spt-BH.xls][Spt-BH.xls]B__1333"/>
      <sheetName val="[Spt-BH.xls][Spt-BH.xls]B__1334"/>
      <sheetName val="[Spt-BH.xls][Spt-BH.xls]B__1335"/>
      <sheetName val="[Spt-BH.xls][Spt-BH.xls]_Sp_330"/>
      <sheetName val="[Spt-BH.xls][Spt-BH.xls]B__1336"/>
      <sheetName val="[Spt-BH.xls][Spt-BH.xls]B__1337"/>
      <sheetName val="[Spt-BH.xls][Spt-BH.xls]B__1338"/>
      <sheetName val="[Spt-BH.xls][Spt-BH.xls]B__1344"/>
      <sheetName val="[Spt-BH.xls][Spt-BH.xls]B__1345"/>
      <sheetName val="[Spt-BH.xls][Spt-BH.xls]B__1346"/>
      <sheetName val="[Spt-BH.xls][Spt-BH.xls]B__1347"/>
      <sheetName val="[Spt-BH.xls][Spt-BH.xls]_Sp_332"/>
      <sheetName val="[Spt-BH.xls][Spt-BH.xls]B__1348"/>
      <sheetName val="[Spt-BH.xls][Spt-BH.xls]B__1349"/>
      <sheetName val="[Spt-BH.xls][Spt-BH.xls]B__1350"/>
      <sheetName val="[Spt-BH.xls][Spt-BH.xls]B__1351"/>
      <sheetName val="[Spt-BH.xls][Spt-BH.xls]B__1352"/>
      <sheetName val="[Spt-BH.xls][Spt-BH.xls]_Sp_333"/>
      <sheetName val="[Spt-BH.xls][Spt-BH.xls]B__1353"/>
      <sheetName val="[Spt-BH.xls][Spt-BH.xls]B__1354"/>
      <sheetName val="[Spt-BH.xls][Spt-BH.xls]B__1355"/>
      <sheetName val="[Spt-BH.xls][Spt-BH.xls]B__1356"/>
      <sheetName val="[Spt-BH.xls][Spt-BH.xls]B__1357"/>
      <sheetName val="[Spt-BH.xls][Spt-BH.xls]_Sp_334"/>
      <sheetName val="[Spt-BH.xls][Spt-BH.xls]B__1358"/>
      <sheetName val="[Spt-BH.xls][Spt-BH.xls]B__1368"/>
      <sheetName val="[Spt-BH.xls][Spt-BH.xls]B__1369"/>
      <sheetName val="[Spt-BH.xls][Spt-BH.xls]_Sp_339"/>
      <sheetName val="[Spt-BH.xls][Spt-BH.xls]B__1370"/>
      <sheetName val="[Spt-BH.xls][Spt-BH.xls]B__1371"/>
      <sheetName val="[Spt-BH.xls][Spt-BH.xls]_Sp_338"/>
      <sheetName val="[Spt-BH.xls][Spt-BH.xls]B__1372"/>
      <sheetName val="[Spt-BH.xls][Spt-BH.xls]B__1373"/>
      <sheetName val="[Spt-BH.xls][Spt-BH.xls]B__1374"/>
      <sheetName val="[Spt-BH.xls][Spt-BH.xls]_Sp_342"/>
      <sheetName val="[Spt-BH.xls][Spt-BH.xls]B__1375"/>
      <sheetName val="[Spt-BH.xls][Spt-BH.xls]B__1376"/>
      <sheetName val="[Spt-BH.xls][Spt-BH.xls]_Sp_340"/>
      <sheetName val="[Spt-BH.xls][Spt-BH.xls]B__1377"/>
      <sheetName val="[Spt-BH.xls][Spt-BH.xls]B__1383"/>
      <sheetName val="[Spt-BH.xls][Spt-BH.xls]B__1384"/>
      <sheetName val="[Spt-BH.xls][Spt-BH.xls]_Sp_343"/>
      <sheetName val="[Spt-BH.xls][Spt-BH.xls]B__1385"/>
      <sheetName val="[Spt-BH.xls][Spt-BH.xls]B__1386"/>
      <sheetName val="[Spt-BH.xls][Spt-BH.xls]B__1387"/>
      <sheetName val="[Spt-BH.xls]B____x005f_x0004______135"/>
      <sheetName val="[Spt-BH.xls]B___x005f_x0000__x000_135"/>
      <sheetName val="[Spt-BH.xls][Spt-BH.xls]_Sp_341"/>
      <sheetName val="[Spt-BH.xls][Spt-BH.xls]B__1378"/>
      <sheetName val="[Spt-BH.xls][Spt-BH.xls]B__1379"/>
      <sheetName val="[Spt-BH.xls][Spt-BH.xls]B__1380"/>
      <sheetName val="[Spt-BH.xls][Spt-BH.xls]B__1381"/>
      <sheetName val="[Spt-BH.xls][Spt-BH.xls]B__1382"/>
      <sheetName val="[Spt-BH.xls][Spt-BH.xls]B__1388"/>
      <sheetName val="[Spt-BH.xls][Spt-BH.xls]B__1389"/>
      <sheetName val="[Spt-BH.xls][Spt-BH.xls]_Sp_369"/>
      <sheetName val="[Spt-BH.xls][Spt-BH.xls]B__1390"/>
      <sheetName val="[Spt-BH.xls][Spt-BH.xls]B__1391"/>
      <sheetName val="[Spt-BH.xls][Spt-BH.xls]B__1392"/>
      <sheetName val="[Spt-BH.xls][Spt-BH.xls]B__1455"/>
      <sheetName val="[Spt-BH.xls][Spt-BH.xls]B__1456"/>
      <sheetName val="[Spt-BH.xls][Spt-BH.xls]_Sp_370"/>
      <sheetName val="[Spt-BH.xls][Spt-BH.xls]B__1457"/>
      <sheetName val="[Spt-BH.xls][Spt-BH.xls]B__1458"/>
      <sheetName val="[Spt-BH.xls][Spt-BH.xls]B__1459"/>
      <sheetName val="[Spt-BH.xls]B____x005f_x0004______136"/>
      <sheetName val="[Spt-BH.xls]B___x005f_x0000__x000_136"/>
      <sheetName val="[Spt-BH.xls][Spt-BH.xls]B__1397"/>
      <sheetName val="[Spt-BH.xls][Spt-BH.xls]B__1398"/>
      <sheetName val="[Spt-BH.xls][Spt-BH.xls]_Sp_368"/>
      <sheetName val="[Spt-BH.xls][Spt-BH.xls]B__1399"/>
      <sheetName val="[Spt-BH.xls][Spt-BH.xls]B__1400"/>
      <sheetName val="[Spt-BH.xls][Spt-BH.xls]B__1393"/>
      <sheetName val="[Spt-BH.xls][Spt-BH.xls]B__1394"/>
      <sheetName val="[Spt-BH.xls][Spt-BH.xls]_Sp_353"/>
      <sheetName val="[Spt-BH.xls][Spt-BH.xls]B__1395"/>
      <sheetName val="[Spt-BH.xls][Spt-BH.xls]B__1396"/>
      <sheetName val="[Spt-BH.xls][Spt-BH.xls]_Sp_352"/>
      <sheetName val="[Spt-BH.xls][Spt-BH.xls]_Sp_346"/>
      <sheetName val="[Spt-BH.xls][Spt-BH.xls]_Sp_345"/>
      <sheetName val="[Spt-BH.xls][Spt-BH.xls]_Sp_347"/>
      <sheetName val="[Spt-BH.xls][Spt-BH.xls]_Sp_349"/>
      <sheetName val="[Spt-BH.xls][Spt-BH.xls]_Sp_348"/>
      <sheetName val="[Spt-BH.xls][Spt-BH.xls]_Sp_350"/>
      <sheetName val="[Spt-BH.xls][Spt-BH.xls]_Sp_351"/>
      <sheetName val="[Spt-BH.xls][Spt-BH.xls]B__1451"/>
      <sheetName val="[Spt-BH.xls][Spt-BH.xls]B__1452"/>
      <sheetName val="[Spt-BH.xls][Spt-BH.xls]B__1453"/>
      <sheetName val="[Spt-BH.xls][Spt-BH.xls]B__1454"/>
      <sheetName val="[Spt-BH.xls][Spt-BH.xls]B__1443"/>
      <sheetName val="[Spt-BH.xls][Spt-BH.xls]B__1444"/>
      <sheetName val="[Spt-BH.xls][Spt-BH.xls]_Sp_366"/>
      <sheetName val="[Spt-BH.xls][Spt-BH.xls]B__1445"/>
      <sheetName val="[Spt-BH.xls][Spt-BH.xls]B__1446"/>
      <sheetName val="[Spt-BH.xls][Spt-BH.xls]_Sp_365"/>
      <sheetName val="[Spt-BH.xls][Spt-BH.xls]B__1447"/>
      <sheetName val="[Spt-BH.xls][Spt-BH.xls]B__1448"/>
      <sheetName val="[Spt-BH.xls][Spt-BH.xls]_Sp_367"/>
      <sheetName val="[Spt-BH.xls][Spt-BH.xls]B__1449"/>
      <sheetName val="[Spt-BH.xls][Spt-BH.xls]B__1450"/>
      <sheetName val="[Spt-BH.xls][Spt-BH.xls]B__1403"/>
      <sheetName val="[Spt-BH.xls][Spt-BH.xls]B__1404"/>
      <sheetName val="[Spt-BH.xls][Spt-BH.xls]B__1405"/>
      <sheetName val="[Spt-BH.xls][Spt-BH.xls]B__1406"/>
      <sheetName val="[Spt-BH.xls][Spt-BH.xls]B__1407"/>
      <sheetName val="[Spt-BH.xls][Spt-BH.xls]B__1401"/>
      <sheetName val="[Spt-BH.xls][Spt-BH.xls]B__1402"/>
      <sheetName val="[Spt-BH.xls][Spt-BH.xls]B__1413"/>
      <sheetName val="[Spt-BH.xls][Spt-BH.xls]B__1414"/>
      <sheetName val="[Spt-BH.xls][Spt-BH.xls]B__1415"/>
      <sheetName val="[Spt-BH.xls][Spt-BH.xls]B__1416"/>
      <sheetName val="[Spt-BH.xls][Spt-BH.xls]B__1408"/>
      <sheetName val="[Spt-BH.xls][Spt-BH.xls]B__1409"/>
      <sheetName val="[Spt-BH.xls][Spt-BH.xls]B__1410"/>
      <sheetName val="[Spt-BH.xls][Spt-BH.xls]B__1411"/>
      <sheetName val="[Spt-BH.xls][Spt-BH.xls]B__1412"/>
      <sheetName val="[Spt-BH.xls][Spt-BH.xls]B__1417"/>
      <sheetName val="[Spt-BH.xls][Spt-BH.xls]B__1418"/>
      <sheetName val="[Spt-BH.xls][Spt-BH.xls]B__1419"/>
      <sheetName val="[Spt-BH.xls][Spt-BH.xls]_Sp_355"/>
      <sheetName val="[Spt-BH.xls][Spt-BH.xls]B__1420"/>
      <sheetName val="[Spt-BH.xls][Spt-BH.xls]B__1421"/>
      <sheetName val="[Spt-BH.xls][Spt-BH.xls]_Sp_354"/>
      <sheetName val="[Spt-BH.xls][Spt-BH.xls]B__1422"/>
      <sheetName val="[Spt-BH.xls][Spt-BH.xls]_Sp_356"/>
      <sheetName val="[Spt-BH.xls][Spt-BH.xls]B__1428"/>
      <sheetName val="[Spt-BH.xls][Spt-BH.xls]B__1429"/>
      <sheetName val="[Spt-BH.xls][Spt-BH.xls]_Sp_358"/>
      <sheetName val="[Spt-BH.xls][Spt-BH.xls]B__1430"/>
      <sheetName val="[Spt-BH.xls][Spt-BH.xls]B__1431"/>
      <sheetName val="[Spt-BH.xls][Spt-BH.xls]B__1423"/>
      <sheetName val="[Spt-BH.xls][Spt-BH.xls]B__1424"/>
      <sheetName val="[Spt-BH.xls][Spt-BH.xls]_Sp_357"/>
      <sheetName val="[Spt-BH.xls][Spt-BH.xls]B__1425"/>
      <sheetName val="[Spt-BH.xls][Spt-BH.xls]B__1426"/>
      <sheetName val="[Spt-BH.xls][Spt-BH.xls]B__1427"/>
      <sheetName val="[Spt-BH.xls][Spt-BH.xls]B__1432"/>
      <sheetName val="[Spt-BH.xls][Spt-BH.xls]_Sp_359"/>
      <sheetName val="[Spt-BH.xls][Spt-BH.xls]B__1438"/>
      <sheetName val="[Spt-BH.xls][Spt-BH.xls]B__1439"/>
      <sheetName val="[Spt-BH.xls][Spt-BH.xls]_Sp_361"/>
      <sheetName val="[Spt-BH.xls][Spt-BH.xls]B__1440"/>
      <sheetName val="[Spt-BH.xls][Spt-BH.xls]B__1441"/>
      <sheetName val="[Spt-BH.xls][Spt-BH.xls]B__1433"/>
      <sheetName val="[Spt-BH.xls][Spt-BH.xls]B__1434"/>
      <sheetName val="[Spt-BH.xls][Spt-BH.xls]_Sp_360"/>
      <sheetName val="[Spt-BH.xls][Spt-BH.xls]B__1435"/>
      <sheetName val="[Spt-BH.xls][Spt-BH.xls]B__1436"/>
      <sheetName val="[Spt-BH.xls][Spt-BH.xls]B__1437"/>
      <sheetName val="[Spt-BH.xls][Spt-BH.xls]B__1442"/>
      <sheetName val="[Spt-BH.xls][Spt-BH.xls]_Sp_362"/>
      <sheetName val="[Spt-BH.xls][Spt-BH.xls]_Sp_364"/>
      <sheetName val="[Spt-BH.xls][Spt-BH.xls]_Sp_363"/>
      <sheetName val="[Spt-BH.xls][Spt-BH.xls]_Sp_371"/>
      <sheetName val="[Spt-BH.xls][Spt-BH.xls]B__1460"/>
      <sheetName val="[Spt-BH.xls][Spt-BH.xls]B__1461"/>
      <sheetName val="[Spt-BH.xls][Spt-BH.xls]B__1462"/>
      <sheetName val="[Spt-BH.xls][Spt-BH.xls]B__1463"/>
      <sheetName val="[Spt-BH.xls][Spt-BH.xls]_Sp_372"/>
      <sheetName val="[Spt-BH.xls][Spt-BH.xls]B__1464"/>
      <sheetName val="[Spt-BH.xls]B____x005f_x0004______137"/>
      <sheetName val="[Spt-BH.xls]B___x005f_x0000__x000_137"/>
      <sheetName val="[Spt-BH.xls][Spt-BH.xls]B__1465"/>
      <sheetName val="[Spt-BH.xls][Spt-BH.xls]B__1466"/>
      <sheetName val="[Spt-BH.xls][Spt-BH.xls]B__1467"/>
      <sheetName val="[Spt-BH.xls][Spt-BH.xls]B__1468"/>
      <sheetName val="[Spt-BH.xls][Spt-BH.xls]_Sp_373"/>
      <sheetName val="[Spt-BH.xls][Spt-BH.xls]B__1469"/>
      <sheetName val="[Spt-BH.xls]B____x005f_x0004______138"/>
      <sheetName val="[Spt-BH.xls]B___x005f_x0000__x000_138"/>
      <sheetName val="[Spt-BH.xls][Spt-BH.xls]_Sp_377"/>
      <sheetName val="[Spt-BH.xls][Spt-BH.xls]B__1482"/>
      <sheetName val="[Spt-BH.xls][Spt-BH.xls]B__1483"/>
      <sheetName val="[Spt-BH.xls][Spt-BH.xls]B__1480"/>
      <sheetName val="[Spt-BH.xls][Spt-BH.xls]B__1481"/>
      <sheetName val="[Spt-BH.xls][Spt-BH.xls]_Sp_891"/>
      <sheetName val="[Spt-BH.xls][Spt-BH.xls]B__3668"/>
      <sheetName val="[Spt-BH.xls][Spt-BH.xls]B__3669"/>
      <sheetName val="[Spt-BH.xls][Spt-BH.xls]B__3670"/>
      <sheetName val="[Spt-BH.xls][Spt-BH.xls]_Sp_893"/>
      <sheetName val="[Spt-BH.xls][Spt-BH.xls]B__3671"/>
      <sheetName val="[Spt-BH.xls][Spt-BH.xls]B__3672"/>
      <sheetName val="[Spt-BH.xls][Spt-BH.xls]B__3673"/>
      <sheetName val="[Spt-BH.xls][Spt-BH.xls]B__3674"/>
      <sheetName val="[Spt-BH.xls][Spt-BH.xls]B__3675"/>
      <sheetName val="[Spt-BH.xls][Spt-BH.xls]B__3676"/>
      <sheetName val="[Spt-BH.xls][Spt-BH.xls]_Sp_894"/>
      <sheetName val="[Spt-BH.xls][Spt-BH.xls]B__3677"/>
      <sheetName val="[Spt-BH.xls][Spt-BH.xls]B__3678"/>
      <sheetName val="[Spt-BH.xls]B____x005f_x0004______326"/>
      <sheetName val="[Spt-BH.xls]B___x005f_x0000__x000_326"/>
      <sheetName val="[Spt-BH.xls][Spt-BH.xls]B__3679"/>
      <sheetName val="clvrt_data"/>
      <sheetName val="MRATES"/>
      <sheetName val="v"/>
      <sheetName val="r"/>
      <sheetName val="not req 3"/>
      <sheetName val="MS Pipe Working"/>
      <sheetName val="wt"/>
      <sheetName val="SUMRY"/>
      <sheetName val="Dsgn_Crt"/>
      <sheetName val="CASCADE"/>
      <sheetName val="BAKWSH"/>
      <sheetName val="P_FLUME"/>
      <sheetName val="Flash Mixer"/>
      <sheetName val="Lead statement"/>
      <sheetName val="MRoad data"/>
      <sheetName val="Levels"/>
      <sheetName val="l"/>
      <sheetName val="lead-st"/>
      <sheetName val="B@__x005f_x005f_x005F"/>
      <sheetName val="Material"/>
      <sheetName val="Plant_&amp;__Machiner_x0000_"/>
      <sheetName val="[Spt-BH.xls][Spt-BH.xls]_Sp_386"/>
      <sheetName val="[Spt-BH.xls][Spt-BH.xls]B__1580"/>
      <sheetName val="[Spt-BH.xls][Spt-BH.xls]B__1581"/>
      <sheetName val="[Spt-BH.xls][Spt-BH.xls]B__1582"/>
      <sheetName val="[Spt-BH.xls][Spt-BH.xls]B__1583"/>
      <sheetName val="[Spt-BH.xls][Spt-BH.xls]B__1584"/>
      <sheetName val="[Spt-BH.xls][Spt-BH.xls]B__1585"/>
      <sheetName val="[Spt-BH.xls][Spt-BH.xls]B__1538"/>
      <sheetName val="[Spt-BH.xls][Spt-BH.xls]B__1539"/>
      <sheetName val="[Spt-BH.xls][Spt-BH.xls]B__1540"/>
      <sheetName val="[Spt-BH.xls][Spt-BH.xls]B__1541"/>
      <sheetName val="[Spt-BH.xls][Spt-BH.xls]B__1542"/>
      <sheetName val="[Spt-BH.xls][Spt-BH.xls]B__1543"/>
      <sheetName val="[Spt-BH.xls][Spt-BH.xls]B__1532"/>
      <sheetName val="[Spt-BH.xls][Spt-BH.xls]B__1533"/>
      <sheetName val="[Spt-BH.xls][Spt-BH.xls]B__1534"/>
      <sheetName val="[Spt-BH.xls][Spt-BH.xls]B__1535"/>
      <sheetName val="[Spt-BH.xls][Spt-BH.xls]B__1536"/>
      <sheetName val="[Spt-BH.xls]B____x005f_x0004______152"/>
      <sheetName val="[Spt-BH.xls]B___x005f_x0000__x000_152"/>
      <sheetName val="[Spt-BH.xls][Spt-BH.xls]B__1537"/>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B____x005f_x0004______145"/>
      <sheetName val="[Spt-BH.xls]B___x005f_x0000__x000_145"/>
      <sheetName val="[Spt-BH.xls]B____x005f_x0004______142"/>
      <sheetName val="[Spt-BH.xls]B___x005f_x0000__x000_142"/>
      <sheetName val="[Spt-BH.xls]B____x005f_x0004______140"/>
      <sheetName val="[Spt-BH.xls]B___x005f_x0000__x000_140"/>
      <sheetName val="[Spt-BH.xls]B____x005f_x0004______141"/>
      <sheetName val="[Spt-BH.xls]B___x005f_x0000__x000_141"/>
      <sheetName val="[Spt-BH.xls]B____x005f_x0004______143"/>
      <sheetName val="[Spt-BH.xls]B___x005f_x0000__x000_143"/>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B__1504"/>
      <sheetName val="[Spt-BH.xls][Spt-BH.xls]B__1505"/>
      <sheetName val="[Spt-BH.xls][Spt-BH.xls]B__1506"/>
      <sheetName val="[Spt-BH.xls][Spt-BH.xls]B__1507"/>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B____x005f_x0004______146"/>
      <sheetName val="[Spt-BH.xls]B___x005f_x0000__x000_146"/>
      <sheetName val="[Spt-BH.xls][Spt-BH.xls]B__1496"/>
      <sheetName val="[Spt-BH.xls][Spt-BH.xls]B__1497"/>
      <sheetName val="[Spt-BH.xls][Spt-BH.xls]B__1498"/>
      <sheetName val="[Spt-BH.xls][Spt-BH.xls]B__1499"/>
      <sheetName val="[Spt-BH.xls][Spt-BH.xls]B__1500"/>
      <sheetName val="[Spt-BH.xls][Spt-BH.xls]B__1501"/>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B__1514"/>
      <sheetName val="[Spt-BH.xls][Spt-BH.xls]B__1515"/>
      <sheetName val="[Spt-BH.xls][Spt-BH.xls]B__1516"/>
      <sheetName val="[Spt-BH.xls][Spt-BH.xls]B__1517"/>
      <sheetName val="[Spt-BH.xls][Spt-BH.xls]B__1518"/>
      <sheetName val="[Spt-BH.xls][Spt-BH.xls]B__1519"/>
      <sheetName val="[Spt-BH.xls][Spt-BH.xls]B__1520"/>
      <sheetName val="[Spt-BH.xls][Spt-BH.xls]B__1521"/>
      <sheetName val="[Spt-BH.xls][Spt-BH.xls]B__1522"/>
      <sheetName val="[Spt-BH.xls][Spt-BH.xls]B__1523"/>
      <sheetName val="[Spt-BH.xls][Spt-BH.xls]B__1524"/>
      <sheetName val="[Spt-BH.xls]B____x005f_x0004______150"/>
      <sheetName val="[Spt-BH.xls]B___x005f_x0000__x000_150"/>
      <sheetName val="[Spt-BH.xls][Spt-BH.xls]B__1525"/>
      <sheetName val="foot-slab reinft"/>
      <sheetName val="beam-reinft-machine rm"/>
      <sheetName val="[Spt-BH.xls][Spt-BH_xls]B_____8"/>
      <sheetName val="[Spt-BH.xls][Spt-BH_xls]B_____9"/>
      <sheetName val="SP Break Up"/>
      <sheetName val="LANGUAGE"/>
      <sheetName val="Bill No 2 to 8 (Rev)"/>
      <sheetName val="B@__x005f_x005f_x005f_x005F_x005f_x0000__x0"/>
      <sheetName val="PANEL ANNEXURE"/>
      <sheetName val="_Spt-BH.xls__Spt-BH.xls_B@___x0"/>
      <sheetName val="[Spt-BH.xls][Spt-BH_xls]B_____2"/>
      <sheetName val="[Spt-BH.xls][Spt-BH_xls]B_____3"/>
      <sheetName val="[Spt-BH.xls][Spt-BH_xls]B_____4"/>
      <sheetName val="[Spt-BH.xls][Spt-BH_xls]B_____5"/>
      <sheetName val="[Spt-BH.xls][Spt-BH_xls]B_____6"/>
      <sheetName val="[Spt-BH.xls][Spt-BH_xls]B_____7"/>
      <sheetName val="[Spt-BH.xls][Spt-BH.xls]B__1544"/>
      <sheetName val="[Spt-BH.xls][Spt-BH.xls]B__1545"/>
      <sheetName val="[Spt-BH.xls][Spt-BH.xls]B__1546"/>
      <sheetName val="[Spt-BH.xls][Spt-BH.xls]B__1547"/>
      <sheetName val="[Spt-BH.xls][Spt-BH.xls]B__1548"/>
      <sheetName val="[Spt-BH.xls][Spt-BH.xls]B__1549"/>
      <sheetName val="[Spt-BH.xls][Spt-BH.xls]B__1550"/>
      <sheetName val="[Spt-BH.xls][Spt-BH.xls]B__1551"/>
      <sheetName val="[Spt-BH.xls][Spt-BH.xls]B__1552"/>
      <sheetName val="[Spt-BH.xls][Spt-BH.xls]B__1553"/>
      <sheetName val="[Spt-BH.xls][Spt-BH.xls]B__1554"/>
      <sheetName val="[Spt-BH.xls][Spt-BH.xls]B__1555"/>
      <sheetName val="[Spt-BH.xls][Spt-BH.xls]B__1598"/>
      <sheetName val="[Spt-BH.xls][Spt-BH.xls]B__1599"/>
      <sheetName val="[Spt-BH.xls][Spt-BH.xls]B__1600"/>
      <sheetName val="[Spt-BH.xls][Spt-BH.xls]B__1601"/>
      <sheetName val="[Spt-BH.xls][Spt-BH.xls]B__1602"/>
      <sheetName val="[Spt-BH.xls]B____x005f_x0004______157"/>
      <sheetName val="[Spt-BH.xls]B___x005f_x0000__x000_157"/>
      <sheetName val="[Spt-BH.xls][Spt-BH.xls]B__1603"/>
      <sheetName val="[Spt-BH.xls][Spt-BH.xls]B__1556"/>
      <sheetName val="[Spt-BH.xls][Spt-BH.xls]B__1557"/>
      <sheetName val="[Spt-BH.xls][Spt-BH.xls]B__1558"/>
      <sheetName val="[Spt-BH.xls][Spt-BH.xls]B__1559"/>
      <sheetName val="[Spt-BH.xls][Spt-BH.xls]B__1560"/>
      <sheetName val="[Spt-BH.xls][Spt-BH.xls]B__1561"/>
      <sheetName val="[Spt-BH.xls]B____x005f_x0004______153"/>
      <sheetName val="[Spt-BH.xls]B___x005f_x0000__x000_153"/>
      <sheetName val="[Spt-BH.xls][Spt-BH.xls]B__1562"/>
      <sheetName val="[Spt-BH.xls][Spt-BH.xls]B__1563"/>
      <sheetName val="[Spt-BH.xls][Spt-BH.xls]B__1564"/>
      <sheetName val="[Spt-BH.xls][Spt-BH.xls]B__1565"/>
      <sheetName val="[Spt-BH.xls][Spt-BH.xls]B__1566"/>
      <sheetName val="[Spt-BH.xls][Spt-BH.xls]B__1567"/>
      <sheetName val="[Spt-BH.xls]B____x005f_x0004______154"/>
      <sheetName val="[Spt-BH.xls]B___x005f_x0000__x000_154"/>
      <sheetName val="[Spt-BH.xls][Spt-BH.xls]B__1568"/>
      <sheetName val="[Spt-BH.xls][Spt-BH.xls]B__1569"/>
      <sheetName val="[Spt-BH.xls][Spt-BH.xls]B__1570"/>
      <sheetName val="[Spt-BH.xls][Spt-BH.xls]B__1571"/>
      <sheetName val="[Spt-BH.xls][Spt-BH.xls]B__1572"/>
      <sheetName val="[Spt-BH.xls][Spt-BH.xls]B__1573"/>
      <sheetName val="[Spt-BH.xls]B____x005f_x0004______155"/>
      <sheetName val="[Spt-BH.xls]B___x005f_x0000__x000_155"/>
      <sheetName val="[Spt-BH.xls][Spt-BH.xls]B__1574"/>
      <sheetName val="[Spt-BH.xls][Spt-BH.xls]B__1575"/>
      <sheetName val="[Spt-BH.xls][Spt-BH.xls]B__1576"/>
      <sheetName val="[Spt-BH.xls][Spt-BH.xls]B__1577"/>
      <sheetName val="[Spt-BH.xls][Spt-BH.xls]B__1578"/>
      <sheetName val="[Spt-BH.xls][Spt-BH.xls]B__1579"/>
      <sheetName val="[Spt-BH.xls]B____x005f_x0004______156"/>
      <sheetName val="[Spt-BH.xls]B___x005f_x0000__x000_156"/>
      <sheetName val="[Spt-BH.xls][Spt-BH.xls]B__1586"/>
      <sheetName val="[Spt-BH.xls][Spt-BH.xls]B__1587"/>
      <sheetName val="[Spt-BH.xls][Spt-BH.xls]B__1588"/>
      <sheetName val="[Spt-BH.xls][Spt-BH.xls]B__1589"/>
      <sheetName val="[Spt-BH.xls][Spt-BH.xls]B__1590"/>
      <sheetName val="[Spt-BH.xls][Spt-BH.xls]B__1591"/>
      <sheetName val="[Spt-BH.xls][Spt-BH.xls]B__1592"/>
      <sheetName val="[Spt-BH.xls][Spt-BH.xls]B__1593"/>
      <sheetName val="[Spt-BH.xls][Spt-BH.xls]B__1594"/>
      <sheetName val="[Spt-BH.xls][Spt-BH.xls]B__1595"/>
      <sheetName val="[Spt-BH.xls][Spt-BH.xls]B__1596"/>
      <sheetName val="[Spt-BH.xls]B____x005f_x0004______158"/>
      <sheetName val="[Spt-BH.xls]B___x005f_x0000__x000_158"/>
      <sheetName val="[Spt-BH.xls][Spt-BH.xls]B__1597"/>
      <sheetName val="[Spt-BH.xls][Spt-BH.xls]B__1604"/>
      <sheetName val="[Spt-BH.xls][Spt-BH.xls]B__1605"/>
      <sheetName val="[Spt-BH.xls][Spt-BH.xls]B__1606"/>
      <sheetName val="[Spt-BH.xls][Spt-BH.xls]B__1607"/>
      <sheetName val="[Spt-BH.xls][Spt-BH.xls]B__1608"/>
      <sheetName val="[Spt-BH.xls][Spt-BH.xls]B__1609"/>
      <sheetName val="[Spt-BH.xls][Spt-BH.xls]B__1610"/>
      <sheetName val="[Spt-BH.xls][Spt-BH.xls]B__1611"/>
      <sheetName val="[Spt-BH.xls][Spt-BH.xls]B__1612"/>
      <sheetName val="[Spt-BH.xls][Spt-BH.xls]B__1613"/>
      <sheetName val="[Spt-BH.xls][Spt-BH.xls]B__1614"/>
      <sheetName val="[Spt-BH.xls][Spt-BH.xls]B__1615"/>
      <sheetName val="[Spt-BH.xls][Spt-BH.xls]B__1616"/>
      <sheetName val="[Spt-BH.xls][Spt-BH.xls]B__1617"/>
      <sheetName val="[Spt-BH.xls][Spt-BH.xls]B__1618"/>
      <sheetName val="[Spt-BH.xls][Spt-BH.xls]B__1619"/>
      <sheetName val="[Spt-BH.xls][Spt-BH.xls]B__1620"/>
      <sheetName val="[Spt-BH.xls]B____x005f_x0004______159"/>
      <sheetName val="[Spt-BH.xls]B___x005f_x0000__x000_159"/>
      <sheetName val="[Spt-BH.xls][Spt-BH.xls]B__1621"/>
      <sheetName val="[Spt-BH.xls][Spt-BH.xls]_Sp_384"/>
      <sheetName val="[Spt-BH.xls][Spt-BH.xls]B__1724"/>
      <sheetName val="[Spt-BH.xls][Spt-BH.xls]B__1725"/>
      <sheetName val="[Spt-BH.xls][Spt-BH.xls]B__1726"/>
      <sheetName val="[Spt-BH.xls][Spt-BH.xls]_Sp_385"/>
      <sheetName val="[Spt-BH.xls][Spt-BH.xls]B__1727"/>
      <sheetName val="[Spt-BH.xls][Spt-BH.xls]B__1728"/>
      <sheetName val="[Spt-BH.xls][Spt-BH.xls]B__1729"/>
      <sheetName val="[Spt-BH.xls][Spt-BH.xls]B__1694"/>
      <sheetName val="[Spt-BH.xls][Spt-BH.xls]B__1695"/>
      <sheetName val="[Spt-BH.xls][Spt-BH.xls]B__1696"/>
      <sheetName val="[Spt-BH.xls][Spt-BH.xls]B__1697"/>
      <sheetName val="[Spt-BH.xls][Spt-BH.xls]B__1698"/>
      <sheetName val="[Spt-BH.xls]B____x005f_x0004______163"/>
      <sheetName val="[Spt-BH.xls]B___x005f_x0000__x000_163"/>
      <sheetName val="[Spt-BH.xls][Spt-BH.xls]_Sp_378"/>
      <sheetName val="[Spt-BH.xls][Spt-BH.xls]B__1699"/>
      <sheetName val="[Spt-BH.xls][Spt-BH.xls]_Sp_379"/>
      <sheetName val="[Spt-BH.xls][Spt-BH.xls]B__1646"/>
      <sheetName val="[Spt-BH.xls][Spt-BH.xls]B__1647"/>
      <sheetName val="[Spt-BH.xls][Spt-BH.xls]B__1648"/>
      <sheetName val="[Spt-BH.xls][Spt-BH.xls]B__1649"/>
      <sheetName val="[Spt-BH.xls][Spt-BH.xls]B__1650"/>
      <sheetName val="[Spt-BH.xls][Spt-BH.xls]B__1651"/>
      <sheetName val="[Spt-BH.xls][Spt-BH.xls]B__1622"/>
      <sheetName val="[Spt-BH.xls][Spt-BH.xls]B__1623"/>
      <sheetName val="[Spt-BH.xls][Spt-BH.xls]B__1624"/>
      <sheetName val="[Spt-BH.xls][Spt-BH.xls]B__1625"/>
      <sheetName val="[Spt-BH.xls][Spt-BH.xls]B__1626"/>
      <sheetName val="[Spt-BH.xls][Spt-BH.xls]B__1627"/>
      <sheetName val="[Spt-BH.xls][Spt-BH.xls]B__1628"/>
      <sheetName val="[Spt-BH.xls][Spt-BH.xls]B__1629"/>
      <sheetName val="[Spt-BH.xls][Spt-BH.xls]B__1630"/>
      <sheetName val="[Spt-BH.xls][Spt-BH.xls]B__1631"/>
      <sheetName val="[Spt-BH.xls][Spt-BH.xls]B__1632"/>
      <sheetName val="[Spt-BH.xls][Spt-BH.xls]B__1633"/>
      <sheetName val="[Spt-BH.xls][Spt-BH.xls]B__1634"/>
      <sheetName val="[Spt-BH.xls][Spt-BH.xls]B__1635"/>
      <sheetName val="[Spt-BH.xls][Spt-BH.xls]B__1636"/>
      <sheetName val="[Spt-BH.xls][Spt-BH.xls]B__1637"/>
      <sheetName val="[Spt-BH.xls][Spt-BH.xls]B__1638"/>
      <sheetName val="[Spt-BH.xls][Spt-BH.xls]B__1639"/>
      <sheetName val="[Spt-BH.xls][Spt-BH.xls]B__1640"/>
      <sheetName val="[Spt-BH.xls][Spt-BH.xls]B__1641"/>
      <sheetName val="[Spt-BH.xls][Spt-BH.xls]B__1642"/>
      <sheetName val="[Spt-BH.xls][Spt-BH.xls]B__1643"/>
      <sheetName val="[Spt-BH.xls][Spt-BH.xls]B__1644"/>
      <sheetName val="[Spt-BH.xls][Spt-BH.xls]B__1645"/>
      <sheetName val="[Spt-BH.xls][Spt-BH.xls]B__1658"/>
      <sheetName val="[Spt-BH.xls][Spt-BH.xls]B__1659"/>
      <sheetName val="[Spt-BH.xls][Spt-BH.xls]B__1660"/>
      <sheetName val="[Spt-BH.xls][Spt-BH.xls]B__1661"/>
      <sheetName val="[Spt-BH.xls][Spt-BH.xls]B__1662"/>
      <sheetName val="[Spt-BH.xls]B____x005f_x0004______160"/>
      <sheetName val="[Spt-BH.xls]B___x005f_x0000__x000_160"/>
      <sheetName val="[Spt-BH.xls][Spt-BH.xls]B__1663"/>
      <sheetName val="[Spt-BH.xls][Spt-BH.xls]B__1652"/>
      <sheetName val="[Spt-BH.xls][Spt-BH.xls]B__1653"/>
      <sheetName val="[Spt-BH.xls][Spt-BH.xls]B__1654"/>
      <sheetName val="[Spt-BH.xls][Spt-BH.xls]B__1655"/>
      <sheetName val="[Spt-BH.xls][Spt-BH.xls]B__1656"/>
      <sheetName val="[Spt-BH.xls][Spt-BH.xls]B__1657"/>
      <sheetName val="[Spt-BH.xls][Spt-BH.xls]B__1664"/>
      <sheetName val="[Spt-BH.xls][Spt-BH.xls]B__1665"/>
      <sheetName val="[Spt-BH.xls][Spt-BH.xls]B__1666"/>
      <sheetName val="[Spt-BH.xls][Spt-BH.xls]B__1667"/>
      <sheetName val="[Spt-BH.xls][Spt-BH.xls]B__1668"/>
      <sheetName val="[Spt-BH.xls][Spt-BH.xls]B__1669"/>
      <sheetName val="[Spt-BH.xls][Spt-BH.xls]B__1670"/>
      <sheetName val="[Spt-BH.xls][Spt-BH.xls]B__1671"/>
      <sheetName val="[Spt-BH.xls][Spt-BH.xls]B__1672"/>
      <sheetName val="[Spt-BH.xls][Spt-BH.xls]B__1673"/>
      <sheetName val="[Spt-BH.xls][Spt-BH.xls]B__1682"/>
      <sheetName val="[Spt-BH.xls][Spt-BH.xls]B__1683"/>
      <sheetName val="[Spt-BH.xls][Spt-BH.xls]B__1684"/>
      <sheetName val="[Spt-BH.xls][Spt-BH.xls]B__1685"/>
      <sheetName val="[Spt-BH.xls][Spt-BH.xls]B__1686"/>
      <sheetName val="[Spt-BH.xls]B____x005f_x0004______161"/>
      <sheetName val="[Spt-BH.xls]B___x005f_x0000__x000_161"/>
      <sheetName val="[Spt-BH.xls][Spt-BH.xls]B__1687"/>
      <sheetName val="[Spt-BH.xls][Spt-BH.xls]B__1674"/>
      <sheetName val="[Spt-BH.xls][Spt-BH.xls]B__1675"/>
      <sheetName val="[Spt-BH.xls][Spt-BH.xls]B__1676"/>
      <sheetName val="[Spt-BH.xls][Spt-BH.xls]B__1677"/>
      <sheetName val="[Spt-BH.xls][Spt-BH.xls]B__1678"/>
      <sheetName val="[Spt-BH.xls][Spt-BH.xls]B__1679"/>
      <sheetName val="[Spt-BH.xls][Spt-BH.xls]B__1680"/>
      <sheetName val="[Spt-BH.xls][Spt-BH.xls]B__1681"/>
      <sheetName val="[Spt-BH.xls][Spt-BH.xls]B__1688"/>
      <sheetName val="[Spt-BH.xls][Spt-BH.xls]B__1689"/>
      <sheetName val="[Spt-BH.xls][Spt-BH.xls]B__1690"/>
      <sheetName val="[Spt-BH.xls][Spt-BH.xls]B__1691"/>
      <sheetName val="[Spt-BH.xls][Spt-BH.xls]B__1692"/>
      <sheetName val="[Spt-BH.xls][Spt-BH.xls]B__1693"/>
      <sheetName val="[Spt-BH.xls]B____x005f_x0004______162"/>
      <sheetName val="[Spt-BH.xls]B___x005f_x0000__x000_162"/>
      <sheetName val="[Spt-BH.xls]B____x005f_x0004______166"/>
      <sheetName val="[Spt-BH.xls]B___x005f_x0000__x000_166"/>
      <sheetName val="[Spt-BH.xls]B____x005f_x0004______164"/>
      <sheetName val="[Spt-BH.xls]B___x005f_x0000__x000_164"/>
      <sheetName val="[Spt-BH.xls]B____x005f_x0004______165"/>
      <sheetName val="[Spt-BH.xls]B___x005f_x0000__x000_165"/>
      <sheetName val="[Spt-BH.xls]B____x005f_x0004______167"/>
      <sheetName val="[Spt-BH.xls]B___x005f_x0000__x000_167"/>
      <sheetName val="[Spt-BH.xls]B____x005f_x0004______168"/>
      <sheetName val="[Spt-BH.xls]B___x005f_x0000__x000_168"/>
      <sheetName val="[Spt-BH.xls][Spt-BH.xls]_Sp_380"/>
      <sheetName val="[Spt-BH.xls][Spt-BH.xls]B__1700"/>
      <sheetName val="[Spt-BH.xls][Spt-BH.xls]B__1701"/>
      <sheetName val="[Spt-BH.xls][Spt-BH.xls]B__1702"/>
      <sheetName val="[Spt-BH.xls][Spt-BH.xls]_Sp_381"/>
      <sheetName val="[Spt-BH.xls][Spt-BH.xls]B__1703"/>
      <sheetName val="[Spt-BH.xls][Spt-BH.xls]B__1704"/>
      <sheetName val="[Spt-BH.xls][Spt-BH.xls]B__1705"/>
      <sheetName val="[Spt-BH.xls][Spt-BH.xls]_Sp_382"/>
      <sheetName val="[Spt-BH.xls][Spt-BH.xls]B__1706"/>
      <sheetName val="[Spt-BH.xls][Spt-BH.xls]B__1707"/>
      <sheetName val="[Spt-BH.xls][Spt-BH.xls]B__1708"/>
      <sheetName val="[Spt-BH.xls][Spt-BH.xls]B__1709"/>
      <sheetName val="[Spt-BH.xls][Spt-BH.xls]B__1710"/>
      <sheetName val="[Spt-BH.xls][Spt-BH.xls]B__1711"/>
      <sheetName val="[Spt-BH.xls][Spt-BH.xls]B__1712"/>
      <sheetName val="[Spt-BH.xls][Spt-BH.xls]B__1713"/>
      <sheetName val="[Spt-BH.xls][Spt-BH.xls]B__1714"/>
      <sheetName val="[Spt-BH.xls][Spt-BH.xls]B__1715"/>
      <sheetName val="[Spt-BH.xls][Spt-BH.xls]B__1716"/>
      <sheetName val="[Spt-BH.xls][Spt-BH.xls]B__1717"/>
      <sheetName val="[Spt-BH.xls][Spt-BH.xls]_Sp_383"/>
      <sheetName val="[Spt-BH.xls][Spt-BH.xls]B__1718"/>
      <sheetName val="[Spt-BH.xls][Spt-BH.xls]B__1719"/>
      <sheetName val="[Spt-BH.xls][Spt-BH.xls]B__1720"/>
      <sheetName val="[Spt-BH.xls][Spt-BH.xls]B__1721"/>
      <sheetName val="[Spt-BH.xls][Spt-BH.xls]B__1722"/>
      <sheetName val="[Spt-BH.xls][Spt-BH.xls]B__1723"/>
      <sheetName val="[Spt-BH.xls][Spt-BH.xls]B__1754"/>
      <sheetName val="[Spt-BH.xls][Spt-BH.xls]B__1755"/>
      <sheetName val="[Spt-BH.xls][Spt-BH.xls]B__1756"/>
      <sheetName val="[Spt-BH.xls][Spt-BH.xls]_Sp_397"/>
      <sheetName val="[Spt-BH.xls][Spt-BH.xls]B__1757"/>
      <sheetName val="[Spt-BH.xls][Spt-BH.xls]B__1758"/>
      <sheetName val="[Spt-BH.xls][Spt-BH.xls]_Sp_395"/>
      <sheetName val="[Spt-BH.xls][Spt-BH.xls]B__1759"/>
      <sheetName val="[Spt-BH.xls][Spt-BH.xls]_Sp_388"/>
      <sheetName val="[Spt-BH.xls][Spt-BH.xls]_Sp_387"/>
      <sheetName val="[Spt-BH.xls][Spt-BH.xls]B__1730"/>
      <sheetName val="[Spt-BH.xls][Spt-BH.xls]B__1731"/>
      <sheetName val="[Spt-BH.xls][Spt-BH.xls]B__1732"/>
      <sheetName val="[Spt-BH.xls][Spt-BH.xls]_Sp_389"/>
      <sheetName val="[Spt-BH.xls][Spt-BH.xls]B__1733"/>
      <sheetName val="[Spt-BH.xls][Spt-BH.xls]B__1734"/>
      <sheetName val="[Spt-BH.xls][Spt-BH.xls]B__1735"/>
      <sheetName val="[Spt-BH.xls][Spt-BH.xls]B__1742"/>
      <sheetName val="[Spt-BH.xls][Spt-BH.xls]B__1743"/>
      <sheetName val="[Spt-BH.xls][Spt-BH.xls]B__1736"/>
      <sheetName val="[Spt-BH.xls][Spt-BH.xls]B__1737"/>
      <sheetName val="[Spt-BH.xls][Spt-BH.xls]B__1744"/>
      <sheetName val="[Spt-BH.xls][Spt-BH.xls]_Sp_394"/>
      <sheetName val="[Spt-BH.xls][Spt-BH.xls]B__1745"/>
      <sheetName val="[Spt-BH.xls][Spt-BH.xls]B__1746"/>
      <sheetName val="[Spt-BH.xls][Spt-BH.xls]B__1738"/>
      <sheetName val="[Spt-BH.xls][Spt-BH.xls]_Sp_392"/>
      <sheetName val="[Spt-BH.xls][Spt-BH.xls]B__1739"/>
      <sheetName val="[Spt-BH.xls][Spt-BH.xls]B__1740"/>
      <sheetName val="[Spt-BH.xls][Spt-BH.xls]B__1747"/>
      <sheetName val="[Spt-BH.xls][Spt-BH.xls]_Sp_390"/>
      <sheetName val="[Spt-BH.xls][Spt-BH.xls]B__1741"/>
      <sheetName val="[Spt-BH.xls][Spt-BH.xls]_Sp_391"/>
      <sheetName val="[Spt-BH.xls][Spt-BH.xls]_Sp_393"/>
      <sheetName val="[Spt-BH.xls][Spt-BH.xls]B__1748"/>
      <sheetName val="[Spt-BH.xls][Spt-BH.xls]B__1749"/>
      <sheetName val="[Spt-BH.xls][Spt-BH.xls]B__1750"/>
      <sheetName val="[Spt-BH.xls][Spt-BH.xls]B__1751"/>
      <sheetName val="[Spt-BH.xls][Spt-BH.xls]B__1752"/>
      <sheetName val="[Spt-BH.xls]B____x005f_x0004______173"/>
      <sheetName val="[Spt-BH.xls]B___x005f_x0000__x000_173"/>
      <sheetName val="[Spt-BH.xls][Spt-BH.xls]B__1753"/>
      <sheetName val="[Spt-BH.xls]B____x005f_x0004______169"/>
      <sheetName val="[Spt-BH.xls]B___x005f_x0000__x000_169"/>
      <sheetName val="[Spt-BH.xls]B____x005f_x0004______170"/>
      <sheetName val="[Spt-BH.xls]B___x005f_x0000__x000_170"/>
      <sheetName val="[Spt-BH.xls]B____x005f_x0004______171"/>
      <sheetName val="[Spt-BH.xls]B___x005f_x0000__x000_171"/>
      <sheetName val="[Spt-BH.xls]B____x005f_x0004______172"/>
      <sheetName val="[Spt-BH.xls]B___x005f_x0000__x000_172"/>
      <sheetName val="[Spt-BH.xls][Spt-BH.xls]B__1760"/>
      <sheetName val="[Spt-BH.xls][Spt-BH.xls]B__1761"/>
      <sheetName val="[Spt-BH.xls][Spt-BH.xls]B__1762"/>
      <sheetName val="[Spt-BH.xls][Spt-BH.xls]B__1763"/>
      <sheetName val="[Spt-BH.xls][Spt-BH.xls]B__1764"/>
      <sheetName val="[Spt-BH.xls][Spt-BH.xls]_Sp_396"/>
      <sheetName val="[Spt-BH.xls][Spt-BH.xls]B__1765"/>
      <sheetName val="[Spt-BH.xls][Spt-BH.xls]_Sp_417"/>
      <sheetName val="[Spt-BH.xls][Spt-BH.xls]B__1772"/>
      <sheetName val="[Spt-BH.xls][Spt-BH.xls]B__1773"/>
      <sheetName val="[Spt-BH.xls][Spt-BH.xls]B__1774"/>
      <sheetName val="[Spt-BH.xls][Spt-BH.xls]_Sp_406"/>
      <sheetName val="[Spt-BH.xls][Spt-BH.xls]B__1775"/>
      <sheetName val="[Spt-BH.xls][Spt-BH.xls]B__1776"/>
      <sheetName val="[Spt-BH.xls][Spt-BH.xls]B__1777"/>
      <sheetName val="[Spt-BH.xls][Spt-BH.xls]_Sp_405"/>
      <sheetName val="[Spt-BH.xls][Spt-BH.xls]_Sp_402"/>
      <sheetName val="[Spt-BH.xls]B____x005f_x0004______174"/>
      <sheetName val="[Spt-BH.xls]B___x005f_x0000__x000_174"/>
      <sheetName val="[Spt-BH.xls][Spt-BH.xls]_Sp_398"/>
      <sheetName val="[Spt-BH.xls][Spt-BH.xls]_Sp_399"/>
      <sheetName val="[Spt-BH.xls][Spt-BH.xls]_Sp_400"/>
      <sheetName val="[Spt-BH.xls][Spt-BH.xls]_Sp_401"/>
      <sheetName val="[Spt-BH.xls][Spt-BH.xls]_Sp_404"/>
      <sheetName val="[Spt-BH.xls][Spt-BH.xls]B__1766"/>
      <sheetName val="[Spt-BH.xls][Spt-BH.xls]B__1767"/>
      <sheetName val="[Spt-BH.xls][Spt-BH.xls]B__1768"/>
      <sheetName val="[Spt-BH.xls][Spt-BH.xls]B__1769"/>
      <sheetName val="[Spt-BH.xls][Spt-BH.xls]B__1770"/>
      <sheetName val="[Spt-BH.xls][Spt-BH.xls]B__1771"/>
      <sheetName val="[Spt-BH.xls][Spt-BH.xls]_Sp_403"/>
      <sheetName val="[Spt-BH.xls][Spt-BH.xls]_Sp_407"/>
      <sheetName val="[Spt-BH.xls][Spt-BH.xls]B__1778"/>
      <sheetName val="[Spt-BH.xls][Spt-BH.xls]B__1779"/>
      <sheetName val="[Spt-BH.xls][Spt-BH.xls]B__1780"/>
      <sheetName val="[Spt-BH.xls][Spt-BH.xls]_Sp_408"/>
      <sheetName val="[Spt-BH.xls][Spt-BH.xls]B__1781"/>
      <sheetName val="[Spt-BH.xls][Spt-BH.xls]B__1782"/>
      <sheetName val="[Spt-BH.xls][Spt-BH.xls]B__1783"/>
      <sheetName val="[Spt-BH.xls][Spt-BH.xls]B__1784"/>
      <sheetName val="[Spt-BH.xls][Spt-BH.xls]B__1785"/>
      <sheetName val="[Spt-BH.xls][Spt-BH.xls]B__1786"/>
      <sheetName val="[Spt-BH.xls][Spt-BH.xls]_Sp_409"/>
      <sheetName val="[Spt-BH.xls][Spt-BH.xls]B__1787"/>
      <sheetName val="[Spt-BH.xls][Spt-BH.xls]B__1788"/>
      <sheetName val="[Spt-BH.xls][Spt-BH.xls]B__1789"/>
      <sheetName val="[Spt-BH.xls][Spt-BH.xls]B__1790"/>
      <sheetName val="[Spt-BH.xls][Spt-BH.xls]B__1791"/>
      <sheetName val="[Spt-BH.xls][Spt-BH.xls]B__1792"/>
      <sheetName val="[Spt-BH.xls][Spt-BH.xls]_Sp_411"/>
      <sheetName val="[Spt-BH.xls][Spt-BH.xls]B__1793"/>
      <sheetName val="[Spt-BH.xls][Spt-BH.xls]B__1794"/>
      <sheetName val="[Spt-BH.xls][Spt-BH.xls]B__1795"/>
      <sheetName val="[Spt-BH.xls][Spt-BH.xls]_Sp_410"/>
      <sheetName val="[Spt-BH.xls][Spt-BH.xls]B__1801"/>
      <sheetName val="[Spt-BH.xls][Spt-BH.xls]B__1802"/>
      <sheetName val="[Spt-BH.xls][Spt-BH.xls]B__1796"/>
      <sheetName val="[Spt-BH.xls][Spt-BH.xls]B__1797"/>
      <sheetName val="[Spt-BH.xls][Spt-BH.xls]B__1803"/>
      <sheetName val="[Spt-BH.xls][Spt-BH.xls]_Sp_413"/>
      <sheetName val="[Spt-BH.xls][Spt-BH.xls]B__1804"/>
      <sheetName val="[Spt-BH.xls][Spt-BH.xls]B__1805"/>
      <sheetName val="[Spt-BH.xls]B____x005f_x0004______175"/>
      <sheetName val="[Spt-BH.xls]B___x005f_x0000__x000_175"/>
      <sheetName val="[Spt-BH.xls][Spt-BH.xls]B__1806"/>
      <sheetName val="[Spt-BH.xls][Spt-BH.xls]B__1798"/>
      <sheetName val="[Spt-BH.xls][Spt-BH.xls]_Sp_412"/>
      <sheetName val="[Spt-BH.xls][Spt-BH.xls]B__1799"/>
      <sheetName val="[Spt-BH.xls][Spt-BH.xls]B__1800"/>
      <sheetName val="[Spt-BH.xls][Spt-BH.xls]B__1809"/>
      <sheetName val="[Spt-BH.xls][Spt-BH.xls]B__1810"/>
      <sheetName val="[Spt-BH.xls][Spt-BH.xls]B__1807"/>
      <sheetName val="[Spt-BH.xls][Spt-BH.xls]B__1808"/>
      <sheetName val="[Spt-BH.xls][Spt-BH.xls]_Sp_415"/>
      <sheetName val="[Spt-BH.xls][Spt-BH.xls]B__1811"/>
      <sheetName val="[Spt-BH.xls][Spt-BH.xls]B__1812"/>
      <sheetName val="[Spt-BH.xls][Spt-BH.xls]B__1819"/>
      <sheetName val="[Spt-BH.xls][Spt-BH.xls]B__1820"/>
      <sheetName val="[Spt-BH.xls][Spt-BH.xls]B__1821"/>
      <sheetName val="[Spt-BH.xls][Spt-BH.xls]_Sp_416"/>
      <sheetName val="[Spt-BH.xls][Spt-BH.xls]B__1822"/>
      <sheetName val="[Spt-BH.xls][Spt-BH.xls]B__1823"/>
      <sheetName val="[Spt-BH.xls][Spt-BH.xls]B__1824"/>
      <sheetName val="[Spt-BH.xls][Spt-BH.xls]_Sp_414"/>
      <sheetName val="[Spt-BH.xls][Spt-BH.xls]B__1813"/>
      <sheetName val="[Spt-BH.xls][Spt-BH.xls]B__1814"/>
      <sheetName val="[Spt-BH.xls][Spt-BH.xls]B__1815"/>
      <sheetName val="[Spt-BH.xls][Spt-BH.xls]B__1816"/>
      <sheetName val="[Spt-BH.xls][Spt-BH.xls]B__1817"/>
      <sheetName val="[Spt-BH.xls][Spt-BH.xls]B__1818"/>
      <sheetName val="[Spt-BH.xls][Spt-BH.xls]_Sp_418"/>
      <sheetName val="[Spt-BH.xls][Spt-BH.xls]_Sp_420"/>
      <sheetName val="[Spt-BH.xls]B____x005f_x0004______176"/>
      <sheetName val="[Spt-BH.xls]B___x005f_x0000__x000_176"/>
      <sheetName val="[Spt-BH.xls][Spt-BH.xls]B__1829"/>
      <sheetName val="[Spt-BH.xls][Spt-BH.xls]B__1830"/>
      <sheetName val="[Spt-BH.xls][Spt-BH.xls]B__1831"/>
      <sheetName val="[Spt-BH.xls][Spt-BH.xls]B__1832"/>
      <sheetName val="[Spt-BH.xls][Spt-BH.xls]B__1833"/>
      <sheetName val="[Spt-BH.xls]B____x005f_x0004______177"/>
      <sheetName val="[Spt-BH.xls]B___x005f_x0000__x000_177"/>
      <sheetName val="[Spt-BH.xls][Spt-BH.xls]B__1834"/>
      <sheetName val="[Spt-BH.xls][Spt-BH.xls]B__1825"/>
      <sheetName val="[Spt-BH.xls][Spt-BH.xls]B__1826"/>
      <sheetName val="[Spt-BH.xls][Spt-BH.xls]B__1827"/>
      <sheetName val="[Spt-BH.xls][Spt-BH.xls]B__1828"/>
      <sheetName val="[Spt-BH.xls][Spt-BH.xls]_Sp_419"/>
      <sheetName val="[Spt-BH.xls][Spt-BH.xls]_Sp_421"/>
      <sheetName val="[Spt-BH.xls][Spt-BH.xls]_Sp_422"/>
      <sheetName val="[Spt-BH.xls][Spt-BH.xls]B__1835"/>
      <sheetName val="[Spt-BH.xls][Spt-BH.xls]B__1836"/>
      <sheetName val="[Spt-BH.xls][Spt-BH.xls]B__1837"/>
      <sheetName val="[Spt-BH.xls][Spt-BH.xls]B__1838"/>
      <sheetName val="[Spt-BH.xls][Spt-BH.xls]B__1847"/>
      <sheetName val="[Spt-BH.xls][Spt-BH.xls]B__1848"/>
      <sheetName val="[Spt-BH.xls][Spt-BH.xls]B__1849"/>
      <sheetName val="[Spt-BH.xls][Spt-BH.xls]_Sp_423"/>
      <sheetName val="[Spt-BH.xls][Spt-BH.xls]B__1850"/>
      <sheetName val="[Spt-BH.xls][Spt-BH.xls]B__1851"/>
      <sheetName val="[Spt-BH.xls]B____x005f_x0004______178"/>
      <sheetName val="[Spt-BH.xls]B___x005f_x0000__x000_178"/>
      <sheetName val="[Spt-BH.xls][Spt-BH.xls]B__1852"/>
      <sheetName val="[Spt-BH.xls][Spt-BH.xls]B__1839"/>
      <sheetName val="[Spt-BH.xls][Spt-BH.xls]B__1840"/>
      <sheetName val="[Spt-BH.xls][Spt-BH.xls]B__1841"/>
      <sheetName val="[Spt-BH.xls][Spt-BH.xls]B__1842"/>
      <sheetName val="[Spt-BH.xls][Spt-BH.xls]B__1843"/>
      <sheetName val="[Spt-BH.xls][Spt-BH.xls]B__1844"/>
      <sheetName val="[Spt-BH.xls][Spt-BH.xls]B__1845"/>
      <sheetName val="[Spt-BH.xls][Spt-BH.xls]B__1846"/>
      <sheetName val="[Spt-BH.xls][Spt-BH.xls]_Sp_424"/>
      <sheetName val="[Spt-BH.xls][Spt-BH.xls]B__1853"/>
      <sheetName val="[Spt-BH.xls][Spt-BH.xls]B__1854"/>
      <sheetName val="[Spt-BH.xls][Spt-BH.xls]B__1855"/>
      <sheetName val="[Spt-BH.xls][Spt-BH.xls]_Sp_425"/>
      <sheetName val="[Spt-BH.xls][Spt-BH.xls]B__1856"/>
      <sheetName val="[Spt-BH.xls][Spt-BH.xls]B__1857"/>
      <sheetName val="[Spt-BH.xls][Spt-BH.xls]B__1858"/>
      <sheetName val="[Spt-BH.xls][Spt-BH.xls]_Sp_426"/>
      <sheetName val="[Spt-BH.xls][Spt-BH.xls]_Sp_892"/>
      <sheetName val="Plant_&amp;__Machiner"/>
      <sheetName val="P-Ins &amp; Bonds"/>
      <sheetName val="[Spt-BH.xls]B____x005f_x0004______179"/>
      <sheetName val="[Spt-BH.xls]B___x005f_x0000__x000_179"/>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B__1868"/>
      <sheetName val="[Spt-BH.xls][Spt-BH.xls]B__1869"/>
      <sheetName val="[Spt-BH.xls][Spt-BH.xls]B__1870"/>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B____x005f_x0004______181"/>
      <sheetName val="[Spt-BH.xls]B___x005f_x0000__x000_181"/>
      <sheetName val="[Spt-BH.xls]B____x005f_x0004______180"/>
      <sheetName val="[Spt-BH.xls]B___x005f_x0000__x000_180"/>
      <sheetName val="[Spt-BH.xls][Spt-BH.xls]B__1859"/>
      <sheetName val="[Spt-BH.xls][Spt-BH.xls]B__1860"/>
      <sheetName val="[Spt-BH.xls][Spt-BH.xls]B__1861"/>
      <sheetName val="[Spt-BH.xls][Spt-BH.xls]B__1862"/>
      <sheetName val="[Spt-BH.xls][Spt-BH.xls]B__1863"/>
      <sheetName val="[Spt-BH.xls][Spt-BH.xls]B__1864"/>
      <sheetName val="[Spt-BH.xls][Spt-BH.xls]B__1865"/>
      <sheetName val="[Spt-BH.xls][Spt-BH.xls]B__1866"/>
      <sheetName val="[Spt-BH.xls][Spt-BH.xls]B__1867"/>
      <sheetName val="[Spt-BH.xls][Spt-BH.xls]B__1874"/>
      <sheetName val="[Spt-BH.xls][Spt-BH.xls]B__1875"/>
      <sheetName val="[Spt-BH.xls][Spt-BH.xls]B__1876"/>
      <sheetName val="[Spt-BH.xls][Spt-BH.xls]B__1877"/>
      <sheetName val="[Spt-BH.xls][Spt-BH.xls]B__1878"/>
      <sheetName val="[Spt-BH.xls][Spt-BH.xls]B__1879"/>
      <sheetName val="[Spt-BH.xls][Spt-BH.xls]B__1880"/>
      <sheetName val="[Spt-BH.xls][Spt-BH.xls]B__1881"/>
      <sheetName val="[Spt-BH.xls][Spt-BH.xls]B__1882"/>
      <sheetName val="[Spt-BH.xls][Spt-BH.xls]B__1883"/>
      <sheetName val="[Spt-BH.xls][Spt-BH.xls]B__1884"/>
      <sheetName val="[Spt-BH.xls]B____x005f_x0004______183"/>
      <sheetName val="[Spt-BH.xls]B___x005f_x0000__x000_183"/>
      <sheetName val="[Spt-BH.xls][Spt-BH.xls]B__1885"/>
      <sheetName val="[Spt-BH.xls][Spt-BH.xls]B__1892"/>
      <sheetName val="[Spt-BH.xls][Spt-BH.xls]B__1893"/>
      <sheetName val="[Spt-BH.xls][Spt-BH.xls]B__1894"/>
      <sheetName val="[Spt-BH.xls][Spt-BH.xls]B__1895"/>
      <sheetName val="[Spt-BH.xls][Spt-BH.xls]B__1896"/>
      <sheetName val="[Spt-BH.xls][Spt-BH.xls]B__1897"/>
      <sheetName val="[Spt-BH.xls][Spt-BH.xls]B__1886"/>
      <sheetName val="[Spt-BH.xls][Spt-BH.xls]B__1887"/>
      <sheetName val="[Spt-BH.xls][Spt-BH.xls]B__1888"/>
      <sheetName val="[Spt-BH.xls][Spt-BH.xls]B__1889"/>
      <sheetName val="[Spt-BH.xls][Spt-BH.xls]B__1890"/>
      <sheetName val="[Spt-BH.xls][Spt-BH.xls]B__1891"/>
      <sheetName val="[Spt-BH.xls][Spt-BH.xls]B__1898"/>
      <sheetName val="[Spt-BH.xls][Spt-BH.xls]B__1899"/>
      <sheetName val="[Spt-BH.xls][Spt-BH.xls]B__1900"/>
      <sheetName val="[Spt-BH.xls][Spt-BH.xls]B__1901"/>
      <sheetName val="[Spt-BH.xls][Spt-BH.xls]B__1902"/>
      <sheetName val="[Spt-BH.xls][Spt-BH.xls]B__1903"/>
      <sheetName val="[Spt-BH.xls][Spt-BH.xls]B__1910"/>
      <sheetName val="[Spt-BH.xls][Spt-BH.xls]B__1911"/>
      <sheetName val="[Spt-BH.xls][Spt-BH.xls]B__1912"/>
      <sheetName val="[Spt-BH.xls][Spt-BH.xls]B__1913"/>
      <sheetName val="[Spt-BH.xls][Spt-BH.xls]B__1914"/>
      <sheetName val="[Spt-BH.xls]B____x005f_x0004______184"/>
      <sheetName val="[Spt-BH.xls]B___x005f_x0000__x000_184"/>
      <sheetName val="[Spt-BH.xls][Spt-BH.xls]B__1915"/>
      <sheetName val="[Spt-BH.xls][Spt-BH.xls]B__1904"/>
      <sheetName val="[Spt-BH.xls][Spt-BH.xls]B__1905"/>
      <sheetName val="[Spt-BH.xls][Spt-BH.xls]B__1906"/>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B__1925"/>
      <sheetName val="[Spt-BH.xls][Spt-BH.xls]B__1926"/>
      <sheetName val="[Spt-BH.xls][Spt-BH.xls]B__192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B__1940"/>
      <sheetName val="[Spt-BH.xls][Spt-BH.xls]B__1941"/>
      <sheetName val="[Spt-BH.xls][Spt-BH.xls]B__1942"/>
      <sheetName val="[Spt-BH.xls][Spt-BH.xls]B__1943"/>
      <sheetName val="[Spt-BH.xls][Spt-BH.xls]B__1944"/>
      <sheetName val="[Spt-BH.xls][Spt-BH.xls]B__1945"/>
      <sheetName val="[Spt-BH.xls][Spt-BH.xls]B__1952"/>
      <sheetName val="[Spt-BH.xls][Spt-BH.xls]B__1953"/>
      <sheetName val="[Spt-BH.xls][Spt-BH.xls]B__1954"/>
      <sheetName val="[Spt-BH.xls][Spt-BH.xls]B__1955"/>
      <sheetName val="[Spt-BH.xls][Spt-BH.xls]B__1956"/>
      <sheetName val="[Spt-BH.xls][Spt-BH.xls]B__1957"/>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B__1961"/>
      <sheetName val="[Spt-BH.xls][Spt-BH.xls]B__1962"/>
      <sheetName val="[Spt-BH.xls][Spt-BH.xls]B__1963"/>
      <sheetName val="[Spt-BH.xls][Spt-BH.xls]B__1964"/>
      <sheetName val="[Spt-BH.xls][Spt-BH.xls]B__1965"/>
      <sheetName val="[Spt-BH.xls][Spt-BH.xls]B__1966"/>
      <sheetName val="[Spt-BH.xls][Spt-BH.xls]B__1967"/>
      <sheetName val="[Spt-BH.xls][Spt-BH.xls]B__1968"/>
      <sheetName val="[Spt-BH.xls][Spt-BH.xls]B__1969"/>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B__2018"/>
      <sheetName val="[Spt-BH.xls][Spt-BH.xls]B__2019"/>
      <sheetName val="[Spt-BH.xls][Spt-BH.xls]B__2020"/>
      <sheetName val="[Spt-BH.xls][Spt-BH.xls]_Sp_435"/>
      <sheetName val="[Spt-BH.xls][Spt-BH.xls]B__2021"/>
      <sheetName val="[Spt-BH.xls][Spt-BH.xls]B__2022"/>
      <sheetName val="[Spt-BH.xls][Spt-BH.xls]B__2023"/>
      <sheetName val="[Spt-BH.xls][Spt-BH.xls]_Sp_433"/>
      <sheetName val="[Spt-BH.xls][Spt-BH.xls]_Sp_434"/>
      <sheetName val="[Spt-BH.xls][Spt-BH.xls]_Sp_436"/>
      <sheetName val="[Spt-BH.xls][Spt-BH.xls]B__2024"/>
      <sheetName val="[Spt-BH.xls][Spt-BH.xls]B__2025"/>
      <sheetName val="[Spt-BH.xls][Spt-BH.xls]B__2026"/>
      <sheetName val="[Spt-BH.xls][Spt-BH.xls]_Sp_439"/>
      <sheetName val="[Spt-BH.xls][Spt-BH.xls]B__2027"/>
      <sheetName val="[Spt-BH.xls][Spt-BH.xls]B__2028"/>
      <sheetName val="[Spt-BH.xls][Spt-BH.xls]B__202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B____x005f_x0004______193"/>
      <sheetName val="[Spt-BH.xls]B___x005f_x0000__x000_193"/>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B____x005f_x0004______194"/>
      <sheetName val="[Spt-BH.xls]B___x005f_x0000__x000_194"/>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PROCTOR"/>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_Sp_463"/>
      <sheetName val="[Spt-BH.xls][Spt-BH.xls]B__2132"/>
      <sheetName val="[Spt-BH.xls][Spt-BH.xls]B__2133"/>
      <sheetName val="[Spt-BH.xls][Spt-BH.xls]B__2134"/>
      <sheetName val="[Spt-BH.xls][Spt-BH.xls]_Sp_466"/>
      <sheetName val="[Spt-BH.xls][Spt-BH.xls]B__2135"/>
      <sheetName val="[Spt-BH.xls][Spt-BH.xls]B__2136"/>
      <sheetName val="[Spt-BH.xls][Spt-BH.xls]B__2137"/>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_Sp_467"/>
      <sheetName val="[Spt-BH.xls][Spt-BH.xls]_Sp_464"/>
      <sheetName val="[Spt-BH.xls][Spt-BH.xls]B__2138"/>
      <sheetName val="[Spt-BH.xls][Spt-BH.xls]B__2139"/>
      <sheetName val="[Spt-BH.xls][Spt-BH.xls]B__2140"/>
      <sheetName val="[Spt-BH.xls][Spt-BH.xls]B__2141"/>
      <sheetName val="[Spt-BH.xls][Spt-BH.xls]B__2142"/>
      <sheetName val="[Spt-BH.xls][Spt-BH.xls]B__2143"/>
      <sheetName val="[Spt-BH.xls][Spt-BH.xls]_Sp_465"/>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_Sp_548"/>
      <sheetName val="[Spt-BH.xls][Spt-BH.xls]B__2486"/>
      <sheetName val="[Spt-BH.xls][Spt-BH.xls]B__2487"/>
      <sheetName val="[Spt-BH.xls][Spt-BH.xls]B__2488"/>
      <sheetName val="[Spt-BH.xls][Spt-BH.xls]B__2489"/>
      <sheetName val="[Spt-BH.xls][Spt-BH.xls]B__2490"/>
      <sheetName val="[Spt-BH.xls][Spt-BH.xls]B__2491"/>
      <sheetName val="[Spt-BH.xls]B____x005f_x0004______232"/>
      <sheetName val="[Spt-BH.xls]B___x005f_x0000__x000_232"/>
      <sheetName val="[Spt-BH.xls][Spt-BH.xls]_Sp_549"/>
      <sheetName val="[Spt-BH.xls][Spt-BH.xls]_Sp_545"/>
      <sheetName val="[Spt-BH.xls][Spt-BH.xls]B__2474"/>
      <sheetName val="[Spt-BH.xls][Spt-BH.xls]B__2475"/>
      <sheetName val="[Spt-BH.xls][Spt-BH.xls]B__2476"/>
      <sheetName val="[Spt-BH.xls][Spt-BH.xls]_Sp_547"/>
      <sheetName val="[Spt-BH.xls][Spt-BH.xls]B__2477"/>
      <sheetName val="[Spt-BH.xls][Spt-BH.xls]B__2478"/>
      <sheetName val="[Spt-BH.xls][Spt-BH.xls]B__2479"/>
      <sheetName val="[Spt-BH.xls][Spt-BH.xls]B__2480"/>
      <sheetName val="[Spt-BH.xls][Spt-BH.xls]B__2481"/>
      <sheetName val="[Spt-BH.xls][Spt-BH.xls]B__2482"/>
      <sheetName val="[Spt-BH.xls][Spt-BH.xls]B__2483"/>
      <sheetName val="[Spt-BH.xls][Spt-BH.xls]B__2484"/>
      <sheetName val="[Spt-BH.xls]B____x005f_x0004______231"/>
      <sheetName val="[Spt-BH.xls]B___x005f_x0000__x000_231"/>
      <sheetName val="[Spt-BH.xls][Spt-BH.xls]B__2485"/>
      <sheetName val="[Spt-BH.xls][Spt-BH.xls]_Sp_546"/>
      <sheetName val="Rate analysis- BOQ 1 "/>
      <sheetName val="_Spt-BH.xls__Spt-BH.xls_B_____5"/>
      <sheetName val="_Spt-BH.xls__Spt-BH.xls_B_____6"/>
      <sheetName val="[Spt-BH.xls][Spt-BH.xls]B__3440"/>
      <sheetName val="[Spt-BH.xls][Spt-BH.xls]B__3441"/>
      <sheetName val="[Spt-BH.xls][Spt-BH.xls]B__3442"/>
      <sheetName val="[Spt-BH.xls][Spt-BH.xls]_Sp_825"/>
      <sheetName val="[Spt-BH.xls][Spt-BH.xls]B__3443"/>
      <sheetName val="[Spt-BH.xls][Spt-BH.xls]_Sp_824"/>
      <sheetName val="[Spt-BH.xls][Spt-BH.xls]B__3446"/>
      <sheetName val="[Spt-BH.xls][Spt-BH.xls]B__3447"/>
      <sheetName val="[Spt-BH.xls][Spt-BH.xls]_Sp_826"/>
      <sheetName val="[Spt-BH.xls][Spt-BH.xls]B__3448"/>
      <sheetName val="[Spt-BH.xls][Spt-BH.xls]B__3449"/>
      <sheetName val="[Spt-BH.xls][Spt-BH.xls]B__3450"/>
      <sheetName val="[Spt-BH.xls]B____x005f_x0004______308"/>
      <sheetName val="[Spt-BH.xls]B___x005f_x0000__x000_308"/>
      <sheetName val="[Spt-BH.xls][Spt-BH.xls]B__3444"/>
      <sheetName val="[Spt-BH.xls][Spt-BH.xls]B__3451"/>
      <sheetName val="[Spt-BH.xls][Spt-BH.xls]B__3445"/>
      <sheetName val="[Spt-BH.xls][Spt-BH.xls]_Sp_607"/>
      <sheetName val="[Spt-BH.xls][Spt-BH.xls]B__2720"/>
      <sheetName val="[Spt-BH.xls][Spt-BH.xls]B__2721"/>
      <sheetName val="[Spt-BH.xls][Spt-BH.xls]B__2714"/>
      <sheetName val="[Spt-BH.xls][Spt-BH.xls]B__2715"/>
      <sheetName val="[Spt-BH.xls][Spt-BH.xls]B__2722"/>
      <sheetName val="[Spt-BH.xls][Spt-BH.xls]_Sp_733"/>
      <sheetName val="[Spt-BH.xls][Spt-BH.xls]B__2723"/>
      <sheetName val="[Spt-BH.xls][Spt-BH.xls]B__2724"/>
      <sheetName val="[Spt-BH.xls]B____x005f_x0004______249"/>
      <sheetName val="[Spt-BH.xls]B___x005f_x0000__x000_249"/>
      <sheetName val="[Spt-BH.xls][Spt-BH.xls]B__2725"/>
      <sheetName val="[Spt-BH.xls][Spt-BH.xls]B__2716"/>
      <sheetName val="[Spt-BH.xls][Spt-BH.xls]_Sp_609"/>
      <sheetName val="[Spt-BH.xls][Spt-BH.xls]B__2717"/>
      <sheetName val="[Spt-BH.xls][Spt-BH.xls]B__2718"/>
      <sheetName val="[Spt-BH.xls][Spt-BH.xls]B__2719"/>
      <sheetName val="[Spt-BH.xls][Spt-BH.xls]_Sp_608"/>
      <sheetName val="[Spt-BH.xls][Spt-BH.xls]B__2648"/>
      <sheetName val="[Spt-BH.xls][Spt-BH.xls]B__2649"/>
      <sheetName val="[Spt-BH.xls][Spt-BH.xls]B__2650"/>
      <sheetName val="[Spt-BH.xls][Spt-BH.xls]_Sp_591"/>
      <sheetName val="[Spt-BH.xls][Spt-BH.xls]B__2651"/>
      <sheetName val="[Spt-BH.xls][Spt-BH.xls]B__2652"/>
      <sheetName val="[Spt-BH.xls][Spt-BH.xls]_Sp_589"/>
      <sheetName val="[Spt-BH.xls][Spt-BH.xls]B__2653"/>
      <sheetName val="[Spt-BH.xls][Spt-BH.xls]_Sp_587"/>
      <sheetName val="TOP SLAB-beams"/>
      <sheetName val="650kL-design-final"/>
      <sheetName val="leads"/>
      <sheetName val="[Spt-BH.xls][Spt-BH.xls]B__2642"/>
      <sheetName val="[Spt-BH.xls][Spt-BH.xls]B__2643"/>
      <sheetName val="[Spt-BH.xls][Spt-BH.xls]B__2644"/>
      <sheetName val="[Spt-BH.xls][Spt-BH.xls]B__2645"/>
      <sheetName val="[Spt-BH.xls][Spt-BH.xls]B__2646"/>
      <sheetName val="[Spt-BH.xls][Spt-BH.xls]B__2647"/>
      <sheetName val="[Spt-BH.xls]B____x005f_x0004______242"/>
      <sheetName val="[Spt-BH.xls]B___x005f_x0000__x000_242"/>
      <sheetName val="[Spt-BH.xls][Spt-BH.xls]_Sp_588"/>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_Sp_584"/>
      <sheetName val="[Spt-BH.xls][Spt-BH.xls]B__2624"/>
      <sheetName val="[Spt-BH.xls][Spt-BH.xls]B__2625"/>
      <sheetName val="[Spt-BH.xls][Spt-BH.xls]B__2626"/>
      <sheetName val="[Spt-BH.xls][Spt-BH.xls]_Sp_585"/>
      <sheetName val="[Spt-BH.xls][Spt-BH.xls]B__2627"/>
      <sheetName val="[Spt-BH.xls][Spt-BH.xls]B__2628"/>
      <sheetName val="[Spt-BH.xls][Spt-BH.xls]B__2629"/>
      <sheetName val="[Spt-BH.xls][Spt-BH.xls]B__2630"/>
      <sheetName val="[Spt-BH.xls][Spt-BH.xls]B__2631"/>
      <sheetName val="[Spt-BH.xls][Spt-BH.xls]B__2632"/>
      <sheetName val="[Spt-BH.xls][Spt-BH.xls]_Sp_586"/>
      <sheetName val="[Spt-BH.xls][Spt-BH.xls]B__2633"/>
      <sheetName val="[Spt-BH.xls][Spt-BH.xls]B__2634"/>
      <sheetName val="[Spt-BH.xls][Spt-BH.xls]B__2635"/>
      <sheetName val="[Spt-BH.xls][Spt-BH.xls]B__2636"/>
      <sheetName val="[Spt-BH.xls][Spt-BH.xls]B__2637"/>
      <sheetName val="[Spt-BH.xls][Spt-BH.xls]B__2638"/>
      <sheetName val="[Spt-BH.xls][Spt-BH.xls]B__2639"/>
      <sheetName val="[Spt-BH.xls][Spt-BH.xls]B__2640"/>
      <sheetName val="[Spt-BH.xls]B____x005f_x0004______241"/>
      <sheetName val="[Spt-BH.xls]B___x005f_x0000__x000_241"/>
      <sheetName val="[Spt-BH.xls][Spt-BH.xls]B__2641"/>
      <sheetName val="[Spt-BH.xls][Spt-BH.xls]_Sp_590"/>
      <sheetName val="[Spt-BH.xls][Spt-BH.xls]B__2660"/>
      <sheetName val="[Spt-BH.xls][Spt-BH.xls]B__2661"/>
      <sheetName val="[Spt-BH.xls][Spt-BH.xls]B__2662"/>
      <sheetName val="[Spt-BH.xls][Spt-BH.xls]B__2663"/>
      <sheetName val="[Spt-BH.xls][Spt-BH.xls]B__2664"/>
      <sheetName val="[Spt-BH.xls][Spt-BH.xls]B__2665"/>
      <sheetName val="[Spt-BH.xls][Spt-BH.xls]B__2654"/>
      <sheetName val="[Spt-BH.xls][Spt-BH.xls]B__2655"/>
      <sheetName val="[Spt-BH.xls][Spt-BH.xls]B__2656"/>
      <sheetName val="[Spt-BH.xls][Spt-BH.xls]B__2657"/>
      <sheetName val="[Spt-BH.xls][Spt-BH.xls]B__2658"/>
      <sheetName val="[Spt-BH.xls][Spt-BH.xls]B__265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78"/>
      <sheetName val="[Spt-BH.xls][Spt-BH.xls]B__2679"/>
      <sheetName val="[Spt-BH.xls][Spt-BH.xls]B__2680"/>
      <sheetName val="[Spt-BH.xls][Spt-BH.xls]_Sp_605"/>
      <sheetName val="[Spt-BH.xls][Spt-BH.xls]B__2681"/>
      <sheetName val="[Spt-BH.xls][Spt-BH.xls]B__2682"/>
      <sheetName val="[Spt-BH.xls][Spt-BH.xls]B__2683"/>
      <sheetName val="[Spt-BH.xls][Spt-BH.xls]_Sp_593"/>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B____x005f_x0004______243"/>
      <sheetName val="[Spt-BH.xls]B___x005f_x0000__x000_243"/>
      <sheetName val="[Spt-BH.xls][Spt-BH.xls]_Sp_595"/>
      <sheetName val="[Spt-BH.xls][Spt-BH.xls]B__2708"/>
      <sheetName val="[Spt-BH.xls][Spt-BH.xls]B__2709"/>
      <sheetName val="[Spt-BH.xls][Spt-BH.xls]B__2710"/>
      <sheetName val="[Spt-BH.xls][Spt-BH.xls]B__2711"/>
      <sheetName val="[Spt-BH.xls][Spt-BH.xls]B__2712"/>
      <sheetName val="[Spt-BH.xls]B____x005f_x0004______244"/>
      <sheetName val="[Spt-BH.xls]B___x005f_x0000__x000_244"/>
      <sheetName val="[Spt-BH.xls][Spt-BH.xls]B__2713"/>
      <sheetName val="[Spt-BH.xls][Spt-BH.xls]_Sp_597"/>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Spt-BH.xls]B__2684"/>
      <sheetName val="[Spt-BH.xls][Spt-BH.xls]B__2685"/>
      <sheetName val="[Spt-BH.xls][Spt-BH.xls]B__2686"/>
      <sheetName val="[Spt-BH.xls][Spt-BH.xls]B__2687"/>
      <sheetName val="[Spt-BH.xls][Spt-BH.xls]B__2688"/>
      <sheetName val="[Spt-BH.xls][Spt-BH.xls]B__2689"/>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B____x005f_x0004______248"/>
      <sheetName val="[Spt-BH.xls]B___x005f_x0000__x000_248"/>
      <sheetName val="[Spt-BH.xls][Spt-BH.xls]_Sp_606"/>
      <sheetName val="[Spt-BH.xls][Spt-BH.xls]B__3134"/>
      <sheetName val="[Spt-BH.xls][Spt-BH.xls]B__3135"/>
      <sheetName val="[Spt-BH.xls][Spt-BH.xls]B__3136"/>
      <sheetName val="[Spt-BH.xls][Spt-BH.xls]_Sp_735"/>
      <sheetName val="[Spt-BH.xls][Spt-BH.xls]B__3137"/>
      <sheetName val="[Spt-BH.xls][Spt-BH.xls]B__3138"/>
      <sheetName val="[Spt-BH.xls][Spt-BH.xls]B__3139"/>
      <sheetName val="[Spt-BH.xls][Spt-BH.xls]B__3140"/>
      <sheetName val="[Spt-BH.xls][Spt-BH.xls]B__3141"/>
      <sheetName val="[Spt-BH.xls][Spt-BH.xls]B__3142"/>
      <sheetName val="[Spt-BH.xls][Spt-BH.xls]_Sp_736"/>
      <sheetName val="[Spt-BH.xls][Spt-BH.xls]B__3143"/>
      <sheetName val="[Spt-BH.xls][Spt-BH.xls]B__3144"/>
      <sheetName val="[Spt-BH.xls]B____x005f_x0004______289"/>
      <sheetName val="[Spt-BH.xls]B___x005f_x0000__x000_289"/>
      <sheetName val="[Spt-BH.xls][Spt-BH.xls]B__3145"/>
      <sheetName val="[Spt-BH.xls][Spt-BH.xls]_Sp_734"/>
      <sheetName val="[Spt-BH.xls][Spt-BH.xls]_Sp_621"/>
      <sheetName val="[Spt-BH.xls][Spt-BH.xls]_Sp_613"/>
      <sheetName val="[Spt-BH.xls][Spt-BH.xls]_Sp_610"/>
      <sheetName val="[Spt-BH.xls][Spt-BH.xls]_Sp_611"/>
      <sheetName val="[Spt-BH.xls][Spt-BH.xls]_Sp_612"/>
      <sheetName val="[Spt-BH.xls][Spt-BH.xls]_Sp_616"/>
      <sheetName val="[Spt-BH.xls][Spt-BH.xls]_Sp_614"/>
      <sheetName val="[Spt-BH.xls][Spt-BH.xls]_Sp_61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_Spt__3"/>
      <sheetName val="[Spt-BH.xls][Spt-BH.xls]B__3044"/>
      <sheetName val="[Spt-BH.xls][Spt-BH.xls]B__3045"/>
      <sheetName val="[Spt-BH.xls][Spt-BH.xls]B__3046"/>
      <sheetName val="[Spt-BH.xls][Spt-BH.xls]B__3047"/>
      <sheetName val="[Spt-BH.xls][Spt-BH.xls]B__3048"/>
      <sheetName val="[Spt-BH.xls][Spt-BH.xls]_Sp_716"/>
      <sheetName val="[Spt-BH.xls][Spt-BH.xls]B__3049"/>
      <sheetName val="[Spt-BH.xls]B____x005f_x0004______281"/>
      <sheetName val="[Spt-BH.xls]B___x005f_x0000__x000_281"/>
      <sheetName val="[Spt-BH.xls][Spt-BH.xls]_Sp_717"/>
      <sheetName val="[Spt-BH.xls][Spt-BH.xls]B__3038"/>
      <sheetName val="[Spt-BH.xls][Spt-BH.xls]B__3039"/>
      <sheetName val="[Spt-BH.xls][Spt-BH.xls]B__3040"/>
      <sheetName val="[Spt-BH.xls][Spt-BH.xls]B__3041"/>
      <sheetName val="[Spt-BH.xls][Spt-BH.xls]B__3042"/>
      <sheetName val="[Spt-BH.xls][Spt-BH.xls]_Sp_714"/>
      <sheetName val="[Spt-BH.xls][Spt-BH.xls]B__3043"/>
      <sheetName val="[Spt-BH.xls]B____x005f_x0004______280"/>
      <sheetName val="[Spt-BH.xls]B___x005f_x0000__x000_280"/>
      <sheetName val="[Spt-BH.xls][Spt-BH.xls]_Sp_715"/>
      <sheetName val="[Spt-BH.xls][Spt-BH.xls]B__2954"/>
      <sheetName val="[Spt-BH.xls][Spt-BH.xls]B__2955"/>
      <sheetName val="[Spt-BH.xls][Spt-BH.xls]B__2956"/>
      <sheetName val="[Spt-BH.xls][Spt-BH.xls]B__2957"/>
      <sheetName val="[Spt-BH.xls][Spt-BH.xls]B__2958"/>
      <sheetName val="[Spt-BH.xls][Spt-BH.xls]_Sp_685"/>
      <sheetName val="[Spt-BH.xls][Spt-BH.xls]B__2959"/>
      <sheetName val="[Spt-BH.xls]B____x005f_x0004______273"/>
      <sheetName val="[Spt-BH.xls]B___x005f_x0000__x000_273"/>
      <sheetName val="[Spt-BH.xls][Spt-BH.xls]_Sp_686"/>
      <sheetName val="[Spt-BH.xls][Spt-BH.xls]B__3032"/>
      <sheetName val="[Spt-BH.xls][Spt-BH.xls]B__3033"/>
      <sheetName val="[Spt-BH.xls][Spt-BH.xls]B__3034"/>
      <sheetName val="[Spt-BH.xls][Spt-BH.xls]B__3035"/>
      <sheetName val="[Spt-BH.xls][Spt-BH.xls]B__3036"/>
      <sheetName val="[Spt-BH.xls][Spt-BH.xls]_Sp_712"/>
      <sheetName val="[Spt-BH.xls][Spt-BH.xls]B__3037"/>
      <sheetName val="[Spt-BH.xls]B____x005f_x0004______279"/>
      <sheetName val="[Spt-BH.xls]B___x005f_x0000__x000_279"/>
      <sheetName val="[Spt-BH.xls][Spt-BH.xls]_Sp_713"/>
      <sheetName val="[Spt-BH.xls][Spt-BH.xls]_Sp_687"/>
      <sheetName val="[Spt-BH.xls][Spt-BH.xls]B__2960"/>
      <sheetName val="[Spt-BH.xls][Spt-BH.xls]B__2961"/>
      <sheetName val="[Spt-BH.xls][Spt-BH.xls]B__2962"/>
      <sheetName val="[Spt-BH.xls][Spt-BH.xls]_Sp_688"/>
      <sheetName val="[Spt-BH.xls][Spt-BH.xls]B__2963"/>
      <sheetName val="[Spt-BH.xls][Spt-BH.xls]B__2964"/>
      <sheetName val="[Spt-BH.xls][Spt-BH.xls]B__2965"/>
      <sheetName val="[Spt-BH.xls][Spt-BH.xls]B__2966"/>
      <sheetName val="[Spt-BH.xls][Spt-BH.xls]B__2967"/>
      <sheetName val="[Spt-BH.xls][Spt-BH.xls]B__2968"/>
      <sheetName val="[Spt-BH.xls][Spt-BH.xls]B__2969"/>
      <sheetName val="[Spt-BH.xls][Spt-BH.xls]B__2970"/>
      <sheetName val="[Spt-BH.xls][Spt-BH.xls]B__2971"/>
      <sheetName val="[Spt-BH.xls][Spt-BH.xls]B__2972"/>
      <sheetName val="[Spt-BH.xls][Spt-BH.xls]B__2973"/>
      <sheetName val="[Spt-BH.xls][Spt-BH.xls]B__2974"/>
      <sheetName val="[Spt-BH.xls][Spt-BH.xls]B__2975"/>
      <sheetName val="[Spt-BH.xls][Spt-BH.xls]B__2976"/>
      <sheetName val="[Spt-BH.xls][Spt-BH.xls]_Sp_689"/>
      <sheetName val="[Spt-BH.xls][Spt-BH.xls]B__2977"/>
      <sheetName val="[Spt-BH.xls]B____x005f_x0004______274"/>
      <sheetName val="[Spt-BH.xls]B___x005f_x0000__x000_274"/>
      <sheetName val="[Spt-BH.xls][Spt-BH.xls]_Sp_690"/>
      <sheetName val="[Spt-BH.xls][Spt-BH.xls]B__3014"/>
      <sheetName val="[Spt-BH.xls][Spt-BH.xls]B__3015"/>
      <sheetName val="[Spt-BH.xls][Spt-BH.xls]B__3016"/>
      <sheetName val="[Spt-BH.xls][Spt-BH.xls]B__3017"/>
      <sheetName val="[Spt-BH.xls][Spt-BH.xls]B__3018"/>
      <sheetName val="[Spt-BH.xls][Spt-BH.xls]_Sp_706"/>
      <sheetName val="[Spt-BH.xls][Spt-BH.xls]B__3019"/>
      <sheetName val="[Spt-BH.xls]B____x005f_x0004______276"/>
      <sheetName val="[Spt-BH.xls]B___x005f_x0000__x000_276"/>
      <sheetName val="[Spt-BH.xls][Spt-BH.xls]_Sp_707"/>
      <sheetName val="[Spt-BH.xls][Spt-BH.xls]B__3008"/>
      <sheetName val="[Spt-BH.xls][Spt-BH.xls]B__3009"/>
      <sheetName val="[Spt-BH.xls][Spt-BH.xls]B__3010"/>
      <sheetName val="[Spt-BH.xls][Spt-BH.xls]B__3011"/>
      <sheetName val="[Spt-BH.xls][Spt-BH.xls]B__3012"/>
      <sheetName val="[Spt-BH.xls]B____x005f_x0004______275"/>
      <sheetName val="[Spt-BH.xls]B___x005f_x0000__x000_275"/>
      <sheetName val="[Spt-BH.xls][Spt-BH.xls]_Sp_705"/>
      <sheetName val="[Spt-BH.xls][Spt-BH.xls]B__3013"/>
      <sheetName val="[Spt-BH.xls][Spt-BH.xls]_Sp_704"/>
      <sheetName val="[Spt-BH.xls][Spt-BH.xls]_Sp_693"/>
      <sheetName val="[Spt-BH.xls][Spt-BH.xls]B__2978"/>
      <sheetName val="[Spt-BH.xls][Spt-BH.xls]B__2979"/>
      <sheetName val="[Spt-BH.xls][Spt-BH.xls]B__2980"/>
      <sheetName val="[Spt-BH.xls][Spt-BH.xls]_Sp_694"/>
      <sheetName val="[Spt-BH.xls][Spt-BH.xls]B__2981"/>
      <sheetName val="[Spt-BH.xls][Spt-BH.xls]B__2982"/>
      <sheetName val="[Spt-BH.xls][Spt-BH.xls]B__2983"/>
      <sheetName val="[Spt-BH.xls][Spt-BH.xls]B__2984"/>
      <sheetName val="[Spt-BH.xls][Spt-BH.xls]B__2985"/>
      <sheetName val="[Spt-BH.xls][Spt-BH.xls]B__2986"/>
      <sheetName val="[Spt-BH.xls][Spt-BH.xls]_Sp_695"/>
      <sheetName val="[Spt-BH.xls][Spt-BH.xls]B__2987"/>
      <sheetName val="[Spt-BH.xls][Spt-BH.xls]B__2988"/>
      <sheetName val="[Spt-BH.xls][Spt-BH.xls]B__2989"/>
      <sheetName val="[Spt-BH.xls][Spt-BH.xls]_Sp_691"/>
      <sheetName val="[Spt-BH.xls][Spt-BH.xls]_Sp_692"/>
      <sheetName val="[Spt-BH.xls][Spt-BH.xls]_Sp_697"/>
      <sheetName val="[Spt-BH.xls][Spt-BH.xls]B__2996"/>
      <sheetName val="[Spt-BH.xls][Spt-BH.xls]B__2997"/>
      <sheetName val="[Spt-BH.xls][Spt-BH.xls]B__2998"/>
      <sheetName val="[Spt-BH.xls][Spt-BH.xls]_Sp_698"/>
      <sheetName val="[Spt-BH.xls][Spt-BH.xls]B__2999"/>
      <sheetName val="[Spt-BH.xls][Spt-BH.xls]B__3000"/>
      <sheetName val="[Spt-BH.xls][Spt-BH.xls]B__3001"/>
      <sheetName val="[Spt-BH.xls][Spt-BH.xls]_Sp_696"/>
      <sheetName val="[Spt-BH.xls][Spt-BH.xls]B__2990"/>
      <sheetName val="[Spt-BH.xls][Spt-BH.xls]B__2991"/>
      <sheetName val="[Spt-BH.xls][Spt-BH.xls]B__2992"/>
      <sheetName val="[Spt-BH.xls][Spt-BH.xls]B__2993"/>
      <sheetName val="[Spt-BH.xls][Spt-BH.xls]B__2994"/>
      <sheetName val="[Spt-BH.xls][Spt-BH.xls]B__2995"/>
      <sheetName val="[Spt-BH.xls][Spt-BH.xls]_Sp_700"/>
      <sheetName val="[Spt-BH.xls][Spt-BH.xls]_Sp_699"/>
      <sheetName val="[Spt-BH.xls][Spt-BH.xls]_Sp_701"/>
      <sheetName val="[Spt-BH.xls][Spt-BH.xls]B__3002"/>
      <sheetName val="[Spt-BH.xls][Spt-BH.xls]B__3003"/>
      <sheetName val="[Spt-BH.xls][Spt-BH.xls]B__3004"/>
      <sheetName val="[Spt-BH.xls][Spt-BH.xls]_Sp_702"/>
      <sheetName val="[Spt-BH.xls][Spt-BH.xls]B__3005"/>
      <sheetName val="[Spt-BH.xls][Spt-BH.xls]B__3006"/>
      <sheetName val="[Spt-BH.xls][Spt-BH.xls]B__3007"/>
      <sheetName val="[Spt-BH.xls][Spt-BH.xls]_Sp_703"/>
      <sheetName val="[Spt-BH.xls][Spt-BH.xls]B__3020"/>
      <sheetName val="[Spt-BH.xls][Spt-BH.xls]B__3021"/>
      <sheetName val="[Spt-BH.xls][Spt-BH.xls]B__3022"/>
      <sheetName val="[Spt-BH.xls][Spt-BH.xls]B__3023"/>
      <sheetName val="[Spt-BH.xls][Spt-BH.xls]B__3024"/>
      <sheetName val="[Spt-BH.xls][Spt-BH.xls]_Sp_708"/>
      <sheetName val="[Spt-BH.xls][Spt-BH.xls]B__3025"/>
      <sheetName val="[Spt-BH.xls]B____x005f_x0004______277"/>
      <sheetName val="[Spt-BH.xls]B___x005f_x0000__x000_277"/>
      <sheetName val="[Spt-BH.xls][Spt-BH.xls]_Sp_709"/>
      <sheetName val="[Spt-BH.xls][Spt-BH.xls]B__3026"/>
      <sheetName val="[Spt-BH.xls][Spt-BH.xls]B__3027"/>
      <sheetName val="[Spt-BH.xls][Spt-BH.xls]B__3028"/>
      <sheetName val="[Spt-BH.xls][Spt-BH.xls]B__3029"/>
      <sheetName val="[Spt-BH.xls][Spt-BH.xls]B__3030"/>
      <sheetName val="[Spt-BH.xls][Spt-BH.xls]_Sp_710"/>
      <sheetName val="[Spt-BH.xls][Spt-BH.xls]B__3031"/>
      <sheetName val="[Spt-BH.xls]B____x005f_x0004______278"/>
      <sheetName val="[Spt-BH.xls]B___x005f_x0000__x000_278"/>
      <sheetName val="[Spt-BH.xls][Spt-BH.xls]_Sp_711"/>
      <sheetName val="[Spt-BH.xls][Spt-BH.xls]B__3056"/>
      <sheetName val="[Spt-BH.xls][Spt-BH.xls]B__3057"/>
      <sheetName val="[Spt-BH.xls][Spt-BH.xls]B__3058"/>
      <sheetName val="[Spt-BH.xls][Spt-BH.xls]B__3059"/>
      <sheetName val="[Spt-BH.xls][Spt-BH.xls]B__3060"/>
      <sheetName val="[Spt-BH.xls][Spt-BH.xls]B__3061"/>
      <sheetName val="[Spt-BH.xls][Spt-BH.xls]B__3062"/>
      <sheetName val="[Spt-BH.xls][Spt-BH.xls]B__3063"/>
      <sheetName val="[Spt-BH.xls][Spt-BH.xls]B__3064"/>
      <sheetName val="[Spt-BH.xls][Spt-BH.xls]B__3065"/>
      <sheetName val="[Spt-BH.xls][Spt-BH.xls]B__3066"/>
      <sheetName val="[Spt-BH.xls][Spt-BH.xls]B__3067"/>
      <sheetName val="[Spt-BH.xls][Spt-BH.xls]B__3050"/>
      <sheetName val="[Spt-BH.xls][Spt-BH.xls]B__3051"/>
      <sheetName val="[Spt-BH.xls][Spt-BH.xls]B__3052"/>
      <sheetName val="[Spt-BH.xls][Spt-BH.xls]B__3053"/>
      <sheetName val="[Spt-BH.xls][Spt-BH.xls]B__3054"/>
      <sheetName val="[Spt-BH.xls][Spt-BH.xls]B__3055"/>
      <sheetName val="[Spt-BH.xls][Spt-BH.xls]B__3080"/>
      <sheetName val="[Spt-BH.xls][Spt-BH.xls]B__3081"/>
      <sheetName val="[Spt-BH.xls][Spt-BH.xls]B__3082"/>
      <sheetName val="[Spt-BH.xls][Spt-BH.xls]B__3083"/>
      <sheetName val="[Spt-BH.xls][Spt-BH.xls]B__3084"/>
      <sheetName val="[Spt-BH.xls][Spt-BH.xls]B__3085"/>
      <sheetName val="[Spt-BH.xls][Spt-BH.xls]_Sp_722"/>
      <sheetName val="[Spt-BH.xls]B____x005f_x0004______284"/>
      <sheetName val="[Spt-BH.xls]B___x005f_x0000__x000_284"/>
      <sheetName val="[Spt-BH.xls][Spt-BH.xls]B__3074"/>
      <sheetName val="[Spt-BH.xls][Spt-BH.xls]B__3075"/>
      <sheetName val="[Spt-BH.xls][Spt-BH.xls]B__3076"/>
      <sheetName val="[Spt-BH.xls][Spt-BH.xls]_Sp_720"/>
      <sheetName val="[Spt-BH.xls][Spt-BH.xls]B__3077"/>
      <sheetName val="[Spt-BH.xls][Spt-BH.xls]B__3078"/>
      <sheetName val="[Spt-BH.xls][Spt-BH.xls]B__3079"/>
      <sheetName val="[Spt-BH.xls][Spt-BH.xls]_Sp_719"/>
      <sheetName val="[Spt-BH.xls][Spt-BH.xls]B__3068"/>
      <sheetName val="[Spt-BH.xls][Spt-BH.xls]B__3069"/>
      <sheetName val="[Spt-BH.xls][Spt-BH.xls]B__3070"/>
      <sheetName val="[Spt-BH.xls][Spt-BH.xls]B__3071"/>
      <sheetName val="[Spt-BH.xls][Spt-BH.xls]B__3072"/>
      <sheetName val="[Spt-BH.xls]B____x005f_x0004______282"/>
      <sheetName val="[Spt-BH.xls]B___x005f_x0000__x000_282"/>
      <sheetName val="[Spt-BH.xls][Spt-BH.xls]B__3073"/>
      <sheetName val="[Spt-BH.xls]B____x005f_x0004______283"/>
      <sheetName val="[Spt-BH.xls]B___x005f_x0000__x000_283"/>
      <sheetName val="[Spt-BH.xls][Spt-BH.xls]_Sp_718"/>
      <sheetName val="[Spt-BH.xls][Spt-BH.xls]_Sp_721"/>
      <sheetName val="[Spt-BH.xls][Spt-BH.xls]_Sp_723"/>
      <sheetName val="[Spt-BH.xls][Spt-BH.xls]B__3086"/>
      <sheetName val="[Spt-BH.xls][Spt-BH.xls]B__3087"/>
      <sheetName val="[Spt-BH.xls][Spt-BH.xls]B__3088"/>
      <sheetName val="[Spt-BH.xls][Spt-BH.xls]_Sp_731"/>
      <sheetName val="[Spt-BH.xls][Spt-BH.xls]B__3089"/>
      <sheetName val="[Spt-BH.xls][Spt-BH.xls]B__3090"/>
      <sheetName val="[Spt-BH.xls][Spt-BH.xls]B__3091"/>
      <sheetName val="[Spt-BH.xls][Spt-BH.xls]B__3128"/>
      <sheetName val="[Spt-BH.xls][Spt-BH.xls]B__3129"/>
      <sheetName val="[Spt-BH.xls][Spt-BH.xls]B__3130"/>
      <sheetName val="[Spt-BH.xls][Spt-BH.xls]B__3131"/>
      <sheetName val="[Spt-BH.xls][Spt-BH.xls]B__3132"/>
      <sheetName val="[Spt-BH.xls]B____x005f_x0004______285"/>
      <sheetName val="[Spt-BH.xls]B___x005f_x0000__x000_285"/>
      <sheetName val="[Spt-BH.xls][Spt-BH.xls]B__3133"/>
      <sheetName val="[Spt-BH.xls][Spt-BH.xls]_Sp_724"/>
      <sheetName val="[Spt-BH.xls][Spt-BH.xls]B__3122"/>
      <sheetName val="[Spt-BH.xls][Spt-BH.xls]B__3123"/>
      <sheetName val="[Spt-BH.xls][Spt-BH.xls]B__3124"/>
      <sheetName val="[Spt-BH.xls][Spt-BH.xls]B__3125"/>
      <sheetName val="[Spt-BH.xls][Spt-BH.xls]B__3126"/>
      <sheetName val="[Spt-BH.xls][Spt-BH.xls]B__3127"/>
      <sheetName val="[Spt-BH.xls][Spt-BH.xls]_Sp_729"/>
      <sheetName val="[Spt-BH.xls]B____x005f_x0004______287"/>
      <sheetName val="[Spt-BH.xls]B___x005f_x0000__x000_287"/>
      <sheetName val="[Spt-BH.xls][Spt-BH.xls]_Sp_730"/>
      <sheetName val="[Spt-BH.xls][Spt-BH.xls]B__3092"/>
      <sheetName val="[Spt-BH.xls][Spt-BH.xls]B__3093"/>
      <sheetName val="[Spt-BH.xls][Spt-BH.xls]B__3094"/>
      <sheetName val="[Spt-BH.xls][Spt-BH.xls]B__3095"/>
      <sheetName val="[Spt-BH.xls][Spt-BH.xls]B__3096"/>
      <sheetName val="[Spt-BH.xls][Spt-BH.xls]B__3097"/>
      <sheetName val="[Spt-BH.xls][Spt-BH.xls]B__3098"/>
      <sheetName val="[Spt-BH.xls][Spt-BH.xls]B__3099"/>
      <sheetName val="[Spt-BH.xls][Spt-BH.xls]B__3100"/>
      <sheetName val="[Spt-BH.xls][Spt-BH.xls]B__3101"/>
      <sheetName val="[Spt-BH.xls][Spt-BH.xls]B__3102"/>
      <sheetName val="[Spt-BH.xls][Spt-BH.xls]B__3103"/>
      <sheetName val="[Spt-BH.xls][Spt-BH.xls]B__3110"/>
      <sheetName val="[Spt-BH.xls][Spt-BH.xls]B__3111"/>
      <sheetName val="[Spt-BH.xls][Spt-BH.xls]B__3104"/>
      <sheetName val="[Spt-BH.xls][Spt-BH.xls]B__3105"/>
      <sheetName val="[Spt-BH.xls][Spt-BH.xls]B__3106"/>
      <sheetName val="[Spt-BH.xls][Spt-BH.xls]_Sp_725"/>
      <sheetName val="[Spt-BH.xls][Spt-BH.xls]B__3107"/>
      <sheetName val="[Spt-BH.xls][Spt-BH.xls]B__3108"/>
      <sheetName val="[Spt-BH.xls][Spt-BH.xls]B__3109"/>
      <sheetName val="[Spt-BH.xls][Spt-BH.xls]B__3112"/>
      <sheetName val="[Spt-BH.xls][Spt-BH.xls]_Sp_727"/>
      <sheetName val="[Spt-BH.xls][Spt-BH.xls]B__3113"/>
      <sheetName val="[Spt-BH.xls][Spt-BH.xls]B__3114"/>
      <sheetName val="[Spt-BH.xls][Spt-BH.xls]B__3115"/>
      <sheetName val="[Spt-BH.xls][Spt-BH.xls]B__3116"/>
      <sheetName val="[Spt-BH.xls][Spt-BH.xls]B__3117"/>
      <sheetName val="[Spt-BH.xls][Spt-BH.xls]B__3118"/>
      <sheetName val="[Spt-BH.xls][Spt-BH.xls]_Sp_728"/>
      <sheetName val="[Spt-BH.xls][Spt-BH.xls]B__3119"/>
      <sheetName val="[Spt-BH.xls][Spt-BH.xls]B__3120"/>
      <sheetName val="[Spt-BH.xls]B____x005f_x0004______286"/>
      <sheetName val="[Spt-BH.xls]B___x005f_x0000__x000_286"/>
      <sheetName val="[Spt-BH.xls][Spt-BH.xls]B__3121"/>
      <sheetName val="[Spt-BH.xls][Spt-BH.xls]_Sp_726"/>
      <sheetName val="[Spt-BH.xls]B____x005f_x0004______288"/>
      <sheetName val="[Spt-BH.xls]B___x005f_x0000__x000_288"/>
      <sheetName val="[Spt-BH.xls][Spt-BH.xls]_Sp_732"/>
      <sheetName val="[Spt-BH.xls][Spt-BH.xls]_Sp_737"/>
      <sheetName val="[Spt-BH.xls][Spt-BH.xls]B__3146"/>
      <sheetName val="[Spt-BH.xls][Spt-BH.xls]B__3147"/>
      <sheetName val="[Spt-BH.xls][Spt-BH.xls]B__3148"/>
      <sheetName val="[Spt-BH.xls][Spt-BH.xls]_Sp_739"/>
      <sheetName val="[Spt-BH.xls][Spt-BH.xls]B__3149"/>
      <sheetName val="[Spt-BH.xls][Spt-BH.xls]B__3150"/>
      <sheetName val="[Spt-BH.xls][Spt-BH.xls]B__3151"/>
      <sheetName val="[Spt-BH.xls][Spt-BH.xls]B__3152"/>
      <sheetName val="[Spt-BH.xls][Spt-BH.xls]B__3153"/>
      <sheetName val="[Spt-BH.xls][Spt-BH.xls]B__3154"/>
      <sheetName val="[Spt-BH.xls][Spt-BH.xls]_Sp_742"/>
      <sheetName val="[Spt-BH.xls][Spt-BH.xls]B__3155"/>
      <sheetName val="[Spt-BH.xls][Spt-BH.xls]B__3156"/>
      <sheetName val="[Spt-BH.xls]B____x005f_x0004______290"/>
      <sheetName val="[Spt-BH.xls]B___x005f_x0000__x000_290"/>
      <sheetName val="[Spt-BH.xls][Spt-BH.xls]B__3157"/>
      <sheetName val="[Spt-BH.xls][Spt-BH.xls]_Sp_738"/>
      <sheetName val="[Spt-BH.xls][Spt-BH.xls]B__3164"/>
      <sheetName val="[Spt-BH.xls][Spt-BH.xls]B__3165"/>
      <sheetName val="[Spt-BH.xls][Spt-BH.xls]B__3166"/>
      <sheetName val="[Spt-BH.xls][Spt-BH.xls]_Sp_743"/>
      <sheetName val="[Spt-BH.xls][Spt-BH.xls]B__3167"/>
      <sheetName val="[Spt-BH.xls][Spt-BH.xls]B__3168"/>
      <sheetName val="[Spt-BH.xls]B____x005f_x0004______291"/>
      <sheetName val="[Spt-BH.xls]B___x005f_x0000__x000_291"/>
      <sheetName val="[Spt-BH.xls][Spt-BH.xls]B__3169"/>
      <sheetName val="[Spt-BH.xls][Spt-BH.xls]_Sp_740"/>
      <sheetName val="[Spt-BH.xls][Spt-BH.xls]_Sp_741"/>
      <sheetName val="[Spt-BH.xls][Spt-BH.xls]B__3158"/>
      <sheetName val="[Spt-BH.xls][Spt-BH.xls]B__3159"/>
      <sheetName val="[Spt-BH.xls][Spt-BH.xls]B__3160"/>
      <sheetName val="[Spt-BH.xls][Spt-BH.xls]B__3161"/>
      <sheetName val="[Spt-BH.xls][Spt-BH.xls]B__3162"/>
      <sheetName val="[Spt-BH.xls][Spt-BH.xls]B__3163"/>
      <sheetName val="[Spt-BH.xls][Spt-BH.xls]B__3170"/>
      <sheetName val="[Spt-BH.xls][Spt-BH.xls]B__3171"/>
      <sheetName val="[Spt-BH.xls][Spt-BH.xls]B__3172"/>
      <sheetName val="[Spt-BH.xls][Spt-BH.xls]_Sp_748"/>
      <sheetName val="[Spt-BH.xls][Spt-BH.xls]B__3173"/>
      <sheetName val="[Spt-BH.xls][Spt-BH.xls]B__3174"/>
      <sheetName val="[Spt-BH.xls][Spt-BH.xls]B__3175"/>
      <sheetName val="[Spt-BH.xls][Spt-BH.xls]_Sp_744"/>
      <sheetName val="[Spt-BH.xls][Spt-BH.xls]B__3176"/>
      <sheetName val="[Spt-BH.xls][Spt-BH.xls]B__3177"/>
      <sheetName val="[Spt-BH.xls][Spt-BH.xls]B__3178"/>
      <sheetName val="[Spt-BH.xls][Spt-BH.xls]B__3179"/>
      <sheetName val="[Spt-BH.xls][Spt-BH.xls]B__3180"/>
      <sheetName val="[Spt-BH.xls]B____x005f_x0004______292"/>
      <sheetName val="[Spt-BH.xls]B___x005f_x0000__x000_292"/>
      <sheetName val="[Spt-BH.xls][Spt-BH.xls]B__3181"/>
      <sheetName val="[Spt-BH.xls][Spt-BH.xls]B__3200"/>
      <sheetName val="[Spt-BH.xls][Spt-BH.xls]B__3201"/>
      <sheetName val="[Spt-BH.xls][Spt-BH.xls]B__3202"/>
      <sheetName val="[Spt-BH.xls][Spt-BH.xls]_Sp_749"/>
      <sheetName val="[Spt-BH.xls][Spt-BH.xls]B__3203"/>
      <sheetName val="[Spt-BH.xls][Spt-BH.xls]B__3204"/>
      <sheetName val="[Spt-BH.xls][Spt-BH.xls]B__3205"/>
      <sheetName val="[Spt-BH.xls][Spt-BH.xls]_Sp_745"/>
      <sheetName val="[Spt-BH.xls][Spt-BH.xls]B__3182"/>
      <sheetName val="[Spt-BH.xls][Spt-BH.xls]B__3183"/>
      <sheetName val="[Spt-BH.xls][Spt-BH.xls]B__3184"/>
      <sheetName val="[Spt-BH.xls][Spt-BH.xls]B__3185"/>
      <sheetName val="[Spt-BH.xls][Spt-BH.xls]B__3186"/>
      <sheetName val="[Spt-BH.xls][Spt-BH.xls]B__3187"/>
      <sheetName val="[Spt-BH.xls][Spt-BH.xls]_Sp_746"/>
      <sheetName val="[Spt-BH.xls][Spt-BH.xls]B__3188"/>
      <sheetName val="[Spt-BH.xls][Spt-BH.xls]B__3189"/>
      <sheetName val="[Spt-BH.xls][Spt-BH.xls]B__3190"/>
      <sheetName val="[Spt-BH.xls][Spt-BH.xls]B__3191"/>
      <sheetName val="[Spt-BH.xls][Spt-BH.xls]B__3192"/>
      <sheetName val="[Spt-BH.xls][Spt-BH.xls]B__3193"/>
      <sheetName val="[Spt-BH.xls][Spt-BH.xls]_Sp_747"/>
      <sheetName val="[Spt-BH.xls][Spt-BH.xls]B__3194"/>
      <sheetName val="[Spt-BH.xls][Spt-BH.xls]B__3195"/>
      <sheetName val="[Spt-BH.xls][Spt-BH.xls]B__3196"/>
      <sheetName val="[Spt-BH.xls][Spt-BH.xls]B__3197"/>
      <sheetName val="[Spt-BH.xls][Spt-BH.xls]B__3198"/>
      <sheetName val="[Spt-BH.xls][Spt-BH.xls]B__3199"/>
      <sheetName val="[Spt-BH.xls][Spt-BH.xls]B__3206"/>
      <sheetName val="[Spt-BH.xls][Spt-BH.xls]B__3207"/>
      <sheetName val="[Spt-BH.xls][Spt-BH.xls]B__3208"/>
      <sheetName val="[Spt-BH.xls][Spt-BH.xls]_Sp_752"/>
      <sheetName val="[Spt-BH.xls][Spt-BH.xls]B__3209"/>
      <sheetName val="[Spt-BH.xls][Spt-BH.xls]B__3210"/>
      <sheetName val="[Spt-BH.xls][Spt-BH.xls]B__3211"/>
      <sheetName val="[Spt-BH.xls][Spt-BH.xls]_Sp_750"/>
      <sheetName val="[Spt-BH.xls][Spt-BH.xls]_Sp_751"/>
      <sheetName val="[Spt-BH.xls][Spt-BH.xls]_Sp_753"/>
      <sheetName val="[Spt-BH.xls][Spt-BH.xls]B__3212"/>
      <sheetName val="[Spt-BH.xls][Spt-BH.xls]B__3213"/>
      <sheetName val="[Spt-BH.xls][Spt-BH.xls]B__3214"/>
      <sheetName val="[Spt-BH.xls][Spt-BH.xls]_Sp_783"/>
      <sheetName val="[Spt-BH.xls][Spt-BH.xls]B__3215"/>
      <sheetName val="[Spt-BH.xls][Spt-BH.xls]B__3216"/>
      <sheetName val="[Spt-BH.xls][Spt-BH.xls]B__3217"/>
      <sheetName val="[Spt-BH.xls][Spt-BH.xls]_Sp_765"/>
      <sheetName val="[Spt-BH.xls][Spt-BH.xls]_Sp_763"/>
      <sheetName val="[Spt-BH.xls][Spt-BH.xls]_Sp_754"/>
      <sheetName val="[Spt-BH.xls][Spt-BH.xls]B__3218"/>
      <sheetName val="[Spt-BH.xls][Spt-BH.xls]B__3219"/>
      <sheetName val="[Spt-BH.xls][Spt-BH.xls]B__3220"/>
      <sheetName val="[Spt-BH.xls][Spt-BH.xls]_Sp_755"/>
      <sheetName val="[Spt-BH.xls][Spt-BH.xls]B__3221"/>
      <sheetName val="[Spt-BH.xls][Spt-BH.xls]B__3222"/>
      <sheetName val="[Spt-BH.xls]B____x005f_x0004______293"/>
      <sheetName val="[Spt-BH.xls]B___x005f_x0000__x000_293"/>
      <sheetName val="[Spt-BH.xls][Spt-BH.xls]B__3223"/>
      <sheetName val="[Spt-BH.xls][Spt-BH.xls]_Sp_756"/>
      <sheetName val="[Spt-BH.xls][Spt-BH.xls]_Sp_761"/>
      <sheetName val="[Spt-BH.xls][Spt-BH.xls]B__3236"/>
      <sheetName val="[Spt-BH.xls][Spt-BH.xls]B__3237"/>
      <sheetName val="[Spt-BH.xls][Spt-BH.xls]B__3238"/>
      <sheetName val="[Spt-BH.xls][Spt-BH.xls]B__3239"/>
      <sheetName val="[Spt-BH.xls][Spt-BH.xls]B__3240"/>
      <sheetName val="[Spt-BH.xls][Spt-BH.xls]B__3241"/>
      <sheetName val="[Spt-BH.xls][Spt-BH.xls]B__3242"/>
      <sheetName val="[Spt-BH.xls][Spt-BH.xls]B__3243"/>
      <sheetName val="[Spt-BH.xls][Spt-BH.xls]B__3244"/>
      <sheetName val="[Spt-BH.xls][Spt-BH.xls]_Sp_764"/>
      <sheetName val="[Spt-BH.xls][Spt-BH.xls]B__3245"/>
      <sheetName val="[Spt-BH.xls][Spt-BH.xls]B__3246"/>
      <sheetName val="[Spt-BH.xls]B____x005f_x0004______296"/>
      <sheetName val="[Spt-BH.xls]B___x005f_x0000__x000_296"/>
      <sheetName val="[Spt-BH.xls][Spt-BH.xls]B__3247"/>
      <sheetName val="[Spt-BH.xls][Spt-BH.xls]_Sp_762"/>
      <sheetName val="[Spt-BH.xls][Spt-BH.xls]_Sp_757"/>
      <sheetName val="[Spt-BH.xls][Spt-BH.xls]B__3224"/>
      <sheetName val="[Spt-BH.xls][Spt-BH.xls]B__3225"/>
      <sheetName val="[Spt-BH.xls][Spt-BH.xls]B__3226"/>
      <sheetName val="[Spt-BH.xls][Spt-BH.xls]B__3227"/>
      <sheetName val="[Spt-BH.xls][Spt-BH.xls]B__3228"/>
      <sheetName val="[Spt-BH.xls][Spt-BH.xls]B__3229"/>
      <sheetName val="[Spt-BH.xls]B____x005f_x0004______294"/>
      <sheetName val="[Spt-BH.xls]B___x005f_x0000__x000_294"/>
      <sheetName val="[Spt-BH.xls][Spt-BH.xls]_Sp_758"/>
      <sheetName val="[Spt-BH.xls][Spt-BH.xls]_Sp_759"/>
      <sheetName val="[Spt-BH.xls][Spt-BH.xls]B__3230"/>
      <sheetName val="[Spt-BH.xls][Spt-BH.xls]B__3231"/>
      <sheetName val="[Spt-BH.xls][Spt-BH.xls]B__3232"/>
      <sheetName val="[Spt-BH.xls][Spt-BH.xls]B__3233"/>
      <sheetName val="[Spt-BH.xls][Spt-BH.xls]B__3234"/>
      <sheetName val="[Spt-BH.xls][Spt-BH.xls]B__3235"/>
      <sheetName val="[Spt-BH.xls]B____x005f_x0004______295"/>
      <sheetName val="[Spt-BH.xls]B___x005f_x0000__x000_295"/>
      <sheetName val="[Spt-BH.xls][Spt-BH.xls]_Sp_760"/>
      <sheetName val="[Spt-BH.xls][Spt-BH.xls]_Sp_768"/>
      <sheetName val="[Spt-BH.xls][Spt-BH.xls]B__3254"/>
      <sheetName val="[Spt-BH.xls][Spt-BH.xls]B__3255"/>
      <sheetName val="[Spt-BH.xls][Spt-BH.xls]B__3256"/>
      <sheetName val="[Spt-BH.xls][Spt-BH.xls]_Sp_770"/>
      <sheetName val="[Spt-BH.xls][Spt-BH.xls]B__3257"/>
      <sheetName val="[Spt-BH.xls][Spt-BH.xls]B__3258"/>
      <sheetName val="[Spt-BH.xls][Spt-BH.xls]B__3259"/>
      <sheetName val="[Spt-BH.xls][Spt-BH.xls]B__3260"/>
      <sheetName val="[Spt-BH.xls][Spt-BH.xls]B__3261"/>
      <sheetName val="[Spt-BH.xls][Spt-BH.xls]B__3262"/>
      <sheetName val="[Spt-BH.xls][Spt-BH.xls]_Sp_772"/>
      <sheetName val="[Spt-BH.xls][Spt-BH.xls]B__3263"/>
      <sheetName val="[Spt-BH.xls][Spt-BH.xls]B__3264"/>
      <sheetName val="[Spt-BH.xls]B____x005f_x0004______298"/>
      <sheetName val="[Spt-BH.xls]B___x005f_x0000__x000_298"/>
      <sheetName val="[Spt-BH.xls][Spt-BH.xls]B__3265"/>
      <sheetName val="[Spt-BH.xls][Spt-BH.xls]_Sp_769"/>
      <sheetName val="[Spt-BH.xls][Spt-BH.xls]_Sp_766"/>
      <sheetName val="[Spt-BH.xls][Spt-BH.xls]B__3248"/>
      <sheetName val="[Spt-BH.xls][Spt-BH.xls]B__3249"/>
      <sheetName val="[Spt-BH.xls][Spt-BH.xls]B__3250"/>
      <sheetName val="[Spt-BH.xls][Spt-BH.xls]B__3251"/>
      <sheetName val="[Spt-BH.xls][Spt-BH.xls]B__3252"/>
      <sheetName val="[Spt-BH.xls][Spt-BH.xls]B__3253"/>
      <sheetName val="[Spt-BH.xls]B____x005f_x0004______297"/>
      <sheetName val="[Spt-BH.xls]B___x005f_x0000__x000_297"/>
      <sheetName val="[Spt-BH.xls][Spt-BH.xls]_Sp_767"/>
      <sheetName val="[Spt-BH.xls][Spt-BH.xls]_Sp_771"/>
      <sheetName val="[Spt-BH.xls][Spt-BH.xls]B__3266"/>
      <sheetName val="[Spt-BH.xls][Spt-BH.xls]B__3267"/>
      <sheetName val="[Spt-BH.xls][Spt-BH.xls]B__3268"/>
      <sheetName val="[Spt-BH.xls][Spt-BH.xls]_Sp_773"/>
      <sheetName val="[Spt-BH.xls][Spt-BH.xls]B__3269"/>
      <sheetName val="[Spt-BH.xls][Spt-BH.xls]B__3270"/>
      <sheetName val="[Spt-BH.xls][Spt-BH.xls]B__3271"/>
      <sheetName val="[Spt-BH.xls][Spt-BH.xls]B__3272"/>
      <sheetName val="[Spt-BH.xls][Spt-BH.xls]B__3273"/>
      <sheetName val="[Spt-BH.xls][Spt-BH.xls]B__3274"/>
      <sheetName val="[Spt-BH.xls][Spt-BH.xls]_Sp_774"/>
      <sheetName val="[Spt-BH.xls][Spt-BH.xls]B__3275"/>
      <sheetName val="[Spt-BH.xls][Spt-BH.xls]B__3276"/>
      <sheetName val="[Spt-BH.xls][Spt-BH.xls]B__3277"/>
      <sheetName val="[Spt-BH.xls][Spt-BH.xls]B__3278"/>
      <sheetName val="[Spt-BH.xls][Spt-BH.xls]B__3279"/>
      <sheetName val="[Spt-BH.xls][Spt-BH.xls]B__3280"/>
      <sheetName val="[Spt-BH.xls][Spt-BH.xls]_Sp_775"/>
      <sheetName val="[Spt-BH.xls][Spt-BH.xls]B__3281"/>
      <sheetName val="[Spt-BH.xls][Spt-BH.xls]B__3282"/>
      <sheetName val="[Spt-BH.xls][Spt-BH.xls]B__3283"/>
      <sheetName val="[Spt-BH.xls][Spt-BH.xls]_Sp_776"/>
      <sheetName val="[Spt-BH.xls][Spt-BH.xls]B__3284"/>
      <sheetName val="[Spt-BH.xls][Spt-BH.xls]B__3285"/>
      <sheetName val="[Spt-BH.xls][Spt-BH.xls]B__3286"/>
      <sheetName val="[Spt-BH.xls][Spt-BH.xls]_Sp_780"/>
      <sheetName val="[Spt-BH.xls][Spt-BH.xls]B__3287"/>
      <sheetName val="[Spt-BH.xls][Spt-BH.xls]B__3288"/>
      <sheetName val="[Spt-BH.xls][Spt-BH.xls]B__3289"/>
      <sheetName val="[Spt-BH.xls][Spt-BH.xls]B__3296"/>
      <sheetName val="[Spt-BH.xls][Spt-BH.xls]B__3297"/>
      <sheetName val="[Spt-BH.xls][Spt-BH.xls]B__3298"/>
      <sheetName val="[Spt-BH.xls][Spt-BH.xls]_Sp_782"/>
      <sheetName val="[Spt-BH.xls][Spt-BH.xls]B__3299"/>
      <sheetName val="[Spt-BH.xls][Spt-BH.xls]B__3300"/>
      <sheetName val="[Spt-BH.xls]B____x005f_x0004______299"/>
      <sheetName val="[Spt-BH.xls]B___x005f_x0000__x000_299"/>
      <sheetName val="[Spt-BH.xls][Spt-BH.xls]B__3301"/>
      <sheetName val="[Spt-BH.xls][Spt-BH.xls]_Sp_777"/>
      <sheetName val="[Spt-BH.xls][Spt-BH.xls]_Sp_778"/>
      <sheetName val="[Spt-BH.xls][Spt-BH.xls]B__3290"/>
      <sheetName val="[Spt-BH.xls][Spt-BH.xls]B__3291"/>
      <sheetName val="[Spt-BH.xls][Spt-BH.xls]B__3292"/>
      <sheetName val="[Spt-BH.xls][Spt-BH.xls]B__3293"/>
      <sheetName val="[Spt-BH.xls][Spt-BH.xls]B__3294"/>
      <sheetName val="[Spt-BH.xls][Spt-BH.xls]B__3295"/>
      <sheetName val="[Spt-BH.xls]B____x005f_x0004______300"/>
      <sheetName val="[Spt-BH.xls]B___x005f_x0000__x000_300"/>
      <sheetName val="[Spt-BH.xls][Spt-BH.xls]_Sp_779"/>
      <sheetName val="[Spt-BH.xls][Spt-BH.xls]_Sp_781"/>
      <sheetName val="[Spt-BH.xls][Spt-BH.xls]_Sp_784"/>
      <sheetName val="[Spt-BH.xls][Spt-BH.xls]_Sp_792"/>
      <sheetName val="[Spt-BH.xls][Spt-BH.xls]B__3302"/>
      <sheetName val="[Spt-BH.xls][Spt-BH.xls]B__3303"/>
      <sheetName val="[Spt-BH.xls][Spt-BH.xls]B__3304"/>
      <sheetName val="[Spt-BH.xls][Spt-BH.xls]_Sp_788"/>
      <sheetName val="[Spt-BH.xls][Spt-BH.xls]B__3305"/>
      <sheetName val="[Spt-BH.xls][Spt-BH.xls]B__3306"/>
      <sheetName val="[Spt-BH.xls][Spt-BH.xls]B__3307"/>
      <sheetName val="[Spt-BH.xls][Spt-BH.xls]_Sp_785"/>
      <sheetName val="[Spt-BH.xls][Spt-BH.xls]B__3308"/>
      <sheetName val="[Spt-BH.xls][Spt-BH.xls]B__3309"/>
      <sheetName val="[Spt-BH.xls][Spt-BH.xls]B__3310"/>
      <sheetName val="[Spt-BH.xls][Spt-BH.xls]_Sp_786"/>
      <sheetName val="[Spt-BH.xls][Spt-BH.xls]B__3311"/>
      <sheetName val="[Spt-BH.xls][Spt-BH.xls]B__3312"/>
      <sheetName val="[Spt-BH.xls][Spt-BH.xls]B__3313"/>
      <sheetName val="[Spt-BH.xls][Spt-BH.xls]_Sp_787"/>
      <sheetName val="[Spt-BH.xls][Spt-BH.xls]B__3314"/>
      <sheetName val="[Spt-BH.xls][Spt-BH.xls]B__3315"/>
      <sheetName val="[Spt-BH.xls][Spt-BH.xls]B__3316"/>
      <sheetName val="[Spt-BH.xls][Spt-BH.xls]B__3317"/>
      <sheetName val="[Spt-BH.xls][Spt-BH.xls]B__3318"/>
      <sheetName val="[Spt-BH.xls][Spt-BH.xls]B__3319"/>
      <sheetName val="[Spt-BH.xls][Spt-BH.xls]_Sp_789"/>
      <sheetName val="[Spt-BH.xls][Spt-BH.xls]B__3320"/>
      <sheetName val="[Spt-BH.xls][Spt-BH.xls]B__3321"/>
      <sheetName val="[Spt-BH.xls][Spt-BH.xls]B__3322"/>
      <sheetName val="[Spt-BH.xls][Spt-BH.xls]_Sp_790"/>
      <sheetName val="[Spt-BH.xls][Spt-BH.xls]B__3323"/>
      <sheetName val="[Spt-BH.xls][Spt-BH.xls]B__3324"/>
      <sheetName val="[Spt-BH.xls][Spt-BH.xls]B__3325"/>
      <sheetName val="[Spt-BH.xls][Spt-BH.xls]_Sp_791"/>
      <sheetName val="[Spt-BH.xls][Spt-BH.xls]B__3356"/>
      <sheetName val="[Spt-BH.xls][Spt-BH.xls]B__3357"/>
      <sheetName val="[Spt-BH.xls][Spt-BH.xls]B__3350"/>
      <sheetName val="[Spt-BH.xls][Spt-BH.xls]B__3351"/>
      <sheetName val="[Spt-BH.xls][Spt-BH.xls]B__3358"/>
      <sheetName val="[Spt-BH.xls][Spt-BH.xls]_Sp_803"/>
      <sheetName val="[Spt-BH.xls][Spt-BH.xls]B__3359"/>
      <sheetName val="[Spt-BH.xls][Spt-BH.xls]B__3360"/>
      <sheetName val="[Spt-BH.xls]B____x005f_x0004______304"/>
      <sheetName val="[Spt-BH.xls]B___x005f_x0000__x000_304"/>
      <sheetName val="[Spt-BH.xls][Spt-BH.xls]B__3361"/>
      <sheetName val="[Spt-BH.xls][Spt-BH.xls]B__3352"/>
      <sheetName val="[Spt-BH.xls][Spt-BH.xls]_Sp_802"/>
      <sheetName val="[Spt-BH.xls][Spt-BH.xls]B__3353"/>
      <sheetName val="[Spt-BH.xls][Spt-BH.xls]B__3354"/>
      <sheetName val="[Spt-BH.xls][Spt-BH.xls]_Sp_801"/>
      <sheetName val="[Spt-BH.xls][Spt-BH.xls]B__3355"/>
      <sheetName val="[Spt-BH.xls][Spt-BH.xls]_Sp_796"/>
      <sheetName val="[Spt-BH.xls][Spt-BH.xls]B__3332"/>
      <sheetName val="[Spt-BH.xls][Spt-BH.xls]B__3333"/>
      <sheetName val="[Spt-BH.xls][Spt-BH.xls]B__3334"/>
      <sheetName val="[Spt-BH.xls][Spt-BH.xls]_Sp_800"/>
      <sheetName val="[Spt-BH.xls][Spt-BH.xls]B__3335"/>
      <sheetName val="[Spt-BH.xls][Spt-BH.xls]B__3336"/>
      <sheetName val="[Spt-BH.xls][Spt-BH.xls]B__3337"/>
      <sheetName val="[Spt-BH.xls][Spt-BH.xls]B__3344"/>
      <sheetName val="[Spt-BH.xls][Spt-BH.xls]B__3345"/>
      <sheetName val="[Spt-BH.xls][Spt-BH.xls]B__3346"/>
      <sheetName val="[Spt-BH.xls][Spt-BH.xls]B__3347"/>
      <sheetName val="[Spt-BH.xls][Spt-BH.xls]B__3348"/>
      <sheetName val="[Spt-BH.xls]B____x005f_x0004______302"/>
      <sheetName val="[Spt-BH.xls]B___x005f_x0000__x000_302"/>
      <sheetName val="[Spt-BH.xls][Spt-BH.xls]B__3349"/>
      <sheetName val="[Spt-BH.xls][Spt-BH.xls]_Sp_797"/>
      <sheetName val="[Spt-BH.xls][Spt-BH.xls]_Sp_793"/>
      <sheetName val="[Spt-BH.xls][Spt-BH.xls]_Sp_794"/>
      <sheetName val="[Spt-BH.xls][Spt-BH.xls]B__3326"/>
      <sheetName val="[Spt-BH.xls][Spt-BH.xls]B__3327"/>
      <sheetName val="[Spt-BH.xls][Spt-BH.xls]B__3328"/>
      <sheetName val="[Spt-BH.xls][Spt-BH.xls]B__3329"/>
      <sheetName val="[Spt-BH.xls][Spt-BH.xls]B__3330"/>
      <sheetName val="[Spt-BH.xls][Spt-BH.xls]B__3331"/>
      <sheetName val="[Spt-BH.xls]B____x005f_x0004______301"/>
      <sheetName val="[Spt-BH.xls]B___x005f_x0000__x000_301"/>
      <sheetName val="[Spt-BH.xls][Spt-BH.xls]_Sp_795"/>
      <sheetName val="[Spt-BH.xls][Spt-BH.xls]_Sp_798"/>
      <sheetName val="[Spt-BH.xls][Spt-BH.xls]B__3338"/>
      <sheetName val="[Spt-BH.xls][Spt-BH.xls]B__3339"/>
      <sheetName val="[Spt-BH.xls][Spt-BH.xls]B__3340"/>
      <sheetName val="[Spt-BH.xls][Spt-BH.xls]B__3341"/>
      <sheetName val="[Spt-BH.xls][Spt-BH.xls]B__3342"/>
      <sheetName val="[Spt-BH.xls][Spt-BH.xls]B__3343"/>
      <sheetName val="[Spt-BH.xls]B____x005f_x0004______303"/>
      <sheetName val="[Spt-BH.xls]B___x005f_x0000__x000_303"/>
      <sheetName val="[Spt-BH.xls][Spt-BH.xls]_Sp_799"/>
      <sheetName val="[Spt-BH.xls][Spt-BH.xls]B__3362"/>
      <sheetName val="[Spt-BH.xls][Spt-BH.xls]B__3363"/>
      <sheetName val="[Spt-BH.xls][Spt-BH.xls]B__3364"/>
      <sheetName val="[Spt-BH.xls][Spt-BH.xls]_Sp_804"/>
      <sheetName val="[Spt-BH.xls][Spt-BH.xls]B__3365"/>
      <sheetName val="[Spt-BH.xls][Spt-BH.xls]B__3366"/>
      <sheetName val="[Spt-BH.xls]B____x005f_x0004______305"/>
      <sheetName val="[Spt-BH.xls]B___x005f_x0000__x000_305"/>
      <sheetName val="[Spt-BH.xls][Spt-BH.xls]B__3367"/>
      <sheetName val="[Spt-BH.xls][Spt-BH.xls]_Sp_805"/>
      <sheetName val="[Spt-BH.xls][Spt-BH.xls]B__3368"/>
      <sheetName val="[Spt-BH.xls][Spt-BH.xls]B__3369"/>
      <sheetName val="[Spt-BH.xls][Spt-BH.xls]B__3370"/>
      <sheetName val="[Spt-BH.xls][Spt-BH.xls]_Sp_806"/>
      <sheetName val="[Spt-BH.xls][Spt-BH.xls]B__3371"/>
      <sheetName val="[Spt-BH.xls][Spt-BH.xls]B__3372"/>
      <sheetName val="[Spt-BH.xls][Spt-BH.xls]B__3373"/>
      <sheetName val="[Spt-BH.xls][Spt-BH.xls]B__3416"/>
      <sheetName val="[Spt-BH.xls][Spt-BH.xls]B__3417"/>
      <sheetName val="[Spt-BH.xls][Spt-BH.xls]B__3418"/>
      <sheetName val="[Spt-BH.xls][Spt-BH.xls]_Sp_821"/>
      <sheetName val="[Spt-BH.xls][Spt-BH.xls]B__3419"/>
      <sheetName val="[Spt-BH.xls][Spt-BH.xls]B__3420"/>
      <sheetName val="[Spt-BH.xls][Spt-BH.xls]_Sp_818"/>
      <sheetName val="[Spt-BH.xls][Spt-BH.xls]B__3421"/>
      <sheetName val="[Spt-BH.xls][Spt-BH.xls]_Sp_808"/>
      <sheetName val="[Spt-BH.xls][Spt-BH.xls]B__3380"/>
      <sheetName val="[Spt-BH.xls][Spt-BH.xls]B__3381"/>
      <sheetName val="[Spt-BH.xls][Spt-BH.xls]B__3382"/>
      <sheetName val="[Spt-BH.xls][Spt-BH.xls]_Sp_809"/>
      <sheetName val="[Spt-BH.xls][Spt-BH.xls]B__3383"/>
      <sheetName val="[Spt-BH.xls][Spt-BH.xls]B__3384"/>
      <sheetName val="[Spt-BH.xls][Spt-BH.xls]B__3385"/>
      <sheetName val="[Spt-BH.xls][Spt-BH.xls]_Sp_807"/>
      <sheetName val="[Spt-BH.xls][Spt-BH.xls]B__3374"/>
      <sheetName val="[Spt-BH.xls][Spt-BH.xls]B__3375"/>
      <sheetName val="[Spt-BH.xls][Spt-BH.xls]B__3376"/>
      <sheetName val="[Spt-BH.xls][Spt-BH.xls]B__3377"/>
      <sheetName val="[Spt-BH.xls][Spt-BH.xls]B__3378"/>
      <sheetName val="[Spt-BH.xls][Spt-BH.xls]B__3379"/>
      <sheetName val="[Spt-BH.xls][Spt-BH.xls]_Sp_810"/>
      <sheetName val="[Spt-BH.xls][Spt-BH.xls]B__3386"/>
      <sheetName val="[Spt-BH.xls][Spt-BH.xls]B__3387"/>
      <sheetName val="[Spt-BH.xls][Spt-BH.xls]B__3388"/>
      <sheetName val="[Spt-BH.xls][Spt-BH.xls]_Sp_813"/>
      <sheetName val="[Spt-BH.xls][Spt-BH.xls]B__3389"/>
      <sheetName val="[Spt-BH.xls][Spt-BH.xls]B__3390"/>
      <sheetName val="[Spt-BH.xls][Spt-BH.xls]B__3391"/>
      <sheetName val="[Spt-BH.xls][Spt-BH.xls]B__3404"/>
      <sheetName val="[Spt-BH.xls][Spt-BH.xls]B__3405"/>
      <sheetName val="[Spt-BH.xls][Spt-BH.xls]B__3406"/>
      <sheetName val="[Spt-BH.xls][Spt-BH.xls]_Sp_816"/>
      <sheetName val="[Spt-BH.xls][Spt-BH.xls]B__3407"/>
      <sheetName val="[Spt-BH.xls][Spt-BH.xls]B__3408"/>
      <sheetName val="[Spt-BH.xls][Spt-BH.xls]B__3409"/>
      <sheetName val="[Spt-BH.xls][Spt-BH.xls]_Sp_811"/>
      <sheetName val="[Spt-BH.xls][Spt-BH.xls]B__3392"/>
      <sheetName val="[Spt-BH.xls][Spt-BH.xls]B__3393"/>
      <sheetName val="[Spt-BH.xls][Spt-BH.xls]B__3394"/>
      <sheetName val="[Spt-BH.xls][Spt-BH.xls]B__3395"/>
      <sheetName val="[Spt-BH.xls][Spt-BH.xls]B__3396"/>
      <sheetName val="[Spt-BH.xls][Spt-BH.xls]B__3397"/>
      <sheetName val="[Spt-BH.xls][Spt-BH.xls]_Sp_812"/>
      <sheetName val="[Spt-BH.xls][Spt-BH.xls]B__3398"/>
      <sheetName val="[Spt-BH.xls][Spt-BH.xls]B__3399"/>
      <sheetName val="[Spt-BH.xls][Spt-BH.xls]B__3400"/>
      <sheetName val="[Spt-BH.xls][Spt-BH.xls]B__3401"/>
      <sheetName val="[Spt-BH.xls][Spt-BH.xls]B__3402"/>
      <sheetName val="[Spt-BH.xls][Spt-BH.xls]B__3403"/>
      <sheetName val="[Spt-BH.xls][Spt-BH.xls]_Sp_815"/>
      <sheetName val="[Spt-BH.xls][Spt-BH.xls]_Sp_814"/>
      <sheetName val="[Spt-BH.xls][Spt-BH.xls]B__3410"/>
      <sheetName val="[Spt-BH.xls][Spt-BH.xls]B__3411"/>
      <sheetName val="[Spt-BH.xls][Spt-BH.xls]B__3412"/>
      <sheetName val="[Spt-BH.xls][Spt-BH.xls]B__3413"/>
      <sheetName val="[Spt-BH.xls][Spt-BH.xls]B__3414"/>
      <sheetName val="[Spt-BH.xls][Spt-BH.xls]_Sp_817"/>
      <sheetName val="[Spt-BH.xls][Spt-BH.xls]B__3415"/>
      <sheetName val="[Spt-BH.xls][Spt-BH.xls]B__3428"/>
      <sheetName val="[Spt-BH.xls][Spt-BH.xls]B__3429"/>
      <sheetName val="[Spt-BH.xls][Spt-BH.xls]B__3430"/>
      <sheetName val="[Spt-BH.xls][Spt-BH.xls]_Sp_822"/>
      <sheetName val="[Spt-BH.xls][Spt-BH.xls]B__3431"/>
      <sheetName val="[Spt-BH.xls][Spt-BH.xls]B__3432"/>
      <sheetName val="[Spt-BH.xls]B____x005f_x0004______306"/>
      <sheetName val="[Spt-BH.xls]B___x005f_x0000__x000_306"/>
      <sheetName val="[Spt-BH.xls][Spt-BH.xls]B__3433"/>
      <sheetName val="[Spt-BH.xls][Spt-BH.xls]_Sp_819"/>
      <sheetName val="[Spt-BH.xls][Spt-BH.xls]_Sp_820"/>
      <sheetName val="[Spt-BH.xls][Spt-BH.xls]B__3422"/>
      <sheetName val="[Spt-BH.xls][Spt-BH.xls]B__3423"/>
      <sheetName val="[Spt-BH.xls][Spt-BH.xls]B__3424"/>
      <sheetName val="[Spt-BH.xls][Spt-BH.xls]B__3425"/>
      <sheetName val="[Spt-BH.xls][Spt-BH.xls]B__3426"/>
      <sheetName val="[Spt-BH.xls][Spt-BH.xls]B__3427"/>
      <sheetName val="[Spt-BH.xls][Spt-BH.xls]B__3434"/>
      <sheetName val="[Spt-BH.xls][Spt-BH.xls]B__3435"/>
      <sheetName val="[Spt-BH.xls][Spt-BH.xls]B__3436"/>
      <sheetName val="[Spt-BH.xls][Spt-BH.xls]B__3437"/>
      <sheetName val="[Spt-BH.xls][Spt-BH.xls]_Sp_823"/>
      <sheetName val="[Spt-BH.xls]B____x005f_x0004______307"/>
      <sheetName val="[Spt-BH.xls]B___x005f_x0000__x000_307"/>
      <sheetName val="[Spt-BH.xls][Spt-BH.xls]B__3438"/>
      <sheetName val="[Spt-BH.xls][Spt-BH.xls]B__3439"/>
      <sheetName val="[Spt-BH.xls][Spt-BH.xls]B__3452"/>
      <sheetName val="[Spt-BH.xls][Spt-BH.xls]B__3453"/>
      <sheetName val="[Spt-BH.xls][Spt-BH.xls]_Sp_827"/>
      <sheetName val="[Spt-BH.xls][Spt-BH.xls]B__3454"/>
      <sheetName val="[Spt-BH.xls][Spt-BH.xls]B__3455"/>
      <sheetName val="[Spt-BH.xls][Spt-BH.xls]B__3456"/>
      <sheetName val="[Spt-BH.xls][Spt-BH.xls]B__3457"/>
      <sheetName val="[Spt-BH.xls][Spt-BH.xls]B__3458"/>
      <sheetName val="[Spt-BH.xls][Spt-BH.xls]B__3459"/>
      <sheetName val="[Spt-BH.xls][Spt-BH.xls]B__3460"/>
      <sheetName val="[Spt-BH.xls][Spt-BH.xls]_Sp_842"/>
      <sheetName val="[Spt-BH.xls][Spt-BH.xls]B__3461"/>
      <sheetName val="[Spt-BH.xls][Spt-BH.xls]B__3518"/>
      <sheetName val="[Spt-BH.xls][Spt-BH.xls]B__3519"/>
      <sheetName val="[Spt-BH.xls][Spt-BH.xls]_Sp_843"/>
      <sheetName val="[Spt-BH.xls][Spt-BH.xls]B__3520"/>
      <sheetName val="[Spt-BH.xls][Spt-BH.xls]B__3521"/>
      <sheetName val="[Spt-BH.xls][Spt-BH.xls]B__3522"/>
      <sheetName val="[Spt-BH.xls]B____x005f_x0004______309"/>
      <sheetName val="[Spt-BH.xls]B___x005f_x0000__x000_309"/>
      <sheetName val="[Spt-BH.xls][Spt-BH.xls]B__3462"/>
      <sheetName val="[Spt-BH.xls][Spt-BH.xls]B__3523"/>
      <sheetName val="[Spt-BH.xls][Spt-BH.xls]B__3463"/>
      <sheetName val="[Spt-BH.xls][Spt-BH.xls]B__3500"/>
      <sheetName val="[Spt-BH.xls][Spt-BH.xls]B__3501"/>
      <sheetName val="[Spt-BH.xls][Spt-BH.xls]B__3502"/>
      <sheetName val="[Spt-BH.xls][Spt-BH.xls]B__3503"/>
      <sheetName val="[Spt-BH.xls][Spt-BH.xls]_Sp_839"/>
      <sheetName val="[Spt-BH.xls]B____x005f_x0004______313"/>
      <sheetName val="[Spt-BH.xls]B___x005f_x0000__x000_313"/>
      <sheetName val="[Spt-BH.xls][Spt-BH.xls]B__3504"/>
      <sheetName val="[Spt-BH.xls][Spt-BH.xls]B__3505"/>
      <sheetName val="[Spt-BH.xls][Spt-BH.xls]_Sp_828"/>
      <sheetName val="[Spt-BH.xls][Spt-BH.xls]_Sp_829"/>
      <sheetName val="[Spt-BH.xls][Spt-BH.xls]_Sp_830"/>
      <sheetName val="[Spt-BH.xls][Spt-BH.xls]_Sp_831"/>
      <sheetName val="[Spt-BH.xls][Spt-BH.xls]B__3464"/>
      <sheetName val="[Spt-BH.xls][Spt-BH.xls]B__3465"/>
      <sheetName val="[Spt-BH.xls][Spt-BH.xls]B__3466"/>
      <sheetName val="[Spt-BH.xls][Spt-BH.xls]_Sp_832"/>
      <sheetName val="[Spt-BH.xls][Spt-BH.xls]B__3467"/>
      <sheetName val="[Spt-BH.xls][Spt-BH.xls]B__3470"/>
      <sheetName val="[Spt-BH.xls][Spt-BH.xls]B__3471"/>
      <sheetName val="[Spt-BH.xls][Spt-BH.xls]_Sp_834"/>
      <sheetName val="[Spt-BH.xls][Spt-BH.xls]B__3472"/>
      <sheetName val="[Spt-BH.xls][Spt-BH.xls]B__3473"/>
      <sheetName val="[Spt-BH.xls][Spt-BH.xls]B__3474"/>
      <sheetName val="[Spt-BH.xls][Spt-BH.xls]B__3468"/>
      <sheetName val="[Spt-BH.xls][Spt-BH.xls]B__3475"/>
      <sheetName val="[Spt-BH.xls][Spt-BH.xls]B__3469"/>
      <sheetName val="[Spt-BH.xls][Spt-BH.xls]B__3482"/>
      <sheetName val="[Spt-BH.xls][Spt-BH.xls]B__3483"/>
      <sheetName val="[Spt-BH.xls][Spt-BH.xls]_Sp_835"/>
      <sheetName val="[Spt-BH.xls][Spt-BH.xls]B__3484"/>
      <sheetName val="[Spt-BH.xls][Spt-BH.xls]B__3485"/>
      <sheetName val="[Spt-BH.xls][Spt-BH.xls]B__3486"/>
      <sheetName val="[Spt-BH.xls]B____x005f_x0004______310"/>
      <sheetName val="[Spt-BH.xls]B___x005f_x0000__x000_310"/>
      <sheetName val="[Spt-BH.xls][Spt-BH.xls]B__3487"/>
      <sheetName val="[Spt-BH.xls][Spt-BH.xls]_Sp_833"/>
      <sheetName val="[Spt-BH.xls][Spt-BH.xls]B__3476"/>
      <sheetName val="[Spt-BH.xls][Spt-BH.xls]B__3477"/>
      <sheetName val="[Spt-BH.xls][Spt-BH.xls]B__3478"/>
      <sheetName val="[Spt-BH.xls][Spt-BH.xls]B__3479"/>
      <sheetName val="[Spt-BH.xls][Spt-BH.xls]B__3480"/>
      <sheetName val="[Spt-BH.xls][Spt-BH.xls]B__3481"/>
      <sheetName val="[Spt-BH.xls][Spt-BH.xls]_Sp_837"/>
      <sheetName val="[Spt-BH.xls][Spt-BH.xls]_Sp_836"/>
      <sheetName val="[Spt-BH.xls][Spt-BH.xls]B__3488"/>
      <sheetName val="[Spt-BH.xls][Spt-BH.xls]B__3489"/>
      <sheetName val="[Spt-BH.xls][Spt-BH.xls]B__3490"/>
      <sheetName val="[Spt-BH.xls][Spt-BH.xls]B__3491"/>
      <sheetName val="[Spt-BH.xls]B____x005f_x0004______311"/>
      <sheetName val="[Spt-BH.xls]B___x005f_x0000__x000_311"/>
      <sheetName val="[Spt-BH.xls][Spt-BH.xls]B__3492"/>
      <sheetName val="[Spt-BH.xls][Spt-BH.xls]B__3493"/>
      <sheetName val="[Spt-BH.xls][Spt-BH.xls]B__3494"/>
      <sheetName val="[Spt-BH.xls][Spt-BH.xls]B__3495"/>
      <sheetName val="[Spt-BH.xls][Spt-BH.xls]B__3496"/>
      <sheetName val="[Spt-BH.xls][Spt-BH.xls]B__3497"/>
      <sheetName val="[Spt-BH.xls][Spt-BH.xls]_Sp_838"/>
      <sheetName val="[Spt-BH.xls]B____x005f_x0004______312"/>
      <sheetName val="[Spt-BH.xls]B___x005f_x0000__x000_312"/>
      <sheetName val="[Spt-BH.xls][Spt-BH.xls]B__3498"/>
      <sheetName val="[Spt-BH.xls][Spt-BH.xls]B__3499"/>
      <sheetName val="[Spt-BH.xls][Spt-BH.xls]B__3524"/>
      <sheetName val="[Spt-BH.xls][Spt-BH.xls]B__3525"/>
      <sheetName val="[Spt-BH.xls][Spt-BH.xls]_Sp_844"/>
      <sheetName val="[Spt-BH.xls][Spt-BH.xls]B__3526"/>
      <sheetName val="[Spt-BH.xls][Spt-BH.xls]B__3527"/>
      <sheetName val="[Spt-BH.xls][Spt-BH.xls]B__3528"/>
      <sheetName val="[Spt-BH.xls]B____x005f_x0004______315"/>
      <sheetName val="[Spt-BH.xls]B___x005f_x0000__x000_315"/>
      <sheetName val="[Spt-BH.xls][Spt-BH.xls]B__3529"/>
      <sheetName val="[Spt-BH.xls][Spt-BH.xls]_Sp_840"/>
      <sheetName val="[Spt-BH.xls][Spt-BH.xls]B__3506"/>
      <sheetName val="[Spt-BH.xls][Spt-BH.xls]B__3507"/>
      <sheetName val="[Spt-BH.xls][Spt-BH.xls]B__3508"/>
      <sheetName val="[Spt-BH.xls][Spt-BH.xls]B__3509"/>
      <sheetName val="[Spt-BH.xls][Spt-BH.xls]B__3510"/>
      <sheetName val="[Spt-BH.xls][Spt-BH.xls]B__3511"/>
      <sheetName val="[Spt-BH.xls][Spt-BH.xls]_Sp_841"/>
      <sheetName val="[Spt-BH.xls][Spt-BH.xls]B__3512"/>
      <sheetName val="[Spt-BH.xls][Spt-BH.xls]B__3513"/>
      <sheetName val="[Spt-BH.xls][Spt-BH.xls]B__3514"/>
      <sheetName val="[Spt-BH.xls][Spt-BH.xls]B__3515"/>
      <sheetName val="[Spt-BH.xls][Spt-BH.xls]B__3516"/>
      <sheetName val="[Spt-BH.xls][Spt-BH.xls]B__3517"/>
      <sheetName val="[Spt-BH.xls]B____x005f_x0004______314"/>
      <sheetName val="[Spt-BH.xls]B___x005f_x0000__x000_314"/>
      <sheetName val="_Spt-BH.xls__Spt-BH.xls_B_____2"/>
      <sheetName val="_Spt-BH.xls__Spt-BH.xls_B_____3"/>
      <sheetName val="_Spt-BH.xls__Spt-BH.xls_B_____4"/>
      <sheetName val="_Spt-BH.xls__Spt-BH.xls_B_____7"/>
      <sheetName val="_Spt-BH.xls__Spt-BH.xls_B_____8"/>
      <sheetName val="_Spt-BH.xls__Spt-BH.xls_B_____9"/>
      <sheetName val="_Spt-BH.xls__Spt-BH.xls__Spt__4"/>
      <sheetName val="_Spt-BH.xls__Spt-BH.xls_B____10"/>
      <sheetName val="_Spt-BH.xls__Spt-BH.xls_B____11"/>
      <sheetName val="_Spt-BH.xls_B____x005f_x0004________2"/>
      <sheetName val="_Spt-BH.xls_B___x005f_x0000__x005f_x0004__2"/>
      <sheetName val="_Spt-BH.xls__Spt-BH.xls_B____12"/>
      <sheetName val="_Spt-BH.xls__Spt-BH.xls__Spt__2"/>
      <sheetName val="_Spt-BH.xls__Spt-BH.xls_B____80"/>
      <sheetName val="_Spt-BH.xls__Spt-BH.xls_B____81"/>
      <sheetName val="_Spt-BH.xls__Spt-BH.xls_B____82"/>
      <sheetName val="_Spt-BH.xls__Spt-BH.xls__Spt_17"/>
      <sheetName val="_Spt-BH.xls__Spt-BH.xls_B____83"/>
      <sheetName val="_Spt-BH.xls__Spt-BH.xls_B____84"/>
      <sheetName val="_Spt-BH.xls_B____x005f_x0004_______10"/>
      <sheetName val="_Spt-BH.xls_B___x005f_x0000__x005f_x0004_10"/>
      <sheetName val="_Spt-BH.xls__Spt-BH.xls_B____85"/>
      <sheetName val="_Spt-BH.xls__Spt-BH.xls_B____74"/>
      <sheetName val="_Spt-BH.xls__Spt-BH.xls_B____75"/>
      <sheetName val="_Spt-BH.xls__Spt-BH.xls_B____76"/>
      <sheetName val="_Spt-BH.xls__Spt-BH.xls__Spt_16"/>
      <sheetName val="_Spt-BH.xls__Spt-BH.xls_B____77"/>
      <sheetName val="_Spt-BH.xls__Spt-BH.xls_B____78"/>
      <sheetName val="_Spt-BH.xls__Spt-BH.xls_B____26"/>
      <sheetName val="_Spt-BH.xls__Spt-BH.xls_B____27"/>
      <sheetName val="_Spt-BH.xls__Spt-BH.xls_B____28"/>
      <sheetName val="_Spt-BH.xls__Spt-BH.xls__Spt__8"/>
      <sheetName val="_Spt-BH.xls__Spt-BH.xls_B____29"/>
      <sheetName val="_Spt-BH.xls__Spt-BH.xls_B____30"/>
      <sheetName val="_Spt-BH.xls__Spt-BH.xls_B____31"/>
      <sheetName val="_Spt-BH.xls__Spt-BH.xls__Spt__7"/>
      <sheetName val="_Spt-BH.xls__Spt-BH.xls_B____32"/>
      <sheetName val="_Spt-BH.xls__Spt-BH.xls_B____33"/>
      <sheetName val="_Spt-BH.xls__Spt-BH.xls_B____34"/>
      <sheetName val="_Spt-BH.xls__Spt-BH.xls__Spt_12"/>
      <sheetName val="_Spt-BH.xls__Spt-BH.xls_B____35"/>
      <sheetName val="_Spt-BH.xls__Spt-BH.xls_B____36"/>
      <sheetName val="_Spt-BH.xls_B____x005f_x0004________4"/>
      <sheetName val="_Spt-BH.xls_B___x005f_x0000__x005f_x0004__4"/>
      <sheetName val="_Spt-BH.xls__Spt-BH.xls_B____37"/>
      <sheetName val="_Spt-BH.xls__Spt-BH.xls_B____14"/>
      <sheetName val="_Spt-BH.xls__Spt-BH.xls_B____15"/>
      <sheetName val="_Spt-BH.xls__Spt-BH.xls__Spt__5"/>
      <sheetName val="_Spt-BH.xls__Spt-BH.xls_B____16"/>
      <sheetName val="_Spt-BH.xls__Spt-BH.xls_B____17"/>
      <sheetName val="_Spt-BH.xls__Spt-BH.xls_B____18"/>
      <sheetName val="_Spt-BH.xls__Spt-BH.xls_B____19"/>
      <sheetName val="_Spt-BH.xls__Spt-BH.xls_B____13"/>
      <sheetName val="_Spt-BH.xls_B____x005f_x0004________3"/>
      <sheetName val="_Spt-BH.xls_B___x005f_x0000__x005f_x0004__3"/>
      <sheetName val="_Spt-BH.xls__Spt-BH.xls_B____20"/>
      <sheetName val="_Spt-BH.xls__Spt-BH.xls_B____21"/>
      <sheetName val="_Spt-BH.xls__Spt-BH.xls_B____22"/>
      <sheetName val="_Spt-BH.xls__Spt-BH.xls_B____23"/>
      <sheetName val="_Spt-BH.xls__Spt-BH.xls_B____24"/>
      <sheetName val="_Spt-BH.xls__Spt-BH.xls_B____25"/>
      <sheetName val="_Spt-BH.xls__Spt-BH.xls__Spt__6"/>
      <sheetName val="_Spt-BH.xls__Spt-BH.xls_B____62"/>
      <sheetName val="_Spt-BH.xls__Spt-BH.xls_B____63"/>
      <sheetName val="_Spt-BH.xls__Spt-BH.xls_B____64"/>
      <sheetName val="_Spt-BH.xls__Spt-BH.xls__Spt_15"/>
      <sheetName val="_Spt-BH.xls__Spt-BH.xls_B____65"/>
      <sheetName val="_Spt-BH.xls__Spt-BH.xls_B____66"/>
      <sheetName val="_Spt-BH.xls_B____x005f_x0004________8"/>
      <sheetName val="_Spt-BH.xls_B___x005f_x0000__x005f_x0004__8"/>
      <sheetName val="_Spt-BH.xls__Spt-BH.xls_B____67"/>
      <sheetName val="_Spt-BH.xls__Spt-BH.xls_B____56"/>
      <sheetName val="_Spt-BH.xls__Spt-BH.xls_B____57"/>
      <sheetName val="_Spt-BH.xls__Spt-BH.xls__Spt_13"/>
      <sheetName val="_Spt-BH.xls__Spt-BH.xls_B____58"/>
      <sheetName val="_Spt-BH.xls__Spt-BH.xls_B____59"/>
      <sheetName val="_Spt-BH.xls__Spt-BH.xls_B____60"/>
      <sheetName val="_Spt-BH.xls__Spt-BH.xls_B____61"/>
      <sheetName val="_Spt-BH.xls__Spt-BH.xls__Spt__9"/>
      <sheetName val="_Spt-BH.xls_B____x005f_x0004________5"/>
      <sheetName val="_Spt-BH.xls_B___x005f_x0000__x005f_x0004__5"/>
      <sheetName val="_Spt-BH.xls__Spt-BH.xls_B____38"/>
      <sheetName val="_Spt-BH.xls__Spt-BH.xls_B____39"/>
      <sheetName val="_Spt-BH.xls__Spt-BH.xls_B____40"/>
      <sheetName val="_Spt-BH.xls__Spt-BH.xls_B____41"/>
      <sheetName val="_Spt-BH.xls__Spt-BH.xls_B____42"/>
      <sheetName val="_Spt-BH.xls__Spt-BH.xls_B____43"/>
      <sheetName val="_Spt-BH.xls__Spt-BH.xls__Spt_10"/>
      <sheetName val="_Spt-BH.xls_B____x005f_x0004________6"/>
      <sheetName val="_Spt-BH.xls_B___x005f_x0000__x005f_x0004__6"/>
      <sheetName val="_Spt-BH.xls__Spt-BH.xls_B____44"/>
      <sheetName val="_Spt-BH.xls__Spt-BH.xls_B____45"/>
      <sheetName val="_Spt-BH.xls__Spt-BH.xls_B____46"/>
      <sheetName val="_Spt-BH.xls__Spt-BH.xls_B____47"/>
      <sheetName val="_Spt-BH.xls__Spt-BH.xls_B____48"/>
      <sheetName val="_Spt-BH.xls__Spt-BH.xls_B____49"/>
      <sheetName val="_Spt-BH.xls__Spt-BH.xls__Spt_11"/>
      <sheetName val="_Spt-BH.xls_B____x005f_x0004________7"/>
      <sheetName val="_Spt-BH.xls_B___x005f_x0000__x005f_x0004__7"/>
      <sheetName val="_Spt-BH.xls__Spt-BH.xls_B____50"/>
      <sheetName val="_Spt-BH.xls__Spt-BH.xls_B____51"/>
      <sheetName val="_Spt-BH.xls__Spt-BH.xls_B____52"/>
      <sheetName val="_Spt-BH.xls__Spt-BH.xls_B____53"/>
      <sheetName val="_Spt-BH.xls__Spt-BH.xls_B____54"/>
      <sheetName val="_Spt-BH.xls__Spt-BH.xls_B____55"/>
      <sheetName val="_Spt-BH.xls__Spt-BH.xls_B____79"/>
      <sheetName val="_Spt-BH.xls__Spt-BH.xls__Spt_14"/>
      <sheetName val="_Spt-BH.xls_B____x005f_x0004________9"/>
      <sheetName val="_Spt-BH.xls_B___x005f_x0000__x005f_x0004__9"/>
      <sheetName val="_Spt-BH.xls__Spt-BH.xls_B____68"/>
      <sheetName val="_Spt-BH.xls__Spt-BH.xls_B____69"/>
      <sheetName val="_Spt-BH.xls__Spt-BH.xls_B____70"/>
      <sheetName val="_Spt-BH.xls__Spt-BH.xls_B____71"/>
      <sheetName val="_Spt-BH.xls__Spt-BH.xls_B____72"/>
      <sheetName val="_Spt-BH.xls__Spt-BH.xls_B____73"/>
      <sheetName val="_Spt-BH.xls__Spt-BH.xls_B____86"/>
      <sheetName val="_Spt-BH.xls__Spt-BH.xls_B____87"/>
      <sheetName val="_Spt-BH.xls__Spt-BH.xls__Spt_19"/>
      <sheetName val="_Spt-BH.xls__Spt-BH.xls_B____88"/>
      <sheetName val="_Spt-BH.xls__Spt-BH.xls_B____89"/>
      <sheetName val="_Spt-BH.xls__Spt-BH.xls_B____90"/>
      <sheetName val="_Spt-BH.xls_B____x005f_x0004_______11"/>
      <sheetName val="_Spt-BH.xls_B___x005f_x0000__x005f_x0004_11"/>
      <sheetName val="_Spt-BH.xls__Spt-BH.xls_B____91"/>
      <sheetName val="_Spt-BH.xls__Spt-BH.xls_B____98"/>
      <sheetName val="_Spt-BH.xls__Spt-BH.xls_B____99"/>
      <sheetName val="_Spt-BH.xls__Spt-BH.xls_B___100"/>
      <sheetName val="_Spt-BH.xls__Spt-BH.xls_B___101"/>
      <sheetName val="_Spt-BH.xls__Spt-BH.xls_B___102"/>
      <sheetName val="_Spt-BH.xls_B____x005f_x0004_______12"/>
      <sheetName val="_Spt-BH.xls_B___x005f_x0000__x005f_x0004_12"/>
      <sheetName val="_Spt-BH.xls__Spt-BH.xls_B___103"/>
      <sheetName val="_Spt-BH.xls__Spt-BH.xls__Spt_18"/>
      <sheetName val="_Spt-BH.xls__Spt-BH.xls_B____92"/>
      <sheetName val="_Spt-BH.xls__Spt-BH.xls_B____93"/>
      <sheetName val="_Spt-BH.xls__Spt-BH.xls_B____94"/>
      <sheetName val="_Spt-BH.xls__Spt-BH.xls_B____95"/>
      <sheetName val="_Spt-BH.xls__Spt-BH.xls_B____96"/>
      <sheetName val="_Spt-BH.xls__Spt-BH.xls_B____97"/>
      <sheetName val="_Spt-BH.xls_B@__x005f_x0000__x005f_x0004_@_"/>
      <sheetName val="_Spt-BH.xls__Spt-BH.xls_B___109"/>
      <sheetName val="_Spt-BH.xls__Spt-BH.xls_B___110"/>
      <sheetName val="_Spt-BH.xls__Spt-BH.xls_B___111"/>
      <sheetName val="_Spt-BH.xls__Spt-BH.xls__Spt_21"/>
      <sheetName val="_Spt-BH.xls__Spt-BH.xls_B___112"/>
      <sheetName val="_Spt-BH.xls__Spt-BH.xls_B___113"/>
      <sheetName val="_Spt-BH.xls_B____x005f_x0004_______13"/>
      <sheetName val="_Spt-BH.xls_B___x005f_x0000__x005f_x0004_13"/>
      <sheetName val="_Spt-BH.xls__Spt-BH.xls_B___104"/>
      <sheetName val="_Spt-BH.xls__Spt-BH.xls_B___105"/>
      <sheetName val="_Spt-BH.xls__Spt-BH.xls_B___106"/>
      <sheetName val="_Spt-BH.xls__Spt-BH.xls__Spt_20"/>
      <sheetName val="_Spt-BH.xls__Spt-BH.xls_B___107"/>
      <sheetName val="_Spt-BH.xls__Spt-BH.xls_B___108"/>
      <sheetName val="_Spt-BH.xls__Spt-BH.xls_B___114"/>
      <sheetName val="_Spt-BH.xls__Spt-BH.xls_B___115"/>
      <sheetName val="_Spt-BH.xls__Spt-BH.xls_B___116"/>
      <sheetName val="_Spt-BH.xls__Spt-BH.xls__Spt_26"/>
      <sheetName val="_Spt-BH.xls__Spt-BH.xls_B___117"/>
      <sheetName val="_Spt-BH.xls__Spt-BH.xls_B___118"/>
      <sheetName val="_Spt-BH.xls_B____x005f_x0004_______14"/>
      <sheetName val="_Spt-BH.xls_B___x005f_x0000__x005f_x0004_14"/>
      <sheetName val="_Spt-BH.xls__Spt-BH.xls_B___130"/>
      <sheetName val="_Spt-BH.xls__Spt-BH.xls_B___131"/>
      <sheetName val="_Spt-BH.xls__Spt-BH.xls_B___132"/>
      <sheetName val="_Spt-BH.xls__Spt-BH.xls_B___133"/>
      <sheetName val="_Spt-BH.xls__Spt-BH.xls_B___134"/>
      <sheetName val="_Spt-BH.xls_B____x005f_x0004_______16"/>
      <sheetName val="_Spt-BH.xls_B___x005f_x0000__x005f_x0004_16"/>
      <sheetName val="_Spt-BH.xls__Spt-BH.xls__Spt_23"/>
      <sheetName val="_Spt-BH.xls__Spt-BH.xls__Spt_22"/>
      <sheetName val="_Spt-BH.xls__Spt-BH.xls_B___119"/>
      <sheetName val="_Spt-BH.xls__Spt-BH.xls_B___125"/>
      <sheetName val="_Spt-BH.xls__Spt-BH.xls_B___126"/>
      <sheetName val="_Spt-BH.xls__Spt-BH.xls__Spt_25"/>
      <sheetName val="_Spt-BH.xls__Spt-BH.xls_B___127"/>
      <sheetName val="_Spt-BH.xls__Spt-BH.xls_B___128"/>
      <sheetName val="_Spt-BH.xls__Spt-BH.xls_B___129"/>
      <sheetName val="_Spt-BH.xls_B____x005f_x0004_______15"/>
      <sheetName val="_Spt-BH.xls_B___x005f_x0000__x005f_x0004_15"/>
      <sheetName val="_Spt-BH.xls__Spt-BH.xls_B___120"/>
      <sheetName val="_Spt-BH.xls__Spt-BH.xls_B___121"/>
      <sheetName val="_Spt-BH.xls__Spt-BH.xls_B___122"/>
      <sheetName val="_Spt-BH.xls__Spt-BH.xls__Spt_24"/>
      <sheetName val="_Spt-BH.xls__Spt-BH.xls_B___123"/>
      <sheetName val="_Spt-BH.xls__Spt-BH.xls_B___124"/>
      <sheetName val="_Spt-BH.xls__Spt-BH.xls_B___150"/>
      <sheetName val="_Spt-BH.xls__Spt-BH.xls_B___151"/>
      <sheetName val="_Spt-BH.xls__Spt-BH.xls_B___152"/>
      <sheetName val="_Spt-BH.xls__Spt-BH.xls__Spt_34"/>
      <sheetName val="_Spt-BH.xls__Spt-BH.xls_B___153"/>
      <sheetName val="_Spt-BH.xls__Spt-BH.xls_B___154"/>
      <sheetName val="_Spt-BH.xls_B____x005f_x0004_______17"/>
      <sheetName val="_Spt-BH.xls_B___x005f_x0000__x005f_x0004_17"/>
      <sheetName val="_Spt-BH.xls__Spt-BH.xls_B___140"/>
      <sheetName val="_Spt-BH.xls__Spt-BH.xls_B___141"/>
      <sheetName val="_Spt-BH.xls__Spt-BH.xls_B___142"/>
      <sheetName val="_Spt-BH.xls__Spt-BH.xls__Spt_29"/>
      <sheetName val="_Spt-BH.xls__Spt-BH.xls_B___143"/>
      <sheetName val="_Spt-BH.xls__Spt-BH.xls_B___144"/>
      <sheetName val="_Spt-BH.xls__Spt-BH.xls_B___135"/>
      <sheetName val="_Spt-BH.xls__Spt-BH.xls_B___136"/>
      <sheetName val="_Spt-BH.xls__Spt-BH.xls_B___137"/>
      <sheetName val="_Spt-BH.xls__Spt-BH.xls__Spt_28"/>
      <sheetName val="_Spt-BH.xls__Spt-BH.xls_B___138"/>
      <sheetName val="_Spt-BH.xls__Spt-BH.xls_B___139"/>
      <sheetName val="_Spt-BH.xls__Spt-BH.xls__Spt_27"/>
      <sheetName val="_Spt-BH.xls_B____x005f_x0004_______18"/>
      <sheetName val="_Spt-BH.xls_B___x005f_x0000__x005f_x0004_18"/>
      <sheetName val="_Spt-BH.xls__Spt-BH.xls_B___169"/>
      <sheetName val="_Spt-BH.xls__Spt-BH.xls_B___170"/>
      <sheetName val="_Spt-BH.xls__Spt-BH.xls_B___171"/>
      <sheetName val="_Spt-BH.xls__Spt-BH.xls__Spt_35"/>
      <sheetName val="_Spt-BH.xls__Spt-BH.xls_B___172"/>
      <sheetName val="_Spt-BH.xls__Spt-BH.xls_B___173"/>
      <sheetName val="_Spt-BH.xls_B____x005f_x0004_______20"/>
      <sheetName val="_Spt-BH.xls_B___x005f_x0000__x005f_x0004_20"/>
      <sheetName val="_Spt-BH.xls__Spt-BH.xls_B___145"/>
      <sheetName val="_Spt-BH.xls__Spt-BH.xls_B___146"/>
      <sheetName val="_Spt-BH.xls__Spt-BH.xls_B___147"/>
      <sheetName val="_Spt-BH.xls__Spt-BH.xls_B___148"/>
      <sheetName val="_Spt-BH.xls__Spt-BH.xls_B___149"/>
      <sheetName val="_Spt-BH.xls_B____x005f_x0004_______19"/>
      <sheetName val="_Spt-BH.xls_B___x005f_x0000__x005f_x0004_19"/>
      <sheetName val="_Spt-BH.xls__Spt-BH.xls__Spt_33"/>
      <sheetName val="_Spt-BH.xls__Spt-BH.xls__Spt_30"/>
      <sheetName val="_Spt-BH.xls__Spt-BH.xls_B___155"/>
      <sheetName val="_Spt-BH.xls__Spt-BH.xls_B___156"/>
      <sheetName val="_Spt-BH.xls__Spt-BH.xls__Spt_31"/>
      <sheetName val="_Spt-BH.xls__Spt-BH.xls_B___157"/>
      <sheetName val="_Spt-BH.xls__Spt-BH.xls_B___158"/>
      <sheetName val="_Spt-BH.xls__Spt-BH.xls_B___164"/>
      <sheetName val="_Spt-BH.xls__Spt-BH.xls_B___165"/>
      <sheetName val="_Spt-BH.xls__Spt-BH.xls_B___166"/>
      <sheetName val="_Spt-BH.xls__Spt-BH.xls_B___167"/>
      <sheetName val="_Spt-BH.xls__Spt-BH.xls_B___168"/>
      <sheetName val="_Spt-BH.xls_B____x005f_x0004_______21"/>
      <sheetName val="_Spt-BH.xls_B___x005f_x0000__x005f_x0004_21"/>
      <sheetName val="_Spt-BH.xls__Spt-BH.xls__Spt_32"/>
      <sheetName val="_Spt-BH.xls__Spt-BH.xls_B___159"/>
      <sheetName val="_Spt-BH.xls__Spt-BH.xls_B___160"/>
      <sheetName val="_Spt-BH.xls__Spt-BH.xls_B___161"/>
      <sheetName val="_Spt-BH.xls__Spt-BH.xls_B___162"/>
      <sheetName val="_Spt-BH.xls__Spt-BH.xls_B___163"/>
      <sheetName val="_Spt-BH.xls__Spt-BH.xls_B___174"/>
      <sheetName val="_Spt-BH.xls__Spt-BH.xls_B___175"/>
      <sheetName val="_Spt-BH.xls__Spt-BH.xls_B___176"/>
      <sheetName val="_Spt-BH.xls__Spt-BH.xls__Spt_36"/>
      <sheetName val="_Spt-BH.xls__Spt-BH.xls_B___177"/>
      <sheetName val="_Spt-BH.xls__Spt-BH.xls_B___178"/>
      <sheetName val="_Spt-BH.xls_B____x005f_x0004_______22"/>
      <sheetName val="_Spt-BH.xls_B___x005f_x0000__x005f_x0004_22"/>
      <sheetName val="_Spt-BH.xls__Spt-BH.xls_B___179"/>
      <sheetName val="_Spt-BH.xls__Spt-BH.xls_B___180"/>
      <sheetName val="_Spt-BH.xls__Spt-BH.xls_B___181"/>
      <sheetName val="_Spt-BH.xls__Spt-BH.xls__Spt_38"/>
      <sheetName val="_Spt-BH.xls__Spt-BH.xls_B___182"/>
      <sheetName val="_Spt-BH.xls__Spt-BH.xls_B___183"/>
      <sheetName val="_Spt-BH.xls_B____x005f_x0004_______23"/>
      <sheetName val="_Spt-BH.xls_B___x005f_x0000__x005f_x0004_23"/>
      <sheetName val="_Spt-BH.xls__Spt-BH.xls_B___189"/>
      <sheetName val="_Spt-BH.xls__Spt-BH.xls_B___190"/>
      <sheetName val="_Spt-BH.xls__Spt-BH.xls_B___191"/>
      <sheetName val="_Spt-BH.xls__Spt-BH.xls__Spt_39"/>
      <sheetName val="_Spt-BH.xls__Spt-BH.xls_B___192"/>
      <sheetName val="_Spt-BH.xls__Spt-BH.xls_B___193"/>
      <sheetName val="_Spt-BH.xls__Spt-BH.xls__Spt_37"/>
      <sheetName val="_Spt-BH.xls__Spt-BH.xls_B___184"/>
      <sheetName val="_Spt-BH.xls__Spt-BH.xls_B___185"/>
      <sheetName val="_Spt-BH.xls__Spt-BH.xls_B___186"/>
      <sheetName val="_Spt-BH.xls__Spt-BH.xls_B___187"/>
      <sheetName val="_Spt-BH.xls__Spt-BH.xls_B___188"/>
      <sheetName val="_Spt-BH.xls__Spt-BH.xls_B___194"/>
      <sheetName val="_Spt-BH.xls__Spt-BH.xls_B___195"/>
      <sheetName val="_Spt-BH.xls__Spt-BH.xls_B___196"/>
      <sheetName val="_Spt-BH.xls__Spt-BH.xls__Spt_40"/>
      <sheetName val="_Spt-BH.xls__Spt-BH.xls_B___197"/>
      <sheetName val="_Spt-BH.xls__Spt-BH.xls_B___198"/>
      <sheetName val="_Spt-BH.xls__Spt-BH.xls__Spt_45"/>
      <sheetName val="_Spt-BH.xls__Spt-BH.xls_B___219"/>
      <sheetName val="_Spt-BH.xls__Spt-BH.xls_B___220"/>
      <sheetName val="_Spt-BH.xls__Spt-BH.xls_B___221"/>
      <sheetName val="_Spt-BH.xls__Spt-BH.xls__Spt_46"/>
      <sheetName val="_Spt-BH.xls__Spt-BH.xls_B___222"/>
      <sheetName val="_Spt-BH.xls__Spt-BH.xls_B___223"/>
      <sheetName val="_Spt-BH.xls__Spt-BH.xls_B___224"/>
      <sheetName val="_Spt-BH.xls__Spt-BH.xls_B___225"/>
      <sheetName val="_Spt-BH.xls__Spt-BH.xls_B___226"/>
      <sheetName val="_Spt-BH.xls__Spt-BH.xls__Spt_47"/>
      <sheetName val="_Spt-BH.xls__Spt-BH.xls_B___227"/>
      <sheetName val="_Spt-BH.xls__Spt-BH.xls_B___228"/>
      <sheetName val="_Spt-BH.xls_B____x005f_x0004_______28"/>
      <sheetName val="_Spt-BH.xls_B___x005f_x0000__x005f_x0004_28"/>
      <sheetName val="_Spt-BH.xls__Spt-BH.xls__Spt_41"/>
      <sheetName val="_Spt-BH.xls__Spt-BH.xls_B___199"/>
      <sheetName val="_Spt-BH.xls__Spt-BH.xls_B___200"/>
      <sheetName val="_Spt-BH.xls__Spt-BH.xls_B___201"/>
      <sheetName val="_Spt-BH.xls__Spt-BH.xls_B___202"/>
      <sheetName val="_Spt-BH.xls__Spt-BH.xls_B___203"/>
      <sheetName val="_Spt-BH.xls_B____x005f_x0004_______24"/>
      <sheetName val="_Spt-BH.xls_B___x005f_x0000__x005f_x0004_24"/>
      <sheetName val="_Spt-BH.xls__Spt-BH.xls__Spt_42"/>
      <sheetName val="_Spt-BH.xls__Spt-BH.xls_B___204"/>
      <sheetName val="_Spt-BH.xls__Spt-BH.xls_B___205"/>
      <sheetName val="_Spt-BH.xls__Spt-BH.xls_B___206"/>
      <sheetName val="_Spt-BH.xls__Spt-BH.xls_B___207"/>
      <sheetName val="_Spt-BH.xls__Spt-BH.xls_B___208"/>
      <sheetName val="_Spt-BH.xls_B____x005f_x0004_______25"/>
      <sheetName val="_Spt-BH.xls_B___x005f_x0000__x005f_x0004_25"/>
      <sheetName val="_Spt-BH.xls__Spt-BH.xls__Spt_43"/>
      <sheetName val="_Spt-BH.xls__Spt-BH.xls_B___209"/>
      <sheetName val="_Spt-BH.xls__Spt-BH.xls_B___210"/>
      <sheetName val="_Spt-BH.xls__Spt-BH.xls_B___211"/>
      <sheetName val="_Spt-BH.xls__Spt-BH.xls_B___212"/>
      <sheetName val="_Spt-BH.xls__Spt-BH.xls_B___213"/>
      <sheetName val="_Spt-BH.xls_B____x005f_x0004_______26"/>
      <sheetName val="_Spt-BH.xls_B___x005f_x0000__x005f_x0004_26"/>
      <sheetName val="_Spt-BH.xls__Spt-BH.xls__Spt_44"/>
      <sheetName val="_Spt-BH.xls__Spt-BH.xls_B___214"/>
      <sheetName val="_Spt-BH.xls__Spt-BH.xls_B___215"/>
      <sheetName val="_Spt-BH.xls__Spt-BH.xls_B___216"/>
      <sheetName val="_Spt-BH.xls__Spt-BH.xls_B___217"/>
      <sheetName val="_Spt-BH.xls__Spt-BH.xls_B___218"/>
      <sheetName val="_Spt-BH.xls_B____x005f_x0004_______27"/>
      <sheetName val="_Spt-BH.xls_B___x005f_x0000__x005f_x0004_27"/>
      <sheetName val="_Spt-BH.xls__Spt-BH.xls_B___319"/>
      <sheetName val="_Spt-BH.xls__Spt-BH.xls_B___320"/>
      <sheetName val="_Spt-BH.xls__Spt-BH.xls__Spt_48"/>
      <sheetName val="_Spt-BH.xls__Spt-BH.xls_B___229"/>
      <sheetName val="_Spt-BH.xls__Spt-BH.xls_B___230"/>
      <sheetName val="_Spt-BH.xls__Spt-BH.xls_B___231"/>
      <sheetName val="_Spt-BH.xls__Spt-BH.xls__Spt_49"/>
      <sheetName val="_Spt-BH.xls__Spt-BH.xls_B___232"/>
      <sheetName val="_Spt-BH.xls__Spt-BH.xls_B___233"/>
      <sheetName val="_Spt-BH.xls__Spt-BH.xls_B___234"/>
      <sheetName val="_Spt-BH.xls__Spt-BH.xls_B___235"/>
      <sheetName val="_Spt-BH.xls__Spt-BH.xls_B___236"/>
      <sheetName val="_Spt-BH.xls__Spt-BH.xls__Spt_50"/>
      <sheetName val="_Spt-BH.xls__Spt-BH.xls_B___237"/>
      <sheetName val="_Spt-BH.xls__Spt-BH.xls_B___238"/>
      <sheetName val="_Spt-BH.xls_B____x005f_x0004_______29"/>
      <sheetName val="_Spt-BH.xls_B___x005f_x0000__x005f_x0004_29"/>
      <sheetName val="_Spt-BH.xls__Spt-BH.xls__Spt_51"/>
      <sheetName val="_Spt-BH.xls__Spt-BH.xls_B___239"/>
      <sheetName val="_Spt-BH.xls__Spt-BH.xls_B___240"/>
      <sheetName val="_Spt-BH.xls__Spt-BH.xls_B___241"/>
      <sheetName val="_Spt-BH.xls__Spt-BH.xls__Spt_52"/>
      <sheetName val="_Spt-BH.xls__Spt-BH.xls_B___242"/>
      <sheetName val="_Spt-BH.xls__Spt-BH.xls_B___243"/>
      <sheetName val="_Spt-BH.xls__Spt-BH.xls__Spt_53"/>
      <sheetName val="_Spt-BH.xls__Spt-BH.xls__Spt_55"/>
      <sheetName val="_Spt-BH.xls__Spt-BH.xls_B___249"/>
      <sheetName val="_Spt-BH.xls__Spt-BH.xls_B___250"/>
      <sheetName val="_Spt-BH.xls__Spt-BH.xls_B___251"/>
      <sheetName val="_Spt-BH.xls__Spt-BH.xls__Spt_56"/>
      <sheetName val="_Spt-BH.xls__Spt-BH.xls_B___252"/>
      <sheetName val="_Spt-BH.xls__Spt-BH.xls_B___253"/>
      <sheetName val="_Spt-BH.xls__Spt-BH.xls__Spt_54"/>
      <sheetName val="_Spt-BH.xls__Spt-BH.xls_B___244"/>
      <sheetName val="_Spt-BH.xls__Spt-BH.xls_B___245"/>
      <sheetName val="_Spt-BH.xls__Spt-BH.xls_B___246"/>
      <sheetName val="_Spt-BH.xls__Spt-BH.xls_B___247"/>
      <sheetName val="_Spt-BH.xls__Spt-BH.xls_B___248"/>
      <sheetName val="_Spt-BH.xls__Spt-BH.xls__Spt_58"/>
      <sheetName val="_Spt-BH.xls__Spt-BH.xls__Spt_57"/>
      <sheetName val="_Spt-BH.xls__Spt-BH.xls__Spt_59"/>
      <sheetName val="_Spt-BH.xls__Spt-BH.xls__Spt_61"/>
      <sheetName val="_Spt-BH.xls__Spt-BH.xls_B___259"/>
      <sheetName val="_Spt-BH.xls__Spt-BH.xls_B___260"/>
      <sheetName val="_Spt-BH.xls__Spt-BH.xls_B___261"/>
      <sheetName val="_Spt-BH.xls__Spt-BH.xls__Spt_65"/>
      <sheetName val="_Spt-BH.xls__Spt-BH.xls_B___262"/>
      <sheetName val="_Spt-BH.xls__Spt-BH.xls_B___263"/>
      <sheetName val="_Spt-BH.xls__Spt-BH.xls__Spt_60"/>
      <sheetName val="_Spt-BH.xls__Spt-BH.xls_B___254"/>
      <sheetName val="_Spt-BH.xls__Spt-BH.xls_B___255"/>
      <sheetName val="_Spt-BH.xls__Spt-BH.xls_B___256"/>
      <sheetName val="_Spt-BH.xls__Spt-BH.xls_B___257"/>
      <sheetName val="_Spt-BH.xls__Spt-BH.xls_B___258"/>
      <sheetName val="_Spt-BH.xls__Spt-BH.xls__Spt_64"/>
      <sheetName val="_Spt-BH.xls__Spt-BH.xls__Spt_62"/>
      <sheetName val="_Spt-BH.xls__Spt-BH.xls__Spt_63"/>
      <sheetName val="_Spt-BH.xls__Spt-BH.xls_B___269"/>
      <sheetName val="_Spt-BH.xls__Spt-BH.xls_B___270"/>
      <sheetName val="_Spt-BH.xls__Spt-BH.xls_B___271"/>
      <sheetName val="_Spt-BH.xls__Spt-BH.xls__Spt_68"/>
      <sheetName val="_Spt-BH.xls__Spt-BH.xls_B___272"/>
      <sheetName val="_Spt-BH.xls__Spt-BH.xls_B___273"/>
      <sheetName val="_Spt-BH.xls_B____x005f_x0004_______30"/>
      <sheetName val="_Spt-BH.xls_B___x005f_x0000__x005f_x0004_30"/>
      <sheetName val="_Spt-BH.xls__Spt-BH.xls_B___264"/>
      <sheetName val="_Spt-BH.xls__Spt-BH.xls_B___265"/>
      <sheetName val="_Spt-BH.xls__Spt-BH.xls_B___266"/>
      <sheetName val="_Spt-BH.xls__Spt-BH.xls__Spt_67"/>
      <sheetName val="_Spt-BH.xls__Spt-BH.xls_B___267"/>
      <sheetName val="_Spt-BH.xls__Spt-BH.xls_B___268"/>
      <sheetName val="_Spt-BH.xls__Spt-BH.xls__Spt_66"/>
      <sheetName val="_Spt-BH.xls__Spt-BH.xls_B___274"/>
      <sheetName val="_Spt-BH.xls__Spt-BH.xls_B___275"/>
      <sheetName val="_Spt-BH.xls__Spt-BH.xls_B___276"/>
      <sheetName val="_Spt-BH.xls__Spt-BH.xls__Spt_69"/>
      <sheetName val="_Spt-BH.xls__Spt-BH.xls_B___277"/>
      <sheetName val="_Spt-BH.xls__Spt-BH.xls_B___278"/>
      <sheetName val="_Spt-BH.xls_B____x005f_x0004_______31"/>
      <sheetName val="_Spt-BH.xls_B___x005f_x0000__x005f_x0004_31"/>
      <sheetName val="_Spt-BH.xls__Spt-BH.xls_B___279"/>
      <sheetName val="_Spt-BH.xls__Spt-BH.xls_B___280"/>
      <sheetName val="_Spt-BH.xls__Spt-BH.xls_B___281"/>
      <sheetName val="_Spt-BH.xls__Spt-BH.xls__Spt_70"/>
      <sheetName val="_Spt-BH.xls__Spt-BH.xls_B___282"/>
      <sheetName val="_Spt-BH.xls__Spt-BH.xls_B___283"/>
      <sheetName val="_Spt-BH.xls_B____x005f_x0004_______32"/>
      <sheetName val="_Spt-BH.xls_B___x005f_x0000__x005f_x0004_32"/>
      <sheetName val="_Spt-BH.xls__Spt-BH.xls__Spt_72"/>
      <sheetName val="_Spt-BH.xls__Spt-BH.xls_B___289"/>
      <sheetName val="_Spt-BH.xls__Spt-BH.xls_B___290"/>
      <sheetName val="_Spt-BH.xls__Spt-BH.xls_B___291"/>
      <sheetName val="_Spt-BH.xls__Spt-BH.xls__Spt_73"/>
      <sheetName val="_Spt-BH.xls__Spt-BH.xls_B___292"/>
      <sheetName val="_Spt-BH.xls__Spt-BH.xls_B___293"/>
      <sheetName val="_Spt-BH.xls__Spt-BH.xls_B___294"/>
      <sheetName val="_Spt-BH.xls__Spt-BH.xls_B___295"/>
      <sheetName val="_Spt-BH.xls__Spt-BH.xls_B___296"/>
      <sheetName val="_Spt-BH.xls__Spt-BH.xls__Spt_76"/>
      <sheetName val="_Spt-BH.xls__Spt-BH.xls_B___297"/>
      <sheetName val="_Spt-BH.xls__Spt-BH.xls_B___298"/>
      <sheetName val="_Spt-BH.xls_B____x005f_x0004_______34"/>
      <sheetName val="_Spt-BH.xls_B___x005f_x0000__x005f_x0004_34"/>
      <sheetName val="_Spt-BH.xls__Spt-BH.xls__Spt_71"/>
      <sheetName val="_Spt-BH.xls__Spt-BH.xls_B___284"/>
      <sheetName val="_Spt-BH.xls__Spt-BH.xls_B___285"/>
      <sheetName val="_Spt-BH.xls__Spt-BH.xls_B___286"/>
      <sheetName val="_Spt-BH.xls__Spt-BH.xls_B___287"/>
      <sheetName val="_Spt-BH.xls__Spt-BH.xls_B___288"/>
      <sheetName val="_Spt-BH.xls_B____x005f_x0004_______33"/>
      <sheetName val="_Spt-BH.xls_B___x005f_x0000__x005f_x0004_33"/>
      <sheetName val="_Spt-BH.xls__Spt-BH.xls_B___309"/>
      <sheetName val="_Spt-BH.xls__Spt-BH.xls_B___310"/>
      <sheetName val="_Spt-BH.xls__Spt-BH.xls_B___311"/>
      <sheetName val="_Spt-BH.xls__Spt-BH.xls__Spt_77"/>
      <sheetName val="_Spt-BH.xls__Spt-BH.xls_B___312"/>
      <sheetName val="_Spt-BH.xls__Spt-BH.xls_B___313"/>
      <sheetName val="_Spt-BH.xls__Spt-BH.xls_B___314"/>
      <sheetName val="_Spt-BH.xls__Spt-BH.xls_B___315"/>
      <sheetName val="_Spt-BH.xls__Spt-BH.xls_B___316"/>
      <sheetName val="_Spt-BH.xls__Spt-BH.xls__Spt_78"/>
      <sheetName val="_Spt-BH.xls__Spt-BH.xls_B___317"/>
      <sheetName val="_Spt-BH.xls__Spt-BH.xls_B___318"/>
      <sheetName val="_Spt-BH.xls_B____x005f_x0004_______37"/>
      <sheetName val="_Spt-BH.xls_B___x005f_x0000__x005f_x0004_37"/>
      <sheetName val="_Spt-BH.xls__Spt-BH.xls__Spt_74"/>
      <sheetName val="_Spt-BH.xls__Spt-BH.xls_B___299"/>
      <sheetName val="_Spt-BH.xls__Spt-BH.xls_B___300"/>
      <sheetName val="_Spt-BH.xls__Spt-BH.xls_B___301"/>
      <sheetName val="_Spt-BH.xls__Spt-BH.xls_B___302"/>
      <sheetName val="_Spt-BH.xls__Spt-BH.xls_B___303"/>
      <sheetName val="_Spt-BH.xls_B____x005f_x0004_______35"/>
      <sheetName val="_Spt-BH.xls_B___x005f_x0000__x005f_x0004_35"/>
      <sheetName val="_Spt-BH.xls__Spt-BH.xls__Spt_75"/>
      <sheetName val="_Spt-BH.xls__Spt-BH.xls_B___304"/>
      <sheetName val="_Spt-BH.xls__Spt-BH.xls_B___305"/>
      <sheetName val="_Spt-BH.xls__Spt-BH.xls_B___306"/>
      <sheetName val="_Spt-BH.xls__Spt-BH.xls_B___307"/>
      <sheetName val="_Spt-BH.xls__Spt-BH.xls_B___308"/>
      <sheetName val="_Spt-BH.xls_B____x005f_x0004_______36"/>
      <sheetName val="_Spt-BH.xls_B___x005f_x0000__x005f_x0004_36"/>
      <sheetName val="_Spt-BH.xls__Spt-BH.xls_B___321"/>
      <sheetName val="_Spt-BH.xls__Spt-BH.xls_B___322"/>
      <sheetName val="_Spt-BH.xls__Spt-BH.xls__Spt_79"/>
      <sheetName val="_Spt-BH.xls__Spt-BH.xls__Spt_80"/>
      <sheetName val="_Spt-BH.xls__Spt-BH.xls_B___323"/>
      <sheetName val="_Spt-BH.xls__Spt-BH.xls_B___324"/>
      <sheetName val="_Spt-BH.xls__Spt-BH.xls_B___325"/>
      <sheetName val="_Spt-BH.xls__Spt-BH.xls_B___326"/>
      <sheetName val="_Spt-BH.xls__Spt-BH.xls__Spt_81"/>
      <sheetName val="_Spt-BH.xls__Spt-BH.xls_B___327"/>
      <sheetName val="_Spt-BH.xls__Spt-BH.xls_B___328"/>
      <sheetName val="_Spt-BH.xls_B____x005f_x0004_______38"/>
      <sheetName val="_Spt-BH.xls_B___x005f_x0000__x005f_x0004_38"/>
      <sheetName val="_Spt-BH.xls__Spt-BH.xls_B___329"/>
      <sheetName val="_Spt-BH.xls__Spt-BH.xls_B___330"/>
      <sheetName val="_Spt-BH.xls__Spt-BH.xls_B___331"/>
      <sheetName val="_Spt-BH.xls__Spt-BH.xls__Spt_83"/>
      <sheetName val="_Spt-BH.xls__Spt-BH.xls_B___332"/>
      <sheetName val="_Spt-BH.xls__Spt-BH.xls_B___333"/>
      <sheetName val="_Spt-BH.xls__Spt-BH.xls__Spt_82"/>
      <sheetName val="_Spt-BH.xls__Spt-BH.xls__Spt_93"/>
      <sheetName val="_Spt-BH.xls__Spt-BH.xls_B___384"/>
      <sheetName val="_Spt-BH.xls__Spt-BH.xls_B___385"/>
      <sheetName val="_Spt-BH.xls__Spt-BH.xls_B___386"/>
      <sheetName val="_Spt-BH.xls__Spt-BH.xls__Spt_94"/>
      <sheetName val="_Spt-BH.xls__Spt-BH.xls_B___387"/>
      <sheetName val="_Spt-BH.xls__Spt-BH.xls_B___388"/>
      <sheetName val="_Spt-BH.xls__Spt-BH.xls__Spt_87"/>
      <sheetName val="_Spt-BH.xls__Spt-BH.xls_B___359"/>
      <sheetName val="_Spt-BH.xls__Spt-BH.xls_B___360"/>
      <sheetName val="_Spt-BH.xls__Spt-BH.xls_B___361"/>
      <sheetName val="_Spt-BH.xls__Spt-BH.xls__Spt_88"/>
      <sheetName val="_Spt-BH.xls__Spt-BH.xls_B___362"/>
      <sheetName val="_Spt-BH.xls__Spt-BH.xls_B___363"/>
      <sheetName val="_Spt-BH.xls__Spt-BH.xls_B___364"/>
      <sheetName val="_Spt-BH.xls__Spt-BH.xls_B___365"/>
      <sheetName val="_Spt-BH.xls__Spt-BH.xls_B___366"/>
      <sheetName val="_Spt-BH.xls__Spt-BH.xls__Spt_89"/>
      <sheetName val="_Spt-BH.xls__Spt-BH.xls_B___367"/>
      <sheetName val="_Spt-BH.xls__Spt-BH.xls_B___368"/>
      <sheetName val="_Spt-BH.xls_B____x005f_x0004_______44"/>
      <sheetName val="_Spt-BH.xls_B___x005f_x0000__x005f_x0004_44"/>
      <sheetName val="_Spt-BH.xls__Spt-BH.xls__Spt_86"/>
      <sheetName val="_Spt-BH.xls__Spt-BH.xls_B___354"/>
      <sheetName val="_Spt-BH.xls__Spt-BH.xls_B___355"/>
      <sheetName val="_Spt-BH.xls__Spt-BH.xls_B___356"/>
      <sheetName val="_Spt-BH.xls__Spt-BH.xls_B___357"/>
      <sheetName val="_Spt-BH.xls__Spt-BH.xls_B___358"/>
      <sheetName val="_Spt-BH.xls_B____x005f_x0004_______43"/>
      <sheetName val="_Spt-BH.xls_B___x005f_x0000__x005f_x0004_43"/>
      <sheetName val="_Spt-BH.xls__Spt-BH.xls_B___349"/>
      <sheetName val="_Spt-BH.xls__Spt-BH.xls_B___350"/>
      <sheetName val="_Spt-BH.xls__Spt-BH.xls_B___351"/>
      <sheetName val="_Spt-BH.xls__Spt-BH.xls_B___352"/>
      <sheetName val="_Spt-BH.xls__Spt-BH.xls_B___353"/>
      <sheetName val="_Spt-BH.xls__Spt-BH.xls__Spt_85"/>
      <sheetName val="_Spt-BH.xls_B____x005f_x0004_______42"/>
      <sheetName val="_Spt-BH.xls_B___x005f_x0000__x005f_x0004_42"/>
      <sheetName val="_Spt-BH.xls__Spt-BH.xls_B___344"/>
      <sheetName val="_Spt-BH.xls__Spt-BH.xls_B___345"/>
      <sheetName val="_Spt-BH.xls__Spt-BH.xls_B___346"/>
      <sheetName val="_Spt-BH.xls__Spt-BH.xls_B___347"/>
      <sheetName val="_Spt-BH.xls__Spt-BH.xls_B___348"/>
      <sheetName val="_Spt-BH.xls__Spt-BH.xls__Spt_84"/>
      <sheetName val="_Spt-BH.xls_B____x005f_x0004_______41"/>
      <sheetName val="_Spt-BH.xls_B___x005f_x0000__x005f_x0004_41"/>
      <sheetName val="_Spt-BH.xls__Spt-BH.xls_B___334"/>
      <sheetName val="_Spt-BH.xls__Spt-BH.xls_B___335"/>
      <sheetName val="_Spt-BH.xls__Spt-BH.xls_B___336"/>
      <sheetName val="_Spt-BH.xls__Spt-BH.xls_B___337"/>
      <sheetName val="_Spt-BH.xls__Spt-BH.xls_B___338"/>
      <sheetName val="_Spt-BH.xls_B____x005f_x0004_______39"/>
      <sheetName val="_Spt-BH.xls_B___x005f_x0000__x005f_x0004_39"/>
      <sheetName val="_Spt-BH.xls__Spt-BH.xls_B___339"/>
      <sheetName val="_Spt-BH.xls__Spt-BH.xls_B___340"/>
      <sheetName val="_Spt-BH.xls__Spt-BH.xls_B___341"/>
      <sheetName val="_Spt-BH.xls__Spt-BH.xls_B___342"/>
      <sheetName val="_Spt-BH.xls__Spt-BH.xls_B___343"/>
      <sheetName val="_Spt-BH.xls_B____x005f_x0004_______40"/>
      <sheetName val="_Spt-BH.xls_B___x005f_x0000__x005f_x0004_40"/>
      <sheetName val="_Spt-BH.xls__Spt-BH.xls_B___369"/>
      <sheetName val="_Spt-BH.xls__Spt-BH.xls_B___370"/>
      <sheetName val="_Spt-BH.xls__Spt-BH.xls_B___371"/>
      <sheetName val="_Spt-BH.xls__Spt-BH.xls__Spt_90"/>
      <sheetName val="_Spt-BH.xls__Spt-BH.xls_B___372"/>
      <sheetName val="_Spt-BH.xls__Spt-BH.xls_B___373"/>
      <sheetName val="_Spt-BH.xls_B____x005f_x0004_______45"/>
      <sheetName val="_Spt-BH.xls_B___x005f_x0000__x005f_x0004_45"/>
      <sheetName val="_Spt-BH.xls__Spt-BH.xls__Spt_91"/>
      <sheetName val="_Spt-BH.xls__Spt-BH.xls_B___374"/>
      <sheetName val="_Spt-BH.xls__Spt-BH.xls_B___375"/>
      <sheetName val="_Spt-BH.xls__Spt-BH.xls_B___376"/>
      <sheetName val="_Spt-BH.xls__Spt-BH.xls_B___377"/>
      <sheetName val="_Spt-BH.xls__Spt-BH.xls_B___378"/>
      <sheetName val="_Spt-BH.xls__Spt-BH.xls_B___389"/>
      <sheetName val="_Spt-BH.xls__Spt-BH.xls_B___390"/>
      <sheetName val="_Spt-BH.xls__Spt-BH.xls_B___391"/>
      <sheetName val="_Spt-BH.xls__Spt-BH.xls__Spt_95"/>
      <sheetName val="_Spt-BH.xls__Spt-BH.xls_B___392"/>
      <sheetName val="_Spt-BH.xls__Spt-BH.xls_B___393"/>
      <sheetName val="_Spt-BH.xls_B____x005f_x0004_______47"/>
      <sheetName val="_Spt-BH.xls_B___x005f_x0000__x005f_x0004_47"/>
      <sheetName val="_Spt-BH.xls__Spt-BH.xls__Spt_92"/>
      <sheetName val="_Spt-BH.xls__Spt-BH.xls_B___379"/>
      <sheetName val="_Spt-BH.xls__Spt-BH.xls_B___380"/>
      <sheetName val="_Spt-BH.xls__Spt-BH.xls_B___381"/>
      <sheetName val="_Spt-BH.xls__Spt-BH.xls_B___382"/>
      <sheetName val="_Spt-BH.xls__Spt-BH.xls_B___383"/>
      <sheetName val="_Spt-BH.xls_B____x005f_x0004_______46"/>
      <sheetName val="_Spt-BH.xls_B___x005f_x0000__x005f_x0004_46"/>
      <sheetName val="_Spt-BH.xls__Spt-BH.xls_B___394"/>
      <sheetName val="_Spt-BH.xls__Spt-BH.xls_B___395"/>
      <sheetName val="_Spt-BH.xls__Spt-BH.xls_B___396"/>
      <sheetName val="_Spt-BH.xls__Spt-BH.xls__Spt_96"/>
      <sheetName val="_Spt-BH.xls__Spt-BH.xls_B___397"/>
      <sheetName val="_Spt-BH.xls__Spt-BH.xls_B___398"/>
      <sheetName val="_Spt-BH.xls_B____x005f_x0004_______48"/>
      <sheetName val="_Spt-BH.xls_B___x005f_x0000__x005f_x0004_48"/>
      <sheetName val="_Spt-BH.xls__Spt-BH.xls__Spt_99"/>
      <sheetName val="_Spt-BH.xls__Spt-BH.xls_B___409"/>
      <sheetName val="_Spt-BH.xls__Spt-BH.xls_B___410"/>
      <sheetName val="_Spt-BH.xls__Spt-BH.xls_B___411"/>
      <sheetName val="_Spt-BH.xls__Spt-BH.xls__Sp_100"/>
      <sheetName val="_Spt-BH.xls__Spt-BH.xls_B___412"/>
      <sheetName val="_Spt-BH.xls__Spt-BH.xls_B___413"/>
      <sheetName val="_Spt-BH.xls__Spt-BH.xls__Spt_98"/>
      <sheetName val="_Spt-BH.xls__Spt-BH.xls_B___404"/>
      <sheetName val="_Spt-BH.xls__Spt-BH.xls_B___405"/>
      <sheetName val="_Spt-BH.xls__Spt-BH.xls_B___406"/>
      <sheetName val="_Spt-BH.xls__Spt-BH.xls_B___407"/>
      <sheetName val="_Spt-BH.xls__Spt-BH.xls_B___408"/>
      <sheetName val="_Spt-BH.xls_B____x005f_x0004_______50"/>
      <sheetName val="_Spt-BH.xls_B___x005f_x0000__x005f_x0004_50"/>
      <sheetName val="_Spt-BH.xls__Spt-BH.xls__Spt_97"/>
      <sheetName val="_Spt-BH.xls__Spt-BH.xls_B___399"/>
      <sheetName val="_Spt-BH.xls__Spt-BH.xls_B___400"/>
      <sheetName val="_Spt-BH.xls__Spt-BH.xls_B___401"/>
      <sheetName val="_Spt-BH.xls__Spt-BH.xls_B___402"/>
      <sheetName val="_Spt-BH.xls__Spt-BH.xls_B___403"/>
      <sheetName val="_Spt-BH.xls_B____x005f_x0004_______49"/>
      <sheetName val="_Spt-BH.xls_B___x005f_x0000__x005f_x0004_49"/>
      <sheetName val="_Spt-BH.xls__Spt-BH.xls__Sp_101"/>
      <sheetName val="_Spt-BH.xls__Spt-BH.xls_B___414"/>
      <sheetName val="_Spt-BH.xls__Spt-BH.xls_B___415"/>
      <sheetName val="_Spt-BH.xls__Spt-BH.xls_B___416"/>
      <sheetName val="_Spt-BH.xls__Spt-BH.xls__Sp_105"/>
      <sheetName val="_Spt-BH.xls__Spt-BH.xls_B___417"/>
      <sheetName val="_Spt-BH.xls__Spt-BH.xls_B___418"/>
      <sheetName val="_Spt-BH.xls__Spt-BH.xls_B___434"/>
      <sheetName val="_Spt-BH.xls__Spt-BH.xls_B___435"/>
      <sheetName val="_Spt-BH.xls__Spt-BH.xls_B___436"/>
      <sheetName val="_Spt-BH.xls__Spt-BH.xls__Sp_106"/>
      <sheetName val="_Spt-BH.xls__Spt-BH.xls_B___437"/>
      <sheetName val="_Spt-BH.xls__Spt-BH.xls_B___438"/>
      <sheetName val="_Spt-BH.xls_B____x005f_x0004_______51"/>
      <sheetName val="_Spt-BH.xls_B___x005f_x0000__x005f_x0004_51"/>
      <sheetName val="_Spt-BH.xls__Spt-BH.xls__Sp_104"/>
      <sheetName val="_Spt-BH.xls__Spt-BH.xls_B___429"/>
      <sheetName val="_Spt-BH.xls__Spt-BH.xls_B___430"/>
      <sheetName val="_Spt-BH.xls__Spt-BH.xls_B___431"/>
      <sheetName val="_Spt-BH.xls__Spt-BH.xls_B___432"/>
      <sheetName val="_Spt-BH.xls__Spt-BH.xls_B___433"/>
      <sheetName val="_Spt-BH.xls_B____x005f_x0004_______54"/>
      <sheetName val="_Spt-BH.xls_B___x005f_x0000__x005f_x0004_54"/>
      <sheetName val="_Spt-BH.xls__Spt-BH.xls__Sp_102"/>
      <sheetName val="_Spt-BH.xls__Spt-BH.xls_B___419"/>
      <sheetName val="_Spt-BH.xls__Spt-BH.xls_B___420"/>
      <sheetName val="_Spt-BH.xls__Spt-BH.xls_B___421"/>
      <sheetName val="_Spt-BH.xls__Spt-BH.xls_B___422"/>
      <sheetName val="_Spt-BH.xls__Spt-BH.xls_B___423"/>
      <sheetName val="_Spt-BH.xls_B____x005f_x0004_______52"/>
      <sheetName val="_Spt-BH.xls_B___x005f_x0000__x005f_x0004_52"/>
      <sheetName val="_Spt-BH.xls__Spt-BH.xls__Sp_103"/>
      <sheetName val="_Spt-BH.xls__Spt-BH.xls_B___424"/>
      <sheetName val="_Spt-BH.xls__Spt-BH.xls_B___425"/>
      <sheetName val="_Spt-BH.xls__Spt-BH.xls_B___426"/>
      <sheetName val="_Spt-BH.xls__Spt-BH.xls_B___427"/>
      <sheetName val="_Spt-BH.xls__Spt-BH.xls_B___428"/>
      <sheetName val="_Spt-BH.xls_B____x005f_x0004_______53"/>
      <sheetName val="_Spt-BH.xls_B___x005f_x0000__x005f_x0004_53"/>
      <sheetName val="_Spt-BH.xls__Spt-BH.xls_B___439"/>
      <sheetName val="_Spt-BH.xls__Spt-BH.xls_B___440"/>
      <sheetName val="_Spt-BH.xls__Spt-BH.xls_B___441"/>
      <sheetName val="_Spt-BH.xls__Spt-BH.xls__Sp_107"/>
      <sheetName val="_Spt-BH.xls__Spt-BH.xls_B___442"/>
      <sheetName val="_Spt-BH.xls__Spt-BH.xls_B___443"/>
      <sheetName val="_Spt-BH.xls__Spt-BH.xls_B___444"/>
      <sheetName val="_Spt-BH.xls__Spt-BH.xls_B___445"/>
      <sheetName val="_Spt-BH.xls__Spt-BH.xls_B___446"/>
      <sheetName val="_Spt-BH.xls__Spt-BH.xls__Sp_108"/>
      <sheetName val="_Spt-BH.xls__Spt-BH.xls_B___447"/>
      <sheetName val="_Spt-BH.xls__Spt-BH.xls_B___448"/>
      <sheetName val="_Spt-BH.xls_B____x005f_x0004_______55"/>
      <sheetName val="_Spt-BH.xls_B___x005f_x0000__x005f_x0004_55"/>
      <sheetName val="_Spt-BH.xls__Spt-BH.xls_B___449"/>
      <sheetName val="_Spt-BH.xls__Spt-BH.xls_B___450"/>
      <sheetName val="_Spt-BH.xls__Spt-BH.xls_B___451"/>
      <sheetName val="_Spt-BH.xls__Spt-BH.xls__Sp_109"/>
      <sheetName val="_Spt-BH.xls__Spt-BH.xls_B___452"/>
      <sheetName val="_Spt-BH.xls__Spt-BH.xls_B___453"/>
      <sheetName val="_Spt-BH.xls__Spt-BH.xls__Sp_111"/>
      <sheetName val="_Spt-BH.xls__Spt-BH.xls_B___459"/>
      <sheetName val="_Spt-BH.xls__Spt-BH.xls_B___460"/>
      <sheetName val="_Spt-BH.xls__Spt-BH.xls_B___461"/>
      <sheetName val="_Spt-BH.xls__Spt-BH.xls__Sp_112"/>
      <sheetName val="_Spt-BH.xls__Spt-BH.xls_B___462"/>
      <sheetName val="_Spt-BH.xls__Spt-BH.xls_B___463"/>
      <sheetName val="_Spt-BH.xls__Spt-BH.xls_B___464"/>
      <sheetName val="_Spt-BH.xls__Spt-BH.xls_B___465"/>
      <sheetName val="_Spt-BH.xls__Spt-BH.xls_B___466"/>
      <sheetName val="_Spt-BH.xls__Spt-BH.xls__Sp_113"/>
      <sheetName val="_Spt-BH.xls__Spt-BH.xls_B___467"/>
      <sheetName val="_Spt-BH.xls__Spt-BH.xls_B___468"/>
      <sheetName val="_Spt-BH.xls_B____x005f_x0004_______56"/>
      <sheetName val="_Spt-BH.xls_B___x005f_x0000__x005f_x0004_56"/>
      <sheetName val="_Spt-BH.xls__Spt-BH.xls_B___454"/>
      <sheetName val="_Spt-BH.xls__Spt-BH.xls_B___455"/>
      <sheetName val="_Spt-BH.xls__Spt-BH.xls_B___456"/>
      <sheetName val="_Spt-BH.xls__Spt-BH.xls__Sp_110"/>
      <sheetName val="_Spt-BH.xls__Spt-BH.xls_B___457"/>
      <sheetName val="_Spt-BH.xls__Spt-BH.xls_B___458"/>
      <sheetName val="_Spt-BH.xls__Spt-BH.xls__Sp_115"/>
      <sheetName val="_Spt-BH.xls__Spt-BH.xls__Sp_114"/>
      <sheetName val="_Spt-BH.xls__Spt-BH.xls_B___474"/>
      <sheetName val="_Spt-BH.xls__Spt-BH.xls_B___475"/>
      <sheetName val="_Spt-BH.xls__Spt-BH.xls_B___476"/>
      <sheetName val="_Spt-BH.xls__Spt-BH.xls_B___477"/>
      <sheetName val="_Spt-BH.xls__Spt-BH.xls_B___478"/>
      <sheetName val="_Spt-BH.xls__Spt-BH.xls_B___479"/>
      <sheetName val="_Spt-BH.xls__Spt-BH.xls_B___480"/>
      <sheetName val="_Spt-BH.xls__Spt-BH.xls_B___481"/>
      <sheetName val="_Spt-BH.xls__Spt-BH.xls__Sp_138"/>
      <sheetName val="_Spt-BH.xls__Spt-BH.xls_B___482"/>
      <sheetName val="_Spt-BH.xls__Spt-BH.xls_B___483"/>
      <sheetName val="_Spt-BH.xls_B____x005f_x0004_______57"/>
      <sheetName val="_Spt-BH.xls_B___x005f_x0000__x005f_x0004_57"/>
      <sheetName val="_Spt-BH.xls__Spt-BH.xls_B___469"/>
      <sheetName val="_Spt-BH.xls__Spt-BH.xls_B___470"/>
      <sheetName val="_Spt-BH.xls__Spt-BH.xls_B___471"/>
      <sheetName val="_Spt-BH.xls__Spt-BH.xls_B___472"/>
      <sheetName val="_Spt-BH.xls__Spt-BH.xls_B___473"/>
      <sheetName val="_Spt-BH.xls__Spt-BH.xls_B___544"/>
      <sheetName val="_Spt-BH.xls__Spt-BH.xls_B___545"/>
      <sheetName val="_Spt-BH.xls__Spt-BH.xls_B___546"/>
      <sheetName val="_Spt-BH.xls__Spt-BH.xls__Sp_139"/>
      <sheetName val="_Spt-BH.xls__Spt-BH.xls_B___547"/>
      <sheetName val="_Spt-BH.xls__Spt-BH.xls_B___548"/>
      <sheetName val="_Spt-BH.xls_B____x005f_x0004_______58"/>
      <sheetName val="_Spt-BH.xls_B___x005f_x0000__x005f_x0004_58"/>
      <sheetName val="_Spt-BH.xls__Spt-BH.xls__Sp_116"/>
      <sheetName val="_Spt-BH.xls__Spt-BH.xls_B___484"/>
      <sheetName val="_Spt-BH.xls__Spt-BH.xls_B___485"/>
      <sheetName val="_Spt-BH.xls__Spt-BH.xls_B___486"/>
      <sheetName val="_Spt-BH.xls__Spt-BH.xls_B___487"/>
      <sheetName val="_Spt-BH.xls__Spt-BH.xls_B___488"/>
      <sheetName val="_Spt-BH.xls__Spt-BH.xls__Sp_118"/>
      <sheetName val="_Spt-BH.xls__Spt-BH.xls_B___494"/>
      <sheetName val="_Spt-BH.xls__Spt-BH.xls_B___495"/>
      <sheetName val="_Spt-BH.xls__Spt-BH.xls_B___496"/>
      <sheetName val="_Spt-BH.xls__Spt-BH.xls_B___497"/>
      <sheetName val="_Spt-BH.xls__Spt-BH.xls_B___498"/>
      <sheetName val="_Spt-BH.xls__Spt-BH.xls__Sp_117"/>
      <sheetName val="_Spt-BH.xls__Spt-BH.xls_B___489"/>
      <sheetName val="_Spt-BH.xls__Spt-BH.xls_B___490"/>
      <sheetName val="_Spt-BH.xls__Spt-BH.xls_B___491"/>
      <sheetName val="_Spt-BH.xls__Spt-BH.xls_B___492"/>
      <sheetName val="_Spt-BH.xls__Spt-BH.xls_B___493"/>
      <sheetName val="_Spt-BH.xls_B____x005f_x0004_______59"/>
      <sheetName val="_Spt-BH.xls_B___x005f_x0000__x005f_x0004_59"/>
      <sheetName val="_Spt-BH.xls__Spt-BH.xls__Sp_120"/>
      <sheetName val="_Spt-BH.xls__Spt-BH.xls__Sp_130"/>
      <sheetName val="_Spt-BH.xls__Spt-BH.xls__Sp_119"/>
      <sheetName val="_Spt-BH.xls__Spt-BH.xls_B___499"/>
      <sheetName val="_Spt-BH.xls__Spt-BH.xls_B___500"/>
      <sheetName val="_Spt-BH.xls__Spt-BH.xls_B___501"/>
      <sheetName val="_Spt-BH.xls__Spt-BH.xls__Sp_131"/>
      <sheetName val="_Spt-BH.xls__Spt-BH.xls_B___502"/>
      <sheetName val="_Spt-BH.xls__Spt-BH.xls_B___503"/>
      <sheetName val="_Spt-BH.xls__Spt-BH.xls__Sp_125"/>
      <sheetName val="_Spt-BH.xls__Spt-BH.xls__Sp_121"/>
      <sheetName val="_Spt-BH.xls__Spt-BH.xls__Sp_122"/>
      <sheetName val="_Spt-BH.xls__Spt-BH.xls__Sp_123"/>
      <sheetName val="_Spt-BH.xls__Spt-BH.xls__Sp_124"/>
      <sheetName val="_Spt-BH.xls__Spt-BH.xls__Sp_127"/>
      <sheetName val="_Spt-BH.xls__Spt-BH.xls__Sp_126"/>
      <sheetName val="_Spt-BH.xls__Spt-BH.xls__Sp_128"/>
      <sheetName val="_Spt-BH.xls__Spt-BH.xls__Sp_129"/>
      <sheetName val="_Spt-BH.xls__Spt-BH.xls__Sp_137"/>
      <sheetName val="_Spt-BH.xls__Spt-BH.xls_B___524"/>
      <sheetName val="_Spt-BH.xls__Spt-BH.xls_B___525"/>
      <sheetName val="_Spt-BH.xls__Spt-BH.xls_B___526"/>
      <sheetName val="_Spt-BH.xls__Spt-BH.xls_B___527"/>
      <sheetName val="_Spt-BH.xls__Spt-BH.xls_B___528"/>
      <sheetName val="_Spt-BH.xls__Spt-BH.xls_B___534"/>
      <sheetName val="_Spt-BH.xls__Spt-BH.xls_B___535"/>
      <sheetName val="_Spt-BH.xls__Spt-BH.xls_B___536"/>
      <sheetName val="_Spt-BH.xls__Spt-BH.xls_B___537"/>
      <sheetName val="_Spt-BH.xls__Spt-BH.xls_B___538"/>
      <sheetName val="_Spt-BH.xls_B____x005f_x0004_______64"/>
      <sheetName val="_Spt-BH.xls_B___x005f_x0000__x005f_x0004_64"/>
      <sheetName val="_Spt-BH.xls__Spt-BH.xls_B___504"/>
      <sheetName val="_Spt-BH.xls__Spt-BH.xls_B___505"/>
      <sheetName val="_Spt-BH.xls__Spt-BH.xls_B___506"/>
      <sheetName val="_Spt-BH.xls__Spt-BH.xls_B___507"/>
      <sheetName val="_Spt-BH.xls__Spt-BH.xls_B___508"/>
      <sheetName val="_Spt-BH.xls__Spt-BH.xls_B___509"/>
      <sheetName val="_Spt-BH.xls__Spt-BH.xls_B___510"/>
      <sheetName val="_Spt-BH.xls__Spt-BH.xls_B___511"/>
      <sheetName val="_Spt-BH.xls__Spt-BH.xls_B___512"/>
      <sheetName val="_Spt-BH.xls__Spt-BH.xls_B___513"/>
      <sheetName val="_Spt-BH.xls__Spt-BH.xls_B___514"/>
      <sheetName val="_Spt-BH.xls__Spt-BH.xls_B___515"/>
      <sheetName val="_Spt-BH.xls__Spt-BH.xls_B___516"/>
      <sheetName val="_Spt-BH.xls__Spt-BH.xls_B___517"/>
      <sheetName val="_Spt-BH.xls__Spt-BH.xls_B___518"/>
      <sheetName val="_Spt-BH.xls_B____x005f_x0004_______61"/>
      <sheetName val="_Spt-BH.xls_B___x005f_x0000__x005f_x0004_61"/>
      <sheetName val="_Spt-BH.xls_B____x005f_x0004_______60"/>
      <sheetName val="_Spt-BH.xls_B___x005f_x0000__x005f_x0004_60"/>
      <sheetName val="_Spt-BH.xls_B____x005f_x0004_______62"/>
      <sheetName val="_Spt-BH.xls_B___x005f_x0000__x005f_x0004_62"/>
      <sheetName val="_Spt-BH.xls__Spt-BH.xls_B___519"/>
      <sheetName val="_Spt-BH.xls__Spt-BH.xls_B___520"/>
      <sheetName val="_Spt-BH.xls__Spt-BH.xls_B___521"/>
      <sheetName val="_Spt-BH.xls__Spt-BH.xls_B___522"/>
      <sheetName val="_Spt-BH.xls__Spt-BH.xls_B___523"/>
      <sheetName val="_Spt-BH.xls_B____x005f_x0004_______63"/>
      <sheetName val="_Spt-BH.xls_B___x005f_x0000__x005f_x0004_63"/>
      <sheetName val="_Spt-BH.xls__Spt-BH.xls_B___529"/>
      <sheetName val="_Spt-BH.xls__Spt-BH.xls_B___530"/>
      <sheetName val="_Spt-BH.xls__Spt-BH.xls_B___531"/>
      <sheetName val="_Spt-BH.xls__Spt-BH.xls_B___532"/>
      <sheetName val="_Spt-BH.xls__Spt-BH.xls_B___533"/>
      <sheetName val="_Spt-BH.xls__Spt-BH.xls__Sp_133"/>
      <sheetName val="_Spt-BH.xls__Spt-BH.xls__Sp_132"/>
      <sheetName val="_Spt-BH.xls__Spt-BH.xls__Sp_134"/>
      <sheetName val="_Spt-BH.xls__Spt-BH.xls__Sp_135"/>
      <sheetName val="_Spt-BH.xls__Spt-BH.xls__Sp_136"/>
      <sheetName val="_Spt-BH.xls__Spt-BH.xls_B___539"/>
      <sheetName val="_Spt-BH.xls__Spt-BH.xls_B___540"/>
      <sheetName val="_Spt-BH.xls__Spt-BH.xls_B___541"/>
      <sheetName val="_Spt-BH.xls__Spt-BH.xls_B___542"/>
      <sheetName val="_Spt-BH.xls__Spt-BH.xls_B___543"/>
      <sheetName val="_Spt-BH.xls__Spt-BH.xls__Sp_151"/>
      <sheetName val="_Spt-BH.xls__Spt-BH.xls_B___584"/>
      <sheetName val="_Spt-BH.xls__Spt-BH.xls_B___585"/>
      <sheetName val="_Spt-BH.xls__Spt-BH.xls_B___586"/>
      <sheetName val="_Spt-BH.xls__Spt-BH.xls__Sp_152"/>
      <sheetName val="_Spt-BH.xls__Spt-BH.xls_B___587"/>
      <sheetName val="_Spt-BH.xls__Spt-BH.xls_B___588"/>
      <sheetName val="_Spt-BH.xls__Spt-BH.xls__Sp_147"/>
      <sheetName val="_Spt-BH.xls__Spt-BH.xls__Sp_140"/>
      <sheetName val="_Spt-BH.xls__Spt-BH.xls__Sp_141"/>
      <sheetName val="_Spt-BH.xls__Spt-BH.xls__Sp_142"/>
      <sheetName val="_Spt-BH.xls__Spt-BH.xls__Sp_143"/>
      <sheetName val="_Spt-BH.xls__Spt-BH.xls_B___564"/>
      <sheetName val="_Spt-BH.xls__Spt-BH.xls_B___565"/>
      <sheetName val="_Spt-BH.xls__Spt-BH.xls_B___566"/>
      <sheetName val="_Spt-BH.xls__Spt-BH.xls__Sp_149"/>
      <sheetName val="_Spt-BH.xls__Spt-BH.xls_B___567"/>
      <sheetName val="_Spt-BH.xls__Spt-BH.xls_B___568"/>
      <sheetName val="_Spt-BH.xls__Spt-BH.xls_B___574"/>
      <sheetName val="_Spt-BH.xls__Spt-BH.xls_B___575"/>
      <sheetName val="_Spt-BH.xls__Spt-BH.xls_B___576"/>
      <sheetName val="_Spt-BH.xls__Spt-BH.xls_B___577"/>
      <sheetName val="_Spt-BH.xls__Spt-BH.xls_B___578"/>
      <sheetName val="_Spt-BH.xls_B____x005f_x0004_______68"/>
      <sheetName val="_Spt-BH.xls_B___x005f_x0000__x005f_x0004_68"/>
      <sheetName val="_Spt-BH.xls__Spt-BH.xls__Sp_144"/>
      <sheetName val="_Spt-BH.xls__Spt-BH.xls_B___549"/>
      <sheetName val="_Spt-BH.xls__Spt-BH.xls_B___550"/>
      <sheetName val="_Spt-BH.xls__Spt-BH.xls_B___551"/>
      <sheetName val="_Spt-BH.xls__Spt-BH.xls_B___552"/>
      <sheetName val="_Spt-BH.xls__Spt-BH.xls_B___553"/>
      <sheetName val="_Spt-BH.xls_B____x005f_x0004_______65"/>
      <sheetName val="_Spt-BH.xls_B___x005f_x0000__x005f_x0004_65"/>
      <sheetName val="_Spt-BH.xls__Spt-BH.xls__Sp_145"/>
      <sheetName val="_Spt-BH.xls__Spt-BH.xls_B___554"/>
      <sheetName val="_Spt-BH.xls__Spt-BH.xls_B___555"/>
      <sheetName val="_Spt-BH.xls__Spt-BH.xls_B___556"/>
      <sheetName val="_Spt-BH.xls__Spt-BH.xls_B___557"/>
      <sheetName val="_Spt-BH.xls__Spt-BH.xls_B___558"/>
      <sheetName val="_Spt-BH.xls_B____x005f_x0004_______66"/>
      <sheetName val="_Spt-BH.xls_B___x005f_x0000__x005f_x0004_66"/>
      <sheetName val="_Spt-BH.xls__Spt-BH.xls__Sp_146"/>
      <sheetName val="_Spt-BH.xls__Spt-BH.xls_B___559"/>
      <sheetName val="_Spt-BH.xls__Spt-BH.xls_B___560"/>
      <sheetName val="_Spt-BH.xls__Spt-BH.xls_B___561"/>
      <sheetName val="_Spt-BH.xls__Spt-BH.xls_B___562"/>
      <sheetName val="_Spt-BH.xls__Spt-BH.xls_B___563"/>
      <sheetName val="_Spt-BH.xls_B____x005f_x0004_______67"/>
      <sheetName val="_Spt-BH.xls_B___x005f_x0000__x005f_x0004_67"/>
      <sheetName val="_Spt-BH.xls__Spt-BH.xls__Sp_148"/>
      <sheetName val="_Spt-BH.xls__Spt-BH.xls_B___569"/>
      <sheetName val="_Spt-BH.xls__Spt-BH.xls_B___570"/>
      <sheetName val="_Spt-BH.xls__Spt-BH.xls_B___571"/>
      <sheetName val="_Spt-BH.xls__Spt-BH.xls_B___572"/>
      <sheetName val="_Spt-BH.xls__Spt-BH.xls_B___573"/>
      <sheetName val="_Spt-BH.xls__Spt-BH.xls__Sp_150"/>
      <sheetName val="_Spt-BH.xls__Spt-BH.xls_B___579"/>
      <sheetName val="_Spt-BH.xls__Spt-BH.xls_B___580"/>
      <sheetName val="_Spt-BH.xls__Spt-BH.xls_B___581"/>
      <sheetName val="_Spt-BH.xls__Spt-BH.xls_B___582"/>
      <sheetName val="_Spt-BH.xls__Spt-BH.xls_B___583"/>
      <sheetName val="_Spt-BH.xls__Spt-BH.xls__Sp_153"/>
      <sheetName val="_Spt-BH.xls__Spt-BH.xls_B___589"/>
      <sheetName val="_Spt-BH.xls__Spt-BH.xls_B___590"/>
      <sheetName val="_Spt-BH.xls__Spt-BH.xls_B___591"/>
      <sheetName val="_Spt-BH.xls__Spt-BH.xls__Sp_154"/>
      <sheetName val="_Spt-BH.xls__Spt-BH.xls_B___592"/>
      <sheetName val="_Spt-BH.xls__Spt-BH.xls_B___593"/>
      <sheetName val="_Spt-BH.xls__Spt-BH.xls_B___594"/>
      <sheetName val="_Spt-BH.xls__Spt-BH.xls_B___595"/>
      <sheetName val="_Spt-BH.xls__Spt-BH.xls_B___596"/>
      <sheetName val="_Spt-BH.xls__Spt-BH.xls__Sp_155"/>
      <sheetName val="_Spt-BH.xls__Spt-BH.xls_B___597"/>
      <sheetName val="_Spt-BH.xls__Spt-BH.xls_B___598"/>
      <sheetName val="_Spt-BH.xls_B____x005f_x0004_______69"/>
      <sheetName val="_Spt-BH.xls_B___x005f_x0000__x005f_x0004_69"/>
      <sheetName val="_Spt-BH.xls__Spt-BH.xls__Sp_162"/>
      <sheetName val="_Spt-BH.xls__Spt-BH.xls_B___629"/>
      <sheetName val="_Spt-BH.xls__Spt-BH.xls_B___630"/>
      <sheetName val="_Spt-BH.xls__Spt-BH.xls_B___631"/>
      <sheetName val="_Spt-BH.xls__Spt-BH.xls__Sp_164"/>
      <sheetName val="_Spt-BH.xls__Spt-BH.xls_B___632"/>
      <sheetName val="_Spt-BH.xls__Spt-BH.xls_B___633"/>
      <sheetName val="_Spt-BH.xls__Spt-BH.xls_B___639"/>
      <sheetName val="_Spt-BH.xls__Spt-BH.xls_B___640"/>
      <sheetName val="_Spt-BH.xls__Spt-BH.xls_B___641"/>
      <sheetName val="_Spt-BH.xls__Spt-BH.xls__Sp_174"/>
      <sheetName val="_Spt-BH.xls__Spt-BH.xls_B___642"/>
      <sheetName val="_Spt-BH.xls__Spt-BH.xls_B___643"/>
      <sheetName val="_Spt-BH.xls_B____x005f_x0004_______74"/>
      <sheetName val="_Spt-BH.xls_B___x005f_x0000__x005f_x0004_74"/>
      <sheetName val="_Spt-BH.xls_B____x005f_x0004_______70"/>
      <sheetName val="_Spt-BH.xls_B___x005f_x0000__x005f_x0004_70"/>
      <sheetName val="_Spt-BH.xls_B____x005f_x0004_______72"/>
      <sheetName val="_Spt-BH.xls_B___x005f_x0000__x005f_x0004_72"/>
      <sheetName val="_Spt-BH.xls_B____x005f_x0004_______71"/>
      <sheetName val="_Spt-BH.xls_B___x005f_x0000__x005f_x0004_71"/>
      <sheetName val="_Spt-BH.xls__Spt-BH.xls__Sp_159"/>
      <sheetName val="_Spt-BH.xls__Spt-BH.xls_B___624"/>
      <sheetName val="_Spt-BH.xls__Spt-BH.xls_B___625"/>
      <sheetName val="_Spt-BH.xls__Spt-BH.xls_B___626"/>
      <sheetName val="_Spt-BH.xls__Spt-BH.xls__Sp_161"/>
      <sheetName val="_Spt-BH.xls__Spt-BH.xls_B___627"/>
      <sheetName val="_Spt-BH.xls__Spt-BH.xls_B___628"/>
      <sheetName val="_Spt-BH.xls_B____x005f_x0004_______73"/>
      <sheetName val="_Spt-BH.xls_B___x005f_x0000__x005f_x0004_73"/>
      <sheetName val="_Spt-BH.xls__Spt-BH.xls__Sp_156"/>
      <sheetName val="_Spt-BH.xls__Spt-BH.xls_B___609"/>
      <sheetName val="_Spt-BH.xls__Spt-BH.xls_B___610"/>
      <sheetName val="_Spt-BH.xls__Spt-BH.xls_B___611"/>
      <sheetName val="_Spt-BH.xls__Spt-BH.xls__Sp_157"/>
      <sheetName val="_Spt-BH.xls__Spt-BH.xls_B___612"/>
      <sheetName val="_Spt-BH.xls__Spt-BH.xls_B___613"/>
      <sheetName val="_Spt-BH.xls__Spt-BH.xls_B___604"/>
      <sheetName val="_Spt-BH.xls__Spt-BH.xls_B___605"/>
      <sheetName val="_Spt-BH.xls__Spt-BH.xls_B___606"/>
      <sheetName val="_Spt-BH.xls__Spt-BH.xls_B___607"/>
      <sheetName val="_Spt-BH.xls__Spt-BH.xls_B___608"/>
      <sheetName val="_Spt-BH.xls__Spt-BH.xls_B___599"/>
      <sheetName val="_Spt-BH.xls__Spt-BH.xls_B___600"/>
      <sheetName val="_Spt-BH.xls__Spt-BH.xls_B___601"/>
      <sheetName val="_Spt-BH.xls__Spt-BH.xls_B___602"/>
      <sheetName val="_Spt-BH.xls__Spt-BH.xls_B___603"/>
      <sheetName val="_Spt-BH.xls__Spt-BH.xls_B___614"/>
      <sheetName val="_Spt-BH.xls__Spt-BH.xls_B___615"/>
      <sheetName val="_Spt-BH.xls__Spt-BH.xls_B___616"/>
      <sheetName val="_Spt-BH.xls__Spt-BH.xls_B___617"/>
      <sheetName val="_Spt-BH.xls__Spt-BH.xls_B___618"/>
      <sheetName val="_Spt-BH.xls__Spt-BH.xls__Sp_158"/>
      <sheetName val="_Spt-BH.xls__Spt-BH.xls_B___619"/>
      <sheetName val="_Spt-BH.xls__Spt-BH.xls_B___620"/>
      <sheetName val="_Spt-BH.xls__Spt-BH.xls_B___621"/>
      <sheetName val="_Spt-BH.xls__Spt-BH.xls_B___622"/>
      <sheetName val="_Spt-BH.xls__Spt-BH.xls_B___623"/>
      <sheetName val="_Spt-BH.xls__Spt-BH.xls__Sp_160"/>
      <sheetName val="_Spt-BH.xls__Spt-BH.xls_B___679"/>
      <sheetName val="_Spt-BH.xls__Spt-BH.xls_B___680"/>
      <sheetName val="_Spt-BH.xls__Spt-BH.xls_B___681"/>
      <sheetName val="_Spt-BH.xls__Spt-BH.xls__Sp_175"/>
      <sheetName val="_Spt-BH.xls__Spt-BH.xls_B___682"/>
      <sheetName val="_Spt-BH.xls__Spt-BH.xls_B___683"/>
      <sheetName val="_Spt-BH.xls_B____x005f_x0004_______76"/>
      <sheetName val="_Spt-BH.xls_B___x005f_x0000__x005f_x0004_76"/>
      <sheetName val="_Spt-BH.xls__Spt-BH.xls__Sp_163"/>
      <sheetName val="_Spt-BH.xls__Spt-BH.xls_B___634"/>
      <sheetName val="_Spt-BH.xls__Spt-BH.xls_B___635"/>
      <sheetName val="_Spt-BH.xls__Spt-BH.xls_B___636"/>
      <sheetName val="_Spt-BH.xls__Spt-BH.xls_B___637"/>
      <sheetName val="_Spt-BH.xls__Spt-BH.xls_B___638"/>
      <sheetName val="_Spt-BH.xls_B____x005f_x0004_______75"/>
      <sheetName val="_Spt-BH.xls_B___x005f_x0000__x005f_x0004_75"/>
      <sheetName val="_Spt-BH.xls__Spt-BH.xls__Sp_169"/>
      <sheetName val="_Spt-BH.xls__Spt-BH.xls__Sp_166"/>
      <sheetName val="_Spt-BH.xls__Spt-BH.xls_B___649"/>
      <sheetName val="_Spt-BH.xls__Spt-BH.xls_B___650"/>
      <sheetName val="_Spt-BH.xls__Spt-BH.xls_B___651"/>
      <sheetName val="_Spt-BH.xls__Spt-BH.xls_B___652"/>
      <sheetName val="_Spt-BH.xls__Spt-BH.xls_B___653"/>
      <sheetName val="_Spt-BH.xls__Spt-BH.xls_B___664"/>
      <sheetName val="_Spt-BH.xls__Spt-BH.xls_B___665"/>
      <sheetName val="_Spt-BH.xls__Spt-BH.xls_B___666"/>
      <sheetName val="_Spt-BH.xls__Spt-BH.xls__Sp_170"/>
      <sheetName val="_Spt-BH.xls__Spt-BH.xls_B___667"/>
      <sheetName val="_Spt-BH.xls__Spt-BH.xls_B___668"/>
      <sheetName val="_Spt-BH.xls_B____x005f_x0004_______77"/>
      <sheetName val="_Spt-BH.xls_B___x005f_x0000__x005f_x0004_77"/>
      <sheetName val="_Spt-BH.xls__Spt-BH.xls__Sp_165"/>
      <sheetName val="_Spt-BH.xls__Spt-BH.xls_B___644"/>
      <sheetName val="_Spt-BH.xls__Spt-BH.xls_B___645"/>
      <sheetName val="_Spt-BH.xls__Spt-BH.xls_B___646"/>
      <sheetName val="_Spt-BH.xls__Spt-BH.xls_B___647"/>
      <sheetName val="_Spt-BH.xls__Spt-BH.xls_B___648"/>
      <sheetName val="_Spt-BH.xls__Spt-BH.xls__Sp_167"/>
      <sheetName val="_Spt-BH.xls__Spt-BH.xls_B___654"/>
      <sheetName val="_Spt-BH.xls__Spt-BH.xls_B___655"/>
      <sheetName val="_Spt-BH.xls__Spt-BH.xls_B___656"/>
      <sheetName val="_Spt-BH.xls__Spt-BH.xls_B___657"/>
      <sheetName val="_Spt-BH.xls__Spt-BH.xls_B___658"/>
      <sheetName val="_Spt-BH.xls__Spt-BH.xls__Sp_168"/>
      <sheetName val="_Spt-BH.xls__Spt-BH.xls_B___659"/>
      <sheetName val="_Spt-BH.xls__Spt-BH.xls_B___660"/>
      <sheetName val="_Spt-BH.xls__Spt-BH.xls_B___661"/>
      <sheetName val="_Spt-BH.xls__Spt-BH.xls_B___662"/>
      <sheetName val="_Spt-BH.xls__Spt-BH.xls_B___663"/>
      <sheetName val="_Spt-BH.xls__Spt-BH.xls__Sp_172"/>
      <sheetName val="_Spt-BH.xls__Spt-BH.xls_B___674"/>
      <sheetName val="_Spt-BH.xls__Spt-BH.xls_B___675"/>
      <sheetName val="_Spt-BH.xls__Spt-BH.xls_B___676"/>
      <sheetName val="_Spt-BH.xls__Spt-BH.xls__Sp_173"/>
      <sheetName val="_Spt-BH.xls__Spt-BH.xls_B___677"/>
      <sheetName val="_Spt-BH.xls__Spt-BH.xls_B___678"/>
      <sheetName val="_Spt-BH.xls__Spt-BH.xls__Sp_171"/>
      <sheetName val="_Spt-BH.xls__Spt-BH.xls_B___669"/>
      <sheetName val="_Spt-BH.xls__Spt-BH.xls_B___670"/>
      <sheetName val="_Spt-BH.xls__Spt-BH.xls_B___671"/>
      <sheetName val="_Spt-BH.xls__Spt-BH.xls_B___672"/>
      <sheetName val="_Spt-BH.xls__Spt-BH.xls_B___673"/>
      <sheetName val="_Spt-BH.xls__Spt-BH.xls__Sp_176"/>
      <sheetName val="_Spt-BH.xls__Spt-BH.xls_B___684"/>
      <sheetName val="_Spt-BH.xls__Spt-BH.xls_B___685"/>
      <sheetName val="_Spt-BH.xls__Spt-BH.xls_B___686"/>
      <sheetName val="_Spt-BH.xls__Spt-BH.xls__Sp_177"/>
      <sheetName val="_Spt-BH.xls__Spt-BH.xls_B___687"/>
      <sheetName val="_Spt-BH.xls__Spt-BH.xls_B___688"/>
      <sheetName val="_Spt-BH.xls__Spt-BH.xls_B___689"/>
      <sheetName val="_Spt-BH.xls__Spt-BH.xls_B___690"/>
      <sheetName val="_Spt-BH.xls__Spt-BH.xls_B___691"/>
      <sheetName val="_Spt-BH.xls__Spt-BH.xls__Sp_178"/>
      <sheetName val="_Spt-BH.xls__Spt-BH.xls_B___692"/>
      <sheetName val="_Spt-BH.xls__Spt-BH.xls_B___693"/>
      <sheetName val="_Spt-BH.xls__Spt-BH.xls__Sp_179"/>
      <sheetName val="_Spt-BH.xls__Spt-BH.xls_B___694"/>
      <sheetName val="_Spt-BH.xls__Spt-BH.xls_B___695"/>
      <sheetName val="_Spt-BH.xls__Spt-BH.xls_B___696"/>
      <sheetName val="_Spt-BH.xls__Spt-BH.xls__Sp_181"/>
      <sheetName val="_Spt-BH.xls__Spt-BH.xls_B___697"/>
      <sheetName val="_Spt-BH.xls__Spt-BH.xls_B___698"/>
      <sheetName val="_Spt-BH.xls__Spt-BH.xls__Sp_180"/>
      <sheetName val="_Spt-BH.xls__Spt-BH.xls__Sp_182"/>
      <sheetName val="_Spt-BH.xls__Spt-BH.xls_B___699"/>
      <sheetName val="_Spt-BH.xls__Spt-BH.xls_B___700"/>
      <sheetName val="_Spt-BH.xls__Spt-BH.xls_B___701"/>
      <sheetName val="_Spt-BH.xls__Spt-BH.xls__Sp_183"/>
      <sheetName val="_Spt-BH.xls__Spt-BH.xls_B___702"/>
      <sheetName val="_Spt-BH.xls__Spt-BH.xls_B___703"/>
      <sheetName val="_Spt-BH.xls__Spt-BH.xls_B___704"/>
      <sheetName val="_Spt-BH.xls__Spt-BH.xls_B___705"/>
      <sheetName val="_Spt-BH.xls__Spt-BH.xls_B___706"/>
      <sheetName val="_Spt-BH.xls__Spt-BH.xls__Sp_184"/>
      <sheetName val="_Spt-BH.xls__Spt-BH.xls_B___707"/>
      <sheetName val="_Spt-BH.xls__Spt-BH.xls_B___708"/>
      <sheetName val="_Spt-BH.xls_B____x005f_x0004_______78"/>
      <sheetName val="_Spt-BH.xls_B___x005f_x0000__x005f_x0004_78"/>
      <sheetName val="_Spt-BH.xls__Spt-BH.xls__Sp_185"/>
      <sheetName val="_Spt-BH.xls__Spt-BH.xls__Sp_189"/>
      <sheetName val="_Spt-BH.xls__Spt-BH.xls_B___724"/>
      <sheetName val="_Spt-BH.xls__Spt-BH.xls_B___725"/>
      <sheetName val="_Spt-BH.xls__Spt-BH.xls_B___726"/>
      <sheetName val="_Spt-BH.xls__Spt-BH.xls__Sp_190"/>
      <sheetName val="_Spt-BH.xls__Spt-BH.xls_B___727"/>
      <sheetName val="_Spt-BH.xls__Spt-BH.xls_B___728"/>
      <sheetName val="_Spt-BH.xls__Spt-BH.xls__Sp_186"/>
      <sheetName val="_Spt-BH.xls__Spt-BH.xls_B___709"/>
      <sheetName val="_Spt-BH.xls__Spt-BH.xls_B___710"/>
      <sheetName val="_Spt-BH.xls__Spt-BH.xls_B___711"/>
      <sheetName val="_Spt-BH.xls__Spt-BH.xls_B___712"/>
      <sheetName val="_Spt-BH.xls__Spt-BH.xls_B___713"/>
      <sheetName val="_Spt-BH.xls__Spt-BH.xls__Sp_187"/>
      <sheetName val="_Spt-BH.xls__Spt-BH.xls_B___714"/>
      <sheetName val="_Spt-BH.xls__Spt-BH.xls_B___715"/>
      <sheetName val="_Spt-BH.xls__Spt-BH.xls_B___716"/>
      <sheetName val="_Spt-BH.xls__Spt-BH.xls_B___717"/>
      <sheetName val="_Spt-BH.xls__Spt-BH.xls_B___718"/>
      <sheetName val="_Spt-BH.xls__Spt-BH.xls__Sp_188"/>
      <sheetName val="_Spt-BH.xls__Spt-BH.xls_B___719"/>
      <sheetName val="_Spt-BH.xls__Spt-BH.xls_B___720"/>
      <sheetName val="_Spt-BH.xls__Spt-BH.xls_B___721"/>
      <sheetName val="_Spt-BH.xls__Spt-BH.xls_B___722"/>
      <sheetName val="_Spt-BH.xls__Spt-BH.xls_B___723"/>
      <sheetName val="_Spt-BH.xls__Spt-BH.xls__Sp_191"/>
      <sheetName val="_Spt-BH.xls__Spt-BH.xls__Sp_192"/>
      <sheetName val="_Spt-BH.xls__Spt-BH.xls__Sp_193"/>
      <sheetName val="_Spt-BH.xls__Spt-BH.xls_B___729"/>
      <sheetName val="_Spt-BH.xls__Spt-BH.xls_B___730"/>
      <sheetName val="_Spt-BH.xls__Spt-BH.xls_B___731"/>
      <sheetName val="_Spt-BH.xls__Spt-BH.xls__Sp_194"/>
      <sheetName val="_Spt-BH.xls__Spt-BH.xls_B___732"/>
      <sheetName val="_Spt-BH.xls__Spt-BH.xls_B___733"/>
      <sheetName val="_Spt-BH.xls__Spt-BH.xls_B___734"/>
      <sheetName val="_Spt-BH.xls__Spt-BH.xls_B___735"/>
      <sheetName val="_Spt-BH.xls__Spt-BH.xls_B___736"/>
      <sheetName val="_Spt-BH.xls__Spt-BH.xls__Sp_195"/>
      <sheetName val="_Spt-BH.xls__Spt-BH.xls_B___737"/>
      <sheetName val="_Spt-BH.xls__Spt-BH.xls_B___738"/>
      <sheetName val="_Spt-BH.xls_B____x005f_x0004_______79"/>
      <sheetName val="_Spt-BH.xls_B___x005f_x0000__x005f_x0004_79"/>
      <sheetName val="_Spt-BH.xls__Spt-BH.xls_B___739"/>
      <sheetName val="_Spt-BH.xls__Spt-BH.xls_B___740"/>
      <sheetName val="_Spt-BH.xls__Spt-BH.xls_B___741"/>
      <sheetName val="_Spt-BH.xls__Spt-BH.xls_B___742"/>
      <sheetName val="_Spt-BH.xls__Spt-BH.xls_B___743"/>
      <sheetName val="FORM-W3"/>
      <sheetName val="Prjt"/>
      <sheetName val="Dev"/>
      <sheetName val="Road data"/>
      <sheetName val="Road Detail Est."/>
      <sheetName val="[Spt-BH.xls][Spt-BH.xls]_Sp_845"/>
      <sheetName val="[Spt-BH.xls][Spt-BH.xls]B__3530"/>
      <sheetName val="[Spt-BH.xls][Spt-BH.xls]B__3531"/>
      <sheetName val="[Spt-BH.xls][Spt-BH.xls]B__3532"/>
      <sheetName val="[Spt-BH.xls][Spt-BH.xls]B__3533"/>
      <sheetName val="[Spt-BH.xls][Spt-BH.xls]B__3534"/>
      <sheetName val="[Spt-BH.xls][Spt-BH.xls]B__3535"/>
      <sheetName val="[Spt-BH.xls]B____x005f_x0004______316"/>
      <sheetName val="[Spt-BH.xls]B___x005f_x0000__x000_316"/>
      <sheetName val="[Spt-BH.xls][Spt-BH.xls]_Sp_846"/>
      <sheetName val="[Spt-BH.xls][Spt-BH.xls]_Sp_881"/>
      <sheetName val="[Spt-BH.xls][Spt-BH.xls]B__3638"/>
      <sheetName val="[Spt-BH.xls][Spt-BH.xls]B__3639"/>
      <sheetName val="[Spt-BH.xls][Spt-BH.xls]B__3640"/>
      <sheetName val="[Spt-BH.xls][Spt-BH.xls]_Sp_883"/>
      <sheetName val="[Spt-BH.xls][Spt-BH.xls]B__3641"/>
      <sheetName val="[Spt-BH.xls][Spt-BH.xls]B__3642"/>
      <sheetName val="[Spt-BH.xls][Spt-BH.xls]B__3643"/>
      <sheetName val="[Spt-BH.xls][Spt-BH.xls]B__3644"/>
      <sheetName val="[Spt-BH.xls][Spt-BH.xls]B__3645"/>
      <sheetName val="[Spt-BH.xls][Spt-BH.xls]B__3646"/>
      <sheetName val="[Spt-BH.xls][Spt-BH.xls]B__3647"/>
      <sheetName val="[Spt-BH.xls][Spt-BH.xls]B__3648"/>
      <sheetName val="[Spt-BH.xls]B____x005f_x0004______322"/>
      <sheetName val="[Spt-BH.xls]B___x005f_x0000__x000_322"/>
      <sheetName val="[Spt-BH.xls][Spt-BH.xls]B__3649"/>
      <sheetName val="[Spt-BH.xls][Spt-BH.xls]_Sp_882"/>
      <sheetName val="[Spt-BH.xls][Spt-BH.xls]B__3554"/>
      <sheetName val="[Spt-BH.xls][Spt-BH.xls]B__3555"/>
      <sheetName val="[Spt-BH.xls][Spt-BH.xls]B__3556"/>
      <sheetName val="[Spt-BH.xls][Spt-BH.xls]_Sp_855"/>
      <sheetName val="[Spt-BH.xls][Spt-BH.xls]B__3557"/>
      <sheetName val="[Spt-BH.xls][Spt-BH.xls]_Sp_853"/>
      <sheetName val="[Spt-BH.xls][Spt-BH.xls]B__3560"/>
      <sheetName val="[Spt-BH.xls][Spt-BH.xls]B__3561"/>
      <sheetName val="[Spt-BH.xls][Spt-BH.xls]_Sp_857"/>
      <sheetName val="[Spt-BH.xls][Spt-BH.xls]B__3562"/>
      <sheetName val="[Spt-BH.xls][Spt-BH.xls]B__3563"/>
      <sheetName val="[Spt-BH.xls][Spt-BH.xls]B__3564"/>
      <sheetName val="[Spt-BH.xls]B____x005f_x0004______317"/>
      <sheetName val="[Spt-BH.xls]B___x005f_x0000__x000_317"/>
      <sheetName val="[Spt-BH.xls][Spt-BH.xls]B__3558"/>
      <sheetName val="[Spt-BH.xls][Spt-BH.xls]B__3565"/>
      <sheetName val="[Spt-BH.xls][Spt-BH.xls]B__3559"/>
      <sheetName val="[Spt-BH.xls][Spt-BH.xls]_Sp_854"/>
      <sheetName val="[Spt-BH.xls][Spt-BH.xls]_Sp_848"/>
      <sheetName val="[Spt-BH.xls][Spt-BH.xls]B__3542"/>
      <sheetName val="[Spt-BH.xls][Spt-BH.xls]B__3543"/>
      <sheetName val="[Spt-BH.xls][Spt-BH.xls]_Sp_849"/>
      <sheetName val="[Spt-BH.xls][Spt-BH.xls]B__3544"/>
      <sheetName val="[Spt-BH.xls][Spt-BH.xls]B__3545"/>
      <sheetName val="[Spt-BH.xls][Spt-BH.xls]B__3546"/>
      <sheetName val="[Spt-BH.xls][Spt-BH.xls]B__3547"/>
      <sheetName val="[Spt-BH.xls][Spt-BH.xls]_Sp_847"/>
      <sheetName val="[Spt-BH.xls][Spt-BH.xls]B__3536"/>
      <sheetName val="[Spt-BH.xls][Spt-BH.xls]B__3537"/>
      <sheetName val="[Spt-BH.xls][Spt-BH.xls]B__3538"/>
      <sheetName val="[Spt-BH.xls][Spt-BH.xls]B__3539"/>
      <sheetName val="[Spt-BH.xls][Spt-BH.xls]B__3540"/>
      <sheetName val="[Spt-BH.xls][Spt-BH.xls]B__3541"/>
      <sheetName val="[Spt-BH.xls][Spt-BH.xls]_Sp_850"/>
      <sheetName val="[Spt-BH.xls][Spt-BH.xls]B__3548"/>
      <sheetName val="[Spt-BH.xls][Spt-BH.xls]B__3549"/>
      <sheetName val="[Spt-BH.xls][Spt-BH.xls]B__3550"/>
      <sheetName val="[Spt-BH.xls][Spt-BH.xls]B__3551"/>
      <sheetName val="[Spt-BH.xls][Spt-BH.xls]_Sp_851"/>
      <sheetName val="[Spt-BH.xls][Spt-BH.xls]B__3552"/>
      <sheetName val="[Spt-BH.xls][Spt-BH.xls]B__3553"/>
      <sheetName val="[Spt-BH.xls][Spt-BH.xls]_Sp_852"/>
      <sheetName val="[Spt-BH.xls][Spt-BH.xls]B__3566"/>
      <sheetName val="[Spt-BH.xls][Spt-BH.xls]B__3567"/>
      <sheetName val="[Spt-BH.xls][Spt-BH.xls]_Sp_858"/>
      <sheetName val="[Spt-BH.xls][Spt-BH.xls]B__3568"/>
      <sheetName val="[Spt-BH.xls][Spt-BH.xls]B__3569"/>
      <sheetName val="[Spt-BH.xls][Spt-BH.xls]B__3570"/>
      <sheetName val="[Spt-BH.xls][Spt-BH.xls]B__3571"/>
      <sheetName val="[Spt-BH.xls][Spt-BH.xls]_Sp_856"/>
      <sheetName val="[Spt-BH.xls][Spt-BH.xls]_Sp_859"/>
      <sheetName val="[Spt-BH.xls][Spt-BH.xls]B__3572"/>
      <sheetName val="[Spt-BH.xls][Spt-BH.xls]B__3573"/>
      <sheetName val="[Spt-BH.xls][Spt-BH.xls]_Sp_860"/>
      <sheetName val="[Spt-BH.xls][Spt-BH.xls]B__3574"/>
      <sheetName val="[Spt-BH.xls][Spt-BH.xls]B__3575"/>
      <sheetName val="[Spt-BH.xls][Spt-BH.xls]B__3576"/>
      <sheetName val="[Spt-BH.xls][Spt-BH.xls]B__3577"/>
      <sheetName val="[Spt-BH.xls][Spt-BH.xls]_Sp_862"/>
      <sheetName val="[Spt-BH.xls][Spt-BH.xls]_Sp_861"/>
      <sheetName val="[Spt-BH.xls][Spt-BH.xls]B__3578"/>
      <sheetName val="[Spt-BH.xls][Spt-BH.xls]B__3579"/>
      <sheetName val="[Spt-BH.xls][Spt-BH.xls]B__3580"/>
      <sheetName val="[Spt-BH.xls][Spt-BH.xls]_Sp_866"/>
      <sheetName val="[Spt-BH.xls][Spt-BH.xls]B__3581"/>
      <sheetName val="[Spt-BH.xls][Spt-BH.xls]_Sp_863"/>
      <sheetName val="[Spt-BH.xls][Spt-BH.xls]B__3590"/>
      <sheetName val="[Spt-BH.xls][Spt-BH.xls]B__3591"/>
      <sheetName val="[Spt-BH.xls][Spt-BH.xls]_Sp_867"/>
      <sheetName val="[Spt-BH.xls][Spt-BH.xls]B__3592"/>
      <sheetName val="[Spt-BH.xls][Spt-BH.xls]B__3593"/>
      <sheetName val="[Spt-BH.xls][Spt-BH.xls]B__3594"/>
      <sheetName val="[Spt-BH.xls]B____x005f_x0004______318"/>
      <sheetName val="[Spt-BH.xls]B___x005f_x0000__x000_318"/>
      <sheetName val="[Spt-BH.xls][Spt-BH.xls]B__3582"/>
      <sheetName val="[Spt-BH.xls][Spt-BH.xls]B__3595"/>
      <sheetName val="[Spt-BH.xls][Spt-BH.xls]B__3583"/>
      <sheetName val="[Spt-BH.xls][Spt-BH.xls]_Sp_864"/>
      <sheetName val="[Spt-BH.xls][Spt-BH.xls]_Sp_865"/>
      <sheetName val="[Spt-BH.xls][Spt-BH.xls]B__3584"/>
      <sheetName val="[Spt-BH.xls][Spt-BH.xls]B__3585"/>
      <sheetName val="[Spt-BH.xls][Spt-BH.xls]B__3586"/>
      <sheetName val="[Spt-BH.xls][Spt-BH.xls]B__3587"/>
      <sheetName val="[Spt-BH.xls][Spt-BH.xls]B__3588"/>
      <sheetName val="[Spt-BH.xls][Spt-BH.xls]B__3589"/>
      <sheetName val="[Spt-BH.xls][Spt-BH.xls]B__3596"/>
      <sheetName val="[Spt-BH.xls][Spt-BH.xls]B__3597"/>
      <sheetName val="[Spt-BH.xls][Spt-BH.xls]B__3598"/>
      <sheetName val="[Spt-BH.xls][Spt-BH.xls]_Sp_869"/>
      <sheetName val="[Spt-BH.xls][Spt-BH.xls]B__3599"/>
      <sheetName val="[Spt-BH.xls][Spt-BH.xls]_Sp_868"/>
      <sheetName val="[Spt-BH.xls][Spt-BH.xls]B__3602"/>
      <sheetName val="[Spt-BH.xls][Spt-BH.xls]B__3603"/>
      <sheetName val="[Spt-BH.xls][Spt-BH.xls]_Sp_870"/>
      <sheetName val="[Spt-BH.xls][Spt-BH.xls]B__3604"/>
      <sheetName val="[Spt-BH.xls][Spt-BH.xls]B__3605"/>
      <sheetName val="[Spt-BH.xls][Spt-BH.xls]B__3606"/>
      <sheetName val="[Spt-BH.xls]B____x005f_x0004______319"/>
      <sheetName val="[Spt-BH.xls]B___x005f_x0000__x000_319"/>
      <sheetName val="[Spt-BH.xls][Spt-BH.xls]B__3600"/>
      <sheetName val="[Spt-BH.xls][Spt-BH.xls]B__3607"/>
      <sheetName val="[Spt-BH.xls][Spt-BH.xls]B__3601"/>
      <sheetName val="[Spt-BH.xls][Spt-BH.xls]_Sp_872"/>
      <sheetName val="[Spt-BH.xls][Spt-BH.xls]_Sp_871"/>
      <sheetName val="[Spt-BH.xls][Spt-BH.xls]B__3614"/>
      <sheetName val="[Spt-BH.xls][Spt-BH.xls]B__3615"/>
      <sheetName val="[Spt-BH.xls][Spt-BH.xls]B__3608"/>
      <sheetName val="[Spt-BH.xls][Spt-BH.xls]B__3609"/>
      <sheetName val="[Spt-BH.xls][Spt-BH.xls]B__3616"/>
      <sheetName val="[Spt-BH.xls][Spt-BH.xls]_Sp_874"/>
      <sheetName val="[Spt-BH.xls][Spt-BH.xls]B__3617"/>
      <sheetName val="[Spt-BH.xls][Spt-BH.xls]B__3618"/>
      <sheetName val="[Spt-BH.xls][Spt-BH.xls]B__3610"/>
      <sheetName val="[Spt-BH.xls][Spt-BH.xls]_Sp_873"/>
      <sheetName val="[Spt-BH.xls][Spt-BH.xls]B__3611"/>
      <sheetName val="[Spt-BH.xls][Spt-BH.xls]B__3612"/>
      <sheetName val="[Spt-BH.xls]B____x005f_x0004______320"/>
      <sheetName val="[Spt-BH.xls]B___x005f_x0000__x000_320"/>
      <sheetName val="[Spt-BH.xls][Spt-BH.xls]B__3619"/>
      <sheetName val="[Spt-BH.xls][Spt-BH.xls]B__3613"/>
      <sheetName val="[Spt-BH.xls][Spt-BH.xls]_Sp_875"/>
      <sheetName val="[Spt-BH.xls][Spt-BH.xls]B__3620"/>
      <sheetName val="[Spt-BH.xls][Spt-BH.xls]B__3621"/>
      <sheetName val="[Spt-BH.xls][Spt-BH.xls]B__3622"/>
      <sheetName val="[Spt-BH.xls][Spt-BH.xls]_Sp_877"/>
      <sheetName val="[Spt-BH.xls][Spt-BH.xls]B__3623"/>
      <sheetName val="[Spt-BH.xls][Spt-BH.xls]B__3624"/>
      <sheetName val="[Spt-BH.xls][Spt-BH.xls]_Sp_876"/>
      <sheetName val="[Spt-BH.xls][Spt-BH.xls]B__3625"/>
      <sheetName val="[Spt-BH.xls][Spt-BH.xls]B__3626"/>
      <sheetName val="[Spt-BH.xls][Spt-BH.xls]B__3627"/>
      <sheetName val="[Spt-BH.xls][Spt-BH.xls]B__3628"/>
      <sheetName val="[Spt-BH.xls][Spt-BH.xls]_Sp_878"/>
      <sheetName val="[Spt-BH.xls][Spt-BH.xls]B__3629"/>
      <sheetName val="[Spt-BH.xls][Spt-BH.xls]B__3630"/>
      <sheetName val="[Spt-BH.xls]B____x005f_x0004______321"/>
      <sheetName val="[Spt-BH.xls]B___x005f_x0000__x000_321"/>
      <sheetName val="[Spt-BH.xls][Spt-BH.xls]B__3631"/>
      <sheetName val="[Spt-BH.xls][Spt-BH.xls]B__3632"/>
      <sheetName val="[Spt-BH.xls][Spt-BH.xls]B__3633"/>
      <sheetName val="[Spt-BH.xls][Spt-BH.xls]B__3634"/>
      <sheetName val="[Spt-BH.xls][Spt-BH.xls]_Sp_880"/>
      <sheetName val="[Spt-BH.xls][Spt-BH.xls]B__3635"/>
      <sheetName val="[Spt-BH.xls][Spt-BH.xls]B__3636"/>
      <sheetName val="[Spt-BH.xls][Spt-BH.xls]B__3637"/>
      <sheetName val="[Spt-BH.xls][Spt-BH.xls]_Sp_879"/>
      <sheetName val="[Spt-BH.xls]B____x005f_x0004______323"/>
      <sheetName val="[Spt-BH.xls]B___x005f_x0000__x000_323"/>
      <sheetName val="[Spt-BH.xls][Spt-BH.xls]_Sp_884"/>
      <sheetName val="[Spt-BH.xls][Spt-BH.xls]_Sp_885"/>
      <sheetName val="[Spt-BH.xls][Spt-BH.xls]B__3650"/>
      <sheetName val="[Spt-BH.xls][Spt-BH.xls]B__3651"/>
      <sheetName val="[Spt-BH.xls][Spt-BH.xls]B__3652"/>
      <sheetName val="[Spt-BH.xls][Spt-BH.xls]_Sp_887"/>
      <sheetName val="[Spt-BH.xls][Spt-BH.xls]B__3653"/>
      <sheetName val="[Spt-BH.xls][Spt-BH.xls]B__3654"/>
      <sheetName val="[Spt-BH.xls][Spt-BH.xls]B__3655"/>
      <sheetName val="[Spt-BH.xls][Spt-BH.xls]B__3656"/>
      <sheetName val="[Spt-BH.xls][Spt-BH.xls]B__3657"/>
      <sheetName val="[Spt-BH.xls][Spt-BH.xls]B__3658"/>
      <sheetName val="[Spt-BH.xls][Spt-BH.xls]_Sp_889"/>
      <sheetName val="[Spt-BH.xls][Spt-BH.xls]B__3659"/>
      <sheetName val="[Spt-BH.xls][Spt-BH.xls]B__3660"/>
      <sheetName val="[Spt-BH.xls]B____x005f_x0004______324"/>
      <sheetName val="[Spt-BH.xls]B___x005f_x0000__x000_324"/>
      <sheetName val="[Spt-BH.xls][Spt-BH.xls]B__3661"/>
      <sheetName val="[Spt-BH.xls][Spt-BH.xls]_Sp_886"/>
      <sheetName val="[Spt-BH.xls][Spt-BH.xls]B__3662"/>
      <sheetName val="[Spt-BH.xls][Spt-BH.xls]B__3663"/>
      <sheetName val="[Spt-BH.xls][Spt-BH.xls]B__3664"/>
      <sheetName val="[Spt-BH.xls][Spt-BH.xls]_Sp_890"/>
      <sheetName val="[Spt-BH.xls][Spt-BH.xls]B__3665"/>
      <sheetName val="[Spt-BH.xls][Spt-BH.xls]B__3666"/>
      <sheetName val="[Spt-BH.xls]B____x005f_x0004______325"/>
      <sheetName val="[Spt-BH.xls]B___x005f_x0000__x000_325"/>
      <sheetName val="[Spt-BH.xls][Spt-BH.xls]B__3667"/>
      <sheetName val="[Spt-BH.xls][Spt-BH.xls]_Sp_888"/>
      <sheetName val="[Spt-BH.xls][Spt-BH.xls]_Sp_899"/>
      <sheetName val="[Spt-BH.xls][Spt-BH.xls]B__3692"/>
      <sheetName val="[Spt-BH.xls][Spt-BH.xls]B__3693"/>
      <sheetName val="[Spt-BH.xls][Spt-BH.xls]B__3694"/>
      <sheetName val="[Spt-BH.xls][Spt-BH.xls]_Sp_900"/>
      <sheetName val="[Spt-BH.xls][Spt-BH.xls]B__3695"/>
      <sheetName val="[Spt-BH.xls][Spt-BH.xls]B__3696"/>
      <sheetName val="[Spt-BH.xls][Spt-BH.xls]B__3697"/>
      <sheetName val="[Spt-BH.xls][Spt-BH.xls]B__3698"/>
      <sheetName val="[Spt-BH.xls][Spt-BH.xls]B__3699"/>
      <sheetName val="[Spt-BH.xls][Spt-BH.xls]B__3700"/>
      <sheetName val="[Spt-BH.xls][Spt-BH.xls]_Sp_901"/>
      <sheetName val="[Spt-BH.xls][Spt-BH.xls]B__3701"/>
      <sheetName val="[Spt-BH.xls][Spt-BH.xls]B__3702"/>
      <sheetName val="[Spt-BH.xls]B____x005f_x0004______328"/>
      <sheetName val="[Spt-BH.xls]B___x005f_x0000__x000_328"/>
      <sheetName val="[Spt-BH.xls][Spt-BH.xls]B__3703"/>
      <sheetName val="[Spt-BH.xls][Spt-BH.xls]_Sp_898"/>
      <sheetName val="[Spt-BH.xls][Spt-BH.xls]B__3686"/>
      <sheetName val="[Spt-BH.xls][Spt-BH.xls]B__3687"/>
      <sheetName val="[Spt-BH.xls][Spt-BH.xls]B__3688"/>
      <sheetName val="[Spt-BH.xls][Spt-BH.xls]B__3689"/>
      <sheetName val="[Spt-BH.xls][Spt-BH.xls]B__3690"/>
      <sheetName val="[Spt-BH.xls][Spt-BH.xls]B__3691"/>
      <sheetName val="[Spt-BH.xls]B____x005f_x0004______327"/>
      <sheetName val="[Spt-BH.xls]B___x005f_x0000__x000_327"/>
      <sheetName val="[Spt-BH.xls][Spt-BH.xls]B__3680"/>
      <sheetName val="[Spt-BH.xls][Spt-BH.xls]B__3681"/>
      <sheetName val="[Spt-BH.xls][Spt-BH.xls]B__3682"/>
      <sheetName val="[Spt-BH.xls][Spt-BH.xls]B__3683"/>
      <sheetName val="[Spt-BH.xls][Spt-BH.xls]B__3684"/>
      <sheetName val="[Spt-BH.xls][Spt-BH.xls]B__3685"/>
      <sheetName val="[Spt-BH.xls][Spt-BH.xls]_Sp_897"/>
      <sheetName val="[Spt-BH.xls][Spt-BH.xls]_Sp_895"/>
      <sheetName val="[Spt-BH.xls][Spt-BH.xls]_Sp_896"/>
      <sheetName val="[Spt-BH.xls][Spt-BH.xls]_Sp_902"/>
      <sheetName val="COSTS"/>
      <sheetName val="LANGUAGES"/>
      <sheetName val="ITEMS"/>
      <sheetName val="Machinery"/>
      <sheetName val="Array"/>
      <sheetName val="Array (2)"/>
      <sheetName val="B@[_x0004_@_x0000"/>
      <sheetName val="B@__x0004_@_"/>
      <sheetName val="SàQa_x0005_@_x000"/>
      <sheetName val="[Spt-BH.xls][Spt-BH.xls]_S_1369"/>
      <sheetName val="Rd"/>
      <sheetName val="[Spt-BH.xls][Spt-BH.xls]_Sp_903"/>
      <sheetName val="[Spt-BH.xls][Spt-BH.xls]_Sp_904"/>
      <sheetName val="[Spt-BH.xls][Spt-BH.xls]_Sp_905"/>
      <sheetName val="[Spt-BH.xls][Spt-BH.xls]_Sp_906"/>
      <sheetName val="[Spt-BH.xls][Spt-BH.xls]_Sp_907"/>
      <sheetName val="[Spt-BH.xls][Spt-BH.xls]_Sp_908"/>
      <sheetName val="[Spt-BH.xls][Spt-BH.xls]_Sp_909"/>
      <sheetName val="[Spt-BH.xls][Spt-BH.xls]_Sp_910"/>
      <sheetName val="[Spt-BH.xls][Spt-BH.xls]_Sp_911"/>
      <sheetName val="[Spt-BH.xls][Spt-BH.xls]_Sp_912"/>
      <sheetName val="[Spt-BH.xls][Spt-BH.xls]_Sp_913"/>
      <sheetName val="[Spt-BH.xls][Spt-BH.xls]_Sp_914"/>
      <sheetName val="[Spt-BH.xls][Spt-BH.xls]_Sp_915"/>
      <sheetName val="[Spt-BH.xls][Spt-BH.xls]_Sp_916"/>
      <sheetName val="[Spt-BH.xls][Spt-BH.xls]_Sp_917"/>
      <sheetName val="[Spt-BH.xls][Spt-BH.xls]_Sp_918"/>
      <sheetName val="[Spt-BH.xls][Spt-BH.xls]_Sp_919"/>
      <sheetName val="[Spt-BH.xls][Spt-BH.xls]_Sp_920"/>
      <sheetName val="[Spt-BH.xls][Spt-BH.xls]_Sp_921"/>
      <sheetName val="[Spt-BH.xls][Spt-BH.xls]_Sp_922"/>
      <sheetName val="[Spt-BH.xls][Spt-BH.xls]_Sp_923"/>
      <sheetName val="[Spt-BH.xls][Spt-BH.xls]_Sp_924"/>
      <sheetName val="[Spt-BH.xls][Spt-BH.xls]_Sp_925"/>
      <sheetName val="[Spt-BH.xls][Spt-BH.xls]_Sp_926"/>
      <sheetName val="[Spt-BH.xls][Spt-BH.xls]_Sp_927"/>
      <sheetName val="[Spt-BH.xls][Spt-BH.xls]_Sp_928"/>
      <sheetName val="[Spt-BH.xls][Spt-BH.xls]_Sp_929"/>
      <sheetName val="[Spt-BH.xls][Spt-BH.xls]_Sp_930"/>
      <sheetName val="[Spt-BH.xls][Spt-BH.xls]_Sp_931"/>
      <sheetName val="[Spt-BH.xls][Spt-BH.xls]_Sp_932"/>
      <sheetName val="[Spt-BH.xls][Spt-BH.xls]_Sp_933"/>
      <sheetName val="[Spt-BH.xls][Spt-BH.xls]_Sp_934"/>
      <sheetName val="[Spt-BH.xls][Spt-BH.xls]_Sp_935"/>
      <sheetName val="[Spt-BH.xls][Spt-BH.xls]_Sp_936"/>
      <sheetName val="[Spt-BH.xls][Spt-BH.xls]_Sp_937"/>
      <sheetName val="[Spt-BH.xls][Spt-BH.xls]_Sp_938"/>
      <sheetName val="[Spt-BH.xls][Spt-BH.xls]_Sp_939"/>
      <sheetName val="[Spt-BH.xls][Spt-BH.xls]_Sp_940"/>
      <sheetName val="[Spt-BH.xls][Spt-BH.xls]_Sp_941"/>
      <sheetName val="[Spt-BH.xls][Spt-BH.xls]_Sp_942"/>
      <sheetName val="[Spt-BH.xls][Spt-BH.xls]_Sp_943"/>
      <sheetName val="[Spt-BH.xls][Spt-BH.xls]_Sp_944"/>
      <sheetName val="[Spt-BH.xls][Spt-BH.xls]_Sp_945"/>
      <sheetName val="[Spt-BH.xls][Spt-BH.xls]_Sp_946"/>
      <sheetName val="[Spt-BH.xls][Spt-BH.xls]_Sp_947"/>
      <sheetName val="[Spt-BH.xls][Spt-BH.xls]_Sp_948"/>
      <sheetName val="[Spt-BH.xls][Spt-BH.xls]_Sp_949"/>
      <sheetName val="[Spt-BH.xls][Spt-BH.xls]_Sp_950"/>
      <sheetName val="[Spt-BH.xls][Spt-BH.xls]_Sp_951"/>
      <sheetName val="[Spt-BH.xls][Spt-BH.xls]_Sp_952"/>
      <sheetName val="[Spt-BH.xls][Spt-BH.xls]_Sp_953"/>
      <sheetName val="[Spt-BH.xls][Spt-BH.xls]_Sp_954"/>
      <sheetName val="[Spt-BH.xls][Spt-BH.xls]_Sp_955"/>
      <sheetName val="[Spt-BH.xls][Spt-BH.xls]_Sp_956"/>
      <sheetName val="[Spt-BH.xls][Spt-BH.xls]_Sp_957"/>
      <sheetName val="[Spt-BH.xls][Spt-BH.xls]_Sp_958"/>
      <sheetName val="[Spt-BH.xls][Spt-BH.xls]_Sp_959"/>
      <sheetName val="[Spt-BH.xls][Spt-BH.xls]_Sp_960"/>
      <sheetName val="[Spt-BH.xls][Spt-BH.xls]_Sp_961"/>
      <sheetName val="[Spt-BH.xls][Spt-BH.xls]_Sp_962"/>
      <sheetName val="[Spt-BH.xls][Spt-BH.xls]_Sp_963"/>
      <sheetName val="[Spt-BH.xls][Spt-BH.xls]_Sp_964"/>
      <sheetName val="[Spt-BH.xls][Spt-BH.xls]_Sp_965"/>
      <sheetName val="[Spt-BH.xls][Spt-BH.xls]_Sp_966"/>
      <sheetName val="[Spt-BH.xls][Spt-BH.xls]_Sp_967"/>
      <sheetName val="[Spt-BH.xls][Spt-BH.xls]_Sp_968"/>
      <sheetName val="[Spt-BH.xls][Spt-BH.xls]_Sp_969"/>
      <sheetName val="[Spt-BH.xls][Spt-BH.xls]_Sp_970"/>
      <sheetName val="[Spt-BH.xls][Spt-BH.xls]_Sp_971"/>
      <sheetName val="[Spt-BH.xls][Spt-BH.xls]_Sp_972"/>
      <sheetName val="[Spt-BH.xls][Spt-BH.xls]_Sp_973"/>
      <sheetName val="[Spt-BH.xls][Spt-BH.xls]_Sp_974"/>
      <sheetName val="[Spt-BH.xls][Spt-BH.xls]_Sp_975"/>
      <sheetName val="[Spt-BH.xls][Spt-BH.xls]_Sp_976"/>
      <sheetName val="[Spt-BH.xls][Spt-BH.xls]_Sp_977"/>
      <sheetName val="[Spt-BH.xls][Spt-BH.xls]_Sp_978"/>
      <sheetName val="[Spt-BH.xls][Spt-BH.xls]_Sp_979"/>
      <sheetName val="[Spt-BH.xls][Spt-BH.xls]_Sp_980"/>
      <sheetName val="[Spt-BH.xls][Spt-BH.xls]_Sp_981"/>
      <sheetName val="[Spt-BH.xls][Spt-BH.xls]_Sp_982"/>
      <sheetName val="[Spt-BH.xls][Spt-BH.xls]_Sp_983"/>
      <sheetName val="[Spt-BH.xls][Spt-BH.xls]_Sp_984"/>
      <sheetName val="[Spt-BH.xls][Spt-BH.xls]_Sp_985"/>
      <sheetName val="[Spt-BH.xls][Spt-BH.xls]_Sp_986"/>
      <sheetName val="[Spt-BH.xls][Spt-BH.xls]_Sp_987"/>
      <sheetName val="[Spt-BH.xls][Spt-BH.xls]_Sp_988"/>
      <sheetName val="[Spt-BH.xls][Spt-BH.xls]_Sp_989"/>
      <sheetName val="[Spt-BH.xls][Spt-BH.xls]_Sp_990"/>
      <sheetName val="[Spt-BH.xls][Spt-BH.xls]_Sp_991"/>
      <sheetName val="[Spt-BH.xls][Spt-BH.xls]_Sp_992"/>
      <sheetName val="[Spt-BH.xls][Spt-BH.xls]_Sp_993"/>
      <sheetName val="[Spt-BH.xls][Spt-BH.xls]_Sp_994"/>
      <sheetName val="[Spt-BH.xls][Spt-BH.xls]_Sp_995"/>
      <sheetName val="[Spt-BH.xls][Spt-BH.xls]_Sp_996"/>
      <sheetName val="[Spt-BH.xls][Spt-BH.xls]_Sp_997"/>
      <sheetName val="[Spt-BH.xls][Spt-BH.xls]_Sp_998"/>
      <sheetName val="[Spt-BH.xls][Spt-BH.xls]_Sp_999"/>
      <sheetName val="[Spt-BH.xls][Spt-BH.xls]_S_1000"/>
      <sheetName val="[Spt-BH.xls][Spt-BH.xls]_S_1001"/>
      <sheetName val="[Spt-BH.xls][Spt-BH.xls]_S_1002"/>
      <sheetName val="[Spt-BH.xls][Spt-BH.xls]_S_1003"/>
      <sheetName val="[Spt-BH.xls][Spt-BH.xls]_S_1004"/>
      <sheetName val="[Spt-BH.xls][Spt-BH.xls]_S_1005"/>
      <sheetName val="[Spt-BH.xls][Spt-BH.xls]_S_1006"/>
      <sheetName val="[Spt-BH.xls][Spt-BH.xls]_S_1007"/>
      <sheetName val="[Spt-BH.xls][Spt-BH.xls]_S_1008"/>
      <sheetName val="[Spt-BH.xls][Spt-BH.xls]_S_1009"/>
      <sheetName val="[Spt-BH.xls][Spt-BH.xls]_S_1010"/>
      <sheetName val="[Spt-BH.xls][Spt-BH.xls]_S_1011"/>
      <sheetName val="[Spt-BH.xls][Spt-BH.xls]_S_1012"/>
      <sheetName val="[Spt-BH.xls][Spt-BH.xls]_S_1013"/>
      <sheetName val="[Spt-BH.xls][Spt-BH.xls]_S_1014"/>
      <sheetName val="[Spt-BH.xls][Spt-BH.xls]_S_1015"/>
      <sheetName val="[Spt-BH.xls][Spt-BH.xls]_S_1016"/>
      <sheetName val="[Spt-BH.xls][Spt-BH.xls]_S_1017"/>
      <sheetName val="[Spt-BH.xls][Spt-BH.xls]_S_1018"/>
      <sheetName val="[Spt-BH.xls][Spt-BH.xls]_S_1019"/>
      <sheetName val="[Spt-BH.xls][Spt-BH.xls]_S_1020"/>
      <sheetName val="[Spt-BH.xls][Spt-BH.xls]_S_1021"/>
      <sheetName val="[Spt-BH.xls][Spt-BH.xls]_S_1022"/>
      <sheetName val="[Spt-BH.xls][Spt-BH.xls]_S_1023"/>
      <sheetName val="[Spt-BH.xls][Spt-BH.xls]_S_1024"/>
      <sheetName val="[Spt-BH.xls][Spt-BH.xls]_S_1025"/>
      <sheetName val="[Spt-BH.xls][Spt-BH.xls]_S_1026"/>
      <sheetName val="[Spt-BH.xls][Spt-BH.xls]_S_1027"/>
      <sheetName val="[Spt-BH.xls][Spt-BH.xls]_S_1028"/>
      <sheetName val="[Spt-BH.xls][Spt-BH.xls]_S_1029"/>
      <sheetName val="[Spt-BH.xls][Spt-BH.xls]_S_1030"/>
      <sheetName val="[Spt-BH.xls][Spt-BH.xls]_S_1031"/>
      <sheetName val="[Spt-BH.xls][Spt-BH.xls]_S_1032"/>
      <sheetName val="[Spt-BH.xls][Spt-BH.xls]_S_1033"/>
      <sheetName val="[Spt-BH.xls][Spt-BH.xls]_S_1034"/>
      <sheetName val="[Spt-BH.xls][Spt-BH.xls]_S_1035"/>
      <sheetName val="[Spt-BH.xls][Spt-BH.xls]_S_1036"/>
      <sheetName val="[Spt-BH.xls][Spt-BH.xls]_S_1037"/>
      <sheetName val="[Spt-BH.xls][Spt-BH.xls]_S_1038"/>
      <sheetName val="[Spt-BH.xls][Spt-BH.xls]_S_1039"/>
      <sheetName val="[Spt-BH.xls][Spt-BH.xls]_S_1040"/>
      <sheetName val="[Spt-BH.xls][Spt-BH.xls]_S_1041"/>
      <sheetName val="[Spt-BH.xls][Spt-BH.xls]_S_1042"/>
      <sheetName val="[Spt-BH.xls][Spt-BH.xls]_S_1043"/>
      <sheetName val="[Spt-BH.xls][Spt-BH.xls]_S_1044"/>
      <sheetName val="[Spt-BH.xls][Spt-BH.xls]_S_1045"/>
      <sheetName val="[Spt-BH.xls][Spt-BH.xls]_S_1046"/>
      <sheetName val="[Spt-BH.xls][Spt-BH.xls]_S_1047"/>
      <sheetName val="[Spt-BH.xls][Spt-BH.xls]_S_1048"/>
      <sheetName val="[Spt-BH.xls][Spt-BH.xls]_S_1049"/>
      <sheetName val="[Spt-BH.xls][Spt-BH.xls]_S_1050"/>
      <sheetName val="[Spt-BH.xls][Spt-BH.xls]_S_1051"/>
      <sheetName val="[Spt-BH.xls][Spt-BH.xls]_S_1052"/>
      <sheetName val="[Spt-BH.xls][Spt-BH.xls]_S_1053"/>
      <sheetName val="[Spt-BH.xls][Spt-BH.xls]_S_1054"/>
      <sheetName val="[Spt-BH.xls][Spt-BH.xls]_S_1055"/>
      <sheetName val="[Spt-BH.xls][Spt-BH.xls]_S_1056"/>
      <sheetName val="[Spt-BH.xls][Spt-BH.xls]_S_1057"/>
      <sheetName val="[Spt-BH.xls][Spt-BH.xls]_S_1058"/>
      <sheetName val="[Spt-BH.xls][Spt-BH.xls]_S_1059"/>
      <sheetName val="[Spt-BH.xls][Spt-BH.xls]_S_1060"/>
      <sheetName val="[Spt-BH.xls][Spt-BH.xls]_S_1061"/>
      <sheetName val="[Spt-BH.xls][Spt-BH.xls]_S_1062"/>
      <sheetName val="[Spt-BH.xls][Spt-BH.xls]_S_1063"/>
      <sheetName val="[Spt-BH.xls][Spt-BH.xls]_S_1064"/>
      <sheetName val="[Spt-BH.xls][Spt-BH.xls]_S_1065"/>
      <sheetName val="[Spt-BH.xls][Spt-BH.xls]_S_1066"/>
      <sheetName val="[Spt-BH.xls][Spt-BH.xls]_S_1067"/>
      <sheetName val="[Spt-BH.xls][Spt-BH.xls]_S_1068"/>
      <sheetName val="[Spt-BH.xls][Spt-BH.xls]_S_1069"/>
      <sheetName val="[Spt-BH.xls][Spt-BH.xls]_S_1070"/>
      <sheetName val="[Spt-BH.xls][Spt-BH.xls]_S_1071"/>
      <sheetName val="[Spt-BH.xls][Spt-BH.xls]_S_1072"/>
      <sheetName val="[Spt-BH.xls][Spt-BH.xls]_S_1073"/>
      <sheetName val="[Spt-BH.xls][Spt-BH.xls]_S_1074"/>
      <sheetName val="[Spt-BH.xls][Spt-BH.xls]_S_1075"/>
      <sheetName val="[Spt-BH.xls][Spt-BH.xls]_S_1076"/>
      <sheetName val="[Spt-BH.xls][Spt-BH.xls]_S_1077"/>
      <sheetName val="[Spt-BH.xls][Spt-BH.xls]_S_1078"/>
      <sheetName val="[Spt-BH.xls][Spt-BH.xls]_S_1079"/>
      <sheetName val="[Spt-BH.xls][Spt-BH.xls]_S_1080"/>
      <sheetName val="[Spt-BH.xls][Spt-BH.xls]_S_1081"/>
      <sheetName val="[Spt-BH.xls][Spt-BH.xls]_S_1082"/>
      <sheetName val="[Spt-BH.xls][Spt-BH.xls]_S_1083"/>
      <sheetName val="[Spt-BH.xls][Spt-BH.xls]_S_1084"/>
      <sheetName val="[Spt-BH.xls][Spt-BH.xls]_S_1085"/>
      <sheetName val="[Spt-BH.xls][Spt-BH.xls]_S_1086"/>
      <sheetName val="[Spt-BH.xls][Spt-BH.xls]_S_1087"/>
      <sheetName val="[Spt-BH.xls][Spt-BH.xls]_S_1088"/>
      <sheetName val="[Spt-BH.xls][Spt-BH.xls]_S_1089"/>
      <sheetName val="[Spt-BH.xls][Spt-BH.xls]_S_1090"/>
      <sheetName val="[Spt-BH.xls][Spt-BH.xls]_S_1091"/>
      <sheetName val="[Spt-BH.xls][Spt-BH.xls]_S_1092"/>
      <sheetName val="[Spt-BH.xls][Spt-BH.xls]_S_1093"/>
      <sheetName val="[Spt-BH.xls][Spt-BH.xls]_S_1094"/>
      <sheetName val="[Spt-BH.xls][Spt-BH.xls]_S_1095"/>
      <sheetName val="[Spt-BH.xls][Spt-BH.xls]_S_1096"/>
      <sheetName val="[Spt-BH.xls][Spt-BH.xls]_S_1097"/>
      <sheetName val="[Spt-BH.xls][Spt-BH.xls]_S_1098"/>
      <sheetName val="[Spt-BH.xls][Spt-BH.xls]_S_1099"/>
      <sheetName val="[Spt-BH.xls][Spt-BH.xls]_S_1100"/>
      <sheetName val="[Spt-BH.xls][Spt-BH.xls]_S_1101"/>
      <sheetName val="[Spt-BH.xls][Spt-BH.xls]_S_1102"/>
      <sheetName val="[Spt-BH.xls][Spt-BH.xls]_S_1103"/>
      <sheetName val="[Spt-BH.xls][Spt-BH.xls]_S_1104"/>
      <sheetName val="[Spt-BH.xls][Spt-BH.xls]_S_1105"/>
      <sheetName val="[Spt-BH.xls][Spt-BH.xls]_S_1106"/>
      <sheetName val="[Spt-BH.xls][Spt-BH.xls]_S_1107"/>
      <sheetName val="[Spt-BH.xls][Spt-BH.xls]_S_1108"/>
      <sheetName val="[Spt-BH.xls][Spt-BH.xls]_S_1109"/>
      <sheetName val="[Spt-BH.xls][Spt-BH.xls]_S_1110"/>
      <sheetName val="[Spt-BH.xls][Spt-BH.xls]_S_1111"/>
      <sheetName val="[Spt-BH.xls][Spt-BH.xls]_S_1112"/>
      <sheetName val="[Spt-BH.xls][Spt-BH.xls]_S_1113"/>
      <sheetName val="[Spt-BH.xls][Spt-BH.xls]_S_1114"/>
      <sheetName val="[Spt-BH.xls][Spt-BH.xls]_S_1115"/>
      <sheetName val="[Spt-BH.xls][Spt-BH.xls]_S_1116"/>
      <sheetName val="[Spt-BH.xls][Spt-BH.xls]_S_1117"/>
      <sheetName val="[Spt-BH.xls][Spt-BH.xls]_S_1118"/>
      <sheetName val="[Spt-BH.xls][Spt-BH.xls]_S_1119"/>
      <sheetName val="[Spt-BH.xls][Spt-BH.xls]_S_1120"/>
      <sheetName val="[Spt-BH.xls][Spt-BH.xls]_S_1121"/>
      <sheetName val="[Spt-BH.xls][Spt-BH.xls]_S_1122"/>
      <sheetName val="[Spt-BH.xls][Spt-BH.xls]_S_1123"/>
      <sheetName val="[Spt-BH.xls][Spt-BH.xls]_S_1124"/>
      <sheetName val="[Spt-BH.xls][Spt-BH.xls]_S_1125"/>
      <sheetName val="[Spt-BH.xls][Spt-BH.xls]_S_1126"/>
      <sheetName val="[Spt-BH.xls][Spt-BH.xls]_S_1127"/>
      <sheetName val="[Spt-BH.xls][Spt-BH.xls]_S_1128"/>
      <sheetName val="[Spt-BH.xls][Spt-BH.xls]_S_1129"/>
      <sheetName val="[Spt-BH.xls][Spt-BH.xls]_S_1130"/>
      <sheetName val="[Spt-BH.xls][Spt-BH.xls]_S_1131"/>
      <sheetName val="[Spt-BH.xls][Spt-BH.xls]_S_1132"/>
      <sheetName val="[Spt-BH.xls][Spt-BH.xls]_S_1133"/>
      <sheetName val="[Spt-BH.xls][Spt-BH.xls]_S_1134"/>
      <sheetName val="[Spt-BH.xls][Spt-BH.xls]_S_1135"/>
      <sheetName val="[Spt-BH.xls][Spt-BH.xls]_S_1136"/>
      <sheetName val="[Spt-BH.xls][Spt-BH.xls]_S_1137"/>
      <sheetName val="[Spt-BH.xls][Spt-BH.xls]_S_1138"/>
      <sheetName val="[Spt-BH.xls][Spt-BH.xls]_S_1139"/>
      <sheetName val="[Spt-BH.xls][Spt-BH.xls]_S_1140"/>
      <sheetName val="[Spt-BH.xls][Spt-BH.xls]_S_1141"/>
      <sheetName val="[Spt-BH.xls][Spt-BH.xls]_S_1142"/>
      <sheetName val="[Spt-BH.xls][Spt-BH.xls]_S_1143"/>
      <sheetName val="[Spt-BH.xls][Spt-BH.xls]_S_1144"/>
      <sheetName val="[Spt-BH.xls][Spt-BH.xls]_S_1145"/>
      <sheetName val="[Spt-BH.xls][Spt-BH.xls]_S_1146"/>
      <sheetName val="[Spt-BH.xls][Spt-BH.xls]_S_1147"/>
      <sheetName val="[Spt-BH.xls][Spt-BH.xls]_S_1148"/>
      <sheetName val="[Spt-BH.xls][Spt-BH.xls]_S_1149"/>
      <sheetName val="[Spt-BH.xls][Spt-BH.xls]_S_1150"/>
      <sheetName val="[Spt-BH.xls][Spt-BH.xls]_S_1151"/>
      <sheetName val="[Spt-BH.xls][Spt-BH.xls]_S_1152"/>
      <sheetName val="[Spt-BH.xls][Spt-BH.xls]_S_1153"/>
      <sheetName val="[Spt-BH.xls][Spt-BH.xls]_S_1154"/>
      <sheetName val="[Spt-BH.xls][Spt-BH.xls]_S_1155"/>
      <sheetName val="[Spt-BH.xls][Spt-BH.xls]_S_1156"/>
      <sheetName val="[Spt-BH.xls][Spt-BH.xls]_S_1157"/>
      <sheetName val="[Spt-BH.xls][Spt-BH.xls]_S_1158"/>
      <sheetName val="[Spt-BH.xls][Spt-BH.xls]_S_1159"/>
      <sheetName val="[Spt-BH.xls][Spt-BH.xls]_S_1160"/>
      <sheetName val="[Spt-BH.xls][Spt-BH.xls]_S_1161"/>
      <sheetName val="[Spt-BH.xls][Spt-BH.xls]_S_1162"/>
      <sheetName val="[Spt-BH.xls][Spt-BH.xls]_S_1163"/>
      <sheetName val="[Spt-BH.xls][Spt-BH.xls]_S_1164"/>
      <sheetName val="[Spt-BH.xls][Spt-BH.xls]_S_1165"/>
      <sheetName val="[Spt-BH.xls][Spt-BH.xls]_S_1166"/>
      <sheetName val="[Spt-BH.xls][Spt-BH.xls]_S_1167"/>
      <sheetName val="[Spt-BH.xls][Spt-BH.xls]_S_1168"/>
      <sheetName val="[Spt-BH.xls][Spt-BH.xls]_S_1169"/>
      <sheetName val="[Spt-BH.xls][Spt-BH.xls]_S_1170"/>
      <sheetName val="[Spt-BH.xls][Spt-BH.xls]_S_1171"/>
      <sheetName val="[Spt-BH.xls][Spt-BH.xls]_S_1172"/>
      <sheetName val="[Spt-BH.xls][Spt-BH.xls]_S_1173"/>
      <sheetName val="[Spt-BH.xls][Spt-BH.xls]_S_1174"/>
      <sheetName val="[Spt-BH.xls][Spt-BH.xls]_S_1175"/>
      <sheetName val="[Spt-BH.xls][Spt-BH.xls]_S_1176"/>
      <sheetName val="[Spt-BH.xls][Spt-BH.xls]_S_1177"/>
      <sheetName val="[Spt-BH.xls][Spt-BH.xls]_S_1178"/>
      <sheetName val="[Spt-BH.xls][Spt-BH.xls]_S_1179"/>
      <sheetName val="[Spt-BH.xls][Spt-BH.xls]_S_1180"/>
      <sheetName val="[Spt-BH.xls][Spt-BH.xls]_S_1181"/>
      <sheetName val="[Spt-BH.xls][Spt-BH.xls]_S_1182"/>
      <sheetName val="[Spt-BH.xls][Spt-BH.xls]_S_1183"/>
      <sheetName val="[Spt-BH.xls][Spt-BH.xls]_S_1184"/>
      <sheetName val="[Spt-BH.xls][Spt-BH.xls]_S_1185"/>
      <sheetName val="[Spt-BH.xls][Spt-BH.xls]_S_1186"/>
      <sheetName val="[Spt-BH.xls][Spt-BH.xls]_S_1187"/>
      <sheetName val="[Spt-BH.xls][Spt-BH.xls]_S_1188"/>
      <sheetName val="[Spt-BH.xls][Spt-BH.xls]_S_1189"/>
      <sheetName val="[Spt-BH.xls][Spt-BH.xls]_S_1190"/>
      <sheetName val="[Spt-BH.xls][Spt-BH.xls]_S_1191"/>
      <sheetName val="[Spt-BH.xls][Spt-BH.xls]_S_1192"/>
      <sheetName val="[Spt-BH.xls][Spt-BH.xls]_S_1193"/>
      <sheetName val="[Spt-BH.xls][Spt-BH.xls]_S_1194"/>
      <sheetName val="[Spt-BH.xls][Spt-BH.xls]_S_1195"/>
      <sheetName val="[Spt-BH.xls][Spt-BH.xls]_S_1196"/>
      <sheetName val="[Spt-BH.xls][Spt-BH.xls]_S_1197"/>
      <sheetName val="[Spt-BH.xls][Spt-BH.xls]_S_1198"/>
      <sheetName val="[Spt-BH.xls][Spt-BH.xls]_S_1199"/>
      <sheetName val="[Spt-BH.xls][Spt-BH.xls]_S_1200"/>
      <sheetName val="[Spt-BH.xls][Spt-BH.xls]_S_1201"/>
      <sheetName val="[Spt-BH.xls][Spt-BH.xls]_S_1202"/>
      <sheetName val="[Spt-BH.xls][Spt-BH.xls]_S_1203"/>
      <sheetName val="[Spt-BH.xls][Spt-BH.xls]_S_1204"/>
      <sheetName val="[Spt-BH.xls][Spt-BH.xls]_S_1205"/>
      <sheetName val="[Spt-BH.xls][Spt-BH.xls]_S_1206"/>
      <sheetName val="[Spt-BH.xls][Spt-BH.xls]_S_1207"/>
      <sheetName val="[Spt-BH.xls][Spt-BH.xls]_S_1208"/>
      <sheetName val="[Spt-BH.xls][Spt-BH.xls]_S_1209"/>
      <sheetName val="[Spt-BH.xls][Spt-BH.xls]_S_1210"/>
      <sheetName val="[Spt-BH.xls][Spt-BH.xls]_S_1211"/>
      <sheetName val="[Spt-BH.xls][Spt-BH.xls]_S_1212"/>
      <sheetName val="[Spt-BH.xls][Spt-BH.xls]_S_1213"/>
      <sheetName val="[Spt-BH.xls][Spt-BH.xls]_S_1214"/>
      <sheetName val="[Spt-BH.xls][Spt-BH.xls]_S_1215"/>
      <sheetName val="[Spt-BH.xls][Spt-BH.xls]_S_1216"/>
      <sheetName val="[Spt-BH.xls][Spt-BH.xls]_S_1217"/>
      <sheetName val="[Spt-BH.xls][Spt-BH.xls]_S_1218"/>
      <sheetName val="[Spt-BH.xls][Spt-BH.xls]_S_1219"/>
      <sheetName val="[Spt-BH.xls][Spt-BH.xls]_S_1220"/>
      <sheetName val="[Spt-BH.xls][Spt-BH.xls]_S_1221"/>
      <sheetName val="[Spt-BH.xls][Spt-BH.xls]_S_1222"/>
      <sheetName val="[Spt-BH.xls][Spt-BH.xls]_S_1223"/>
      <sheetName val="[Spt-BH.xls][Spt-BH.xls]_S_1224"/>
      <sheetName val="[Spt-BH.xls][Spt-BH.xls]_S_1225"/>
      <sheetName val="[Spt-BH.xls][Spt-BH.xls]_S_1226"/>
      <sheetName val="[Spt-BH.xls][Spt-BH.xls]_S_1227"/>
      <sheetName val="[Spt-BH.xls][Spt-BH.xls]_S_1228"/>
      <sheetName val="[Spt-BH.xls][Spt-BH.xls]_S_1229"/>
      <sheetName val="[Spt-BH.xls][Spt-BH.xls]_S_1230"/>
      <sheetName val="[Spt-BH.xls][Spt-BH.xls]_S_1231"/>
      <sheetName val="[Spt-BH.xls][Spt-BH.xls]_S_1232"/>
      <sheetName val="[Spt-BH.xls][Spt-BH.xls]_S_1233"/>
      <sheetName val="[Spt-BH.xls][Spt-BH.xls]_S_1234"/>
      <sheetName val="[Spt-BH.xls][Spt-BH.xls]_S_1235"/>
      <sheetName val="[Spt-BH.xls][Spt-BH.xls]_S_1236"/>
      <sheetName val="[Spt-BH.xls][Spt-BH.xls]_S_1237"/>
      <sheetName val="[Spt-BH.xls][Spt-BH.xls]_S_1238"/>
      <sheetName val="[Spt-BH.xls][Spt-BH.xls]_S_1239"/>
      <sheetName val="[Spt-BH.xls][Spt-BH.xls]_S_1240"/>
      <sheetName val="[Spt-BH.xls][Spt-BH.xls]_S_1241"/>
      <sheetName val="[Spt-BH.xls][Spt-BH.xls]_S_1242"/>
      <sheetName val="[Spt-BH.xls][Spt-BH.xls]_S_1243"/>
      <sheetName val="[Spt-BH.xls][Spt-BH.xls]_S_1244"/>
      <sheetName val="[Spt-BH.xls][Spt-BH.xls]_S_1245"/>
      <sheetName val="[Spt-BH.xls][Spt-BH.xls]_S_1246"/>
      <sheetName val="[Spt-BH.xls][Spt-BH.xls]_S_1247"/>
      <sheetName val="[Spt-BH.xls][Spt-BH.xls]_S_1248"/>
      <sheetName val="[Spt-BH.xls][Spt-BH.xls]_S_1249"/>
      <sheetName val="[Spt-BH.xls][Spt-BH.xls]_S_1250"/>
      <sheetName val="[Spt-BH.xls][Spt-BH.xls]_S_1251"/>
      <sheetName val="[Spt-BH.xls][Spt-BH.xls]_S_1252"/>
      <sheetName val="[Spt-BH.xls][Spt-BH.xls]_S_1253"/>
      <sheetName val="[Spt-BH.xls][Spt-BH.xls]_S_1254"/>
      <sheetName val="[Spt-BH.xls][Spt-BH.xls]_S_1255"/>
      <sheetName val="[Spt-BH.xls][Spt-BH.xls]_S_1256"/>
      <sheetName val="[Spt-BH.xls][Spt-BH.xls]_S_1257"/>
      <sheetName val="[Spt-BH.xls][Spt-BH.xls]_S_1258"/>
      <sheetName val="[Spt-BH.xls][Spt-BH.xls]_S_1259"/>
      <sheetName val="[Spt-BH.xls][Spt-BH.xls]_S_1260"/>
      <sheetName val="[Spt-BH.xls][Spt-BH.xls]_S_1261"/>
      <sheetName val="[Spt-BH.xls][Spt-BH.xls]_S_1262"/>
      <sheetName val="[Spt-BH.xls][Spt-BH.xls]_S_1263"/>
      <sheetName val="[Spt-BH.xls][Spt-BH.xls]_S_1264"/>
      <sheetName val="[Spt-BH.xls][Spt-BH.xls]_S_1265"/>
      <sheetName val="[Spt-BH.xls][Spt-BH.xls]_S_1266"/>
      <sheetName val="[Spt-BH.xls][Spt-BH.xls]_S_1267"/>
      <sheetName val="[Spt-BH.xls][Spt-BH.xls]_S_1268"/>
      <sheetName val="[Spt-BH.xls][Spt-BH.xls]_S_1269"/>
      <sheetName val="[Spt-BH.xls][Spt-BH.xls]_S_1270"/>
      <sheetName val="[Spt-BH.xls][Spt-BH.xls]_S_1271"/>
      <sheetName val="[Spt-BH.xls][Spt-BH.xls]_S_1272"/>
      <sheetName val="[Spt-BH.xls][Spt-BH.xls]_S_1273"/>
      <sheetName val="[Spt-BH.xls][Spt-BH.xls]_S_1274"/>
      <sheetName val="[Spt-BH.xls][Spt-BH.xls]_S_1275"/>
      <sheetName val="[Spt-BH.xls][Spt-BH.xls]_S_1276"/>
      <sheetName val="[Spt-BH.xls][Spt-BH.xls]_S_1277"/>
      <sheetName val="[Spt-BH.xls][Spt-BH.xls]_S_1278"/>
      <sheetName val="[Spt-BH.xls][Spt-BH.xls]_S_1279"/>
      <sheetName val="[Spt-BH.xls][Spt-BH.xls]_S_1280"/>
      <sheetName val="[Spt-BH.xls][Spt-BH.xls]_S_1281"/>
      <sheetName val="[Spt-BH.xls][Spt-BH.xls]_S_1282"/>
      <sheetName val="[Spt-BH.xls][Spt-BH.xls]_S_1283"/>
      <sheetName val="[Spt-BH.xls][Spt-BH.xls]_S_1284"/>
      <sheetName val="[Spt-BH.xls][Spt-BH.xls]_S_1285"/>
      <sheetName val="[Spt-BH.xls][Spt-BH.xls]_S_1286"/>
      <sheetName val="[Spt-BH.xls][Spt-BH.xls]_S_1287"/>
      <sheetName val="[Spt-BH.xls][Spt-BH.xls]_S_1288"/>
      <sheetName val="[Spt-BH.xls][Spt-BH.xls]_S_1289"/>
      <sheetName val="[Spt-BH.xls][Spt-BH.xls]_S_1290"/>
      <sheetName val="[Spt-BH.xls][Spt-BH.xls]_S_1291"/>
      <sheetName val="[Spt-BH.xls][Spt-BH.xls]_S_1292"/>
      <sheetName val="[Spt-BH.xls][Spt-BH.xls]_S_1293"/>
      <sheetName val="[Spt-BH.xls][Spt-BH.xls]_S_1294"/>
      <sheetName val="[Spt-BH.xls][Spt-BH.xls]_S_1295"/>
      <sheetName val="[Spt-BH.xls][Spt-BH.xls]_S_1296"/>
      <sheetName val="[Spt-BH.xls][Spt-BH.xls]_S_1297"/>
      <sheetName val="[Spt-BH.xls][Spt-BH.xls]_S_1298"/>
      <sheetName val="[Spt-BH.xls][Spt-BH.xls]_S_1299"/>
      <sheetName val="[Spt-BH.xls][Spt-BH.xls]_S_1300"/>
      <sheetName val="[Spt-BH.xls][Spt-BH.xls]_S_1301"/>
      <sheetName val="[Spt-BH.xls][Spt-BH.xls]_S_1302"/>
      <sheetName val="[Spt-BH.xls][Spt-BH.xls]_S_1303"/>
      <sheetName val="[Spt-BH.xls][Spt-BH.xls]_S_1304"/>
      <sheetName val="[Spt-BH.xls][Spt-BH.xls]_S_1305"/>
      <sheetName val="[Spt-BH.xls][Spt-BH.xls]_S_1306"/>
      <sheetName val="[Spt-BH.xls][Spt-BH.xls]_S_1307"/>
      <sheetName val="[Spt-BH.xls][Spt-BH.xls]_S_1308"/>
      <sheetName val="[Spt-BH.xls][Spt-BH.xls]_S_1309"/>
      <sheetName val="[Spt-BH.xls][Spt-BH.xls]_S_1310"/>
      <sheetName val="[Spt-BH.xls][Spt-BH.xls]_S_1311"/>
      <sheetName val="[Spt-BH.xls][Spt-BH.xls]_S_1312"/>
      <sheetName val="[Spt-BH.xls][Spt-BH.xls]_S_1313"/>
      <sheetName val="[Spt-BH.xls][Spt-BH.xls]_S_1314"/>
      <sheetName val="[Spt-BH.xls][Spt-BH.xls]_S_1315"/>
      <sheetName val="[Spt-BH.xls][Spt-BH.xls]_S_1316"/>
      <sheetName val="[Spt-BH.xls][Spt-BH.xls]_S_1317"/>
      <sheetName val="[Spt-BH.xls][Spt-BH.xls]_S_1318"/>
      <sheetName val="[Spt-BH.xls][Spt-BH.xls]_S_1319"/>
      <sheetName val="[Spt-BH.xls][Spt-BH.xls]_S_1320"/>
      <sheetName val="[Spt-BH.xls][Spt-BH.xls]_S_1321"/>
      <sheetName val="[Spt-BH.xls][Spt-BH.xls]_S_1322"/>
      <sheetName val="[Spt-BH.xls][Spt-BH.xls]_S_1323"/>
      <sheetName val="[Spt-BH.xls][Spt-BH.xls]_S_1324"/>
      <sheetName val="[Spt-BH.xls][Spt-BH.xls]_S_1325"/>
      <sheetName val="[Spt-BH.xls][Spt-BH.xls]_S_1326"/>
      <sheetName val="[Spt-BH.xls][Spt-BH.xls]_S_1327"/>
      <sheetName val="[Spt-BH.xls][Spt-BH.xls]_S_1328"/>
      <sheetName val="[Spt-BH.xls][Spt-BH.xls]_S_1329"/>
      <sheetName val="[Spt-BH.xls][Spt-BH.xls]_S_1330"/>
      <sheetName val="[Spt-BH.xls][Spt-BH.xls]_S_1331"/>
      <sheetName val="[Spt-BH.xls][Spt-BH.xls]_S_1332"/>
      <sheetName val="[Spt-BH.xls][Spt-BH.xls]_S_1333"/>
      <sheetName val="[Spt-BH.xls][Spt-BH.xls]_S_1334"/>
      <sheetName val="[Spt-BH.xls][Spt-BH.xls]_S_1335"/>
      <sheetName val="[Spt-BH.xls][Spt-BH.xls]_S_1336"/>
      <sheetName val="[Spt-BH.xls][Spt-BH.xls]_S_1337"/>
      <sheetName val="[Spt-BH.xls][Spt-BH.xls]_S_1338"/>
      <sheetName val="[Spt-BH.xls][Spt-BH.xls]_S_1339"/>
      <sheetName val="[Spt-BH.xls][Spt-BH.xls]_S_1340"/>
      <sheetName val="[Spt-BH.xls][Spt-BH.xls]_S_1341"/>
      <sheetName val="[Spt-BH.xls][Spt-BH.xls]_S_1342"/>
      <sheetName val="[Spt-BH.xls][Spt-BH.xls]_S_1343"/>
      <sheetName val="[Spt-BH.xls][Spt-BH.xls]_S_1344"/>
      <sheetName val="[Spt-BH.xls][Spt-BH.xls]_S_1345"/>
      <sheetName val="[Spt-BH.xls][Spt-BH.xls]_S_1346"/>
      <sheetName val="[Spt-BH.xls][Spt-BH.xls]_S_1347"/>
      <sheetName val="[Spt-BH.xls][Spt-BH.xls]_S_1348"/>
      <sheetName val="[Spt-BH.xls][Spt-BH.xls]_S_1349"/>
      <sheetName val="[Spt-BH.xls][Spt-BH.xls]_S_1350"/>
      <sheetName val="[Spt-BH.xls][Spt-BH.xls]_S_1351"/>
      <sheetName val="[Spt-BH.xls][Spt-BH.xls]_S_1352"/>
      <sheetName val="[Spt-BH.xls][Spt-BH.xls]_S_1353"/>
      <sheetName val="[Spt-BH.xls][Spt-BH.xls]_S_1354"/>
      <sheetName val="[Spt-BH.xls][Spt-BH.xls]_S_1355"/>
      <sheetName val="[Spt-BH.xls][Spt-BH.xls]_S_1356"/>
      <sheetName val="[Spt-BH.xls][Spt-BH.xls]_S_1357"/>
      <sheetName val="[Spt-BH.xls][Spt-BH.xls]_S_1358"/>
      <sheetName val="[Spt-BH.xls][Spt-BH.xls]_S_1359"/>
      <sheetName val="[Spt-BH.xls][Spt-BH.xls]_S_1360"/>
      <sheetName val="[Spt-BH.xls][Spt-BH.xls]_S_1361"/>
      <sheetName val="[Spt-BH.xls][Spt-BH.xls]_S_1362"/>
      <sheetName val="[Spt-BH.xls][Spt-BH.xls]_S_1363"/>
      <sheetName val="[Spt-BH.xls][Spt-BH.xls]_S_1364"/>
      <sheetName val="[Spt-BH.xls][Spt-BH.xls]_S_1365"/>
      <sheetName val="[Spt-BH.xls][Spt-BH.xls]_S_1366"/>
      <sheetName val="[Spt-BH.xls][Spt-BH.xls]_S_1367"/>
      <sheetName val="[Spt-BH.xls][Spt-BH.xls]_S_1368"/>
      <sheetName val="[Spt-BH.xls][Spt-BH.xls]_S_4100"/>
      <sheetName val="[Spt-BH.xls][Spt-BH.xls]_S_1370"/>
      <sheetName val="[Spt-BH.xls][Spt-BH.xls]_S_1371"/>
      <sheetName val="[Spt-BH.xls][Spt-BH.xls]_S_1372"/>
      <sheetName val="[Spt-BH.xls][Spt-BH.xls]_S_1373"/>
      <sheetName val="[Spt-BH.xls][Spt-BH.xls]_S_1374"/>
      <sheetName val="[Spt-BH.xls][Spt-BH.xls]_S_1375"/>
      <sheetName val="[Spt-BH.xls][Spt-BH.xls]_S_1376"/>
      <sheetName val="[Spt-BH.xls][Spt-BH.xls]_S_1377"/>
      <sheetName val="[Spt-BH.xls][Spt-BH.xls]_S_1378"/>
      <sheetName val="[Spt-BH.xls][Spt-BH.xls]_S_1379"/>
      <sheetName val="[Spt-BH.xls][Spt-BH.xls]_S_1380"/>
      <sheetName val="[Spt-BH.xls][Spt-BH.xls]_S_1381"/>
      <sheetName val="[Spt-BH.xls][Spt-BH.xls]_S_1382"/>
      <sheetName val="[Spt-BH.xls][Spt-BH.xls]_S_1383"/>
      <sheetName val="[Spt-BH.xls][Spt-BH.xls]_S_1384"/>
      <sheetName val="[Spt-BH.xls][Spt-BH.xls]_S_1385"/>
      <sheetName val="[Spt-BH.xls][Spt-BH.xls]_S_1386"/>
      <sheetName val="[Spt-BH.xls][Spt-BH.xls]_S_1387"/>
      <sheetName val="[Spt-BH.xls][Spt-BH.xls]_S_1388"/>
      <sheetName val="[Spt-BH.xls][Spt-BH.xls]_S_1389"/>
      <sheetName val="[Spt-BH.xls][Spt-BH.xls]_S_1390"/>
      <sheetName val="[Spt-BH.xls][Spt-BH.xls]_S_1391"/>
      <sheetName val="[Spt-BH.xls][Spt-BH.xls]_S_1392"/>
      <sheetName val="[Spt-BH.xls][Spt-BH.xls]_S_1393"/>
      <sheetName val="[Spt-BH.xls][Spt-BH.xls]_S_1394"/>
      <sheetName val="[Spt-BH.xls][Spt-BH.xls]_S_1395"/>
      <sheetName val="[Spt-BH.xls][Spt-BH.xls]_S_1396"/>
      <sheetName val="[Spt-BH.xls][Spt-BH.xls]_S_1397"/>
      <sheetName val="[Spt-BH.xls][Spt-BH.xls]_S_1398"/>
      <sheetName val="[Spt-BH.xls][Spt-BH.xls]_S_1399"/>
      <sheetName val="[Spt-BH.xls][Spt-BH.xls]_S_1400"/>
      <sheetName val="[Spt-BH.xls][Spt-BH.xls]_S_1401"/>
      <sheetName val="[Spt-BH.xls][Spt-BH.xls]_S_1402"/>
      <sheetName val="[Spt-BH.xls][Spt-BH.xls]_S_1403"/>
      <sheetName val="[Spt-BH.xls][Spt-BH.xls]_S_1404"/>
      <sheetName val="[Spt-BH.xls][Spt-BH.xls]_S_1405"/>
      <sheetName val="[Spt-BH.xls][Spt-BH.xls]_S_1406"/>
      <sheetName val="[Spt-BH.xls][Spt-BH.xls]_S_1407"/>
      <sheetName val="[Spt-BH.xls][Spt-BH.xls]_S_1408"/>
      <sheetName val="[Spt-BH.xls][Spt-BH.xls]_S_1409"/>
      <sheetName val="[Spt-BH.xls][Spt-BH.xls]_S_1410"/>
      <sheetName val="[Spt-BH.xls][Spt-BH.xls]_S_1411"/>
      <sheetName val="[Spt-BH.xls][Spt-BH.xls]_S_1412"/>
      <sheetName val="[Spt-BH.xls][Spt-BH.xls]_S_1413"/>
      <sheetName val="[Spt-BH.xls][Spt-BH.xls]_S_1414"/>
      <sheetName val="[Spt-BH.xls][Spt-BH.xls]_S_1415"/>
      <sheetName val="[Spt-BH.xls][Spt-BH.xls]_S_1416"/>
      <sheetName val="[Spt-BH.xls][Spt-BH.xls]_S_1417"/>
      <sheetName val="[Spt-BH.xls][Spt-BH.xls]_S_1418"/>
      <sheetName val="[Spt-BH.xls][Spt-BH.xls]_S_1419"/>
      <sheetName val="[Spt-BH.xls][Spt-BH.xls]_S_1420"/>
      <sheetName val="[Spt-BH.xls][Spt-BH.xls]_S_1421"/>
      <sheetName val="[Spt-BH.xls][Spt-BH.xls]_S_1422"/>
      <sheetName val="[Spt-BH.xls][Spt-BH.xls]_S_1423"/>
      <sheetName val="[Spt-BH.xls][Spt-BH.xls]_S_1424"/>
      <sheetName val="[Spt-BH.xls][Spt-BH.xls]_S_1425"/>
      <sheetName val="[Spt-BH.xls][Spt-BH.xls]_S_1426"/>
      <sheetName val="[Spt-BH.xls][Spt-BH.xls]_S_1427"/>
      <sheetName val="[Spt-BH.xls][Spt-BH.xls]_S_1428"/>
      <sheetName val="[Spt-BH.xls][Spt-BH.xls]_S_1429"/>
      <sheetName val="[Spt-BH.xls][Spt-BH.xls]_S_1430"/>
      <sheetName val="[Spt-BH.xls][Spt-BH.xls]_S_1431"/>
      <sheetName val="[Spt-BH.xls][Spt-BH.xls]_S_1432"/>
      <sheetName val="[Spt-BH.xls][Spt-BH.xls]_S_1433"/>
      <sheetName val="[Spt-BH.xls][Spt-BH.xls]_S_1434"/>
      <sheetName val="[Spt-BH.xls][Spt-BH.xls]_S_1435"/>
      <sheetName val="[Spt-BH.xls][Spt-BH.xls]_S_1436"/>
      <sheetName val="[Spt-BH.xls][Spt-BH.xls]_S_1437"/>
      <sheetName val="[Spt-BH.xls][Spt-BH.xls]_S_1438"/>
      <sheetName val="[Spt-BH.xls][Spt-BH.xls]_S_1439"/>
      <sheetName val="[Spt-BH.xls][Spt-BH.xls]_S_1440"/>
      <sheetName val="[Spt-BH.xls][Spt-BH.xls]_S_1441"/>
      <sheetName val="[Spt-BH.xls][Spt-BH.xls]_S_1442"/>
      <sheetName val="[Spt-BH.xls][Spt-BH.xls]_S_1443"/>
      <sheetName val="[Spt-BH.xls][Spt-BH.xls]_S_1444"/>
      <sheetName val="[Spt-BH.xls][Spt-BH.xls]_S_1445"/>
      <sheetName val="[Spt-BH.xls][Spt-BH.xls]_S_1446"/>
      <sheetName val="[Spt-BH.xls][Spt-BH.xls]_S_1447"/>
      <sheetName val="[Spt-BH.xls][Spt-BH.xls]_S_1448"/>
      <sheetName val="[Spt-BH.xls][Spt-BH.xls]_S_1449"/>
      <sheetName val="[Spt-BH.xls][Spt-BH.xls]_S_1450"/>
      <sheetName val="[Spt-BH.xls][Spt-BH.xls]_S_1451"/>
      <sheetName val="[Spt-BH.xls][Spt-BH.xls]_S_1452"/>
      <sheetName val="[Spt-BH.xls][Spt-BH.xls]_S_1453"/>
      <sheetName val="[Spt-BH.xls][Spt-BH.xls]_S_1454"/>
      <sheetName val="[Spt-BH.xls][Spt-BH.xls]_S_1455"/>
      <sheetName val="[Spt-BH.xls][Spt-BH.xls]_S_1456"/>
      <sheetName val="[Spt-BH.xls][Spt-BH.xls]_S_1457"/>
      <sheetName val="[Spt-BH.xls][Spt-BH.xls]_S_1458"/>
      <sheetName val="[Spt-BH.xls][Spt-BH.xls]_S_1459"/>
      <sheetName val="[Spt-BH.xls][Spt-BH.xls]_S_1460"/>
      <sheetName val="[Spt-BH.xls][Spt-BH.xls]_S_1461"/>
      <sheetName val="[Spt-BH.xls][Spt-BH.xls]_S_1462"/>
      <sheetName val="[Spt-BH.xls][Spt-BH.xls]_S_1463"/>
      <sheetName val="[Spt-BH.xls][Spt-BH.xls]_S_1464"/>
      <sheetName val="[Spt-BH.xls][Spt-BH.xls]_S_1465"/>
      <sheetName val="[Spt-BH.xls][Spt-BH.xls]_S_1466"/>
      <sheetName val="[Spt-BH.xls][Spt-BH.xls]_S_1467"/>
      <sheetName val="[Spt-BH.xls][Spt-BH.xls]_S_1468"/>
      <sheetName val="[Spt-BH.xls][Spt-BH.xls]_S_1469"/>
      <sheetName val="[Spt-BH.xls][Spt-BH.xls]_S_1470"/>
      <sheetName val="[Spt-BH.xls][Spt-BH.xls]_S_1471"/>
      <sheetName val="[Spt-BH.xls][Spt-BH.xls]_S_1472"/>
      <sheetName val="[Spt-BH.xls][Spt-BH.xls]_S_1473"/>
      <sheetName val="[Spt-BH.xls][Spt-BH.xls]_S_1474"/>
      <sheetName val="[Spt-BH.xls][Spt-BH.xls]_S_1475"/>
      <sheetName val="[Spt-BH.xls][Spt-BH.xls]_S_1476"/>
      <sheetName val="[Spt-BH.xls][Spt-BH.xls]_S_1477"/>
      <sheetName val="[Spt-BH.xls][Spt-BH.xls]_S_1478"/>
      <sheetName val="[Spt-BH.xls][Spt-BH.xls]_S_1479"/>
      <sheetName val="[Spt-BH.xls][Spt-BH.xls]_S_1480"/>
      <sheetName val="[Spt-BH.xls][Spt-BH.xls]_S_1481"/>
      <sheetName val="[Spt-BH.xls][Spt-BH.xls]_S_1482"/>
      <sheetName val="[Spt-BH.xls][Spt-BH.xls]_S_1483"/>
      <sheetName val="[Spt-BH.xls][Spt-BH.xls]_S_1484"/>
      <sheetName val="[Spt-BH.xls][Spt-BH.xls]_S_1485"/>
      <sheetName val="[Spt-BH.xls][Spt-BH.xls]_S_1486"/>
      <sheetName val="[Spt-BH.xls][Spt-BH.xls]_S_1487"/>
      <sheetName val="[Spt-BH.xls][Spt-BH.xls]_S_1488"/>
      <sheetName val="[Spt-BH.xls][Spt-BH.xls]_S_1489"/>
      <sheetName val="[Spt-BH.xls][Spt-BH.xls]_S_1490"/>
      <sheetName val="[Spt-BH.xls][Spt-BH.xls]_S_1491"/>
      <sheetName val="[Spt-BH.xls][Spt-BH.xls]_S_1492"/>
      <sheetName val="[Spt-BH.xls][Spt-BH.xls]_S_1493"/>
      <sheetName val="[Spt-BH.xls][Spt-BH.xls]_S_1494"/>
      <sheetName val="[Spt-BH.xls][Spt-BH.xls]_S_1495"/>
      <sheetName val="[Spt-BH.xls][Spt-BH.xls]_S_1496"/>
      <sheetName val="[Spt-BH.xls][Spt-BH.xls]_S_1497"/>
      <sheetName val="[Spt-BH.xls][Spt-BH.xls]_S_1498"/>
      <sheetName val="[Spt-BH.xls][Spt-BH.xls]_S_1499"/>
      <sheetName val="[Spt-BH.xls][Spt-BH.xls]_S_1500"/>
      <sheetName val="[Spt-BH.xls][Spt-BH.xls]_S_1501"/>
      <sheetName val="[Spt-BH.xls][Spt-BH.xls]_S_1502"/>
      <sheetName val="[Spt-BH.xls][Spt-BH.xls]_S_1503"/>
      <sheetName val="[Spt-BH.xls][Spt-BH.xls]_S_1504"/>
      <sheetName val="[Spt-BH.xls][Spt-BH.xls]_S_1505"/>
      <sheetName val="[Spt-BH.xls][Spt-BH.xls]_S_1506"/>
      <sheetName val="[Spt-BH.xls][Spt-BH.xls]_S_1507"/>
      <sheetName val="[Spt-BH.xls][Spt-BH.xls]_S_1508"/>
      <sheetName val="[Spt-BH.xls][Spt-BH.xls]_S_1509"/>
      <sheetName val="[Spt-BH.xls][Spt-BH.xls]_S_1510"/>
      <sheetName val="[Spt-BH.xls][Spt-BH.xls]_S_1511"/>
      <sheetName val="[Spt-BH.xls][Spt-BH.xls]_S_1512"/>
      <sheetName val="[Spt-BH.xls][Spt-BH.xls]_S_1513"/>
      <sheetName val="[Spt-BH.xls][Spt-BH.xls]_S_1514"/>
      <sheetName val="[Spt-BH.xls][Spt-BH.xls]_S_1515"/>
      <sheetName val="[Spt-BH.xls][Spt-BH.xls]_S_1516"/>
      <sheetName val="[Spt-BH.xls][Spt-BH.xls]_S_1517"/>
      <sheetName val="[Spt-BH.xls][Spt-BH.xls]_S_1518"/>
      <sheetName val="[Spt-BH.xls][Spt-BH.xls]_S_1519"/>
      <sheetName val="[Spt-BH.xls][Spt-BH.xls]_S_1520"/>
      <sheetName val="[Spt-BH.xls][Spt-BH.xls]_S_1521"/>
      <sheetName val="[Spt-BH.xls][Spt-BH.xls]_S_1522"/>
      <sheetName val="[Spt-BH.xls][Spt-BH.xls]_S_1523"/>
      <sheetName val="[Spt-BH.xls][Spt-BH.xls]_S_1524"/>
      <sheetName val="[Spt-BH.xls][Spt-BH.xls]_S_1525"/>
      <sheetName val="[Spt-BH.xls][Spt-BH.xls]_S_1526"/>
      <sheetName val="[Spt-BH.xls][Spt-BH.xls]_S_1527"/>
      <sheetName val="[Spt-BH.xls][Spt-BH.xls]_S_1528"/>
      <sheetName val="[Spt-BH.xls][Spt-BH.xls]_S_1529"/>
      <sheetName val="[Spt-BH.xls][Spt-BH.xls]_S_1530"/>
      <sheetName val="[Spt-BH.xls][Spt-BH.xls]_S_1531"/>
      <sheetName val="[Spt-BH.xls][Spt-BH.xls]_S_1532"/>
      <sheetName val="[Spt-BH.xls][Spt-BH.xls]_S_1533"/>
      <sheetName val="[Spt-BH.xls][Spt-BH.xls]_S_1534"/>
      <sheetName val="[Spt-BH.xls][Spt-BH.xls]_S_1535"/>
      <sheetName val="[Spt-BH.xls][Spt-BH.xls]_S_1536"/>
      <sheetName val="[Spt-BH.xls][Spt-BH.xls]_S_1537"/>
      <sheetName val="[Spt-BH.xls][Spt-BH.xls]_S_1538"/>
      <sheetName val="[Spt-BH.xls][Spt-BH.xls]_S_1539"/>
      <sheetName val="[Spt-BH.xls][Spt-BH.xls]_S_1540"/>
      <sheetName val="[Spt-BH.xls][Spt-BH.xls]_S_1541"/>
      <sheetName val="[Spt-BH.xls][Spt-BH.xls]_S_1542"/>
      <sheetName val="[Spt-BH.xls][Spt-BH.xls]_S_1543"/>
      <sheetName val="[Spt-BH.xls][Spt-BH.xls]_S_1544"/>
      <sheetName val="[Spt-BH.xls][Spt-BH.xls]_S_1545"/>
      <sheetName val="[Spt-BH.xls][Spt-BH.xls]_S_1546"/>
      <sheetName val="[Spt-BH.xls][Spt-BH.xls]_S_1547"/>
      <sheetName val="[Spt-BH.xls][Spt-BH.xls]_S_1548"/>
      <sheetName val="[Spt-BH.xls][Spt-BH.xls]_S_1549"/>
      <sheetName val="[Spt-BH.xls][Spt-BH.xls]_S_1550"/>
      <sheetName val="[Spt-BH.xls][Spt-BH.xls]_S_1551"/>
      <sheetName val="[Spt-BH.xls][Spt-BH.xls]_S_1552"/>
      <sheetName val="[Spt-BH.xls][Spt-BH.xls]_S_1553"/>
      <sheetName val="[Spt-BH.xls][Spt-BH.xls]_S_1554"/>
      <sheetName val="[Spt-BH.xls][Spt-BH.xls]_S_1555"/>
      <sheetName val="[Spt-BH.xls][Spt-BH.xls]_S_1556"/>
      <sheetName val="[Spt-BH.xls][Spt-BH.xls]_S_1557"/>
      <sheetName val="[Spt-BH.xls][Spt-BH.xls]_S_1558"/>
      <sheetName val="[Spt-BH.xls][Spt-BH.xls]_S_1559"/>
      <sheetName val="[Spt-BH.xls][Spt-BH.xls]_S_1560"/>
      <sheetName val="[Spt-BH.xls][Spt-BH.xls]_S_1561"/>
      <sheetName val="[Spt-BH.xls][Spt-BH.xls]_S_1562"/>
      <sheetName val="[Spt-BH.xls][Spt-BH.xls]_S_1563"/>
      <sheetName val="[Spt-BH.xls][Spt-BH.xls]_S_1564"/>
      <sheetName val="[Spt-BH.xls][Spt-BH.xls]_S_1565"/>
      <sheetName val="[Spt-BH.xls][Spt-BH.xls]_S_1566"/>
      <sheetName val="[Spt-BH.xls][Spt-BH.xls]_S_1567"/>
      <sheetName val="[Spt-BH.xls][Spt-BH.xls]_S_1568"/>
      <sheetName val="[Spt-BH.xls][Spt-BH.xls]_S_1569"/>
      <sheetName val="[Spt-BH.xls][Spt-BH.xls]_S_1570"/>
      <sheetName val="[Spt-BH.xls][Spt-BH.xls]_S_1571"/>
      <sheetName val="[Spt-BH.xls][Spt-BH.xls]_S_1572"/>
      <sheetName val="[Spt-BH.xls][Spt-BH.xls]_S_1573"/>
      <sheetName val="[Spt-BH.xls][Spt-BH.xls]_S_1574"/>
      <sheetName val="[Spt-BH.xls][Spt-BH.xls]_S_1575"/>
      <sheetName val="[Spt-BH.xls][Spt-BH.xls]_S_1576"/>
      <sheetName val="[Spt-BH.xls][Spt-BH.xls]_S_1577"/>
      <sheetName val="[Spt-BH.xls][Spt-BH.xls]_S_1578"/>
      <sheetName val="[Spt-BH.xls][Spt-BH.xls]_S_1579"/>
      <sheetName val="[Spt-BH.xls][Spt-BH.xls]_S_1580"/>
      <sheetName val="[Spt-BH.xls][Spt-BH.xls]_S_1581"/>
      <sheetName val="[Spt-BH.xls][Spt-BH.xls]_S_1582"/>
      <sheetName val="[Spt-BH.xls][Spt-BH.xls]_S_1583"/>
      <sheetName val="[Spt-BH.xls][Spt-BH.xls]_S_1584"/>
      <sheetName val="[Spt-BH.xls][Spt-BH.xls]_S_1585"/>
      <sheetName val="[Spt-BH.xls][Spt-BH.xls]_S_1586"/>
      <sheetName val="[Spt-BH.xls][Spt-BH.xls]_S_1587"/>
      <sheetName val="[Spt-BH.xls][Spt-BH.xls]_S_1588"/>
      <sheetName val="[Spt-BH.xls][Spt-BH.xls]_S_1589"/>
      <sheetName val="[Spt-BH.xls][Spt-BH.xls]_S_1590"/>
      <sheetName val="[Spt-BH.xls][Spt-BH.xls]_S_1591"/>
      <sheetName val="[Spt-BH.xls][Spt-BH.xls]_S_1592"/>
      <sheetName val="[Spt-BH.xls][Spt-BH.xls]_S_1593"/>
      <sheetName val="[Spt-BH.xls][Spt-BH.xls]_S_1594"/>
      <sheetName val="[Spt-BH.xls][Spt-BH.xls]_S_1595"/>
      <sheetName val="[Spt-BH.xls][Spt-BH.xls]_S_1596"/>
      <sheetName val="[Spt-BH.xls][Spt-BH.xls]_S_1597"/>
      <sheetName val="[Spt-BH.xls][Spt-BH.xls]_S_1598"/>
      <sheetName val="[Spt-BH.xls][Spt-BH.xls]_S_1599"/>
      <sheetName val="[Spt-BH.xls][Spt-BH.xls]_S_1600"/>
      <sheetName val="[Spt-BH.xls][Spt-BH.xls]_S_1601"/>
      <sheetName val="[Spt-BH.xls][Spt-BH.xls]_S_1602"/>
      <sheetName val="[Spt-BH.xls][Spt-BH.xls]_S_1603"/>
      <sheetName val="[Spt-BH.xls][Spt-BH.xls]_S_1604"/>
      <sheetName val="[Spt-BH.xls][Spt-BH.xls]_S_1605"/>
      <sheetName val="[Spt-BH.xls][Spt-BH.xls]_S_1606"/>
      <sheetName val="[Spt-BH.xls][Spt-BH.xls]_S_1607"/>
      <sheetName val="[Spt-BH.xls][Spt-BH.xls]_S_1608"/>
      <sheetName val="[Spt-BH.xls][Spt-BH.xls]_S_1609"/>
      <sheetName val="[Spt-BH.xls][Spt-BH.xls]_S_1610"/>
      <sheetName val="[Spt-BH.xls][Spt-BH.xls]_S_1611"/>
      <sheetName val="[Spt-BH.xls][Spt-BH.xls]_S_1612"/>
      <sheetName val="[Spt-BH.xls][Spt-BH.xls]_S_1613"/>
      <sheetName val="[Spt-BH.xls][Spt-BH.xls]_S_1614"/>
      <sheetName val="[Spt-BH.xls][Spt-BH.xls]_S_1615"/>
      <sheetName val="[Spt-BH.xls][Spt-BH.xls]_S_1616"/>
      <sheetName val="[Spt-BH.xls][Spt-BH.xls]_S_1617"/>
      <sheetName val="[Spt-BH.xls][Spt-BH.xls]_S_1618"/>
      <sheetName val="[Spt-BH.xls][Spt-BH.xls]_S_1619"/>
      <sheetName val="[Spt-BH.xls][Spt-BH.xls]_S_1620"/>
      <sheetName val="[Spt-BH.xls][Spt-BH.xls]_S_1621"/>
      <sheetName val="[Spt-BH.xls][Spt-BH.xls]_S_1622"/>
      <sheetName val="[Spt-BH.xls][Spt-BH.xls]_S_1623"/>
      <sheetName val="[Spt-BH.xls][Spt-BH.xls]_S_1624"/>
      <sheetName val="[Spt-BH.xls][Spt-BH.xls]_S_1625"/>
      <sheetName val="[Spt-BH.xls][Spt-BH.xls]_S_1626"/>
      <sheetName val="[Spt-BH.xls][Spt-BH.xls]_S_1627"/>
      <sheetName val="[Spt-BH.xls][Spt-BH.xls]_S_1628"/>
      <sheetName val="[Spt-BH.xls][Spt-BH.xls]_S_1629"/>
      <sheetName val="[Spt-BH.xls][Spt-BH.xls]_S_1630"/>
      <sheetName val="[Spt-BH.xls][Spt-BH.xls]_S_1631"/>
      <sheetName val="[Spt-BH.xls][Spt-BH.xls]_S_1632"/>
      <sheetName val="[Spt-BH.xls][Spt-BH.xls]_S_1633"/>
      <sheetName val="[Spt-BH.xls][Spt-BH.xls]_S_1634"/>
      <sheetName val="[Spt-BH.xls][Spt-BH.xls]_S_1635"/>
      <sheetName val="[Spt-BH.xls][Spt-BH.xls]_S_1636"/>
      <sheetName val="[Spt-BH.xls][Spt-BH.xls]_S_1637"/>
      <sheetName val="[Spt-BH.xls][Spt-BH.xls]_S_1638"/>
      <sheetName val="[Spt-BH.xls][Spt-BH.xls]_S_1639"/>
      <sheetName val="[Spt-BH.xls][Spt-BH.xls]_S_1640"/>
      <sheetName val="[Spt-BH.xls][Spt-BH.xls]_S_1641"/>
      <sheetName val="[Spt-BH.xls][Spt-BH.xls]_S_1642"/>
      <sheetName val="[Spt-BH.xls][Spt-BH.xls]_S_1643"/>
      <sheetName val="[Spt-BH.xls][Spt-BH.xls]_S_1644"/>
      <sheetName val="[Spt-BH.xls][Spt-BH.xls]_S_1645"/>
      <sheetName val="[Spt-BH.xls][Spt-BH.xls]_S_1646"/>
      <sheetName val="[Spt-BH.xls][Spt-BH.xls]_S_1647"/>
      <sheetName val="[Spt-BH.xls][Spt-BH.xls]_S_1648"/>
      <sheetName val="[Spt-BH.xls][Spt-BH.xls]_S_1649"/>
      <sheetName val="[Spt-BH.xls][Spt-BH.xls]_S_1650"/>
      <sheetName val="[Spt-BH.xls][Spt-BH.xls]_S_1651"/>
      <sheetName val="[Spt-BH.xls][Spt-BH.xls]_S_1652"/>
      <sheetName val="[Spt-BH.xls][Spt-BH.xls]_S_1653"/>
      <sheetName val="[Spt-BH.xls][Spt-BH.xls]_S_1654"/>
      <sheetName val="[Spt-BH.xls][Spt-BH.xls]_S_1655"/>
      <sheetName val="[Spt-BH.xls][Spt-BH.xls]_S_1656"/>
      <sheetName val="[Spt-BH.xls][Spt-BH.xls]_S_1657"/>
      <sheetName val="[Spt-BH.xls][Spt-BH.xls]_S_1658"/>
      <sheetName val="[Spt-BH.xls][Spt-BH.xls]_S_1659"/>
      <sheetName val="[Spt-BH.xls][Spt-BH.xls]_S_1660"/>
      <sheetName val="[Spt-BH.xls][Spt-BH.xls]_S_1661"/>
      <sheetName val="[Spt-BH.xls][Spt-BH.xls]_S_1662"/>
      <sheetName val="[Spt-BH.xls][Spt-BH.xls]_S_1663"/>
      <sheetName val="[Spt-BH.xls][Spt-BH.xls]_S_1664"/>
      <sheetName val="[Spt-BH.xls][Spt-BH.xls]_S_1665"/>
      <sheetName val="[Spt-BH.xls][Spt-BH.xls]_S_1666"/>
      <sheetName val="[Spt-BH.xls][Spt-BH.xls]_S_1667"/>
      <sheetName val="[Spt-BH.xls][Spt-BH.xls]_S_1668"/>
      <sheetName val="[Spt-BH.xls][Spt-BH.xls]_S_1669"/>
      <sheetName val="[Spt-BH.xls][Spt-BH.xls]_S_1670"/>
      <sheetName val="[Spt-BH.xls][Spt-BH.xls]_S_1671"/>
      <sheetName val="[Spt-BH.xls][Spt-BH.xls]_S_1672"/>
      <sheetName val="[Spt-BH.xls][Spt-BH.xls]_S_1673"/>
      <sheetName val="[Spt-BH.xls][Spt-BH.xls]_S_1674"/>
      <sheetName val="[Spt-BH.xls][Spt-BH.xls]_S_1675"/>
      <sheetName val="[Spt-BH.xls][Spt-BH.xls]_S_1676"/>
      <sheetName val="[Spt-BH.xls][Spt-BH.xls]_S_1677"/>
      <sheetName val="[Spt-BH.xls][Spt-BH.xls]_S_1678"/>
      <sheetName val="[Spt-BH.xls][Spt-BH.xls]_S_1679"/>
      <sheetName val="[Spt-BH.xls][Spt-BH.xls]_S_1680"/>
      <sheetName val="[Spt-BH.xls][Spt-BH.xls]_S_1681"/>
      <sheetName val="[Spt-BH.xls][Spt-BH.xls]_S_1682"/>
      <sheetName val="[Spt-BH.xls][Spt-BH.xls]_S_1683"/>
      <sheetName val="[Spt-BH.xls][Spt-BH.xls]_S_1684"/>
      <sheetName val="[Spt-BH.xls][Spt-BH.xls]_S_1685"/>
      <sheetName val="[Spt-BH.xls][Spt-BH.xls]_S_1686"/>
      <sheetName val="[Spt-BH.xls][Spt-BH.xls]_S_1687"/>
      <sheetName val="[Spt-BH.xls][Spt-BH.xls]_S_1688"/>
      <sheetName val="[Spt-BH.xls][Spt-BH.xls]_S_1689"/>
      <sheetName val="[Spt-BH.xls][Spt-BH.xls]_S_1690"/>
      <sheetName val="[Spt-BH.xls][Spt-BH.xls]_S_1691"/>
      <sheetName val="[Spt-BH.xls][Spt-BH.xls]_S_1692"/>
      <sheetName val="[Spt-BH.xls][Spt-BH.xls]_S_1693"/>
      <sheetName val="[Spt-BH.xls][Spt-BH.xls]_S_1694"/>
      <sheetName val="[Spt-BH.xls][Spt-BH.xls]_S_1695"/>
      <sheetName val="[Spt-BH.xls][Spt-BH.xls]_S_1696"/>
      <sheetName val="[Spt-BH.xls][Spt-BH.xls]_S_1697"/>
      <sheetName val="[Spt-BH.xls][Spt-BH.xls]_S_1698"/>
      <sheetName val="[Spt-BH.xls][Spt-BH.xls]_S_1699"/>
      <sheetName val="[Spt-BH.xls][Spt-BH.xls]_S_1700"/>
      <sheetName val="[Spt-BH.xls][Spt-BH.xls]_S_1701"/>
      <sheetName val="[Spt-BH.xls][Spt-BH.xls]_S_1702"/>
      <sheetName val="[Spt-BH.xls][Spt-BH.xls]_S_1703"/>
      <sheetName val="[Spt-BH.xls][Spt-BH.xls]_S_1704"/>
      <sheetName val="[Spt-BH.xls][Spt-BH.xls]_S_1705"/>
      <sheetName val="[Spt-BH.xls][Spt-BH.xls]_S_1706"/>
      <sheetName val="[Spt-BH.xls][Spt-BH.xls]_S_1707"/>
      <sheetName val="[Spt-BH.xls][Spt-BH.xls]_S_1708"/>
      <sheetName val="[Spt-BH.xls][Spt-BH.xls]_S_1709"/>
      <sheetName val="[Spt-BH.xls][Spt-BH.xls]_S_1710"/>
      <sheetName val="[Spt-BH.xls][Spt-BH.xls]_S_1711"/>
      <sheetName val="[Spt-BH.xls][Spt-BH.xls]_S_1712"/>
      <sheetName val="[Spt-BH.xls][Spt-BH.xls]_S_1713"/>
      <sheetName val="[Spt-BH.xls][Spt-BH.xls]_S_1714"/>
      <sheetName val="[Spt-BH.xls][Spt-BH.xls]_S_1715"/>
      <sheetName val="[Spt-BH.xls][Spt-BH.xls]_S_1716"/>
      <sheetName val="[Spt-BH.xls][Spt-BH.xls]_S_1717"/>
      <sheetName val="[Spt-BH.xls][Spt-BH.xls]_S_1718"/>
      <sheetName val="[Spt-BH.xls][Spt-BH.xls]_S_1719"/>
      <sheetName val="[Spt-BH.xls][Spt-BH.xls]_S_1720"/>
      <sheetName val="[Spt-BH.xls][Spt-BH.xls]_S_1721"/>
      <sheetName val="[Spt-BH.xls][Spt-BH.xls]_S_1722"/>
      <sheetName val="[Spt-BH.xls][Spt-BH.xls]_S_1723"/>
      <sheetName val="[Spt-BH.xls][Spt-BH.xls]_S_1724"/>
      <sheetName val="[Spt-BH.xls][Spt-BH.xls]_S_1725"/>
      <sheetName val="[Spt-BH.xls][Spt-BH.xls]_S_1726"/>
      <sheetName val="[Spt-BH.xls][Spt-BH.xls]_S_1727"/>
      <sheetName val="[Spt-BH.xls][Spt-BH.xls]_S_1728"/>
      <sheetName val="[Spt-BH.xls][Spt-BH.xls]_S_1729"/>
      <sheetName val="[Spt-BH.xls][Spt-BH.xls]_S_1730"/>
      <sheetName val="[Spt-BH.xls][Spt-BH.xls]_S_1731"/>
      <sheetName val="[Spt-BH.xls][Spt-BH.xls]_S_1732"/>
      <sheetName val="[Spt-BH.xls][Spt-BH.xls]_S_1733"/>
      <sheetName val="[Spt-BH.xls][Spt-BH.xls]_S_1734"/>
      <sheetName val="[Spt-BH.xls][Spt-BH.xls]_S_1735"/>
      <sheetName val="[Spt-BH.xls][Spt-BH.xls]_S_1736"/>
      <sheetName val="[Spt-BH.xls][Spt-BH.xls]_S_1737"/>
      <sheetName val="[Spt-BH.xls][Spt-BH.xls]_S_1738"/>
      <sheetName val="[Spt-BH.xls][Spt-BH.xls]_S_1739"/>
      <sheetName val="[Spt-BH.xls][Spt-BH.xls]_S_1740"/>
      <sheetName val="[Spt-BH.xls][Spt-BH.xls]_S_1741"/>
      <sheetName val="[Spt-BH.xls][Spt-BH.xls]_S_1742"/>
      <sheetName val="[Spt-BH.xls][Spt-BH.xls]_S_1743"/>
      <sheetName val="[Spt-BH.xls][Spt-BH.xls]_S_1744"/>
      <sheetName val="[Spt-BH.xls][Spt-BH.xls]_S_1745"/>
      <sheetName val="[Spt-BH.xls][Spt-BH.xls]_S_1746"/>
      <sheetName val="[Spt-BH.xls][Spt-BH.xls]_S_1747"/>
      <sheetName val="[Spt-BH.xls][Spt-BH.xls]_S_1748"/>
      <sheetName val="[Spt-BH.xls][Spt-BH.xls]_S_1749"/>
      <sheetName val="[Spt-BH.xls][Spt-BH.xls]_S_1750"/>
      <sheetName val="[Spt-BH.xls][Spt-BH.xls]_S_1751"/>
      <sheetName val="[Spt-BH.xls][Spt-BH.xls]_S_1752"/>
      <sheetName val="[Spt-BH.xls][Spt-BH.xls]_S_1753"/>
      <sheetName val="[Spt-BH.xls][Spt-BH.xls]_S_1754"/>
      <sheetName val="[Spt-BH.xls][Spt-BH.xls]_S_1755"/>
      <sheetName val="[Spt-BH.xls][Spt-BH.xls]_S_1756"/>
      <sheetName val="[Spt-BH.xls][Spt-BH.xls]_S_1757"/>
      <sheetName val="[Spt-BH.xls][Spt-BH.xls]_S_1758"/>
      <sheetName val="[Spt-BH.xls][Spt-BH.xls]_S_1759"/>
      <sheetName val="[Spt-BH.xls][Spt-BH.xls]_S_1760"/>
      <sheetName val="[Spt-BH.xls][Spt-BH.xls]_S_1761"/>
      <sheetName val="[Spt-BH.xls][Spt-BH.xls]_S_1762"/>
      <sheetName val="[Spt-BH.xls][Spt-BH.xls]_S_1763"/>
      <sheetName val="[Spt-BH.xls][Spt-BH.xls]_S_1764"/>
      <sheetName val="[Spt-BH.xls][Spt-BH.xls]_S_1765"/>
      <sheetName val="[Spt-BH.xls][Spt-BH.xls]_S_1766"/>
      <sheetName val="[Spt-BH.xls][Spt-BH.xls]_S_1767"/>
      <sheetName val="[Spt-BH.xls][Spt-BH.xls]_S_1768"/>
      <sheetName val="[Spt-BH.xls][Spt-BH.xls]_S_1769"/>
      <sheetName val="[Spt-BH.xls][Spt-BH.xls]_S_1770"/>
      <sheetName val="[Spt-BH.xls][Spt-BH.xls]_S_1771"/>
      <sheetName val="[Spt-BH.xls][Spt-BH.xls]_S_1772"/>
      <sheetName val="[Spt-BH.xls][Spt-BH.xls]_S_1773"/>
      <sheetName val="[Spt-BH.xls][Spt-BH.xls]_S_1774"/>
      <sheetName val="[Spt-BH.xls][Spt-BH.xls]_S_1775"/>
      <sheetName val="[Spt-BH.xls][Spt-BH.xls]_S_1776"/>
      <sheetName val="[Spt-BH.xls][Spt-BH.xls]_S_1777"/>
      <sheetName val="[Spt-BH.xls][Spt-BH.xls]_S_1778"/>
      <sheetName val="[Spt-BH.xls][Spt-BH.xls]_S_1779"/>
      <sheetName val="[Spt-BH.xls][Spt-BH.xls]_S_1780"/>
      <sheetName val="[Spt-BH.xls][Spt-BH.xls]_S_1781"/>
      <sheetName val="[Spt-BH.xls][Spt-BH.xls]_S_1782"/>
      <sheetName val="[Spt-BH.xls][Spt-BH.xls]_S_1783"/>
      <sheetName val="[Spt-BH.xls][Spt-BH.xls]_S_1784"/>
      <sheetName val="[Spt-BH.xls][Spt-BH.xls]_S_1785"/>
      <sheetName val="[Spt-BH.xls][Spt-BH.xls]_S_1786"/>
      <sheetName val="[Spt-BH.xls][Spt-BH.xls]_S_1787"/>
      <sheetName val="[Spt-BH.xls][Spt-BH.xls]_S_1788"/>
      <sheetName val="[Spt-BH.xls][Spt-BH.xls]_S_1789"/>
      <sheetName val="[Spt-BH.xls][Spt-BH.xls]_S_1790"/>
      <sheetName val="[Spt-BH.xls][Spt-BH.xls]_S_1791"/>
      <sheetName val="[Spt-BH.xls][Spt-BH.xls]_S_1792"/>
      <sheetName val="[Spt-BH.xls][Spt-BH.xls]_S_1793"/>
      <sheetName val="[Spt-BH.xls][Spt-BH.xls]_S_1794"/>
      <sheetName val="[Spt-BH.xls][Spt-BH.xls]_S_1795"/>
      <sheetName val="[Spt-BH.xls][Spt-BH.xls]_S_1796"/>
      <sheetName val="[Spt-BH.xls][Spt-BH.xls]_S_1797"/>
      <sheetName val="[Spt-BH.xls][Spt-BH.xls]_S_1798"/>
      <sheetName val="[Spt-BH.xls][Spt-BH.xls]_S_1799"/>
      <sheetName val="[Spt-BH.xls][Spt-BH.xls]_S_1800"/>
      <sheetName val="[Spt-BH.xls][Spt-BH.xls]_S_1801"/>
      <sheetName val="[Spt-BH.xls][Spt-BH.xls]_S_1802"/>
      <sheetName val="[Spt-BH.xls][Spt-BH.xls]_S_1803"/>
      <sheetName val="[Spt-BH.xls][Spt-BH.xls]_S_1804"/>
      <sheetName val="[Spt-BH.xls][Spt-BH.xls]_S_1805"/>
      <sheetName val="[Spt-BH.xls][Spt-BH.xls]_S_1806"/>
      <sheetName val="[Spt-BH.xls][Spt-BH.xls]_S_1807"/>
      <sheetName val="[Spt-BH.xls][Spt-BH.xls]_S_1808"/>
      <sheetName val="[Spt-BH.xls][Spt-BH.xls]_S_1809"/>
      <sheetName val="[Spt-BH.xls][Spt-BH.xls]_S_1810"/>
      <sheetName val="[Spt-BH.xls][Spt-BH.xls]_S_1811"/>
      <sheetName val="[Spt-BH.xls][Spt-BH.xls]_S_1812"/>
      <sheetName val="[Spt-BH.xls][Spt-BH.xls]_S_1813"/>
      <sheetName val="[Spt-BH.xls][Spt-BH.xls]_S_1814"/>
      <sheetName val="[Spt-BH.xls][Spt-BH.xls]_S_1815"/>
      <sheetName val="[Spt-BH.xls][Spt-BH.xls]_S_1816"/>
      <sheetName val="[Spt-BH.xls][Spt-BH.xls]_S_1817"/>
      <sheetName val="[Spt-BH.xls][Spt-BH.xls]_S_1818"/>
      <sheetName val="[Spt-BH.xls][Spt-BH.xls]_S_1819"/>
      <sheetName val="[Spt-BH.xls][Spt-BH.xls]_S_1820"/>
      <sheetName val="[Spt-BH.xls][Spt-BH.xls]_S_1821"/>
      <sheetName val="[Spt-BH.xls][Spt-BH.xls]_S_1822"/>
      <sheetName val="[Spt-BH.xls][Spt-BH.xls]_S_1823"/>
      <sheetName val="[Spt-BH.xls][Spt-BH.xls]_S_1824"/>
      <sheetName val="[Spt-BH.xls][Spt-BH.xls]_S_1825"/>
      <sheetName val="[Spt-BH.xls][Spt-BH.xls]_S_1826"/>
      <sheetName val="[Spt-BH.xls][Spt-BH.xls]_S_1827"/>
      <sheetName val="[Spt-BH.xls][Spt-BH.xls]_S_1828"/>
      <sheetName val="[Spt-BH.xls][Spt-BH.xls]_S_1829"/>
      <sheetName val="[Spt-BH.xls][Spt-BH.xls]_S_1830"/>
      <sheetName val="[Spt-BH.xls][Spt-BH.xls]_S_1831"/>
      <sheetName val="[Spt-BH.xls][Spt-BH.xls]_S_1832"/>
      <sheetName val="[Spt-BH.xls][Spt-BH.xls]_S_1833"/>
      <sheetName val="[Spt-BH.xls][Spt-BH.xls]_S_1834"/>
      <sheetName val="[Spt-BH.xls][Spt-BH.xls]_S_1835"/>
      <sheetName val="[Spt-BH.xls][Spt-BH.xls]_S_1836"/>
      <sheetName val="[Spt-BH.xls][Spt-BH.xls]_S_1837"/>
      <sheetName val="[Spt-BH.xls][Spt-BH.xls]_S_1838"/>
      <sheetName val="[Spt-BH.xls][Spt-BH.xls]_S_1839"/>
      <sheetName val="[Spt-BH.xls][Spt-BH.xls]_S_1840"/>
      <sheetName val="[Spt-BH.xls][Spt-BH.xls]_S_1841"/>
      <sheetName val="[Spt-BH.xls][Spt-BH.xls]_S_1842"/>
      <sheetName val="[Spt-BH.xls][Spt-BH.xls]_S_1843"/>
      <sheetName val="[Spt-BH.xls][Spt-BH.xls]_S_1844"/>
      <sheetName val="[Spt-BH.xls][Spt-BH.xls]_S_1845"/>
      <sheetName val="[Spt-BH.xls][Spt-BH.xls]_S_1846"/>
      <sheetName val="[Spt-BH.xls][Spt-BH.xls]_S_1847"/>
      <sheetName val="[Spt-BH.xls][Spt-BH.xls]_S_1848"/>
      <sheetName val="[Spt-BH.xls][Spt-BH.xls]_S_1849"/>
      <sheetName val="[Spt-BH.xls][Spt-BH.xls]_S_1850"/>
      <sheetName val="[Spt-BH.xls][Spt-BH.xls]_S_1851"/>
      <sheetName val="[Spt-BH.xls][Spt-BH.xls]_S_1852"/>
      <sheetName val="[Spt-BH.xls][Spt-BH.xls]_S_1853"/>
      <sheetName val="[Spt-BH.xls][Spt-BH.xls]_S_1854"/>
      <sheetName val="[Spt-BH.xls][Spt-BH.xls]_S_1855"/>
      <sheetName val="[Spt-BH.xls][Spt-BH.xls]_S_1856"/>
      <sheetName val="[Spt-BH.xls][Spt-BH.xls]_S_1857"/>
      <sheetName val="[Spt-BH.xls][Spt-BH.xls]_S_1858"/>
      <sheetName val="[Spt-BH.xls][Spt-BH.xls]_S_1859"/>
      <sheetName val="[Spt-BH.xls][Spt-BH.xls]_S_1860"/>
      <sheetName val="[Spt-BH.xls][Spt-BH.xls]_S_1861"/>
      <sheetName val="[Spt-BH.xls][Spt-BH.xls]_S_1862"/>
      <sheetName val="[Spt-BH.xls][Spt-BH.xls]_S_1863"/>
      <sheetName val="[Spt-BH.xls][Spt-BH.xls]_S_1864"/>
      <sheetName val="[Spt-BH.xls][Spt-BH.xls]_S_1865"/>
      <sheetName val="[Spt-BH.xls][Spt-BH.xls]_S_1866"/>
      <sheetName val="[Spt-BH.xls][Spt-BH.xls]_S_1867"/>
      <sheetName val="[Spt-BH.xls][Spt-BH.xls]_S_1868"/>
      <sheetName val="[Spt-BH.xls][Spt-BH.xls]_S_1869"/>
      <sheetName val="[Spt-BH.xls][Spt-BH.xls]_S_1870"/>
      <sheetName val="[Spt-BH.xls][Spt-BH.xls]_S_1871"/>
      <sheetName val="[Spt-BH.xls][Spt-BH.xls]_S_1872"/>
      <sheetName val="[Spt-BH.xls][Spt-BH.xls]_S_1873"/>
      <sheetName val="[Spt-BH.xls][Spt-BH.xls]_S_1874"/>
      <sheetName val="[Spt-BH.xls][Spt-BH.xls]_S_1875"/>
      <sheetName val="[Spt-BH.xls][Spt-BH.xls]_S_1876"/>
      <sheetName val="[Spt-BH.xls][Spt-BH.xls]_S_1877"/>
      <sheetName val="[Spt-BH.xls][Spt-BH.xls]_S_1878"/>
      <sheetName val="[Spt-BH.xls][Spt-BH.xls]_S_1879"/>
      <sheetName val="[Spt-BH.xls][Spt-BH.xls]_S_1880"/>
      <sheetName val="[Spt-BH.xls][Spt-BH.xls]_S_1881"/>
      <sheetName val="[Spt-BH.xls][Spt-BH.xls]_S_1882"/>
      <sheetName val="[Spt-BH.xls][Spt-BH.xls]_S_1883"/>
      <sheetName val="[Spt-BH.xls][Spt-BH.xls]_S_1884"/>
      <sheetName val="[Spt-BH.xls][Spt-BH.xls]_S_1885"/>
      <sheetName val="[Spt-BH.xls][Spt-BH.xls]_S_1886"/>
      <sheetName val="[Spt-BH.xls][Spt-BH.xls]_S_1887"/>
      <sheetName val="[Spt-BH.xls][Spt-BH.xls]_S_1888"/>
      <sheetName val="[Spt-BH.xls][Spt-BH.xls]_S_1889"/>
      <sheetName val="[Spt-BH.xls][Spt-BH.xls]_S_1890"/>
      <sheetName val="[Spt-BH.xls][Spt-BH.xls]_S_1891"/>
      <sheetName val="[Spt-BH.xls][Spt-BH.xls]_S_1892"/>
      <sheetName val="[Spt-BH.xls][Spt-BH.xls]_S_1893"/>
      <sheetName val="[Spt-BH.xls][Spt-BH.xls]_S_1894"/>
      <sheetName val="[Spt-BH.xls][Spt-BH.xls]_S_1895"/>
      <sheetName val="[Spt-BH.xls][Spt-BH.xls]_S_1896"/>
      <sheetName val="[Spt-BH.xls][Spt-BH.xls]_S_1897"/>
      <sheetName val="[Spt-BH.xls][Spt-BH.xls]_S_1898"/>
      <sheetName val="[Spt-BH.xls][Spt-BH.xls]_S_1899"/>
      <sheetName val="[Spt-BH.xls][Spt-BH.xls]_S_1900"/>
      <sheetName val="[Spt-BH.xls][Spt-BH.xls]_S_1901"/>
      <sheetName val="[Spt-BH.xls][Spt-BH.xls]_S_1902"/>
      <sheetName val="[Spt-BH.xls][Spt-BH.xls]_S_1903"/>
      <sheetName val="[Spt-BH.xls][Spt-BH.xls]_S_1904"/>
      <sheetName val="[Spt-BH.xls][Spt-BH.xls]_S_1905"/>
      <sheetName val="[Spt-BH.xls][Spt-BH.xls]_S_1906"/>
      <sheetName val="[Spt-BH.xls][Spt-BH.xls]_S_1907"/>
      <sheetName val="[Spt-BH.xls][Spt-BH.xls]_S_1908"/>
      <sheetName val="[Spt-BH.xls][Spt-BH.xls]_S_1909"/>
      <sheetName val="[Spt-BH.xls][Spt-BH.xls]_S_1910"/>
      <sheetName val="[Spt-BH.xls][Spt-BH.xls]_S_1911"/>
      <sheetName val="[Spt-BH.xls][Spt-BH.xls]_S_1912"/>
      <sheetName val="[Spt-BH.xls][Spt-BH.xls]_S_1913"/>
      <sheetName val="[Spt-BH.xls][Spt-BH.xls]_S_1914"/>
      <sheetName val="[Spt-BH.xls][Spt-BH.xls]_S_1915"/>
      <sheetName val="[Spt-BH.xls][Spt-BH.xls]_S_1916"/>
      <sheetName val="[Spt-BH.xls][Spt-BH.xls]_S_1917"/>
      <sheetName val="[Spt-BH.xls][Spt-BH.xls]_S_1918"/>
      <sheetName val="[Spt-BH.xls][Spt-BH.xls]_S_1919"/>
      <sheetName val="[Spt-BH.xls][Spt-BH.xls]_S_1920"/>
      <sheetName val="[Spt-BH.xls][Spt-BH.xls]_S_1921"/>
      <sheetName val="[Spt-BH.xls][Spt-BH.xls]_S_1922"/>
      <sheetName val="[Spt-BH.xls][Spt-BH.xls]_S_1923"/>
      <sheetName val="[Spt-BH.xls][Spt-BH.xls]_S_1924"/>
      <sheetName val="[Spt-BH.xls][Spt-BH.xls]_S_1925"/>
      <sheetName val="[Spt-BH.xls][Spt-BH.xls]_S_1926"/>
      <sheetName val="[Spt-BH.xls][Spt-BH.xls]_S_1927"/>
      <sheetName val="[Spt-BH.xls][Spt-BH.xls]_S_1928"/>
      <sheetName val="[Spt-BH.xls][Spt-BH.xls]_S_1929"/>
      <sheetName val="[Spt-BH.xls][Spt-BH.xls]_S_1930"/>
      <sheetName val="[Spt-BH.xls][Spt-BH.xls]_S_1931"/>
      <sheetName val="[Spt-BH.xls][Spt-BH.xls]_S_1932"/>
      <sheetName val="[Spt-BH.xls][Spt-BH.xls]_S_1933"/>
      <sheetName val="[Spt-BH.xls][Spt-BH.xls]_S_1934"/>
      <sheetName val="[Spt-BH.xls][Spt-BH.xls]_S_1935"/>
      <sheetName val="[Spt-BH.xls][Spt-BH.xls]_S_1936"/>
      <sheetName val="[Spt-BH.xls][Spt-BH.xls]_S_1937"/>
      <sheetName val="[Spt-BH.xls][Spt-BH.xls]_S_1938"/>
      <sheetName val="[Spt-BH.xls][Spt-BH.xls]_S_1939"/>
      <sheetName val="[Spt-BH.xls][Spt-BH.xls]_S_1940"/>
      <sheetName val="[Spt-BH.xls][Spt-BH.xls]_S_1941"/>
      <sheetName val="[Spt-BH.xls][Spt-BH.xls]_S_1942"/>
      <sheetName val="[Spt-BH.xls][Spt-BH.xls]_S_1943"/>
      <sheetName val="[Spt-BH.xls][Spt-BH.xls]_S_1944"/>
      <sheetName val="[Spt-BH.xls][Spt-BH.xls]_S_1945"/>
      <sheetName val="[Spt-BH.xls][Spt-BH.xls]_S_1946"/>
      <sheetName val="[Spt-BH.xls][Spt-BH.xls]_S_1947"/>
      <sheetName val="[Spt-BH.xls][Spt-BH.xls]_S_1948"/>
      <sheetName val="[Spt-BH.xls][Spt-BH.xls]_S_1949"/>
      <sheetName val="[Spt-BH.xls][Spt-BH.xls]_S_1950"/>
      <sheetName val="[Spt-BH.xls][Spt-BH.xls]_S_1951"/>
      <sheetName val="[Spt-BH.xls][Spt-BH.xls]_S_1952"/>
      <sheetName val="[Spt-BH.xls][Spt-BH.xls]_S_1953"/>
      <sheetName val="[Spt-BH.xls][Spt-BH.xls]_S_1954"/>
      <sheetName val="[Spt-BH.xls][Spt-BH.xls]_S_1955"/>
      <sheetName val="[Spt-BH.xls][Spt-BH.xls]_S_1956"/>
      <sheetName val="[Spt-BH.xls][Spt-BH.xls]_S_1957"/>
      <sheetName val="[Spt-BH.xls][Spt-BH.xls]_S_1958"/>
      <sheetName val="[Spt-BH.xls][Spt-BH.xls]_S_1959"/>
      <sheetName val="[Spt-BH.xls][Spt-BH.xls]_S_1960"/>
      <sheetName val="[Spt-BH.xls][Spt-BH.xls]_S_1961"/>
      <sheetName val="[Spt-BH.xls][Spt-BH.xls]_S_1962"/>
      <sheetName val="[Spt-BH.xls][Spt-BH.xls]_S_1963"/>
      <sheetName val="[Spt-BH.xls][Spt-BH.xls]_S_1964"/>
      <sheetName val="[Spt-BH.xls][Spt-BH.xls]_S_1965"/>
      <sheetName val="[Spt-BH.xls][Spt-BH.xls]_S_1966"/>
      <sheetName val="[Spt-BH.xls][Spt-BH.xls]_S_1967"/>
      <sheetName val="[Spt-BH.xls][Spt-BH.xls]_S_1968"/>
      <sheetName val="[Spt-BH.xls][Spt-BH.xls]_S_1969"/>
      <sheetName val="[Spt-BH.xls][Spt-BH.xls]_S_1970"/>
      <sheetName val="[Spt-BH.xls][Spt-BH.xls]_S_1971"/>
      <sheetName val="[Spt-BH.xls][Spt-BH.xls]_S_1972"/>
      <sheetName val="[Spt-BH.xls][Spt-BH.xls]_S_1973"/>
      <sheetName val="[Spt-BH.xls][Spt-BH.xls]_S_1974"/>
      <sheetName val="[Spt-BH.xls][Spt-BH.xls]_S_1975"/>
      <sheetName val="[Spt-BH.xls][Spt-BH.xls]_S_1976"/>
      <sheetName val="[Spt-BH.xls][Spt-BH.xls]_S_1977"/>
      <sheetName val="[Spt-BH.xls][Spt-BH.xls]_S_1978"/>
      <sheetName val="[Spt-BH.xls][Spt-BH.xls]_S_1979"/>
      <sheetName val="[Spt-BH.xls][Spt-BH.xls]_S_1980"/>
      <sheetName val="[Spt-BH.xls][Spt-BH.xls]_S_1981"/>
      <sheetName val="[Spt-BH.xls][Spt-BH.xls]_S_1982"/>
      <sheetName val="[Spt-BH.xls][Spt-BH.xls]_S_1983"/>
      <sheetName val="[Spt-BH.xls][Spt-BH.xls]_S_1984"/>
      <sheetName val="[Spt-BH.xls][Spt-BH.xls]_S_1985"/>
      <sheetName val="[Spt-BH.xls][Spt-BH.xls]_S_1986"/>
      <sheetName val="[Spt-BH.xls][Spt-BH.xls]_S_1987"/>
      <sheetName val="[Spt-BH.xls][Spt-BH.xls]_S_1988"/>
      <sheetName val="[Spt-BH.xls][Spt-BH.xls]_S_1989"/>
      <sheetName val="[Spt-BH.xls][Spt-BH.xls]_S_1990"/>
      <sheetName val="[Spt-BH.xls][Spt-BH.xls]_S_1991"/>
      <sheetName val="[Spt-BH.xls][Spt-BH.xls]_S_1992"/>
      <sheetName val="[Spt-BH.xls][Spt-BH.xls]_S_1993"/>
      <sheetName val="[Spt-BH.xls][Spt-BH.xls]_S_1994"/>
      <sheetName val="[Spt-BH.xls][Spt-BH.xls]_S_1995"/>
      <sheetName val="[Spt-BH.xls][Spt-BH.xls]_S_1996"/>
      <sheetName val="[Spt-BH.xls][Spt-BH.xls]_S_1997"/>
      <sheetName val="[Spt-BH.xls][Spt-BH.xls]_S_1998"/>
      <sheetName val="[Spt-BH.xls][Spt-BH.xls]_S_1999"/>
      <sheetName val="[Spt-BH.xls][Spt-BH.xls]_S_2000"/>
      <sheetName val="[Spt-BH.xls][Spt-BH.xls]_S_2001"/>
      <sheetName val="[Spt-BH.xls][Spt-BH.xls]_S_2002"/>
      <sheetName val="[Spt-BH.xls][Spt-BH.xls]_S_2003"/>
      <sheetName val="[Spt-BH.xls][Spt-BH.xls]_S_2004"/>
      <sheetName val="[Spt-BH.xls][Spt-BH.xls]_S_2005"/>
      <sheetName val="[Spt-BH.xls][Spt-BH.xls]_S_2006"/>
      <sheetName val="[Spt-BH.xls][Spt-BH.xls]_S_2007"/>
      <sheetName val="[Spt-BH.xls][Spt-BH.xls]_S_2008"/>
      <sheetName val="[Spt-BH.xls][Spt-BH.xls]_S_2009"/>
      <sheetName val="[Spt-BH.xls][Spt-BH.xls]_S_2010"/>
      <sheetName val="[Spt-BH.xls][Spt-BH.xls]_S_2011"/>
      <sheetName val="[Spt-BH.xls][Spt-BH.xls]_S_2012"/>
      <sheetName val="[Spt-BH.xls][Spt-BH.xls]_S_2013"/>
      <sheetName val="[Spt-BH.xls][Spt-BH.xls]_S_2014"/>
      <sheetName val="[Spt-BH.xls][Spt-BH.xls]_S_2015"/>
      <sheetName val="[Spt-BH.xls][Spt-BH.xls]_S_2016"/>
      <sheetName val="[Spt-BH.xls][Spt-BH.xls]_S_2017"/>
      <sheetName val="[Spt-BH.xls][Spt-BH.xls]_S_2018"/>
      <sheetName val="[Spt-BH.xls][Spt-BH.xls]_S_2019"/>
      <sheetName val="[Spt-BH.xls][Spt-BH.xls]_S_2020"/>
      <sheetName val="[Spt-BH.xls][Spt-BH.xls]_S_2021"/>
      <sheetName val="[Spt-BH.xls][Spt-BH.xls]_S_2022"/>
      <sheetName val="[Spt-BH.xls][Spt-BH.xls]_S_2023"/>
      <sheetName val="[Spt-BH.xls][Spt-BH.xls]_S_2024"/>
      <sheetName val="[Spt-BH.xls][Spt-BH.xls]_S_2025"/>
      <sheetName val="[Spt-BH.xls][Spt-BH.xls]_S_2026"/>
      <sheetName val="[Spt-BH.xls][Spt-BH.xls]_S_2027"/>
      <sheetName val="[Spt-BH.xls][Spt-BH.xls]_S_2028"/>
      <sheetName val="[Spt-BH.xls][Spt-BH.xls]_S_2029"/>
      <sheetName val="[Spt-BH.xls][Spt-BH.xls]_S_2030"/>
      <sheetName val="[Spt-BH.xls][Spt-BH.xls]_S_2031"/>
      <sheetName val="[Spt-BH.xls][Spt-BH.xls]_S_2032"/>
      <sheetName val="[Spt-BH.xls][Spt-BH.xls]_S_2033"/>
      <sheetName val="[Spt-BH.xls][Spt-BH.xls]_S_2034"/>
      <sheetName val="[Spt-BH.xls][Spt-BH.xls]_S_2035"/>
      <sheetName val="[Spt-BH.xls][Spt-BH.xls]_S_2036"/>
      <sheetName val="[Spt-BH.xls][Spt-BH.xls]_S_2037"/>
      <sheetName val="[Spt-BH.xls][Spt-BH.xls]_S_2038"/>
      <sheetName val="[Spt-BH.xls][Spt-BH.xls]_S_2039"/>
      <sheetName val="[Spt-BH.xls][Spt-BH.xls]_S_2040"/>
      <sheetName val="[Spt-BH.xls][Spt-BH.xls]_S_2041"/>
      <sheetName val="[Spt-BH.xls][Spt-BH.xls]_S_2042"/>
      <sheetName val="[Spt-BH.xls][Spt-BH.xls]_S_2043"/>
      <sheetName val="[Spt-BH.xls][Spt-BH.xls]_S_2044"/>
      <sheetName val="[Spt-BH.xls][Spt-BH.xls]_S_2045"/>
      <sheetName val="[Spt-BH.xls][Spt-BH.xls]_S_2046"/>
      <sheetName val="[Spt-BH.xls][Spt-BH.xls]_S_2047"/>
      <sheetName val="[Spt-BH.xls][Spt-BH.xls]_S_2048"/>
      <sheetName val="[Spt-BH.xls][Spt-BH.xls]_S_2049"/>
      <sheetName val="[Spt-BH.xls][Spt-BH.xls]_S_2050"/>
      <sheetName val="[Spt-BH.xls][Spt-BH.xls]_S_2051"/>
      <sheetName val="[Spt-BH.xls][Spt-BH.xls]_S_2052"/>
      <sheetName val="[Spt-BH.xls][Spt-BH.xls]_S_2053"/>
      <sheetName val="[Spt-BH.xls][Spt-BH.xls]_S_2054"/>
      <sheetName val="[Spt-BH.xls][Spt-BH.xls]_S_2055"/>
      <sheetName val="[Spt-BH.xls][Spt-BH.xls]_S_2056"/>
      <sheetName val="[Spt-BH.xls][Spt-BH.xls]_S_2057"/>
      <sheetName val="[Spt-BH.xls][Spt-BH.xls]_S_2058"/>
      <sheetName val="[Spt-BH.xls][Spt-BH.xls]_S_2059"/>
      <sheetName val="[Spt-BH.xls][Spt-BH.xls]_S_2060"/>
      <sheetName val="[Spt-BH.xls][Spt-BH.xls]_S_2061"/>
      <sheetName val="[Spt-BH.xls][Spt-BH.xls]_S_2062"/>
      <sheetName val="[Spt-BH.xls][Spt-BH.xls]_S_2063"/>
      <sheetName val="[Spt-BH.xls][Spt-BH.xls]_S_2064"/>
      <sheetName val="[Spt-BH.xls][Spt-BH.xls]_S_2065"/>
      <sheetName val="[Spt-BH.xls][Spt-BH.xls]_S_2066"/>
      <sheetName val="[Spt-BH.xls][Spt-BH.xls]_S_2067"/>
      <sheetName val="[Spt-BH.xls][Spt-BH.xls]_S_2068"/>
      <sheetName val="[Spt-BH.xls][Spt-BH.xls]_S_2069"/>
      <sheetName val="[Spt-BH.xls][Spt-BH.xls]_S_2070"/>
      <sheetName val="[Spt-BH.xls][Spt-BH.xls]_S_2071"/>
      <sheetName val="[Spt-BH.xls][Spt-BH.xls]_S_2072"/>
      <sheetName val="[Spt-BH.xls][Spt-BH.xls]_S_2073"/>
      <sheetName val="[Spt-BH.xls][Spt-BH.xls]_S_2074"/>
      <sheetName val="[Spt-BH.xls][Spt-BH.xls]_S_2075"/>
      <sheetName val="[Spt-BH.xls][Spt-BH.xls]_S_2076"/>
      <sheetName val="[Spt-BH.xls][Spt-BH.xls]_S_2077"/>
      <sheetName val="[Spt-BH.xls][Spt-BH.xls]_S_2078"/>
      <sheetName val="[Spt-BH.xls][Spt-BH.xls]_S_2079"/>
      <sheetName val="[Spt-BH.xls][Spt-BH.xls]_S_2080"/>
      <sheetName val="[Spt-BH.xls][Spt-BH.xls]_S_2081"/>
      <sheetName val="[Spt-BH.xls][Spt-BH.xls]_S_2082"/>
      <sheetName val="[Spt-BH.xls][Spt-BH.xls]_S_2083"/>
      <sheetName val="[Spt-BH.xls][Spt-BH.xls]_S_2084"/>
      <sheetName val="[Spt-BH.xls][Spt-BH.xls]_S_2085"/>
      <sheetName val="[Spt-BH.xls][Spt-BH.xls]_S_2086"/>
      <sheetName val="[Spt-BH.xls][Spt-BH.xls]_S_2087"/>
      <sheetName val="[Spt-BH.xls][Spt-BH.xls]_S_2088"/>
      <sheetName val="[Spt-BH.xls][Spt-BH.xls]_S_2089"/>
      <sheetName val="[Spt-BH.xls][Spt-BH.xls]_S_2090"/>
      <sheetName val="[Spt-BH.xls][Spt-BH.xls]_S_2091"/>
      <sheetName val="[Spt-BH.xls][Spt-BH.xls]_S_2092"/>
      <sheetName val="[Spt-BH.xls][Spt-BH.xls]_S_2093"/>
      <sheetName val="[Spt-BH.xls][Spt-BH.xls]_S_2094"/>
      <sheetName val="[Spt-BH.xls][Spt-BH.xls]_S_2095"/>
      <sheetName val="[Spt-BH.xls][Spt-BH.xls]_S_2096"/>
      <sheetName val="[Spt-BH.xls][Spt-BH.xls]_S_2097"/>
      <sheetName val="[Spt-BH.xls][Spt-BH.xls]_S_2098"/>
      <sheetName val="[Spt-BH.xls][Spt-BH.xls]_S_2099"/>
      <sheetName val="[Spt-BH.xls][Spt-BH.xls]_S_2100"/>
      <sheetName val="[Spt-BH.xls][Spt-BH.xls]_S_2101"/>
      <sheetName val="[Spt-BH.xls][Spt-BH.xls]_S_2102"/>
      <sheetName val="[Spt-BH.xls][Spt-BH.xls]_S_2103"/>
      <sheetName val="[Spt-BH.xls][Spt-BH.xls]_S_2104"/>
      <sheetName val="[Spt-BH.xls][Spt-BH.xls]_S_2105"/>
      <sheetName val="[Spt-BH.xls][Spt-BH.xls]_S_2106"/>
      <sheetName val="[Spt-BH.xls][Spt-BH.xls]_S_2107"/>
      <sheetName val="[Spt-BH.xls][Spt-BH.xls]_S_2108"/>
      <sheetName val="[Spt-BH.xls][Spt-BH.xls]_S_2109"/>
      <sheetName val="[Spt-BH.xls][Spt-BH.xls]_S_2110"/>
      <sheetName val="[Spt-BH.xls][Spt-BH.xls]_S_2111"/>
      <sheetName val="[Spt-BH.xls][Spt-BH.xls]_S_2112"/>
      <sheetName val="[Spt-BH.xls][Spt-BH.xls]_S_2113"/>
      <sheetName val="[Spt-BH.xls][Spt-BH.xls]_S_2114"/>
      <sheetName val="[Spt-BH.xls][Spt-BH.xls]_S_2115"/>
      <sheetName val="[Spt-BH.xls][Spt-BH.xls]_S_2116"/>
      <sheetName val="[Spt-BH.xls][Spt-BH.xls]_S_2117"/>
      <sheetName val="[Spt-BH.xls][Spt-BH.xls]_S_2118"/>
      <sheetName val="[Spt-BH.xls][Spt-BH.xls]_S_2119"/>
      <sheetName val="[Spt-BH.xls][Spt-BH.xls]_S_2120"/>
      <sheetName val="[Spt-BH.xls][Spt-BH.xls]_S_2121"/>
      <sheetName val="[Spt-BH.xls][Spt-BH.xls]_S_2122"/>
      <sheetName val="[Spt-BH.xls][Spt-BH.xls]_S_2123"/>
      <sheetName val="[Spt-BH.xls][Spt-BH.xls]_S_2124"/>
      <sheetName val="[Spt-BH.xls][Spt-BH.xls]_S_2125"/>
      <sheetName val="[Spt-BH.xls][Spt-BH.xls]_S_2126"/>
      <sheetName val="[Spt-BH.xls][Spt-BH.xls]_S_2127"/>
      <sheetName val="[Spt-BH.xls][Spt-BH.xls]_S_2128"/>
      <sheetName val="[Spt-BH.xls][Spt-BH.xls]_S_2129"/>
      <sheetName val="[Spt-BH.xls][Spt-BH.xls]_S_2130"/>
      <sheetName val="[Spt-BH.xls][Spt-BH.xls]_S_2131"/>
      <sheetName val="[Spt-BH.xls][Spt-BH.xls]_S_2132"/>
      <sheetName val="[Spt-BH.xls][Spt-BH.xls]_S_2133"/>
      <sheetName val="[Spt-BH.xls][Spt-BH.xls]_S_2134"/>
      <sheetName val="[Spt-BH.xls][Spt-BH.xls]_S_2135"/>
      <sheetName val="[Spt-BH.xls][Spt-BH.xls]_S_2136"/>
      <sheetName val="[Spt-BH.xls][Spt-BH.xls]_S_2137"/>
      <sheetName val="[Spt-BH.xls][Spt-BH.xls]_S_2138"/>
      <sheetName val="[Spt-BH.xls][Spt-BH.xls]_S_2139"/>
      <sheetName val="[Spt-BH.xls][Spt-BH.xls]_S_2140"/>
      <sheetName val="[Spt-BH.xls][Spt-BH.xls]_S_2141"/>
      <sheetName val="[Spt-BH.xls][Spt-BH.xls]_S_2142"/>
      <sheetName val="[Spt-BH.xls][Spt-BH.xls]_S_2143"/>
      <sheetName val="[Spt-BH.xls][Spt-BH.xls]_S_2144"/>
      <sheetName val="[Spt-BH.xls][Spt-BH.xls]_S_2145"/>
      <sheetName val="[Spt-BH.xls][Spt-BH.xls]_S_2146"/>
      <sheetName val="[Spt-BH.xls][Spt-BH.xls]_S_2147"/>
      <sheetName val="[Spt-BH.xls][Spt-BH.xls]_S_2148"/>
      <sheetName val="[Spt-BH.xls][Spt-BH.xls]_S_2149"/>
      <sheetName val="[Spt-BH.xls][Spt-BH.xls]_S_2150"/>
      <sheetName val="[Spt-BH.xls][Spt-BH.xls]_S_2151"/>
      <sheetName val="[Spt-BH.xls][Spt-BH.xls]_S_2152"/>
      <sheetName val="[Spt-BH.xls][Spt-BH.xls]_S_2153"/>
      <sheetName val="[Spt-BH.xls][Spt-BH.xls]_S_2154"/>
      <sheetName val="[Spt-BH.xls][Spt-BH.xls]_S_2155"/>
      <sheetName val="[Spt-BH.xls][Spt-BH.xls]_S_2156"/>
      <sheetName val="[Spt-BH.xls][Spt-BH.xls]_S_2157"/>
      <sheetName val="[Spt-BH.xls][Spt-BH.xls]_S_2158"/>
      <sheetName val="[Spt-BH.xls][Spt-BH.xls]_S_2159"/>
      <sheetName val="[Spt-BH.xls][Spt-BH.xls]_S_2160"/>
      <sheetName val="[Spt-BH.xls][Spt-BH.xls]_S_2161"/>
      <sheetName val="[Spt-BH.xls][Spt-BH.xls]_S_2162"/>
      <sheetName val="[Spt-BH.xls][Spt-BH.xls]_S_2163"/>
      <sheetName val="[Spt-BH.xls][Spt-BH.xls]_S_2164"/>
      <sheetName val="[Spt-BH.xls][Spt-BH.xls]_S_2165"/>
      <sheetName val="[Spt-BH.xls][Spt-BH.xls]_S_2166"/>
      <sheetName val="[Spt-BH.xls][Spt-BH.xls]_S_2167"/>
      <sheetName val="[Spt-BH.xls][Spt-BH.xls]_S_2168"/>
      <sheetName val="[Spt-BH.xls][Spt-BH.xls]_S_2169"/>
      <sheetName val="[Spt-BH.xls][Spt-BH.xls]_S_2170"/>
      <sheetName val="[Spt-BH.xls][Spt-BH.xls]_S_2171"/>
      <sheetName val="[Spt-BH.xls][Spt-BH.xls]_S_2172"/>
      <sheetName val="[Spt-BH.xls][Spt-BH.xls]_S_2173"/>
      <sheetName val="[Spt-BH.xls][Spt-BH.xls]_S_2174"/>
      <sheetName val="[Spt-BH.xls][Spt-BH.xls]_S_2175"/>
      <sheetName val="[Spt-BH.xls][Spt-BH.xls]_S_2176"/>
      <sheetName val="[Spt-BH.xls][Spt-BH.xls]_S_2177"/>
      <sheetName val="[Spt-BH.xls][Spt-BH.xls]_S_2178"/>
      <sheetName val="[Spt-BH.xls][Spt-BH.xls]_S_2179"/>
      <sheetName val="[Spt-BH.xls][Spt-BH.xls]_S_2180"/>
      <sheetName val="[Spt-BH.xls][Spt-BH.xls]_S_2181"/>
      <sheetName val="[Spt-BH.xls][Spt-BH.xls]_S_2182"/>
      <sheetName val="[Spt-BH.xls][Spt-BH.xls]_S_2183"/>
      <sheetName val="[Spt-BH.xls][Spt-BH.xls]_S_2184"/>
      <sheetName val="[Spt-BH.xls][Spt-BH.xls]_S_2185"/>
      <sheetName val="[Spt-BH.xls][Spt-BH.xls]_S_2186"/>
      <sheetName val="[Spt-BH.xls][Spt-BH.xls]_S_2187"/>
      <sheetName val="[Spt-BH.xls][Spt-BH.xls]_S_2188"/>
      <sheetName val="[Spt-BH.xls][Spt-BH.xls]_S_2189"/>
      <sheetName val="[Spt-BH.xls][Spt-BH.xls]_S_2190"/>
      <sheetName val="[Spt-BH.xls][Spt-BH.xls]_S_2191"/>
      <sheetName val="[Spt-BH.xls][Spt-BH.xls]_S_2192"/>
      <sheetName val="[Spt-BH.xls][Spt-BH.xls]_S_2193"/>
      <sheetName val="[Spt-BH.xls][Spt-BH.xls]_S_2194"/>
      <sheetName val="[Spt-BH.xls][Spt-BH.xls]_S_2195"/>
      <sheetName val="[Spt-BH.xls][Spt-BH.xls]_S_2196"/>
      <sheetName val="[Spt-BH.xls][Spt-BH.xls]_S_2197"/>
      <sheetName val="[Spt-BH.xls][Spt-BH.xls]_S_2198"/>
      <sheetName val="[Spt-BH.xls][Spt-BH.xls]_S_2199"/>
      <sheetName val="[Spt-BH.xls][Spt-BH.xls]_S_2200"/>
      <sheetName val="[Spt-BH.xls][Spt-BH.xls]_S_2201"/>
      <sheetName val="[Spt-BH.xls][Spt-BH.xls]_S_2202"/>
      <sheetName val="[Spt-BH.xls][Spt-BH.xls]_S_2203"/>
      <sheetName val="[Spt-BH.xls][Spt-BH.xls]_S_2204"/>
      <sheetName val="[Spt-BH.xls][Spt-BH.xls]_S_2205"/>
      <sheetName val="[Spt-BH.xls][Spt-BH.xls]_S_2206"/>
      <sheetName val="[Spt-BH.xls][Spt-BH.xls]_S_2207"/>
      <sheetName val="[Spt-BH.xls][Spt-BH.xls]_S_2208"/>
      <sheetName val="[Spt-BH.xls][Spt-BH.xls]_S_2209"/>
      <sheetName val="[Spt-BH.xls][Spt-BH.xls]_S_2210"/>
      <sheetName val="[Spt-BH.xls][Spt-BH.xls]_S_2211"/>
      <sheetName val="[Spt-BH.xls][Spt-BH.xls]_S_2212"/>
      <sheetName val="[Spt-BH.xls][Spt-BH.xls]_S_2213"/>
      <sheetName val="[Spt-BH.xls][Spt-BH.xls]_S_2214"/>
      <sheetName val="[Spt-BH.xls][Spt-BH.xls]_S_2215"/>
      <sheetName val="[Spt-BH.xls][Spt-BH.xls]_S_2216"/>
      <sheetName val="[Spt-BH.xls][Spt-BH.xls]_S_2217"/>
      <sheetName val="[Spt-BH.xls][Spt-BH.xls]_S_2218"/>
      <sheetName val="[Spt-BH.xls][Spt-BH.xls]_S_2219"/>
      <sheetName val="[Spt-BH.xls][Spt-BH.xls]_S_2220"/>
      <sheetName val="[Spt-BH.xls][Spt-BH.xls]_S_2221"/>
      <sheetName val="[Spt-BH.xls][Spt-BH.xls]_S_2222"/>
      <sheetName val="[Spt-BH.xls][Spt-BH.xls]_S_2223"/>
      <sheetName val="[Spt-BH.xls][Spt-BH.xls]_S_2224"/>
      <sheetName val="[Spt-BH.xls][Spt-BH.xls]_S_2225"/>
      <sheetName val="[Spt-BH.xls][Spt-BH.xls]_S_2226"/>
      <sheetName val="[Spt-BH.xls][Spt-BH.xls]_S_2227"/>
      <sheetName val="[Spt-BH.xls][Spt-BH.xls]_S_2228"/>
      <sheetName val="[Spt-BH.xls][Spt-BH.xls]_S_2229"/>
      <sheetName val="[Spt-BH.xls][Spt-BH.xls]_S_2230"/>
      <sheetName val="[Spt-BH.xls][Spt-BH.xls]_S_2231"/>
      <sheetName val="[Spt-BH.xls][Spt-BH.xls]_S_2232"/>
      <sheetName val="[Spt-BH.xls][Spt-BH.xls]_S_2233"/>
      <sheetName val="[Spt-BH.xls][Spt-BH.xls]_S_2234"/>
      <sheetName val="[Spt-BH.xls][Spt-BH.xls]_S_2235"/>
      <sheetName val="[Spt-BH.xls][Spt-BH.xls]_S_2236"/>
      <sheetName val="[Spt-BH.xls][Spt-BH.xls]_S_2237"/>
      <sheetName val="[Spt-BH.xls][Spt-BH.xls]_S_2238"/>
      <sheetName val="[Spt-BH.xls][Spt-BH.xls]_S_2239"/>
      <sheetName val="[Spt-BH.xls][Spt-BH.xls]_S_2240"/>
      <sheetName val="[Spt-BH.xls][Spt-BH.xls]_S_2241"/>
      <sheetName val="[Spt-BH.xls][Spt-BH.xls]_S_2242"/>
      <sheetName val="[Spt-BH.xls][Spt-BH.xls]_S_2243"/>
      <sheetName val="[Spt-BH.xls][Spt-BH.xls]_S_2244"/>
      <sheetName val="[Spt-BH.xls][Spt-BH.xls]_S_2245"/>
      <sheetName val="[Spt-BH.xls][Spt-BH.xls]_S_2246"/>
      <sheetName val="[Spt-BH.xls][Spt-BH.xls]_S_2247"/>
      <sheetName val="[Spt-BH.xls][Spt-BH.xls]_S_2248"/>
      <sheetName val="[Spt-BH.xls][Spt-BH.xls]_S_2249"/>
      <sheetName val="[Spt-BH.xls][Spt-BH.xls]_S_2250"/>
      <sheetName val="[Spt-BH.xls][Spt-BH.xls]_S_2251"/>
      <sheetName val="[Spt-BH.xls][Spt-BH.xls]_S_2252"/>
      <sheetName val="[Spt-BH.xls][Spt-BH.xls]_S_2253"/>
      <sheetName val="[Spt-BH.xls][Spt-BH.xls]_S_2254"/>
      <sheetName val="[Spt-BH.xls][Spt-BH.xls]_S_2255"/>
      <sheetName val="[Spt-BH.xls][Spt-BH.xls]_S_2256"/>
      <sheetName val="[Spt-BH.xls][Spt-BH.xls]_S_2257"/>
      <sheetName val="[Spt-BH.xls][Spt-BH.xls]_S_2258"/>
      <sheetName val="[Spt-BH.xls][Spt-BH.xls]_S_2259"/>
      <sheetName val="[Spt-BH.xls][Spt-BH.xls]_S_2260"/>
      <sheetName val="[Spt-BH.xls][Spt-BH.xls]_S_2261"/>
      <sheetName val="[Spt-BH.xls][Spt-BH.xls]_S_2262"/>
      <sheetName val="[Spt-BH.xls][Spt-BH.xls]_S_2263"/>
      <sheetName val="[Spt-BH.xls][Spt-BH.xls]_S_2264"/>
      <sheetName val="[Spt-BH.xls][Spt-BH.xls]_S_2265"/>
      <sheetName val="[Spt-BH.xls][Spt-BH.xls]_S_2266"/>
      <sheetName val="[Spt-BH.xls][Spt-BH.xls]_S_2267"/>
      <sheetName val="[Spt-BH.xls][Spt-BH.xls]_S_2268"/>
      <sheetName val="[Spt-BH.xls][Spt-BH.xls]_S_2269"/>
      <sheetName val="[Spt-BH.xls][Spt-BH.xls]_S_2270"/>
      <sheetName val="[Spt-BH.xls][Spt-BH.xls]_S_2271"/>
      <sheetName val="[Spt-BH.xls][Spt-BH.xls]_S_2272"/>
      <sheetName val="[Spt-BH.xls][Spt-BH.xls]_S_2273"/>
      <sheetName val="[Spt-BH.xls][Spt-BH.xls]_S_2274"/>
      <sheetName val="[Spt-BH.xls][Spt-BH.xls]_S_2275"/>
      <sheetName val="[Spt-BH.xls][Spt-BH.xls]_S_2276"/>
      <sheetName val="[Spt-BH.xls][Spt-BH.xls]_S_2277"/>
      <sheetName val="[Spt-BH.xls][Spt-BH.xls]_S_2278"/>
      <sheetName val="[Spt-BH.xls][Spt-BH.xls]_S_2279"/>
      <sheetName val="[Spt-BH.xls][Spt-BH.xls]_S_2280"/>
      <sheetName val="[Spt-BH.xls][Spt-BH.xls]_S_2281"/>
      <sheetName val="[Spt-BH.xls][Spt-BH.xls]_S_2282"/>
      <sheetName val="[Spt-BH.xls][Spt-BH.xls]_S_2283"/>
      <sheetName val="[Spt-BH.xls][Spt-BH.xls]_S_2284"/>
      <sheetName val="[Spt-BH.xls][Spt-BH.xls]_S_2285"/>
      <sheetName val="[Spt-BH.xls][Spt-BH.xls]_S_2286"/>
      <sheetName val="[Spt-BH.xls][Spt-BH.xls]_S_2287"/>
      <sheetName val="[Spt-BH.xls][Spt-BH.xls]_S_2288"/>
      <sheetName val="[Spt-BH.xls][Spt-BH.xls]_S_2289"/>
      <sheetName val="[Spt-BH.xls][Spt-BH.xls]_S_2290"/>
      <sheetName val="[Spt-BH.xls][Spt-BH.xls]_S_2291"/>
      <sheetName val="[Spt-BH.xls][Spt-BH.xls]_S_2292"/>
      <sheetName val="[Spt-BH.xls][Spt-BH.xls]_S_2293"/>
      <sheetName val="[Spt-BH.xls][Spt-BH.xls]_S_2294"/>
      <sheetName val="[Spt-BH.xls][Spt-BH.xls]_S_2295"/>
      <sheetName val="[Spt-BH.xls][Spt-BH.xls]_S_2296"/>
      <sheetName val="[Spt-BH.xls][Spt-BH.xls]_S_2297"/>
      <sheetName val="[Spt-BH.xls][Spt-BH.xls]_S_2298"/>
      <sheetName val="[Spt-BH.xls][Spt-BH.xls]_S_2299"/>
      <sheetName val="[Spt-BH.xls][Spt-BH.xls]_S_2300"/>
      <sheetName val="[Spt-BH.xls][Spt-BH.xls]_S_2301"/>
      <sheetName val="[Spt-BH.xls][Spt-BH.xls]_S_2302"/>
      <sheetName val="[Spt-BH.xls][Spt-BH.xls]_S_2303"/>
      <sheetName val="[Spt-BH.xls][Spt-BH.xls]_S_2304"/>
      <sheetName val="[Spt-BH.xls][Spt-BH.xls]_S_2305"/>
      <sheetName val="[Spt-BH.xls][Spt-BH.xls]_S_2306"/>
      <sheetName val="[Spt-BH.xls][Spt-BH.xls]_S_2307"/>
      <sheetName val="[Spt-BH.xls][Spt-BH.xls]_S_2308"/>
      <sheetName val="[Spt-BH.xls][Spt-BH.xls]_S_2309"/>
      <sheetName val="[Spt-BH.xls][Spt-BH.xls]_S_2310"/>
      <sheetName val="[Spt-BH.xls][Spt-BH.xls]_S_2311"/>
      <sheetName val="[Spt-BH.xls][Spt-BH.xls]_S_2312"/>
      <sheetName val="[Spt-BH.xls][Spt-BH.xls]_S_2313"/>
      <sheetName val="[Spt-BH.xls][Spt-BH.xls]_S_2314"/>
      <sheetName val="[Spt-BH.xls][Spt-BH.xls]_S_2315"/>
      <sheetName val="[Spt-BH.xls][Spt-BH.xls]_S_2316"/>
      <sheetName val="[Spt-BH.xls][Spt-BH.xls]_S_2317"/>
      <sheetName val="[Spt-BH.xls][Spt-BH.xls]_S_2318"/>
      <sheetName val="[Spt-BH.xls][Spt-BH.xls]_S_2319"/>
      <sheetName val="[Spt-BH.xls][Spt-BH.xls]_S_2320"/>
      <sheetName val="[Spt-BH.xls][Spt-BH.xls]_S_2321"/>
      <sheetName val="[Spt-BH.xls][Spt-BH.xls]_S_2322"/>
      <sheetName val="[Spt-BH.xls][Spt-BH.xls]_S_2323"/>
      <sheetName val="[Spt-BH.xls][Spt-BH.xls]_S_2324"/>
      <sheetName val="[Spt-BH.xls][Spt-BH.xls]_S_2325"/>
      <sheetName val="[Spt-BH.xls][Spt-BH.xls]_S_2326"/>
      <sheetName val="[Spt-BH.xls][Spt-BH.xls]_S_2327"/>
      <sheetName val="[Spt-BH.xls][Spt-BH.xls]_S_2328"/>
      <sheetName val="[Spt-BH.xls][Spt-BH.xls]_S_2329"/>
      <sheetName val="[Spt-BH.xls][Spt-BH.xls]_S_2330"/>
      <sheetName val="[Spt-BH.xls][Spt-BH.xls]_S_2331"/>
      <sheetName val="[Spt-BH.xls][Spt-BH.xls]_S_2332"/>
      <sheetName val="[Spt-BH.xls][Spt-BH.xls]_S_2333"/>
      <sheetName val="[Spt-BH.xls][Spt-BH.xls]_S_2334"/>
      <sheetName val="[Spt-BH.xls][Spt-BH.xls]_S_2335"/>
      <sheetName val="[Spt-BH.xls][Spt-BH.xls]_S_2336"/>
      <sheetName val="[Spt-BH.xls][Spt-BH.xls]_S_2337"/>
      <sheetName val="[Spt-BH.xls][Spt-BH.xls]_S_2338"/>
      <sheetName val="[Spt-BH.xls][Spt-BH.xls]_S_2339"/>
      <sheetName val="[Spt-BH.xls][Spt-BH.xls]_S_2340"/>
      <sheetName val="[Spt-BH.xls][Spt-BH.xls]_S_2341"/>
      <sheetName val="[Spt-BH.xls][Spt-BH.xls]_S_2342"/>
      <sheetName val="[Spt-BH.xls][Spt-BH.xls]_S_2343"/>
      <sheetName val="[Spt-BH.xls][Spt-BH.xls]_S_2344"/>
      <sheetName val="[Spt-BH.xls][Spt-BH.xls]_S_2345"/>
      <sheetName val="[Spt-BH.xls][Spt-BH.xls]_S_2346"/>
      <sheetName val="[Spt-BH.xls][Spt-BH.xls]_S_2347"/>
      <sheetName val="[Spt-BH.xls][Spt-BH.xls]_S_2348"/>
      <sheetName val="[Spt-BH.xls][Spt-BH.xls]_S_2349"/>
      <sheetName val="[Spt-BH.xls][Spt-BH.xls]_S_2350"/>
      <sheetName val="[Spt-BH.xls][Spt-BH.xls]_S_2351"/>
      <sheetName val="[Spt-BH.xls][Spt-BH.xls]_S_2352"/>
      <sheetName val="[Spt-BH.xls][Spt-BH.xls]_S_2353"/>
      <sheetName val="[Spt-BH.xls][Spt-BH.xls]_S_2354"/>
      <sheetName val="[Spt-BH.xls][Spt-BH.xls]_S_2355"/>
      <sheetName val="[Spt-BH.xls][Spt-BH.xls]_S_2356"/>
      <sheetName val="[Spt-BH.xls][Spt-BH.xls]_S_2357"/>
      <sheetName val="[Spt-BH.xls][Spt-BH.xls]_S_2358"/>
      <sheetName val="[Spt-BH.xls][Spt-BH.xls]_S_2359"/>
      <sheetName val="[Spt-BH.xls][Spt-BH.xls]_S_2360"/>
      <sheetName val="[Spt-BH.xls][Spt-BH.xls]_S_2361"/>
      <sheetName val="[Spt-BH.xls][Spt-BH.xls]_S_2362"/>
      <sheetName val="[Spt-BH.xls][Spt-BH.xls]_S_2363"/>
      <sheetName val="[Spt-BH.xls][Spt-BH.xls]_S_2364"/>
      <sheetName val="[Spt-BH.xls][Spt-BH.xls]_S_2365"/>
      <sheetName val="[Spt-BH.xls][Spt-BH.xls]_S_2366"/>
      <sheetName val="[Spt-BH.xls][Spt-BH.xls]_S_2367"/>
      <sheetName val="[Spt-BH.xls][Spt-BH.xls]_S_2368"/>
      <sheetName val="[Spt-BH.xls][Spt-BH.xls]_S_2369"/>
      <sheetName val="[Spt-BH.xls][Spt-BH.xls]_S_2370"/>
      <sheetName val="[Spt-BH.xls][Spt-BH.xls]_S_2371"/>
      <sheetName val="[Spt-BH.xls][Spt-BH.xls]_S_2372"/>
      <sheetName val="[Spt-BH.xls][Spt-BH.xls]_S_2373"/>
      <sheetName val="[Spt-BH.xls][Spt-BH.xls]_S_2374"/>
      <sheetName val="[Spt-BH.xls][Spt-BH.xls]_S_2375"/>
      <sheetName val="[Spt-BH.xls][Spt-BH.xls]_S_2376"/>
      <sheetName val="[Spt-BH.xls][Spt-BH.xls]_S_2377"/>
      <sheetName val="[Spt-BH.xls][Spt-BH.xls]_S_2378"/>
      <sheetName val="[Spt-BH.xls][Spt-BH.xls]_S_2379"/>
      <sheetName val="[Spt-BH.xls][Spt-BH.xls]_S_2380"/>
      <sheetName val="[Spt-BH.xls][Spt-BH.xls]_S_2381"/>
      <sheetName val="[Spt-BH.xls][Spt-BH.xls]_S_2382"/>
      <sheetName val="[Spt-BH.xls][Spt-BH.xls]_S_2383"/>
      <sheetName val="[Spt-BH.xls][Spt-BH.xls]_S_2384"/>
      <sheetName val="[Spt-BH.xls][Spt-BH.xls]_S_2385"/>
      <sheetName val="[Spt-BH.xls][Spt-BH.xls]_S_2386"/>
      <sheetName val="[Spt-BH.xls][Spt-BH.xls]_S_2387"/>
      <sheetName val="[Spt-BH.xls][Spt-BH.xls]_S_2388"/>
      <sheetName val="[Spt-BH.xls][Spt-BH.xls]_S_2389"/>
      <sheetName val="[Spt-BH.xls][Spt-BH.xls]_S_2390"/>
      <sheetName val="[Spt-BH.xls][Spt-BH.xls]_S_2391"/>
      <sheetName val="[Spt-BH.xls][Spt-BH.xls]_S_2392"/>
      <sheetName val="[Spt-BH.xls][Spt-BH.xls]_S_2393"/>
      <sheetName val="[Spt-BH.xls][Spt-BH.xls]_S_2394"/>
      <sheetName val="[Spt-BH.xls][Spt-BH.xls]_S_2395"/>
      <sheetName val="[Spt-BH.xls][Spt-BH.xls]_S_2396"/>
      <sheetName val="[Spt-BH.xls][Spt-BH.xls]_S_2397"/>
      <sheetName val="[Spt-BH.xls][Spt-BH.xls]_S_2398"/>
      <sheetName val="[Spt-BH.xls][Spt-BH.xls]_S_2399"/>
      <sheetName val="[Spt-BH.xls][Spt-BH.xls]_S_2400"/>
      <sheetName val="[Spt-BH.xls][Spt-BH.xls]_S_2401"/>
      <sheetName val="[Spt-BH.xls][Spt-BH.xls]_S_2402"/>
      <sheetName val="[Spt-BH.xls][Spt-BH.xls]_S_2403"/>
      <sheetName val="[Spt-BH.xls][Spt-BH.xls]_S_2404"/>
      <sheetName val="[Spt-BH.xls][Spt-BH.xls]_S_2405"/>
      <sheetName val="[Spt-BH.xls][Spt-BH.xls]_S_2406"/>
      <sheetName val="[Spt-BH.xls][Spt-BH.xls]_S_2407"/>
      <sheetName val="[Spt-BH.xls][Spt-BH.xls]_S_2408"/>
      <sheetName val="[Spt-BH.xls][Spt-BH.xls]_S_2409"/>
      <sheetName val="[Spt-BH.xls][Spt-BH.xls]_S_2410"/>
      <sheetName val="[Spt-BH.xls][Spt-BH.xls]_S_2411"/>
      <sheetName val="[Spt-BH.xls][Spt-BH.xls]_S_2412"/>
      <sheetName val="[Spt-BH.xls][Spt-BH.xls]_S_2413"/>
      <sheetName val="[Spt-BH.xls][Spt-BH.xls]_S_2414"/>
      <sheetName val="[Spt-BH.xls][Spt-BH.xls]_S_2415"/>
      <sheetName val="[Spt-BH.xls][Spt-BH.xls]_S_2416"/>
      <sheetName val="[Spt-BH.xls][Spt-BH.xls]_S_2417"/>
      <sheetName val="[Spt-BH.xls][Spt-BH.xls]_S_2418"/>
      <sheetName val="[Spt-BH.xls][Spt-BH.xls]_S_2419"/>
      <sheetName val="[Spt-BH.xls][Spt-BH.xls]_S_2420"/>
      <sheetName val="[Spt-BH.xls][Spt-BH.xls]_S_2421"/>
      <sheetName val="[Spt-BH.xls][Spt-BH.xls]_S_2422"/>
      <sheetName val="[Spt-BH.xls][Spt-BH.xls]_S_2423"/>
      <sheetName val="[Spt-BH.xls][Spt-BH.xls]_S_2424"/>
      <sheetName val="[Spt-BH.xls][Spt-BH.xls]_S_2425"/>
      <sheetName val="[Spt-BH.xls][Spt-BH.xls]_S_2426"/>
      <sheetName val="[Spt-BH.xls][Spt-BH.xls]_S_2427"/>
      <sheetName val="[Spt-BH.xls][Spt-BH.xls]_S_2428"/>
      <sheetName val="[Spt-BH.xls][Spt-BH.xls]_S_2429"/>
      <sheetName val="[Spt-BH.xls][Spt-BH.xls]_S_2430"/>
      <sheetName val="[Spt-BH.xls][Spt-BH.xls]_S_2431"/>
      <sheetName val="[Spt-BH.xls][Spt-BH.xls]_S_2432"/>
      <sheetName val="[Spt-BH.xls][Spt-BH.xls]_S_2433"/>
      <sheetName val="[Spt-BH.xls][Spt-BH.xls]_S_2434"/>
      <sheetName val="[Spt-BH.xls][Spt-BH.xls]_S_2435"/>
      <sheetName val="[Spt-BH.xls][Spt-BH.xls]_S_2436"/>
      <sheetName val="[Spt-BH.xls][Spt-BH.xls]_S_2437"/>
      <sheetName val="[Spt-BH.xls][Spt-BH.xls]_S_2438"/>
      <sheetName val="[Spt-BH.xls][Spt-BH.xls]_S_2439"/>
      <sheetName val="[Spt-BH.xls][Spt-BH.xls]_S_2440"/>
      <sheetName val="[Spt-BH.xls][Spt-BH.xls]_S_2441"/>
      <sheetName val="[Spt-BH.xls][Spt-BH.xls]_S_2442"/>
      <sheetName val="[Spt-BH.xls][Spt-BH.xls]_S_2443"/>
      <sheetName val="[Spt-BH.xls][Spt-BH.xls]_S_2444"/>
      <sheetName val="[Spt-BH.xls][Spt-BH.xls]_S_2445"/>
      <sheetName val="[Spt-BH.xls][Spt-BH.xls]_S_2446"/>
      <sheetName val="[Spt-BH.xls][Spt-BH.xls]_S_2447"/>
      <sheetName val="[Spt-BH.xls][Spt-BH.xls]_S_2448"/>
      <sheetName val="[Spt-BH.xls][Spt-BH.xls]_S_2449"/>
      <sheetName val="[Spt-BH.xls][Spt-BH.xls]_S_2450"/>
      <sheetName val="[Spt-BH.xls][Spt-BH.xls]_S_2451"/>
      <sheetName val="[Spt-BH.xls][Spt-BH.xls]_S_2452"/>
      <sheetName val="[Spt-BH.xls][Spt-BH.xls]_S_2453"/>
      <sheetName val="[Spt-BH.xls][Spt-BH.xls]_S_2454"/>
      <sheetName val="[Spt-BH.xls][Spt-BH.xls]_S_2455"/>
      <sheetName val="[Spt-BH.xls][Spt-BH.xls]_S_2456"/>
      <sheetName val="[Spt-BH.xls][Spt-BH.xls]_S_2457"/>
      <sheetName val="[Spt-BH.xls][Spt-BH.xls]_S_2458"/>
      <sheetName val="[Spt-BH.xls][Spt-BH.xls]_S_2459"/>
      <sheetName val="[Spt-BH.xls][Spt-BH.xls]_S_2460"/>
      <sheetName val="[Spt-BH.xls][Spt-BH.xls]_S_2461"/>
      <sheetName val="[Spt-BH.xls][Spt-BH.xls]_S_2462"/>
      <sheetName val="[Spt-BH.xls][Spt-BH.xls]_S_2463"/>
      <sheetName val="[Spt-BH.xls][Spt-BH.xls]_S_2464"/>
      <sheetName val="[Spt-BH.xls][Spt-BH.xls]_S_2465"/>
      <sheetName val="[Spt-BH.xls][Spt-BH.xls]_S_2466"/>
      <sheetName val="[Spt-BH.xls][Spt-BH.xls]_S_2467"/>
      <sheetName val="[Spt-BH.xls][Spt-BH.xls]_S_2468"/>
      <sheetName val="[Spt-BH.xls][Spt-BH.xls]_S_2469"/>
      <sheetName val="[Spt-BH.xls][Spt-BH.xls]_S_2470"/>
      <sheetName val="[Spt-BH.xls][Spt-BH.xls]_S_2471"/>
      <sheetName val="[Spt-BH.xls][Spt-BH.xls]_S_2472"/>
      <sheetName val="[Spt-BH.xls][Spt-BH.xls]_S_2473"/>
      <sheetName val="[Spt-BH.xls][Spt-BH.xls]_S_2474"/>
      <sheetName val="[Spt-BH.xls][Spt-BH.xls]_S_2475"/>
      <sheetName val="[Spt-BH.xls][Spt-BH.xls]_S_2476"/>
      <sheetName val="[Spt-BH.xls][Spt-BH.xls]_S_2477"/>
      <sheetName val="[Spt-BH.xls][Spt-BH.xls]_S_2478"/>
      <sheetName val="[Spt-BH.xls][Spt-BH.xls]_S_2479"/>
      <sheetName val="[Spt-BH.xls][Spt-BH.xls]_S_2480"/>
      <sheetName val="[Spt-BH.xls][Spt-BH.xls]_S_2481"/>
      <sheetName val="[Spt-BH.xls][Spt-BH.xls]_S_2482"/>
      <sheetName val="[Spt-BH.xls][Spt-BH.xls]_S_2483"/>
      <sheetName val="[Spt-BH.xls][Spt-BH.xls]_S_2484"/>
      <sheetName val="[Spt-BH.xls][Spt-BH.xls]_S_2485"/>
      <sheetName val="[Spt-BH.xls][Spt-BH.xls]_S_2486"/>
      <sheetName val="[Spt-BH.xls][Spt-BH.xls]_S_2487"/>
      <sheetName val="[Spt-BH.xls][Spt-BH.xls]_S_2488"/>
      <sheetName val="[Spt-BH.xls][Spt-BH.xls]_S_2489"/>
      <sheetName val="[Spt-BH.xls][Spt-BH.xls]_S_2490"/>
      <sheetName val="[Spt-BH.xls][Spt-BH.xls]_S_2491"/>
      <sheetName val="[Spt-BH.xls][Spt-BH.xls]_S_2492"/>
      <sheetName val="[Spt-BH.xls][Spt-BH.xls]_S_2493"/>
      <sheetName val="[Spt-BH.xls][Spt-BH.xls]_S_2494"/>
      <sheetName val="[Spt-BH.xls][Spt-BH.xls]_S_2495"/>
      <sheetName val="[Spt-BH.xls][Spt-BH.xls]_S_2496"/>
      <sheetName val="[Spt-BH.xls][Spt-BH.xls]_S_2497"/>
      <sheetName val="[Spt-BH.xls][Spt-BH.xls]_S_2498"/>
      <sheetName val="[Spt-BH.xls][Spt-BH.xls]_S_2499"/>
      <sheetName val="[Spt-BH.xls][Spt-BH.xls]_S_2500"/>
      <sheetName val="[Spt-BH.xls][Spt-BH.xls]_S_2501"/>
      <sheetName val="[Spt-BH.xls][Spt-BH.xls]_S_2502"/>
      <sheetName val="[Spt-BH.xls][Spt-BH.xls]_S_2503"/>
      <sheetName val="[Spt-BH.xls][Spt-BH.xls]_S_2504"/>
      <sheetName val="[Spt-BH.xls][Spt-BH.xls]_S_2505"/>
      <sheetName val="[Spt-BH.xls][Spt-BH.xls]_S_2506"/>
      <sheetName val="[Spt-BH.xls][Spt-BH.xls]_S_2507"/>
      <sheetName val="[Spt-BH.xls][Spt-BH.xls]_S_2508"/>
      <sheetName val="[Spt-BH.xls][Spt-BH.xls]_S_2509"/>
      <sheetName val="[Spt-BH.xls][Spt-BH.xls]_S_2510"/>
      <sheetName val="[Spt-BH.xls][Spt-BH.xls]_S_2511"/>
      <sheetName val="[Spt-BH.xls][Spt-BH.xls]_S_2512"/>
      <sheetName val="[Spt-BH.xls][Spt-BH.xls]_S_2513"/>
      <sheetName val="[Spt-BH.xls][Spt-BH.xls]_S_2514"/>
      <sheetName val="[Spt-BH.xls][Spt-BH.xls]_S_2515"/>
      <sheetName val="[Spt-BH.xls][Spt-BH.xls]_S_2516"/>
      <sheetName val="[Spt-BH.xls][Spt-BH.xls]_S_2517"/>
      <sheetName val="[Spt-BH.xls][Spt-BH.xls]_S_2518"/>
      <sheetName val="[Spt-BH.xls][Spt-BH.xls]_S_2519"/>
      <sheetName val="[Spt-BH.xls][Spt-BH.xls]_S_2520"/>
      <sheetName val="[Spt-BH.xls][Spt-BH.xls]_S_2521"/>
      <sheetName val="[Spt-BH.xls][Spt-BH.xls]_S_2522"/>
      <sheetName val="[Spt-BH.xls][Spt-BH.xls]_S_2523"/>
      <sheetName val="[Spt-BH.xls][Spt-BH.xls]_S_2524"/>
      <sheetName val="[Spt-BH.xls][Spt-BH.xls]_S_2525"/>
      <sheetName val="[Spt-BH.xls][Spt-BH.xls]_S_2526"/>
      <sheetName val="[Spt-BH.xls][Spt-BH.xls]_S_2527"/>
      <sheetName val="[Spt-BH.xls][Spt-BH.xls]_S_2528"/>
      <sheetName val="[Spt-BH.xls][Spt-BH.xls]_S_2529"/>
      <sheetName val="[Spt-BH.xls][Spt-BH.xls]_S_2530"/>
      <sheetName val="[Spt-BH.xls][Spt-BH.xls]_S_2531"/>
      <sheetName val="[Spt-BH.xls][Spt-BH.xls]_S_2532"/>
      <sheetName val="[Spt-BH.xls][Spt-BH.xls]_S_2533"/>
      <sheetName val="[Spt-BH.xls][Spt-BH.xls]_S_2534"/>
      <sheetName val="[Spt-BH.xls][Spt-BH.xls]_S_2535"/>
      <sheetName val="[Spt-BH.xls][Spt-BH.xls]_S_2536"/>
      <sheetName val="[Spt-BH.xls][Spt-BH.xls]_S_2537"/>
      <sheetName val="[Spt-BH.xls][Spt-BH.xls]_S_2538"/>
      <sheetName val="[Spt-BH.xls][Spt-BH.xls]_S_2539"/>
      <sheetName val="[Spt-BH.xls][Spt-BH.xls]_S_2540"/>
      <sheetName val="[Spt-BH.xls][Spt-BH.xls]_S_2541"/>
      <sheetName val="[Spt-BH.xls][Spt-BH.xls]_S_2542"/>
      <sheetName val="[Spt-BH.xls][Spt-BH.xls]_S_2543"/>
      <sheetName val="[Spt-BH.xls][Spt-BH.xls]_S_2544"/>
      <sheetName val="[Spt-BH.xls][Spt-BH.xls]_S_2545"/>
      <sheetName val="[Spt-BH.xls][Spt-BH.xls]_S_2546"/>
      <sheetName val="[Spt-BH.xls][Spt-BH.xls]_S_2547"/>
      <sheetName val="[Spt-BH.xls][Spt-BH.xls]_S_2548"/>
      <sheetName val="[Spt-BH.xls][Spt-BH.xls]_S_2549"/>
      <sheetName val="[Spt-BH.xls][Spt-BH.xls]_S_2550"/>
      <sheetName val="[Spt-BH.xls][Spt-BH.xls]_S_2551"/>
      <sheetName val="[Spt-BH.xls][Spt-BH.xls]_S_2552"/>
      <sheetName val="[Spt-BH.xls][Spt-BH.xls]_S_2553"/>
      <sheetName val="[Spt-BH.xls][Spt-BH.xls]_S_2554"/>
      <sheetName val="[Spt-BH.xls][Spt-BH.xls]_S_2555"/>
      <sheetName val="[Spt-BH.xls][Spt-BH.xls]_S_2556"/>
      <sheetName val="[Spt-BH.xls][Spt-BH.xls]_S_2557"/>
      <sheetName val="[Spt-BH.xls][Spt-BH.xls]_S_2558"/>
      <sheetName val="[Spt-BH.xls][Spt-BH.xls]_S_2559"/>
      <sheetName val="[Spt-BH.xls][Spt-BH.xls]_S_2560"/>
      <sheetName val="[Spt-BH.xls][Spt-BH.xls]_S_2561"/>
      <sheetName val="[Spt-BH.xls][Spt-BH.xls]_S_2562"/>
      <sheetName val="[Spt-BH.xls][Spt-BH.xls]_S_2563"/>
      <sheetName val="[Spt-BH.xls][Spt-BH.xls]_S_2564"/>
      <sheetName val="[Spt-BH.xls][Spt-BH.xls]_S_2565"/>
      <sheetName val="[Spt-BH.xls][Spt-BH.xls]_S_2566"/>
      <sheetName val="[Spt-BH.xls][Spt-BH.xls]_S_2567"/>
      <sheetName val="[Spt-BH.xls][Spt-BH.xls]_S_2568"/>
      <sheetName val="[Spt-BH.xls][Spt-BH.xls]_S_2569"/>
      <sheetName val="[Spt-BH.xls][Spt-BH.xls]_S_2570"/>
      <sheetName val="[Spt-BH.xls][Spt-BH.xls]_S_2571"/>
      <sheetName val="[Spt-BH.xls][Spt-BH.xls]_S_2572"/>
      <sheetName val="[Spt-BH.xls][Spt-BH.xls]_S_2573"/>
      <sheetName val="[Spt-BH.xls][Spt-BH.xls]_S_2574"/>
      <sheetName val="[Spt-BH.xls][Spt-BH.xls]_S_2575"/>
      <sheetName val="[Spt-BH.xls][Spt-BH.xls]_S_2576"/>
      <sheetName val="[Spt-BH.xls][Spt-BH.xls]_S_2577"/>
      <sheetName val="[Spt-BH.xls][Spt-BH.xls]_S_2578"/>
      <sheetName val="[Spt-BH.xls][Spt-BH.xls]_S_2579"/>
      <sheetName val="[Spt-BH.xls][Spt-BH.xls]_S_2580"/>
      <sheetName val="[Spt-BH.xls][Spt-BH.xls]_S_2581"/>
      <sheetName val="[Spt-BH.xls][Spt-BH.xls]_S_2582"/>
      <sheetName val="[Spt-BH.xls][Spt-BH.xls]_S_2583"/>
      <sheetName val="[Spt-BH.xls][Spt-BH.xls]_S_2584"/>
      <sheetName val="[Spt-BH.xls][Spt-BH.xls]_S_2585"/>
      <sheetName val="[Spt-BH.xls][Spt-BH.xls]_S_2586"/>
      <sheetName val="[Spt-BH.xls][Spt-BH.xls]_S_2587"/>
      <sheetName val="[Spt-BH.xls][Spt-BH.xls]_S_2588"/>
      <sheetName val="[Spt-BH.xls][Spt-BH.xls]_S_2589"/>
      <sheetName val="[Spt-BH.xls][Spt-BH.xls]_S_2590"/>
      <sheetName val="[Spt-BH.xls][Spt-BH.xls]_S_2591"/>
      <sheetName val="[Spt-BH.xls][Spt-BH.xls]_S_2592"/>
      <sheetName val="[Spt-BH.xls][Spt-BH.xls]_S_2593"/>
      <sheetName val="[Spt-BH.xls][Spt-BH.xls]_S_2594"/>
      <sheetName val="[Spt-BH.xls][Spt-BH.xls]_S_2595"/>
      <sheetName val="[Spt-BH.xls][Spt-BH.xls]_S_2596"/>
      <sheetName val="[Spt-BH.xls][Spt-BH.xls]_S_2597"/>
      <sheetName val="[Spt-BH.xls][Spt-BH.xls]_S_2598"/>
      <sheetName val="[Spt-BH.xls][Spt-BH.xls]_S_2599"/>
      <sheetName val="[Spt-BH.xls][Spt-BH.xls]_S_2600"/>
      <sheetName val="[Spt-BH.xls][Spt-BH.xls]_S_2601"/>
      <sheetName val="[Spt-BH.xls][Spt-BH.xls]_S_2602"/>
      <sheetName val="[Spt-BH.xls][Spt-BH.xls]_S_2603"/>
      <sheetName val="[Spt-BH.xls][Spt-BH.xls]_S_2604"/>
      <sheetName val="[Spt-BH.xls][Spt-BH.xls]_S_2605"/>
      <sheetName val="[Spt-BH.xls][Spt-BH.xls]_S_2606"/>
      <sheetName val="[Spt-BH.xls][Spt-BH.xls]_S_2607"/>
      <sheetName val="[Spt-BH.xls][Spt-BH.xls]_S_2608"/>
      <sheetName val="[Spt-BH.xls][Spt-BH.xls]_S_2609"/>
      <sheetName val="[Spt-BH.xls][Spt-BH.xls]_S_2610"/>
      <sheetName val="[Spt-BH.xls][Spt-BH.xls]_S_2611"/>
      <sheetName val="[Spt-BH.xls][Spt-BH.xls]_S_2612"/>
      <sheetName val="[Spt-BH.xls][Spt-BH.xls]_S_2613"/>
      <sheetName val="[Spt-BH.xls][Spt-BH.xls]_S_2614"/>
      <sheetName val="[Spt-BH.xls][Spt-BH.xls]_S_2615"/>
      <sheetName val="[Spt-BH.xls][Spt-BH.xls]_S_2616"/>
      <sheetName val="[Spt-BH.xls][Spt-BH.xls]_S_2617"/>
      <sheetName val="[Spt-BH.xls][Spt-BH.xls]_S_2618"/>
      <sheetName val="[Spt-BH.xls][Spt-BH.xls]_S_2619"/>
      <sheetName val="[Spt-BH.xls][Spt-BH.xls]_S_2620"/>
      <sheetName val="[Spt-BH.xls][Spt-BH.xls]_S_2621"/>
      <sheetName val="[Spt-BH.xls][Spt-BH.xls]_S_2622"/>
      <sheetName val="[Spt-BH.xls][Spt-BH.xls]_S_2623"/>
      <sheetName val="[Spt-BH.xls][Spt-BH.xls]_S_2624"/>
      <sheetName val="[Spt-BH.xls][Spt-BH.xls]_S_2625"/>
      <sheetName val="[Spt-BH.xls][Spt-BH.xls]_S_2626"/>
      <sheetName val="[Spt-BH.xls][Spt-BH.xls]_S_2627"/>
      <sheetName val="[Spt-BH.xls][Spt-BH.xls]_S_2628"/>
      <sheetName val="[Spt-BH.xls][Spt-BH.xls]_S_2629"/>
      <sheetName val="[Spt-BH.xls][Spt-BH.xls]_S_2630"/>
      <sheetName val="[Spt-BH.xls][Spt-BH.xls]_S_2631"/>
      <sheetName val="[Spt-BH.xls][Spt-BH.xls]_S_2632"/>
      <sheetName val="[Spt-BH.xls][Spt-BH.xls]_S_2633"/>
      <sheetName val="[Spt-BH.xls][Spt-BH.xls]_S_2634"/>
      <sheetName val="[Spt-BH.xls][Spt-BH.xls]_S_2635"/>
      <sheetName val="[Spt-BH.xls][Spt-BH.xls]_S_2636"/>
      <sheetName val="[Spt-BH.xls][Spt-BH.xls]_S_2637"/>
      <sheetName val="[Spt-BH.xls][Spt-BH.xls]_S_2638"/>
      <sheetName val="[Spt-BH.xls][Spt-BH.xls]_S_2639"/>
      <sheetName val="[Spt-BH.xls][Spt-BH.xls]_S_2640"/>
      <sheetName val="[Spt-BH.xls][Spt-BH.xls]_S_2641"/>
      <sheetName val="[Spt-BH.xls][Spt-BH.xls]_S_2642"/>
      <sheetName val="[Spt-BH.xls][Spt-BH.xls]_S_2643"/>
      <sheetName val="[Spt-BH.xls][Spt-BH.xls]_S_2644"/>
      <sheetName val="[Spt-BH.xls][Spt-BH.xls]_S_2645"/>
      <sheetName val="[Spt-BH.xls][Spt-BH.xls]_S_2646"/>
      <sheetName val="[Spt-BH.xls][Spt-BH.xls]_S_2647"/>
      <sheetName val="[Spt-BH.xls][Spt-BH.xls]_S_2648"/>
      <sheetName val="[Spt-BH.xls][Spt-BH.xls]_S_2649"/>
      <sheetName val="[Spt-BH.xls][Spt-BH.xls]_S_2650"/>
      <sheetName val="[Spt-BH.xls][Spt-BH.xls]_S_2651"/>
      <sheetName val="[Spt-BH.xls][Spt-BH.xls]_S_2652"/>
      <sheetName val="[Spt-BH.xls][Spt-BH.xls]_S_2653"/>
      <sheetName val="[Spt-BH.xls][Spt-BH.xls]_S_2654"/>
      <sheetName val="[Spt-BH.xls][Spt-BH.xls]_S_2655"/>
      <sheetName val="[Spt-BH.xls][Spt-BH.xls]_S_2656"/>
      <sheetName val="[Spt-BH.xls][Spt-BH.xls]_S_2657"/>
      <sheetName val="[Spt-BH.xls][Spt-BH.xls]_S_2658"/>
      <sheetName val="[Spt-BH.xls][Spt-BH.xls]_S_2659"/>
      <sheetName val="[Spt-BH.xls][Spt-BH.xls]_S_2660"/>
      <sheetName val="[Spt-BH.xls][Spt-BH.xls]_S_2661"/>
      <sheetName val="[Spt-BH.xls][Spt-BH.xls]_S_2662"/>
      <sheetName val="[Spt-BH.xls][Spt-BH.xls]_S_2663"/>
      <sheetName val="[Spt-BH.xls][Spt-BH.xls]_S_2664"/>
      <sheetName val="[Spt-BH.xls][Spt-BH.xls]_S_2665"/>
      <sheetName val="[Spt-BH.xls][Spt-BH.xls]_S_2666"/>
      <sheetName val="[Spt-BH.xls][Spt-BH.xls]_S_2667"/>
      <sheetName val="[Spt-BH.xls][Spt-BH.xls]_S_2668"/>
      <sheetName val="[Spt-BH.xls][Spt-BH.xls]_S_2669"/>
      <sheetName val="[Spt-BH.xls][Spt-BH.xls]_S_2670"/>
      <sheetName val="[Spt-BH.xls][Spt-BH.xls]_S_2671"/>
      <sheetName val="[Spt-BH.xls][Spt-BH.xls]_S_2672"/>
      <sheetName val="[Spt-BH.xls][Spt-BH.xls]_S_2673"/>
      <sheetName val="[Spt-BH.xls][Spt-BH.xls]_S_2674"/>
      <sheetName val="[Spt-BH.xls][Spt-BH.xls]_S_2675"/>
      <sheetName val="[Spt-BH.xls][Spt-BH.xls]_S_2676"/>
      <sheetName val="[Spt-BH.xls][Spt-BH.xls]_S_2677"/>
      <sheetName val="[Spt-BH.xls][Spt-BH.xls]_S_2678"/>
      <sheetName val="[Spt-BH.xls][Spt-BH.xls]_S_2679"/>
      <sheetName val="[Spt-BH.xls][Spt-BH.xls]_S_2680"/>
      <sheetName val="[Spt-BH.xls][Spt-BH.xls]_S_2681"/>
      <sheetName val="[Spt-BH.xls][Spt-BH.xls]_S_2682"/>
      <sheetName val="[Spt-BH.xls][Spt-BH.xls]_S_2683"/>
      <sheetName val="[Spt-BH.xls][Spt-BH.xls]_S_2684"/>
      <sheetName val="[Spt-BH.xls][Spt-BH.xls]_S_2685"/>
      <sheetName val="[Spt-BH.xls][Spt-BH.xls]_S_2686"/>
      <sheetName val="[Spt-BH.xls][Spt-BH.xls]_S_2687"/>
      <sheetName val="[Spt-BH.xls][Spt-BH.xls]_S_2688"/>
      <sheetName val="[Spt-BH.xls][Spt-BH.xls]_S_2689"/>
      <sheetName val="[Spt-BH.xls][Spt-BH.xls]_S_2690"/>
      <sheetName val="[Spt-BH.xls][Spt-BH.xls]_S_2691"/>
      <sheetName val="[Spt-BH.xls][Spt-BH.xls]_S_2692"/>
      <sheetName val="[Spt-BH.xls][Spt-BH.xls]_S_2693"/>
      <sheetName val="[Spt-BH.xls][Spt-BH.xls]_S_2694"/>
      <sheetName val="[Spt-BH.xls][Spt-BH.xls]_S_2695"/>
      <sheetName val="[Spt-BH.xls][Spt-BH.xls]_S_2696"/>
      <sheetName val="[Spt-BH.xls][Spt-BH.xls]_S_2697"/>
      <sheetName val="[Spt-BH.xls][Spt-BH.xls]_S_2698"/>
      <sheetName val="[Spt-BH.xls][Spt-BH.xls]_S_2699"/>
      <sheetName val="[Spt-BH.xls][Spt-BH.xls]_S_2700"/>
      <sheetName val="[Spt-BH.xls][Spt-BH.xls]_S_2701"/>
      <sheetName val="[Spt-BH.xls][Spt-BH.xls]_S_2702"/>
      <sheetName val="[Spt-BH.xls][Spt-BH.xls]_S_2703"/>
      <sheetName val="[Spt-BH.xls][Spt-BH.xls]_S_2704"/>
      <sheetName val="[Spt-BH.xls][Spt-BH.xls]_S_2705"/>
      <sheetName val="[Spt-BH.xls][Spt-BH.xls]_S_2706"/>
      <sheetName val="[Spt-BH.xls][Spt-BH.xls]_S_2707"/>
      <sheetName val="[Spt-BH.xls][Spt-BH.xls]_S_2708"/>
      <sheetName val="[Spt-BH.xls][Spt-BH.xls]_S_2709"/>
      <sheetName val="[Spt-BH.xls][Spt-BH.xls]_S_2710"/>
      <sheetName val="[Spt-BH.xls][Spt-BH.xls]_S_2711"/>
      <sheetName val="[Spt-BH.xls][Spt-BH.xls]_S_2712"/>
      <sheetName val="[Spt-BH.xls][Spt-BH.xls]_S_2713"/>
      <sheetName val="[Spt-BH.xls][Spt-BH.xls]_S_2714"/>
      <sheetName val="[Spt-BH.xls][Spt-BH.xls]_S_2715"/>
      <sheetName val="[Spt-BH.xls][Spt-BH.xls]_S_2716"/>
      <sheetName val="[Spt-BH.xls][Spt-BH.xls]_S_2717"/>
      <sheetName val="[Spt-BH.xls][Spt-BH.xls]_S_2718"/>
      <sheetName val="[Spt-BH.xls][Spt-BH.xls]_S_2719"/>
      <sheetName val="[Spt-BH.xls][Spt-BH.xls]_S_2720"/>
      <sheetName val="[Spt-BH.xls][Spt-BH.xls]_S_2721"/>
      <sheetName val="[Spt-BH.xls][Spt-BH.xls]_S_2722"/>
      <sheetName val="[Spt-BH.xls][Spt-BH.xls]_S_2723"/>
      <sheetName val="[Spt-BH.xls][Spt-BH.xls]_S_2724"/>
      <sheetName val="[Spt-BH.xls][Spt-BH.xls]_S_2725"/>
      <sheetName val="[Spt-BH.xls][Spt-BH.xls]_S_2726"/>
      <sheetName val="[Spt-BH.xls][Spt-BH.xls]_S_2727"/>
      <sheetName val="[Spt-BH.xls][Spt-BH.xls]_S_2728"/>
      <sheetName val="[Spt-BH.xls][Spt-BH.xls]_S_2729"/>
      <sheetName val="[Spt-BH.xls][Spt-BH.xls]_S_2730"/>
      <sheetName val="[Spt-BH.xls][Spt-BH.xls]_S_2731"/>
      <sheetName val="[Spt-BH.xls][Spt-BH.xls]_S_2732"/>
      <sheetName val="[Spt-BH.xls][Spt-BH.xls]_S_2733"/>
      <sheetName val="[Spt-BH.xls][Spt-BH.xls]_S_2734"/>
      <sheetName val="[Spt-BH.xls][Spt-BH.xls]_S_2735"/>
      <sheetName val="[Spt-BH.xls][Spt-BH.xls]_S_2736"/>
      <sheetName val="[Spt-BH.xls][Spt-BH.xls]_S_2737"/>
      <sheetName val="[Spt-BH.xls][Spt-BH.xls]_S_2738"/>
      <sheetName val="[Spt-BH.xls][Spt-BH.xls]_S_2739"/>
      <sheetName val="[Spt-BH.xls][Spt-BH.xls]_S_2740"/>
      <sheetName val="[Spt-BH.xls][Spt-BH.xls]_S_2741"/>
      <sheetName val="[Spt-BH.xls][Spt-BH.xls]_S_2742"/>
      <sheetName val="[Spt-BH.xls][Spt-BH.xls]_S_2743"/>
      <sheetName val="[Spt-BH.xls][Spt-BH.xls]_S_2744"/>
      <sheetName val="[Spt-BH.xls][Spt-BH.xls]_S_2745"/>
      <sheetName val="[Spt-BH.xls][Spt-BH.xls]_S_2746"/>
      <sheetName val="[Spt-BH.xls][Spt-BH.xls]_S_2747"/>
      <sheetName val="[Spt-BH.xls][Spt-BH.xls]_S_2748"/>
      <sheetName val="[Spt-BH.xls][Spt-BH.xls]_S_2749"/>
      <sheetName val="[Spt-BH.xls][Spt-BH.xls]_S_2750"/>
      <sheetName val="[Spt-BH.xls][Spt-BH.xls]_S_2751"/>
      <sheetName val="[Spt-BH.xls][Spt-BH.xls]_S_2752"/>
      <sheetName val="[Spt-BH.xls][Spt-BH.xls]_S_2753"/>
      <sheetName val="[Spt-BH.xls][Spt-BH.xls]_S_2754"/>
      <sheetName val="[Spt-BH.xls][Spt-BH.xls]_S_2755"/>
      <sheetName val="[Spt-BH.xls][Spt-BH.xls]_S_2756"/>
      <sheetName val="[Spt-BH.xls][Spt-BH.xls]_S_2757"/>
      <sheetName val="[Spt-BH.xls][Spt-BH.xls]_S_2758"/>
      <sheetName val="[Spt-BH.xls][Spt-BH.xls]_S_2759"/>
      <sheetName val="[Spt-BH.xls][Spt-BH.xls]_S_2760"/>
      <sheetName val="[Spt-BH.xls][Spt-BH.xls]_S_2761"/>
      <sheetName val="[Spt-BH.xls][Spt-BH.xls]_S_2762"/>
      <sheetName val="[Spt-BH.xls][Spt-BH.xls]_S_2763"/>
      <sheetName val="[Spt-BH.xls][Spt-BH.xls]_S_2764"/>
      <sheetName val="[Spt-BH.xls][Spt-BH.xls]_S_2765"/>
      <sheetName val="[Spt-BH.xls][Spt-BH.xls]_S_2766"/>
      <sheetName val="[Spt-BH.xls][Spt-BH.xls]_S_2767"/>
      <sheetName val="[Spt-BH.xls][Spt-BH.xls]_S_2768"/>
      <sheetName val="[Spt-BH.xls][Spt-BH.xls]_S_2769"/>
      <sheetName val="[Spt-BH.xls][Spt-BH.xls]_S_2770"/>
      <sheetName val="[Spt-BH.xls][Spt-BH.xls]_S_2771"/>
      <sheetName val="[Spt-BH.xls][Spt-BH.xls]_S_2772"/>
      <sheetName val="[Spt-BH.xls][Spt-BH.xls]_S_2773"/>
      <sheetName val="[Spt-BH.xls][Spt-BH.xls]_S_2774"/>
      <sheetName val="[Spt-BH.xls][Spt-BH.xls]_S_2775"/>
      <sheetName val="[Spt-BH.xls][Spt-BH.xls]_S_2776"/>
      <sheetName val="[Spt-BH.xls][Spt-BH.xls]_S_2777"/>
      <sheetName val="[Spt-BH.xls][Spt-BH.xls]_S_2778"/>
      <sheetName val="[Spt-BH.xls][Spt-BH.xls]_S_2779"/>
      <sheetName val="[Spt-BH.xls][Spt-BH.xls]_S_2780"/>
      <sheetName val="[Spt-BH.xls][Spt-BH.xls]_S_2781"/>
      <sheetName val="[Spt-BH.xls][Spt-BH.xls]_S_2782"/>
      <sheetName val="[Spt-BH.xls][Spt-BH.xls]_S_2783"/>
      <sheetName val="[Spt-BH.xls][Spt-BH.xls]_S_2784"/>
      <sheetName val="[Spt-BH.xls][Spt-BH.xls]_S_2785"/>
      <sheetName val="[Spt-BH.xls][Spt-BH.xls]_S_2786"/>
      <sheetName val="[Spt-BH.xls][Spt-BH.xls]_S_2787"/>
      <sheetName val="[Spt-BH.xls][Spt-BH.xls]_S_2788"/>
      <sheetName val="[Spt-BH.xls][Spt-BH.xls]_S_2789"/>
      <sheetName val="[Spt-BH.xls][Spt-BH.xls]_S_2790"/>
      <sheetName val="[Spt-BH.xls][Spt-BH.xls]_S_2791"/>
      <sheetName val="[Spt-BH.xls][Spt-BH.xls]_S_2792"/>
      <sheetName val="[Spt-BH.xls][Spt-BH.xls]_S_2793"/>
      <sheetName val="[Spt-BH.xls][Spt-BH.xls]_S_2794"/>
      <sheetName val="[Spt-BH.xls][Spt-BH.xls]_S_2795"/>
      <sheetName val="[Spt-BH.xls][Spt-BH.xls]_S_2796"/>
      <sheetName val="[Spt-BH.xls][Spt-BH.xls]_S_2797"/>
      <sheetName val="[Spt-BH.xls][Spt-BH.xls]_S_2798"/>
      <sheetName val="[Spt-BH.xls][Spt-BH.xls]_S_2799"/>
      <sheetName val="[Spt-BH.xls][Spt-BH.xls]_S_2800"/>
      <sheetName val="[Spt-BH.xls][Spt-BH.xls]_S_2801"/>
      <sheetName val="[Spt-BH.xls][Spt-BH.xls]_S_2802"/>
      <sheetName val="[Spt-BH.xls][Spt-BH.xls]_S_2803"/>
      <sheetName val="[Spt-BH.xls][Spt-BH.xls]_S_2804"/>
      <sheetName val="[Spt-BH.xls][Spt-BH.xls]_S_2805"/>
      <sheetName val="[Spt-BH.xls][Spt-BH.xls]_S_2806"/>
      <sheetName val="[Spt-BH.xls][Spt-BH.xls]_S_2807"/>
      <sheetName val="[Spt-BH.xls][Spt-BH.xls]_S_2808"/>
      <sheetName val="[Spt-BH.xls][Spt-BH.xls]_S_2809"/>
      <sheetName val="[Spt-BH.xls][Spt-BH.xls]_S_2810"/>
      <sheetName val="[Spt-BH.xls][Spt-BH.xls]_S_2811"/>
      <sheetName val="[Spt-BH.xls][Spt-BH.xls]_S_2812"/>
      <sheetName val="[Spt-BH.xls][Spt-BH.xls]_S_2813"/>
      <sheetName val="[Spt-BH.xls][Spt-BH.xls]_S_2814"/>
      <sheetName val="[Spt-BH.xls][Spt-BH.xls]_S_2815"/>
      <sheetName val="[Spt-BH.xls][Spt-BH.xls]_S_2816"/>
      <sheetName val="[Spt-BH.xls][Spt-BH.xls]_S_2817"/>
      <sheetName val="[Spt-BH.xls][Spt-BH.xls]_S_2818"/>
      <sheetName val="[Spt-BH.xls][Spt-BH.xls]_S_2819"/>
      <sheetName val="[Spt-BH.xls][Spt-BH.xls]_S_2820"/>
      <sheetName val="[Spt-BH.xls][Spt-BH.xls]_S_2821"/>
      <sheetName val="[Spt-BH.xls][Spt-BH.xls]_S_2822"/>
      <sheetName val="[Spt-BH.xls][Spt-BH.xls]_S_2823"/>
      <sheetName val="[Spt-BH.xls][Spt-BH.xls]_S_2824"/>
      <sheetName val="[Spt-BH.xls][Spt-BH.xls]_S_2825"/>
      <sheetName val="[Spt-BH.xls][Spt-BH.xls]_S_2826"/>
      <sheetName val="[Spt-BH.xls][Spt-BH.xls]_S_2827"/>
      <sheetName val="[Spt-BH.xls][Spt-BH.xls]_S_2828"/>
      <sheetName val="[Spt-BH.xls][Spt-BH.xls]_S_2829"/>
      <sheetName val="[Spt-BH.xls][Spt-BH.xls]_S_2830"/>
      <sheetName val="[Spt-BH.xls][Spt-BH.xls]_S_2831"/>
      <sheetName val="[Spt-BH.xls][Spt-BH.xls]_S_2832"/>
      <sheetName val="[Spt-BH.xls][Spt-BH.xls]_S_2833"/>
      <sheetName val="[Spt-BH.xls][Spt-BH.xls]_S_2834"/>
      <sheetName val="[Spt-BH.xls][Spt-BH.xls]_S_2835"/>
      <sheetName val="[Spt-BH.xls][Spt-BH.xls]_S_2836"/>
      <sheetName val="[Spt-BH.xls][Spt-BH.xls]_S_2837"/>
      <sheetName val="[Spt-BH.xls][Spt-BH.xls]_S_2838"/>
      <sheetName val="[Spt-BH.xls][Spt-BH.xls]_S_2839"/>
      <sheetName val="[Spt-BH.xls][Spt-BH.xls]_S_2840"/>
      <sheetName val="[Spt-BH.xls][Spt-BH.xls]_S_2841"/>
      <sheetName val="[Spt-BH.xls][Spt-BH.xls]_S_2842"/>
      <sheetName val="[Spt-BH.xls][Spt-BH.xls]_S_2843"/>
      <sheetName val="[Spt-BH.xls][Spt-BH.xls]_S_2844"/>
      <sheetName val="[Spt-BH.xls][Spt-BH.xls]_S_2845"/>
      <sheetName val="[Spt-BH.xls][Spt-BH.xls]_S_2846"/>
      <sheetName val="[Spt-BH.xls][Spt-BH.xls]_S_2847"/>
      <sheetName val="[Spt-BH.xls][Spt-BH.xls]_S_2848"/>
      <sheetName val="[Spt-BH.xls][Spt-BH.xls]_S_2849"/>
      <sheetName val="[Spt-BH.xls][Spt-BH.xls]_S_2850"/>
      <sheetName val="[Spt-BH.xls][Spt-BH.xls]_S_2851"/>
      <sheetName val="[Spt-BH.xls][Spt-BH.xls]_S_2852"/>
      <sheetName val="[Spt-BH.xls][Spt-BH.xls]_S_2853"/>
      <sheetName val="[Spt-BH.xls][Spt-BH.xls]_S_2854"/>
      <sheetName val="[Spt-BH.xls][Spt-BH.xls]_S_2855"/>
      <sheetName val="[Spt-BH.xls][Spt-BH.xls]_S_2856"/>
      <sheetName val="[Spt-BH.xls][Spt-BH.xls]_S_2857"/>
      <sheetName val="[Spt-BH.xls][Spt-BH.xls]_S_2858"/>
      <sheetName val="[Spt-BH.xls][Spt-BH.xls]_S_2859"/>
      <sheetName val="[Spt-BH.xls][Spt-BH.xls]_S_2860"/>
      <sheetName val="[Spt-BH.xls][Spt-BH.xls]_S_2861"/>
      <sheetName val="[Spt-BH.xls][Spt-BH.xls]_S_2862"/>
      <sheetName val="[Spt-BH.xls][Spt-BH.xls]_S_2863"/>
      <sheetName val="[Spt-BH.xls][Spt-BH.xls]_S_2864"/>
      <sheetName val="[Spt-BH.xls][Spt-BH.xls]_S_2865"/>
      <sheetName val="[Spt-BH.xls][Spt-BH.xls]_S_2866"/>
      <sheetName val="[Spt-BH.xls][Spt-BH.xls]_S_2867"/>
      <sheetName val="[Spt-BH.xls][Spt-BH.xls]_S_2868"/>
      <sheetName val="[Spt-BH.xls][Spt-BH.xls]_S_2869"/>
      <sheetName val="[Spt-BH.xls][Spt-BH.xls]_S_2870"/>
      <sheetName val="[Spt-BH.xls][Spt-BH.xls]_S_2871"/>
      <sheetName val="[Spt-BH.xls][Spt-BH.xls]_S_2872"/>
      <sheetName val="[Spt-BH.xls][Spt-BH.xls]_S_2873"/>
      <sheetName val="[Spt-BH.xls][Spt-BH.xls]_S_2874"/>
      <sheetName val="[Spt-BH.xls][Spt-BH.xls]_S_2875"/>
      <sheetName val="[Spt-BH.xls][Spt-BH.xls]_S_2876"/>
      <sheetName val="[Spt-BH.xls][Spt-BH.xls]_S_2877"/>
      <sheetName val="[Spt-BH.xls][Spt-BH.xls]_S_2878"/>
      <sheetName val="[Spt-BH.xls][Spt-BH.xls]_S_2879"/>
      <sheetName val="[Spt-BH.xls][Spt-BH.xls]_S_2880"/>
      <sheetName val="[Spt-BH.xls][Spt-BH.xls]_S_2881"/>
      <sheetName val="[Spt-BH.xls][Spt-BH.xls]_S_2882"/>
      <sheetName val="[Spt-BH.xls][Spt-BH.xls]_S_2883"/>
      <sheetName val="[Spt-BH.xls][Spt-BH.xls]_S_2884"/>
      <sheetName val="[Spt-BH.xls][Spt-BH.xls]_S_2885"/>
      <sheetName val="[Spt-BH.xls][Spt-BH.xls]_S_2886"/>
      <sheetName val="[Spt-BH.xls][Spt-BH.xls]_S_2887"/>
      <sheetName val="[Spt-BH.xls][Spt-BH.xls]_S_2888"/>
      <sheetName val="[Spt-BH.xls][Spt-BH.xls]_S_2889"/>
      <sheetName val="[Spt-BH.xls][Spt-BH.xls]_S_2890"/>
      <sheetName val="[Spt-BH.xls][Spt-BH.xls]_S_2891"/>
      <sheetName val="[Spt-BH.xls][Spt-BH.xls]_S_2892"/>
      <sheetName val="[Spt-BH.xls][Spt-BH.xls]_S_2893"/>
      <sheetName val="[Spt-BH.xls][Spt-BH.xls]_S_2894"/>
      <sheetName val="[Spt-BH.xls][Spt-BH.xls]_S_2895"/>
      <sheetName val="[Spt-BH.xls][Spt-BH.xls]_S_2896"/>
      <sheetName val="[Spt-BH.xls][Spt-BH.xls]_S_2897"/>
      <sheetName val="[Spt-BH.xls][Spt-BH.xls]_S_2898"/>
      <sheetName val="[Spt-BH.xls][Spt-BH.xls]_S_2899"/>
      <sheetName val="[Spt-BH.xls][Spt-BH.xls]_S_2900"/>
      <sheetName val="[Spt-BH.xls][Spt-BH.xls]_S_2901"/>
      <sheetName val="[Spt-BH.xls][Spt-BH.xls]_S_2902"/>
      <sheetName val="[Spt-BH.xls][Spt-BH.xls]_S_2903"/>
      <sheetName val="[Spt-BH.xls][Spt-BH.xls]_S_2904"/>
      <sheetName val="[Spt-BH.xls][Spt-BH.xls]_S_2905"/>
      <sheetName val="[Spt-BH.xls][Spt-BH.xls]_S_2906"/>
      <sheetName val="[Spt-BH.xls][Spt-BH.xls]_S_2907"/>
      <sheetName val="[Spt-BH.xls][Spt-BH.xls]_S_2908"/>
      <sheetName val="[Spt-BH.xls][Spt-BH.xls]_S_2909"/>
      <sheetName val="[Spt-BH.xls][Spt-BH.xls]_S_2910"/>
      <sheetName val="[Spt-BH.xls][Spt-BH.xls]_S_2911"/>
      <sheetName val="[Spt-BH.xls][Spt-BH.xls]_S_2912"/>
      <sheetName val="[Spt-BH.xls][Spt-BH.xls]_S_2913"/>
      <sheetName val="[Spt-BH.xls][Spt-BH.xls]_S_2914"/>
      <sheetName val="[Spt-BH.xls][Spt-BH.xls]_S_2915"/>
      <sheetName val="[Spt-BH.xls][Spt-BH.xls]_S_2916"/>
      <sheetName val="[Spt-BH.xls][Spt-BH.xls]_S_2917"/>
      <sheetName val="[Spt-BH.xls][Spt-BH.xls]_S_2918"/>
      <sheetName val="[Spt-BH.xls][Spt-BH.xls]_S_2919"/>
      <sheetName val="[Spt-BH.xls][Spt-BH.xls]_S_2920"/>
      <sheetName val="[Spt-BH.xls][Spt-BH.xls]_S_2921"/>
      <sheetName val="[Spt-BH.xls][Spt-BH.xls]_S_2922"/>
      <sheetName val="[Spt-BH.xls][Spt-BH.xls]_S_2923"/>
      <sheetName val="[Spt-BH.xls][Spt-BH.xls]_S_2924"/>
      <sheetName val="[Spt-BH.xls][Spt-BH.xls]_S_2925"/>
      <sheetName val="[Spt-BH.xls][Spt-BH.xls]_S_2926"/>
      <sheetName val="[Spt-BH.xls][Spt-BH.xls]_S_2927"/>
      <sheetName val="[Spt-BH.xls][Spt-BH.xls]_S_2928"/>
      <sheetName val="[Spt-BH.xls][Spt-BH.xls]_S_2929"/>
      <sheetName val="[Spt-BH.xls][Spt-BH.xls]_S_2930"/>
      <sheetName val="[Spt-BH.xls][Spt-BH.xls]_S_2931"/>
      <sheetName val="[Spt-BH.xls][Spt-BH.xls]_S_2932"/>
      <sheetName val="[Spt-BH.xls][Spt-BH.xls]_S_2933"/>
      <sheetName val="[Spt-BH.xls][Spt-BH.xls]_S_2934"/>
      <sheetName val="[Spt-BH.xls][Spt-BH.xls]_S_2935"/>
      <sheetName val="[Spt-BH.xls][Spt-BH.xls]_S_2936"/>
      <sheetName val="[Spt-BH.xls][Spt-BH.xls]_S_2937"/>
      <sheetName val="[Spt-BH.xls][Spt-BH.xls]_S_2938"/>
      <sheetName val="[Spt-BH.xls][Spt-BH.xls]_S_2939"/>
      <sheetName val="[Spt-BH.xls][Spt-BH.xls]_S_2940"/>
      <sheetName val="[Spt-BH.xls][Spt-BH.xls]_S_2941"/>
      <sheetName val="[Spt-BH.xls][Spt-BH.xls]_S_2942"/>
      <sheetName val="[Spt-BH.xls][Spt-BH.xls]_S_2943"/>
      <sheetName val="[Spt-BH.xls][Spt-BH.xls]_S_2944"/>
      <sheetName val="[Spt-BH.xls][Spt-BH.xls]_S_2945"/>
      <sheetName val="[Spt-BH.xls][Spt-BH.xls]_S_2946"/>
      <sheetName val="[Spt-BH.xls][Spt-BH.xls]_S_2947"/>
      <sheetName val="[Spt-BH.xls][Spt-BH.xls]_S_2948"/>
      <sheetName val="[Spt-BH.xls][Spt-BH.xls]_S_2949"/>
      <sheetName val="[Spt-BH.xls][Spt-BH.xls]_S_2950"/>
      <sheetName val="[Spt-BH.xls][Spt-BH.xls]_S_2951"/>
      <sheetName val="[Spt-BH.xls][Spt-BH.xls]_S_2952"/>
      <sheetName val="[Spt-BH.xls][Spt-BH.xls]_S_2953"/>
      <sheetName val="[Spt-BH.xls][Spt-BH.xls]_S_2954"/>
      <sheetName val="[Spt-BH.xls][Spt-BH.xls]_S_2955"/>
      <sheetName val="[Spt-BH.xls][Spt-BH.xls]_S_2956"/>
      <sheetName val="[Spt-BH.xls][Spt-BH.xls]_S_2957"/>
      <sheetName val="[Spt-BH.xls][Spt-BH.xls]_S_2958"/>
      <sheetName val="[Spt-BH.xls][Spt-BH.xls]_S_2959"/>
      <sheetName val="[Spt-BH.xls][Spt-BH.xls]_S_2960"/>
      <sheetName val="[Spt-BH.xls][Spt-BH.xls]_S_2961"/>
      <sheetName val="[Spt-BH.xls][Spt-BH.xls]_S_2962"/>
      <sheetName val="[Spt-BH.xls][Spt-BH.xls]_S_2963"/>
      <sheetName val="[Spt-BH.xls][Spt-BH.xls]_S_2964"/>
      <sheetName val="[Spt-BH.xls][Spt-BH.xls]_S_2965"/>
      <sheetName val="[Spt-BH.xls][Spt-BH.xls]_S_2966"/>
      <sheetName val="[Spt-BH.xls][Spt-BH.xls]_S_2967"/>
      <sheetName val="[Spt-BH.xls][Spt-BH.xls]_S_2968"/>
      <sheetName val="[Spt-BH.xls][Spt-BH.xls]_S_2969"/>
      <sheetName val="[Spt-BH.xls][Spt-BH.xls]_S_2970"/>
      <sheetName val="[Spt-BH.xls][Spt-BH.xls]_S_2971"/>
      <sheetName val="[Spt-BH.xls][Spt-BH.xls]_S_2972"/>
      <sheetName val="[Spt-BH.xls][Spt-BH.xls]_S_2973"/>
      <sheetName val="[Spt-BH.xls][Spt-BH.xls]_S_2974"/>
      <sheetName val="[Spt-BH.xls][Spt-BH.xls]_S_2975"/>
      <sheetName val="[Spt-BH.xls][Spt-BH.xls]_S_2976"/>
      <sheetName val="[Spt-BH.xls][Spt-BH.xls]_S_2977"/>
      <sheetName val="[Spt-BH.xls][Spt-BH.xls]_S_2978"/>
      <sheetName val="[Spt-BH.xls][Spt-BH.xls]_S_2979"/>
      <sheetName val="[Spt-BH.xls][Spt-BH.xls]_S_2980"/>
      <sheetName val="[Spt-BH.xls][Spt-BH.xls]_S_2981"/>
      <sheetName val="[Spt-BH.xls][Spt-BH.xls]_S_2982"/>
      <sheetName val="[Spt-BH.xls][Spt-BH.xls]_S_2983"/>
      <sheetName val="[Spt-BH.xls][Spt-BH.xls]_S_2984"/>
      <sheetName val="[Spt-BH.xls][Spt-BH.xls]_S_2985"/>
      <sheetName val="[Spt-BH.xls][Spt-BH.xls]_S_2986"/>
      <sheetName val="[Spt-BH.xls][Spt-BH.xls]_S_2987"/>
      <sheetName val="[Spt-BH.xls][Spt-BH.xls]_S_2988"/>
      <sheetName val="[Spt-BH.xls][Spt-BH.xls]_S_2989"/>
      <sheetName val="[Spt-BH.xls][Spt-BH.xls]_S_2990"/>
      <sheetName val="[Spt-BH.xls][Spt-BH.xls]_S_2991"/>
      <sheetName val="[Spt-BH.xls][Spt-BH.xls]_S_2992"/>
      <sheetName val="[Spt-BH.xls][Spt-BH.xls]_S_2993"/>
      <sheetName val="[Spt-BH.xls][Spt-BH.xls]_S_2994"/>
      <sheetName val="[Spt-BH.xls][Spt-BH.xls]_S_2995"/>
      <sheetName val="[Spt-BH.xls][Spt-BH.xls]_S_2996"/>
      <sheetName val="[Spt-BH.xls][Spt-BH.xls]_S_2997"/>
      <sheetName val="[Spt-BH.xls][Spt-BH.xls]_S_2998"/>
      <sheetName val="[Spt-BH.xls][Spt-BH.xls]_S_2999"/>
      <sheetName val="[Spt-BH.xls][Spt-BH.xls]_S_3000"/>
      <sheetName val="[Spt-BH.xls][Spt-BH.xls]_S_3001"/>
      <sheetName val="[Spt-BH.xls][Spt-BH.xls]_S_3002"/>
      <sheetName val="[Spt-BH.xls][Spt-BH.xls]_S_3003"/>
      <sheetName val="[Spt-BH.xls][Spt-BH.xls]_S_3004"/>
      <sheetName val="[Spt-BH.xls][Spt-BH.xls]_S_3005"/>
      <sheetName val="[Spt-BH.xls][Spt-BH.xls]_S_3006"/>
      <sheetName val="[Spt-BH.xls][Spt-BH.xls]_S_3007"/>
      <sheetName val="[Spt-BH.xls][Spt-BH.xls]_S_3008"/>
      <sheetName val="[Spt-BH.xls][Spt-BH.xls]_S_3009"/>
      <sheetName val="[Spt-BH.xls][Spt-BH.xls]_S_3010"/>
      <sheetName val="[Spt-BH.xls][Spt-BH.xls]_S_3011"/>
      <sheetName val="[Spt-BH.xls][Spt-BH.xls]_S_3012"/>
      <sheetName val="[Spt-BH.xls][Spt-BH.xls]_S_3013"/>
      <sheetName val="[Spt-BH.xls][Spt-BH.xls]_S_3014"/>
      <sheetName val="[Spt-BH.xls][Spt-BH.xls]_S_3015"/>
      <sheetName val="[Spt-BH.xls][Spt-BH.xls]_S_3016"/>
      <sheetName val="[Spt-BH.xls][Spt-BH.xls]_S_3017"/>
      <sheetName val="[Spt-BH.xls][Spt-BH.xls]_S_3018"/>
      <sheetName val="[Spt-BH.xls][Spt-BH.xls]_S_3019"/>
      <sheetName val="[Spt-BH.xls][Spt-BH.xls]_S_3020"/>
      <sheetName val="[Spt-BH.xls][Spt-BH.xls]_S_3021"/>
      <sheetName val="[Spt-BH.xls][Spt-BH.xls]_S_3022"/>
      <sheetName val="[Spt-BH.xls][Spt-BH.xls]_S_3023"/>
      <sheetName val="[Spt-BH.xls][Spt-BH.xls]_S_3024"/>
      <sheetName val="[Spt-BH.xls][Spt-BH.xls]_S_3025"/>
      <sheetName val="[Spt-BH.xls][Spt-BH.xls]_S_3026"/>
      <sheetName val="[Spt-BH.xls][Spt-BH.xls]_S_3027"/>
      <sheetName val="[Spt-BH.xls][Spt-BH.xls]_S_3028"/>
      <sheetName val="[Spt-BH.xls][Spt-BH.xls]_S_3029"/>
      <sheetName val="[Spt-BH.xls][Spt-BH.xls]_S_3030"/>
      <sheetName val="[Spt-BH.xls][Spt-BH.xls]_S_3031"/>
      <sheetName val="[Spt-BH.xls][Spt-BH.xls]_S_3032"/>
      <sheetName val="[Spt-BH.xls][Spt-BH.xls]_S_3033"/>
      <sheetName val="[Spt-BH.xls][Spt-BH.xls]_S_3034"/>
      <sheetName val="[Spt-BH.xls][Spt-BH.xls]_S_3035"/>
      <sheetName val="[Spt-BH.xls][Spt-BH.xls]_S_3036"/>
      <sheetName val="[Spt-BH.xls][Spt-BH.xls]_S_3037"/>
      <sheetName val="[Spt-BH.xls][Spt-BH.xls]_S_3038"/>
      <sheetName val="[Spt-BH.xls][Spt-BH.xls]_S_3039"/>
      <sheetName val="[Spt-BH.xls][Spt-BH.xls]_S_3040"/>
      <sheetName val="[Spt-BH.xls][Spt-BH.xls]_S_3041"/>
      <sheetName val="[Spt-BH.xls][Spt-BH.xls]_S_3042"/>
      <sheetName val="[Spt-BH.xls][Spt-BH.xls]_S_3043"/>
      <sheetName val="[Spt-BH.xls][Spt-BH.xls]_S_3044"/>
      <sheetName val="[Spt-BH.xls][Spt-BH.xls]_S_3045"/>
      <sheetName val="[Spt-BH.xls][Spt-BH.xls]_S_3046"/>
      <sheetName val="[Spt-BH.xls][Spt-BH.xls]_S_3047"/>
      <sheetName val="[Spt-BH.xls][Spt-BH.xls]_S_3048"/>
      <sheetName val="[Spt-BH.xls][Spt-BH.xls]_S_3049"/>
      <sheetName val="[Spt-BH.xls][Spt-BH.xls]_S_3050"/>
      <sheetName val="[Spt-BH.xls][Spt-BH.xls]_S_3051"/>
      <sheetName val="[Spt-BH.xls][Spt-BH.xls]_S_3052"/>
      <sheetName val="[Spt-BH.xls][Spt-BH.xls]_S_3053"/>
      <sheetName val="[Spt-BH.xls][Spt-BH.xls]_S_3054"/>
      <sheetName val="[Spt-BH.xls][Spt-BH.xls]_S_3055"/>
      <sheetName val="[Spt-BH.xls][Spt-BH.xls]_S_3056"/>
      <sheetName val="[Spt-BH.xls][Spt-BH.xls]_S_3057"/>
      <sheetName val="[Spt-BH.xls][Spt-BH.xls]_S_3058"/>
      <sheetName val="[Spt-BH.xls][Spt-BH.xls]_S_3059"/>
      <sheetName val="[Spt-BH.xls][Spt-BH.xls]_S_3060"/>
      <sheetName val="[Spt-BH.xls][Spt-BH.xls]_S_3061"/>
      <sheetName val="[Spt-BH.xls][Spt-BH.xls]_S_3062"/>
      <sheetName val="[Spt-BH.xls][Spt-BH.xls]_S_3063"/>
      <sheetName val="[Spt-BH.xls][Spt-BH.xls]_S_3064"/>
      <sheetName val="[Spt-BH.xls][Spt-BH.xls]_S_3065"/>
      <sheetName val="[Spt-BH.xls][Spt-BH.xls]_S_3066"/>
      <sheetName val="[Spt-BH.xls][Spt-BH.xls]_S_3067"/>
      <sheetName val="[Spt-BH.xls][Spt-BH.xls]_S_3068"/>
      <sheetName val="[Spt-BH.xls][Spt-BH.xls]_S_3069"/>
      <sheetName val="[Spt-BH.xls][Spt-BH.xls]_S_3070"/>
      <sheetName val="[Spt-BH.xls][Spt-BH.xls]_S_3071"/>
      <sheetName val="[Spt-BH.xls][Spt-BH.xls]_S_3072"/>
      <sheetName val="[Spt-BH.xls][Spt-BH.xls]_S_3073"/>
      <sheetName val="[Spt-BH.xls][Spt-BH.xls]_S_3074"/>
      <sheetName val="[Spt-BH.xls][Spt-BH.xls]_S_3075"/>
      <sheetName val="[Spt-BH.xls][Spt-BH.xls]_S_3076"/>
      <sheetName val="[Spt-BH.xls][Spt-BH.xls]_S_3077"/>
      <sheetName val="[Spt-BH.xls][Spt-BH.xls]_S_3078"/>
      <sheetName val="[Spt-BH.xls][Spt-BH.xls]_S_3079"/>
      <sheetName val="[Spt-BH.xls][Spt-BH.xls]_S_3080"/>
      <sheetName val="[Spt-BH.xls][Spt-BH.xls]_S_3081"/>
      <sheetName val="[Spt-BH.xls][Spt-BH.xls]_S_3082"/>
      <sheetName val="[Spt-BH.xls][Spt-BH.xls]_S_3083"/>
      <sheetName val="[Spt-BH.xls][Spt-BH.xls]_S_3084"/>
      <sheetName val="[Spt-BH.xls][Spt-BH.xls]_S_3085"/>
      <sheetName val="[Spt-BH.xls][Spt-BH.xls]_S_3086"/>
      <sheetName val="[Spt-BH.xls][Spt-BH.xls]_S_3087"/>
      <sheetName val="[Spt-BH.xls][Spt-BH.xls]_S_3088"/>
      <sheetName val="[Spt-BH.xls][Spt-BH.xls]_S_3089"/>
      <sheetName val="[Spt-BH.xls][Spt-BH.xls]_S_3090"/>
      <sheetName val="[Spt-BH.xls][Spt-BH.xls]_S_3091"/>
      <sheetName val="[Spt-BH.xls][Spt-BH.xls]_S_3092"/>
      <sheetName val="[Spt-BH.xls][Spt-BH.xls]_S_3093"/>
      <sheetName val="[Spt-BH.xls][Spt-BH.xls]_S_3094"/>
      <sheetName val="[Spt-BH.xls][Spt-BH.xls]_S_3095"/>
      <sheetName val="[Spt-BH.xls][Spt-BH.xls]_S_3096"/>
      <sheetName val="[Spt-BH.xls][Spt-BH.xls]_S_3097"/>
      <sheetName val="[Spt-BH.xls][Spt-BH.xls]_S_3098"/>
      <sheetName val="[Spt-BH.xls][Spt-BH.xls]_S_3099"/>
      <sheetName val="[Spt-BH.xls][Spt-BH.xls]_S_3100"/>
      <sheetName val="[Spt-BH.xls][Spt-BH.xls]_S_3101"/>
      <sheetName val="[Spt-BH.xls][Spt-BH.xls]_S_3102"/>
      <sheetName val="[Spt-BH.xls][Spt-BH.xls]_S_3103"/>
      <sheetName val="[Spt-BH.xls][Spt-BH.xls]_S_3104"/>
      <sheetName val="[Spt-BH.xls][Spt-BH.xls]_S_3105"/>
      <sheetName val="[Spt-BH.xls][Spt-BH.xls]_S_3106"/>
      <sheetName val="[Spt-BH.xls][Spt-BH.xls]_S_3107"/>
      <sheetName val="[Spt-BH.xls][Spt-BH.xls]_S_3108"/>
      <sheetName val="[Spt-BH.xls][Spt-BH.xls]_S_3109"/>
      <sheetName val="[Spt-BH.xls][Spt-BH.xls]_S_3110"/>
      <sheetName val="[Spt-BH.xls][Spt-BH.xls]_S_3111"/>
      <sheetName val="[Spt-BH.xls][Spt-BH.xls]_S_3112"/>
      <sheetName val="[Spt-BH.xls][Spt-BH.xls]_S_3113"/>
      <sheetName val="[Spt-BH.xls][Spt-BH.xls]_S_3114"/>
      <sheetName val="[Spt-BH.xls][Spt-BH.xls]_S_3115"/>
      <sheetName val="[Spt-BH.xls][Spt-BH.xls]_S_3116"/>
      <sheetName val="[Spt-BH.xls][Spt-BH.xls]_S_3117"/>
      <sheetName val="[Spt-BH.xls][Spt-BH.xls]_S_3118"/>
      <sheetName val="[Spt-BH.xls][Spt-BH.xls]_S_3119"/>
      <sheetName val="[Spt-BH.xls][Spt-BH.xls]_S_3120"/>
      <sheetName val="[Spt-BH.xls][Spt-BH.xls]_S_3121"/>
      <sheetName val="[Spt-BH.xls][Spt-BH.xls]_S_3122"/>
      <sheetName val="[Spt-BH.xls][Spt-BH.xls]_S_3123"/>
      <sheetName val="[Spt-BH.xls][Spt-BH.xls]_S_3124"/>
      <sheetName val="[Spt-BH.xls][Spt-BH.xls]_S_3125"/>
      <sheetName val="[Spt-BH.xls][Spt-BH.xls]_S_3126"/>
      <sheetName val="[Spt-BH.xls][Spt-BH.xls]_S_3127"/>
      <sheetName val="[Spt-BH.xls][Spt-BH.xls]_S_3128"/>
      <sheetName val="[Spt-BH.xls][Spt-BH.xls]_S_3129"/>
      <sheetName val="[Spt-BH.xls][Spt-BH.xls]_S_3130"/>
      <sheetName val="[Spt-BH.xls][Spt-BH.xls]_S_3131"/>
      <sheetName val="[Spt-BH.xls][Spt-BH.xls]_S_3132"/>
      <sheetName val="[Spt-BH.xls][Spt-BH.xls]_S_3133"/>
      <sheetName val="[Spt-BH.xls][Spt-BH.xls]_S_3134"/>
      <sheetName val="[Spt-BH.xls][Spt-BH.xls]_S_3135"/>
      <sheetName val="[Spt-BH.xls][Spt-BH.xls]_S_3136"/>
      <sheetName val="[Spt-BH.xls][Spt-BH.xls]_S_3137"/>
      <sheetName val="[Spt-BH.xls][Spt-BH.xls]_S_3138"/>
      <sheetName val="[Spt-BH.xls][Spt-BH.xls]_S_3139"/>
      <sheetName val="[Spt-BH.xls][Spt-BH.xls]_S_3140"/>
      <sheetName val="[Spt-BH.xls][Spt-BH.xls]_S_3141"/>
      <sheetName val="[Spt-BH.xls][Spt-BH.xls]_S_3142"/>
      <sheetName val="[Spt-BH.xls][Spt-BH.xls]_S_3143"/>
      <sheetName val="[Spt-BH.xls][Spt-BH.xls]_S_3144"/>
      <sheetName val="[Spt-BH.xls][Spt-BH.xls]_S_3145"/>
      <sheetName val="[Spt-BH.xls][Spt-BH.xls]_S_3146"/>
      <sheetName val="[Spt-BH.xls][Spt-BH.xls]_S_3147"/>
      <sheetName val="[Spt-BH.xls][Spt-BH.xls]_S_3148"/>
      <sheetName val="[Spt-BH.xls][Spt-BH.xls]_S_3149"/>
      <sheetName val="[Spt-BH.xls][Spt-BH.xls]_S_3150"/>
      <sheetName val="[Spt-BH.xls][Spt-BH.xls]_S_3151"/>
      <sheetName val="[Spt-BH.xls][Spt-BH.xls]_S_3152"/>
      <sheetName val="[Spt-BH.xls][Spt-BH.xls]_S_3153"/>
      <sheetName val="[Spt-BH.xls][Spt-BH.xls]_S_3154"/>
      <sheetName val="[Spt-BH.xls][Spt-BH.xls]_S_3155"/>
      <sheetName val="[Spt-BH.xls][Spt-BH.xls]_S_3156"/>
      <sheetName val="[Spt-BH.xls][Spt-BH.xls]_S_3157"/>
      <sheetName val="[Spt-BH.xls][Spt-BH.xls]_S_3158"/>
      <sheetName val="[Spt-BH.xls][Spt-BH.xls]_S_3159"/>
      <sheetName val="[Spt-BH.xls][Spt-BH.xls]_S_3160"/>
      <sheetName val="[Spt-BH.xls][Spt-BH.xls]_S_3161"/>
      <sheetName val="[Spt-BH.xls][Spt-BH.xls]_S_3162"/>
      <sheetName val="[Spt-BH.xls][Spt-BH.xls]_S_3163"/>
      <sheetName val="[Spt-BH.xls][Spt-BH.xls]_S_3164"/>
      <sheetName val="[Spt-BH.xls][Spt-BH.xls]_S_3165"/>
      <sheetName val="[Spt-BH.xls][Spt-BH.xls]_S_3166"/>
      <sheetName val="[Spt-BH.xls][Spt-BH.xls]_S_3167"/>
      <sheetName val="[Spt-BH.xls][Spt-BH.xls]_S_3168"/>
      <sheetName val="[Spt-BH.xls][Spt-BH.xls]_S_3169"/>
      <sheetName val="[Spt-BH.xls][Spt-BH.xls]_S_3170"/>
      <sheetName val="[Spt-BH.xls][Spt-BH.xls]_S_3171"/>
      <sheetName val="[Spt-BH.xls][Spt-BH.xls]_S_3172"/>
      <sheetName val="[Spt-BH.xls][Spt-BH.xls]_S_3173"/>
      <sheetName val="[Spt-BH.xls][Spt-BH.xls]_S_3174"/>
      <sheetName val="[Spt-BH.xls][Spt-BH.xls]_S_3175"/>
      <sheetName val="[Spt-BH.xls][Spt-BH.xls]_S_3176"/>
      <sheetName val="[Spt-BH.xls][Spt-BH.xls]_S_3177"/>
      <sheetName val="[Spt-BH.xls][Spt-BH.xls]_S_3178"/>
      <sheetName val="[Spt-BH.xls][Spt-BH.xls]_S_3179"/>
      <sheetName val="[Spt-BH.xls][Spt-BH.xls]_S_3180"/>
      <sheetName val="[Spt-BH.xls][Spt-BH.xls]_S_3181"/>
      <sheetName val="[Spt-BH.xls][Spt-BH.xls]_S_3182"/>
      <sheetName val="[Spt-BH.xls][Spt-BH.xls]_S_3183"/>
      <sheetName val="[Spt-BH.xls][Spt-BH.xls]_S_3184"/>
      <sheetName val="[Spt-BH.xls][Spt-BH.xls]_S_3185"/>
      <sheetName val="[Spt-BH.xls][Spt-BH.xls]_S_3186"/>
      <sheetName val="[Spt-BH.xls][Spt-BH.xls]_S_3187"/>
      <sheetName val="[Spt-BH.xls][Spt-BH.xls]_S_3188"/>
      <sheetName val="[Spt-BH.xls][Spt-BH.xls]_S_3189"/>
      <sheetName val="[Spt-BH.xls][Spt-BH.xls]_S_3190"/>
      <sheetName val="[Spt-BH.xls][Spt-BH.xls]_S_3191"/>
      <sheetName val="[Spt-BH.xls][Spt-BH.xls]_S_3192"/>
      <sheetName val="[Spt-BH.xls][Spt-BH.xls]_S_3193"/>
      <sheetName val="[Spt-BH.xls][Spt-BH.xls]_S_3194"/>
      <sheetName val="[Spt-BH.xls][Spt-BH.xls]_S_3195"/>
      <sheetName val="[Spt-BH.xls][Spt-BH.xls]_S_3196"/>
      <sheetName val="[Spt-BH.xls][Spt-BH.xls]_S_3197"/>
      <sheetName val="[Spt-BH.xls][Spt-BH.xls]_S_3198"/>
      <sheetName val="[Spt-BH.xls][Spt-BH.xls]_S_3199"/>
      <sheetName val="[Spt-BH.xls][Spt-BH.xls]_S_3200"/>
      <sheetName val="[Spt-BH.xls][Spt-BH.xls]_S_3201"/>
      <sheetName val="[Spt-BH.xls][Spt-BH.xls]_S_3202"/>
      <sheetName val="[Spt-BH.xls][Spt-BH.xls]_S_3203"/>
      <sheetName val="[Spt-BH.xls][Spt-BH.xls]_S_3204"/>
      <sheetName val="[Spt-BH.xls][Spt-BH.xls]_S_3205"/>
      <sheetName val="[Spt-BH.xls][Spt-BH.xls]_S_3206"/>
      <sheetName val="[Spt-BH.xls][Spt-BH.xls]_S_3207"/>
      <sheetName val="[Spt-BH.xls][Spt-BH.xls]_S_3208"/>
      <sheetName val="[Spt-BH.xls][Spt-BH.xls]_S_3209"/>
      <sheetName val="[Spt-BH.xls][Spt-BH.xls]_S_3210"/>
      <sheetName val="[Spt-BH.xls][Spt-BH.xls]_S_3211"/>
      <sheetName val="[Spt-BH.xls][Spt-BH.xls]_S_3212"/>
      <sheetName val="[Spt-BH.xls][Spt-BH.xls]_S_3213"/>
      <sheetName val="[Spt-BH.xls][Spt-BH.xls]_S_3214"/>
      <sheetName val="[Spt-BH.xls][Spt-BH.xls]_S_3215"/>
      <sheetName val="[Spt-BH.xls][Spt-BH.xls]_S_3216"/>
      <sheetName val="[Spt-BH.xls][Spt-BH.xls]_S_3217"/>
      <sheetName val="[Spt-BH.xls][Spt-BH.xls]_S_3218"/>
      <sheetName val="[Spt-BH.xls][Spt-BH.xls]_S_3219"/>
      <sheetName val="[Spt-BH.xls][Spt-BH.xls]_S_3220"/>
      <sheetName val="[Spt-BH.xls][Spt-BH.xls]_S_3221"/>
      <sheetName val="[Spt-BH.xls][Spt-BH.xls]_S_3222"/>
      <sheetName val="[Spt-BH.xls][Spt-BH.xls]_S_3223"/>
      <sheetName val="[Spt-BH.xls][Spt-BH.xls]_S_3224"/>
      <sheetName val="[Spt-BH.xls][Spt-BH.xls]_S_3225"/>
      <sheetName val="[Spt-BH.xls][Spt-BH.xls]_S_3226"/>
      <sheetName val="[Spt-BH.xls][Spt-BH.xls]_S_3227"/>
      <sheetName val="[Spt-BH.xls][Spt-BH.xls]_S_3228"/>
      <sheetName val="[Spt-BH.xls][Spt-BH.xls]_S_3229"/>
      <sheetName val="[Spt-BH.xls][Spt-BH.xls]_S_3230"/>
      <sheetName val="[Spt-BH.xls][Spt-BH.xls]_S_3231"/>
      <sheetName val="[Spt-BH.xls][Spt-BH.xls]_S_3232"/>
      <sheetName val="[Spt-BH.xls][Spt-BH.xls]_S_3233"/>
      <sheetName val="[Spt-BH.xls][Spt-BH.xls]_S_3234"/>
      <sheetName val="[Spt-BH.xls][Spt-BH.xls]_S_3235"/>
      <sheetName val="[Spt-BH.xls][Spt-BH.xls]_S_3236"/>
      <sheetName val="[Spt-BH.xls][Spt-BH.xls]_S_3237"/>
      <sheetName val="[Spt-BH.xls][Spt-BH.xls]_S_3238"/>
      <sheetName val="[Spt-BH.xls][Spt-BH.xls]_S_3239"/>
      <sheetName val="[Spt-BH.xls][Spt-BH.xls]_S_3240"/>
      <sheetName val="[Spt-BH.xls][Spt-BH.xls]_S_3241"/>
      <sheetName val="[Spt-BH.xls][Spt-BH.xls]_S_3242"/>
      <sheetName val="[Spt-BH.xls][Spt-BH.xls]_S_3243"/>
      <sheetName val="[Spt-BH.xls][Spt-BH.xls]_S_3244"/>
      <sheetName val="[Spt-BH.xls][Spt-BH.xls]_S_3245"/>
      <sheetName val="[Spt-BH.xls][Spt-BH.xls]_S_3246"/>
      <sheetName val="[Spt-BH.xls][Spt-BH.xls]_S_3247"/>
      <sheetName val="[Spt-BH.xls][Spt-BH.xls]_S_3248"/>
      <sheetName val="[Spt-BH.xls][Spt-BH.xls]_S_3249"/>
      <sheetName val="[Spt-BH.xls][Spt-BH.xls]_S_3250"/>
      <sheetName val="[Spt-BH.xls][Spt-BH.xls]_S_3251"/>
      <sheetName val="[Spt-BH.xls][Spt-BH.xls]_S_3252"/>
      <sheetName val="[Spt-BH.xls][Spt-BH.xls]_S_3253"/>
      <sheetName val="[Spt-BH.xls][Spt-BH.xls]_S_3254"/>
      <sheetName val="[Spt-BH.xls][Spt-BH.xls]_S_3255"/>
      <sheetName val="[Spt-BH.xls][Spt-BH.xls]_S_3256"/>
      <sheetName val="[Spt-BH.xls][Spt-BH.xls]_S_3257"/>
      <sheetName val="[Spt-BH.xls][Spt-BH.xls]_S_3258"/>
      <sheetName val="[Spt-BH.xls][Spt-BH.xls]_S_3259"/>
      <sheetName val="[Spt-BH.xls][Spt-BH.xls]_S_3260"/>
      <sheetName val="[Spt-BH.xls][Spt-BH.xls]_S_3261"/>
      <sheetName val="[Spt-BH.xls][Spt-BH.xls]_S_3262"/>
      <sheetName val="[Spt-BH.xls][Spt-BH.xls]_S_3263"/>
      <sheetName val="[Spt-BH.xls][Spt-BH.xls]_S_3264"/>
      <sheetName val="[Spt-BH.xls][Spt-BH.xls]_S_3265"/>
      <sheetName val="[Spt-BH.xls][Spt-BH.xls]_S_3266"/>
      <sheetName val="[Spt-BH.xls][Spt-BH.xls]_S_3267"/>
      <sheetName val="[Spt-BH.xls][Spt-BH.xls]_S_3268"/>
      <sheetName val="[Spt-BH.xls][Spt-BH.xls]_S_3269"/>
      <sheetName val="[Spt-BH.xls][Spt-BH.xls]_S_3270"/>
      <sheetName val="[Spt-BH.xls][Spt-BH.xls]_S_3271"/>
      <sheetName val="[Spt-BH.xls][Spt-BH.xls]_S_3272"/>
      <sheetName val="[Spt-BH.xls][Spt-BH.xls]_S_3273"/>
      <sheetName val="[Spt-BH.xls][Spt-BH.xls]_S_3274"/>
      <sheetName val="[Spt-BH.xls][Spt-BH.xls]_S_3275"/>
      <sheetName val="[Spt-BH.xls][Spt-BH.xls]_S_3276"/>
      <sheetName val="[Spt-BH.xls][Spt-BH.xls]_S_3277"/>
      <sheetName val="[Spt-BH.xls][Spt-BH.xls]_S_3278"/>
      <sheetName val="[Spt-BH.xls][Spt-BH.xls]_S_3279"/>
      <sheetName val="[Spt-BH.xls][Spt-BH.xls]_S_3280"/>
      <sheetName val="[Spt-BH.xls][Spt-BH.xls]_S_3281"/>
      <sheetName val="[Spt-BH.xls][Spt-BH.xls]_S_3282"/>
      <sheetName val="[Spt-BH.xls][Spt-BH.xls]_S_3283"/>
      <sheetName val="[Spt-BH.xls][Spt-BH.xls]_S_3284"/>
      <sheetName val="[Spt-BH.xls][Spt-BH.xls]_S_3285"/>
      <sheetName val="[Spt-BH.xls][Spt-BH.xls]_S_3286"/>
      <sheetName val="[Spt-BH.xls][Spt-BH.xls]_S_3287"/>
      <sheetName val="[Spt-BH.xls][Spt-BH.xls]_S_3288"/>
      <sheetName val="[Spt-BH.xls][Spt-BH.xls]_S_3289"/>
      <sheetName val="[Spt-BH.xls][Spt-BH.xls]_S_3290"/>
      <sheetName val="[Spt-BH.xls][Spt-BH.xls]_S_3291"/>
      <sheetName val="[Spt-BH.xls][Spt-BH.xls]_S_3292"/>
      <sheetName val="[Spt-BH.xls][Spt-BH.xls]_S_3293"/>
      <sheetName val="[Spt-BH.xls][Spt-BH.xls]_S_3294"/>
      <sheetName val="[Spt-BH.xls][Spt-BH.xls]_S_3295"/>
      <sheetName val="[Spt-BH.xls][Spt-BH.xls]_S_3296"/>
      <sheetName val="[Spt-BH.xls][Spt-BH.xls]_S_3297"/>
      <sheetName val="[Spt-BH.xls][Spt-BH.xls]_S_3298"/>
      <sheetName val="[Spt-BH.xls][Spt-BH.xls]_S_3299"/>
      <sheetName val="[Spt-BH.xls][Spt-BH.xls]_S_3300"/>
      <sheetName val="[Spt-BH.xls][Spt-BH.xls]_S_3301"/>
      <sheetName val="[Spt-BH.xls][Spt-BH.xls]_S_3302"/>
      <sheetName val="[Spt-BH.xls][Spt-BH.xls]_S_3303"/>
      <sheetName val="[Spt-BH.xls][Spt-BH.xls]_S_3304"/>
      <sheetName val="[Spt-BH.xls][Spt-BH.xls]_S_3305"/>
      <sheetName val="[Spt-BH.xls][Spt-BH.xls]_S_3306"/>
      <sheetName val="[Spt-BH.xls][Spt-BH.xls]_S_3307"/>
      <sheetName val="[Spt-BH.xls][Spt-BH.xls]_S_3308"/>
      <sheetName val="[Spt-BH.xls][Spt-BH.xls]_S_3309"/>
      <sheetName val="[Spt-BH.xls][Spt-BH.xls]_S_3310"/>
      <sheetName val="[Spt-BH.xls][Spt-BH.xls]_S_3311"/>
      <sheetName val="[Spt-BH.xls][Spt-BH.xls]_S_3312"/>
      <sheetName val="[Spt-BH.xls][Spt-BH.xls]_S_3313"/>
      <sheetName val="[Spt-BH.xls][Spt-BH.xls]_S_3314"/>
      <sheetName val="[Spt-BH.xls][Spt-BH.xls]_S_3315"/>
      <sheetName val="[Spt-BH.xls][Spt-BH.xls]_S_3316"/>
      <sheetName val="[Spt-BH.xls][Spt-BH.xls]_S_3317"/>
      <sheetName val="[Spt-BH.xls][Spt-BH.xls]_S_3318"/>
      <sheetName val="[Spt-BH.xls][Spt-BH.xls]_S_3319"/>
      <sheetName val="[Spt-BH.xls][Spt-BH.xls]_S_3320"/>
      <sheetName val="[Spt-BH.xls][Spt-BH.xls]_S_3321"/>
      <sheetName val="[Spt-BH.xls][Spt-BH.xls]_S_3322"/>
      <sheetName val="[Spt-BH.xls][Spt-BH.xls]_S_3323"/>
      <sheetName val="[Spt-BH.xls][Spt-BH.xls]_S_3324"/>
      <sheetName val="[Spt-BH.xls][Spt-BH.xls]_S_3325"/>
      <sheetName val="[Spt-BH.xls][Spt-BH.xls]_S_3326"/>
      <sheetName val="[Spt-BH.xls][Spt-BH.xls]_S_3327"/>
      <sheetName val="[Spt-BH.xls][Spt-BH.xls]_S_3328"/>
      <sheetName val="[Spt-BH.xls][Spt-BH.xls]_S_3329"/>
      <sheetName val="[Spt-BH.xls][Spt-BH.xls]_S_3330"/>
      <sheetName val="[Spt-BH.xls][Spt-BH.xls]_S_3331"/>
      <sheetName val="[Spt-BH.xls][Spt-BH.xls]_S_3332"/>
      <sheetName val="[Spt-BH.xls][Spt-BH.xls]_S_3333"/>
      <sheetName val="[Spt-BH.xls][Spt-BH.xls]_S_3334"/>
      <sheetName val="[Spt-BH.xls][Spt-BH.xls]_S_3335"/>
      <sheetName val="[Spt-BH.xls][Spt-BH.xls]_S_3336"/>
      <sheetName val="[Spt-BH.xls][Spt-BH.xls]_S_3337"/>
      <sheetName val="[Spt-BH.xls][Spt-BH.xls]_S_3338"/>
      <sheetName val="[Spt-BH.xls][Spt-BH.xls]_S_3339"/>
      <sheetName val="[Spt-BH.xls][Spt-BH.xls]_S_3340"/>
      <sheetName val="[Spt-BH.xls][Spt-BH.xls]_S_3341"/>
      <sheetName val="[Spt-BH.xls][Spt-BH.xls]_S_3342"/>
      <sheetName val="[Spt-BH.xls][Spt-BH.xls]_S_3343"/>
      <sheetName val="[Spt-BH.xls][Spt-BH.xls]_S_3344"/>
      <sheetName val="[Spt-BH.xls][Spt-BH.xls]_S_3345"/>
      <sheetName val="[Spt-BH.xls][Spt-BH.xls]_S_3346"/>
      <sheetName val="[Spt-BH.xls][Spt-BH.xls]_S_3347"/>
      <sheetName val="[Spt-BH.xls][Spt-BH.xls]_S_3348"/>
      <sheetName val="[Spt-BH.xls][Spt-BH.xls]_S_3349"/>
      <sheetName val="[Spt-BH.xls][Spt-BH.xls]_S_3350"/>
      <sheetName val="[Spt-BH.xls][Spt-BH.xls]_S_3351"/>
      <sheetName val="[Spt-BH.xls][Spt-BH.xls]_S_3352"/>
      <sheetName val="[Spt-BH.xls][Spt-BH.xls]_S_3353"/>
      <sheetName val="[Spt-BH.xls][Spt-BH.xls]_S_3354"/>
      <sheetName val="[Spt-BH.xls][Spt-BH.xls]_S_3355"/>
      <sheetName val="[Spt-BH.xls][Spt-BH.xls]_S_3356"/>
      <sheetName val="[Spt-BH.xls][Spt-BH.xls]_S_3357"/>
      <sheetName val="[Spt-BH.xls][Spt-BH.xls]_S_3358"/>
      <sheetName val="[Spt-BH.xls][Spt-BH.xls]_S_3359"/>
      <sheetName val="[Spt-BH.xls][Spt-BH.xls]_S_3360"/>
      <sheetName val="[Spt-BH.xls][Spt-BH.xls]_S_3361"/>
      <sheetName val="[Spt-BH.xls][Spt-BH.xls]_S_3362"/>
      <sheetName val="[Spt-BH.xls][Spt-BH.xls]_S_3363"/>
      <sheetName val="[Spt-BH.xls][Spt-BH.xls]_S_3364"/>
      <sheetName val="[Spt-BH.xls][Spt-BH.xls]_S_3365"/>
      <sheetName val="[Spt-BH.xls][Spt-BH.xls]_S_3366"/>
      <sheetName val="[Spt-BH.xls][Spt-BH.xls]_S_3367"/>
      <sheetName val="[Spt-BH.xls][Spt-BH.xls]_S_3368"/>
      <sheetName val="[Spt-BH.xls][Spt-BH.xls]_S_3369"/>
      <sheetName val="[Spt-BH.xls][Spt-BH.xls]_S_3370"/>
      <sheetName val="[Spt-BH.xls][Spt-BH.xls]_S_3371"/>
      <sheetName val="[Spt-BH.xls][Spt-BH.xls]_S_3372"/>
      <sheetName val="[Spt-BH.xls][Spt-BH.xls]_S_3373"/>
      <sheetName val="[Spt-BH.xls][Spt-BH.xls]_S_3374"/>
      <sheetName val="[Spt-BH.xls][Spt-BH.xls]_S_3375"/>
      <sheetName val="[Spt-BH.xls][Spt-BH.xls]_S_3376"/>
      <sheetName val="[Spt-BH.xls][Spt-BH.xls]_S_3377"/>
      <sheetName val="[Spt-BH.xls][Spt-BH.xls]_S_3378"/>
      <sheetName val="[Spt-BH.xls][Spt-BH.xls]_S_3379"/>
      <sheetName val="[Spt-BH.xls][Spt-BH.xls]_S_3380"/>
      <sheetName val="[Spt-BH.xls][Spt-BH.xls]_S_3381"/>
      <sheetName val="[Spt-BH.xls][Spt-BH.xls]_S_3382"/>
      <sheetName val="[Spt-BH.xls][Spt-BH.xls]_S_3383"/>
      <sheetName val="[Spt-BH.xls][Spt-BH.xls]_S_3384"/>
      <sheetName val="[Spt-BH.xls][Spt-BH.xls]_S_3385"/>
      <sheetName val="[Spt-BH.xls][Spt-BH.xls]_S_3386"/>
      <sheetName val="[Spt-BH.xls][Spt-BH.xls]_S_3387"/>
      <sheetName val="[Spt-BH.xls][Spt-BH.xls]_S_3388"/>
      <sheetName val="[Spt-BH.xls][Spt-BH.xls]_S_3389"/>
      <sheetName val="[Spt-BH.xls][Spt-BH.xls]_S_3390"/>
      <sheetName val="[Spt-BH.xls][Spt-BH.xls]_S_3391"/>
      <sheetName val="[Spt-BH.xls][Spt-BH.xls]_S_3392"/>
      <sheetName val="[Spt-BH.xls][Spt-BH.xls]_S_3393"/>
      <sheetName val="[Spt-BH.xls][Spt-BH.xls]_S_3394"/>
      <sheetName val="[Spt-BH.xls][Spt-BH.xls]_S_3395"/>
      <sheetName val="[Spt-BH.xls][Spt-BH.xls]_S_3396"/>
      <sheetName val="[Spt-BH.xls][Spt-BH.xls]_S_3397"/>
      <sheetName val="[Spt-BH.xls][Spt-BH.xls]_S_3398"/>
      <sheetName val="[Spt-BH.xls][Spt-BH.xls]_S_3399"/>
      <sheetName val="[Spt-BH.xls][Spt-BH.xls]_S_3400"/>
      <sheetName val="[Spt-BH.xls][Spt-BH.xls]_S_3401"/>
      <sheetName val="[Spt-BH.xls][Spt-BH.xls]_S_3402"/>
      <sheetName val="[Spt-BH.xls][Spt-BH.xls]_S_3403"/>
      <sheetName val="[Spt-BH.xls][Spt-BH.xls]_S_3404"/>
      <sheetName val="[Spt-BH.xls][Spt-BH.xls]_S_3405"/>
      <sheetName val="[Spt-BH.xls][Spt-BH.xls]_S_3406"/>
      <sheetName val="[Spt-BH.xls][Spt-BH.xls]_S_3407"/>
      <sheetName val="[Spt-BH.xls][Spt-BH.xls]_S_3408"/>
      <sheetName val="[Spt-BH.xls][Spt-BH.xls]_S_3409"/>
      <sheetName val="[Spt-BH.xls][Spt-BH.xls]_S_3410"/>
      <sheetName val="[Spt-BH.xls][Spt-BH.xls]_S_3411"/>
      <sheetName val="[Spt-BH.xls][Spt-BH.xls]_S_3412"/>
      <sheetName val="[Spt-BH.xls][Spt-BH.xls]_S_3413"/>
      <sheetName val="[Spt-BH.xls][Spt-BH.xls]_S_3414"/>
      <sheetName val="[Spt-BH.xls][Spt-BH.xls]_S_3415"/>
      <sheetName val="[Spt-BH.xls][Spt-BH.xls]_S_3416"/>
      <sheetName val="[Spt-BH.xls][Spt-BH.xls]_S_3417"/>
      <sheetName val="[Spt-BH.xls][Spt-BH.xls]_S_3418"/>
      <sheetName val="[Spt-BH.xls][Spt-BH.xls]_S_3419"/>
      <sheetName val="[Spt-BH.xls][Spt-BH.xls]_S_3420"/>
      <sheetName val="[Spt-BH.xls][Spt-BH.xls]_S_3421"/>
      <sheetName val="[Spt-BH.xls][Spt-BH.xls]_S_3422"/>
      <sheetName val="[Spt-BH.xls][Spt-BH.xls]_S_3423"/>
      <sheetName val="[Spt-BH.xls][Spt-BH.xls]_S_3424"/>
      <sheetName val="[Spt-BH.xls][Spt-BH.xls]_S_3425"/>
      <sheetName val="[Spt-BH.xls][Spt-BH.xls]_S_3426"/>
      <sheetName val="[Spt-BH.xls][Spt-BH.xls]_S_3427"/>
      <sheetName val="[Spt-BH.xls][Spt-BH.xls]_S_3428"/>
      <sheetName val="[Spt-BH.xls][Spt-BH.xls]_S_3429"/>
      <sheetName val="[Spt-BH.xls][Spt-BH.xls]_S_3430"/>
      <sheetName val="[Spt-BH.xls][Spt-BH.xls]_S_3431"/>
      <sheetName val="[Spt-BH.xls][Spt-BH.xls]_S_3432"/>
      <sheetName val="[Spt-BH.xls][Spt-BH.xls]_S_3433"/>
      <sheetName val="[Spt-BH.xls][Spt-BH.xls]_S_3434"/>
      <sheetName val="[Spt-BH.xls][Spt-BH.xls]_S_3435"/>
      <sheetName val="[Spt-BH.xls][Spt-BH.xls]_S_3436"/>
      <sheetName val="[Spt-BH.xls][Spt-BH.xls]_S_3437"/>
      <sheetName val="[Spt-BH.xls][Spt-BH.xls]_S_3438"/>
      <sheetName val="[Spt-BH.xls][Spt-BH.xls]_S_3439"/>
      <sheetName val="[Spt-BH.xls][Spt-BH.xls]_S_3440"/>
      <sheetName val="[Spt-BH.xls][Spt-BH.xls]_S_3441"/>
      <sheetName val="[Spt-BH.xls][Spt-BH.xls]_S_3442"/>
      <sheetName val="[Spt-BH.xls][Spt-BH.xls]_S_3443"/>
      <sheetName val="[Spt-BH.xls][Spt-BH.xls]_S_3444"/>
      <sheetName val="[Spt-BH.xls][Spt-BH.xls]_S_3445"/>
      <sheetName val="[Spt-BH.xls][Spt-BH.xls]_S_3446"/>
      <sheetName val="[Spt-BH.xls][Spt-BH.xls]_S_3447"/>
      <sheetName val="[Spt-BH.xls][Spt-BH.xls]_S_3448"/>
      <sheetName val="[Spt-BH.xls][Spt-BH.xls]_S_3449"/>
      <sheetName val="[Spt-BH.xls][Spt-BH.xls]_S_3450"/>
      <sheetName val="[Spt-BH.xls][Spt-BH.xls]_S_3451"/>
      <sheetName val="[Spt-BH.xls][Spt-BH.xls]_S_3452"/>
      <sheetName val="[Spt-BH.xls][Spt-BH.xls]_S_3453"/>
      <sheetName val="[Spt-BH.xls][Spt-BH.xls]_S_3454"/>
      <sheetName val="[Spt-BH.xls][Spt-BH.xls]_S_3455"/>
      <sheetName val="[Spt-BH.xls][Spt-BH.xls]_S_3456"/>
      <sheetName val="[Spt-BH.xls][Spt-BH.xls]_S_3457"/>
      <sheetName val="[Spt-BH.xls][Spt-BH.xls]_S_3458"/>
      <sheetName val="[Spt-BH.xls][Spt-BH.xls]_S_3459"/>
      <sheetName val="[Spt-BH.xls][Spt-BH.xls]_S_3460"/>
      <sheetName val="[Spt-BH.xls][Spt-BH.xls]_S_3461"/>
      <sheetName val="[Spt-BH.xls][Spt-BH.xls]_S_3462"/>
      <sheetName val="[Spt-BH.xls][Spt-BH.xls]_S_3463"/>
      <sheetName val="[Spt-BH.xls][Spt-BH.xls]_S_3464"/>
      <sheetName val="[Spt-BH.xls][Spt-BH.xls]_S_3465"/>
      <sheetName val="[Spt-BH.xls][Spt-BH.xls]_S_3466"/>
      <sheetName val="[Spt-BH.xls][Spt-BH.xls]_S_3467"/>
      <sheetName val="[Spt-BH.xls][Spt-BH.xls]_S_3468"/>
      <sheetName val="[Spt-BH.xls][Spt-BH.xls]_S_3469"/>
      <sheetName val="[Spt-BH.xls][Spt-BH.xls]_S_3470"/>
      <sheetName val="[Spt-BH.xls][Spt-BH.xls]_S_3471"/>
      <sheetName val="[Spt-BH.xls][Spt-BH.xls]_S_3472"/>
      <sheetName val="[Spt-BH.xls][Spt-BH.xls]_S_3473"/>
      <sheetName val="[Spt-BH.xls][Spt-BH.xls]_S_3474"/>
      <sheetName val="[Spt-BH.xls][Spt-BH.xls]_S_3475"/>
      <sheetName val="[Spt-BH.xls][Spt-BH.xls]_S_3476"/>
      <sheetName val="[Spt-BH.xls][Spt-BH.xls]_S_3477"/>
      <sheetName val="[Spt-BH.xls][Spt-BH.xls]_S_3478"/>
      <sheetName val="[Spt-BH.xls][Spt-BH.xls]_S_3479"/>
      <sheetName val="[Spt-BH.xls][Spt-BH.xls]_S_3480"/>
      <sheetName val="[Spt-BH.xls][Spt-BH.xls]_S_3481"/>
      <sheetName val="[Spt-BH.xls][Spt-BH.xls]_S_3482"/>
      <sheetName val="[Spt-BH.xls][Spt-BH.xls]_S_3483"/>
      <sheetName val="[Spt-BH.xls][Spt-BH.xls]_S_3484"/>
      <sheetName val="[Spt-BH.xls][Spt-BH.xls]_S_3485"/>
      <sheetName val="[Spt-BH.xls][Spt-BH.xls]_S_3486"/>
      <sheetName val="[Spt-BH.xls][Spt-BH.xls]_S_3487"/>
      <sheetName val="[Spt-BH.xls][Spt-BH.xls]_S_3488"/>
      <sheetName val="[Spt-BH.xls][Spt-BH.xls]_S_3489"/>
      <sheetName val="[Spt-BH.xls][Spt-BH.xls]_S_3490"/>
      <sheetName val="[Spt-BH.xls][Spt-BH.xls]_S_3491"/>
      <sheetName val="[Spt-BH.xls][Spt-BH.xls]_S_3492"/>
      <sheetName val="[Spt-BH.xls][Spt-BH.xls]_S_3493"/>
      <sheetName val="[Spt-BH.xls][Spt-BH.xls]_S_3494"/>
      <sheetName val="[Spt-BH.xls][Spt-BH.xls]_S_3495"/>
      <sheetName val="[Spt-BH.xls][Spt-BH.xls]_S_3496"/>
      <sheetName val="[Spt-BH.xls][Spt-BH.xls]_S_3497"/>
      <sheetName val="[Spt-BH.xls][Spt-BH.xls]_S_3498"/>
      <sheetName val="[Spt-BH.xls][Spt-BH.xls]_S_3499"/>
      <sheetName val="[Spt-BH.xls][Spt-BH.xls]_S_3500"/>
      <sheetName val="[Spt-BH.xls][Spt-BH.xls]_S_3501"/>
      <sheetName val="[Spt-BH.xls][Spt-BH.xls]_S_3502"/>
      <sheetName val="[Spt-BH.xls][Spt-BH.xls]_S_3503"/>
      <sheetName val="[Spt-BH.xls][Spt-BH.xls]_S_3504"/>
      <sheetName val="[Spt-BH.xls][Spt-BH.xls]_S_3505"/>
      <sheetName val="[Spt-BH.xls][Spt-BH.xls]_S_3506"/>
      <sheetName val="[Spt-BH.xls][Spt-BH.xls]_S_3507"/>
      <sheetName val="[Spt-BH.xls][Spt-BH.xls]_S_3508"/>
      <sheetName val="[Spt-BH.xls][Spt-BH.xls]_S_3509"/>
      <sheetName val="[Spt-BH.xls][Spt-BH.xls]_S_3510"/>
      <sheetName val="[Spt-BH.xls][Spt-BH.xls]_S_3511"/>
      <sheetName val="[Spt-BH.xls][Spt-BH.xls]_S_3512"/>
      <sheetName val="[Spt-BH.xls][Spt-BH.xls]_S_3513"/>
      <sheetName val="[Spt-BH.xls][Spt-BH.xls]_S_3514"/>
      <sheetName val="[Spt-BH.xls][Spt-BH.xls]_S_3515"/>
      <sheetName val="[Spt-BH.xls][Spt-BH.xls]_S_3516"/>
      <sheetName val="[Spt-BH.xls][Spt-BH.xls]_S_3517"/>
      <sheetName val="[Spt-BH.xls][Spt-BH.xls]_S_3518"/>
      <sheetName val="[Spt-BH.xls][Spt-BH.xls]_S_3519"/>
      <sheetName val="[Spt-BH.xls][Spt-BH.xls]_S_3520"/>
      <sheetName val="[Spt-BH.xls][Spt-BH.xls]_S_3521"/>
      <sheetName val="[Spt-BH.xls][Spt-BH.xls]_S_3522"/>
      <sheetName val="[Spt-BH.xls][Spt-BH.xls]_S_3523"/>
      <sheetName val="[Spt-BH.xls][Spt-BH.xls]_S_3524"/>
      <sheetName val="[Spt-BH.xls][Spt-BH.xls]_S_3525"/>
      <sheetName val="[Spt-BH.xls][Spt-BH.xls]_S_3526"/>
      <sheetName val="[Spt-BH.xls][Spt-BH.xls]_S_3527"/>
      <sheetName val="[Spt-BH.xls][Spt-BH.xls]_S_3528"/>
      <sheetName val="[Spt-BH.xls][Spt-BH.xls]_S_3529"/>
      <sheetName val="[Spt-BH.xls][Spt-BH.xls]_S_3530"/>
      <sheetName val="[Spt-BH.xls][Spt-BH.xls]_S_3531"/>
      <sheetName val="[Spt-BH.xls][Spt-BH.xls]_S_3532"/>
      <sheetName val="[Spt-BH.xls][Spt-BH.xls]_S_3533"/>
      <sheetName val="[Spt-BH.xls][Spt-BH.xls]_S_3534"/>
      <sheetName val="[Spt-BH.xls][Spt-BH.xls]_S_3535"/>
      <sheetName val="[Spt-BH.xls][Spt-BH.xls]_S_3536"/>
      <sheetName val="[Spt-BH.xls][Spt-BH.xls]_S_3537"/>
      <sheetName val="[Spt-BH.xls][Spt-BH.xls]_S_3538"/>
      <sheetName val="[Spt-BH.xls][Spt-BH.xls]_S_3539"/>
      <sheetName val="[Spt-BH.xls][Spt-BH.xls]_S_3540"/>
      <sheetName val="[Spt-BH.xls][Spt-BH.xls]_S_3541"/>
      <sheetName val="[Spt-BH.xls][Spt-BH.xls]_S_3542"/>
      <sheetName val="[Spt-BH.xls][Spt-BH.xls]_S_3543"/>
      <sheetName val="[Spt-BH.xls][Spt-BH.xls]_S_3544"/>
      <sheetName val="[Spt-BH.xls][Spt-BH.xls]_S_3545"/>
      <sheetName val="[Spt-BH.xls][Spt-BH.xls]_S_3546"/>
      <sheetName val="[Spt-BH.xls][Spt-BH.xls]_S_3547"/>
      <sheetName val="[Spt-BH.xls][Spt-BH.xls]_S_3548"/>
      <sheetName val="[Spt-BH.xls][Spt-BH.xls]_S_3549"/>
      <sheetName val="[Spt-BH.xls][Spt-BH.xls]_S_3550"/>
      <sheetName val="[Spt-BH.xls][Spt-BH.xls]_S_3551"/>
      <sheetName val="[Spt-BH.xls][Spt-BH.xls]_S_3552"/>
      <sheetName val="[Spt-BH.xls][Spt-BH.xls]_S_3553"/>
      <sheetName val="[Spt-BH.xls][Spt-BH.xls]_S_3554"/>
      <sheetName val="[Spt-BH.xls][Spt-BH.xls]_S_3555"/>
      <sheetName val="[Spt-BH.xls][Spt-BH.xls]_S_3556"/>
      <sheetName val="[Spt-BH.xls][Spt-BH.xls]_S_3557"/>
      <sheetName val="[Spt-BH.xls][Spt-BH.xls]_S_3558"/>
      <sheetName val="[Spt-BH.xls][Spt-BH.xls]_S_3559"/>
      <sheetName val="[Spt-BH.xls][Spt-BH.xls]_S_3560"/>
      <sheetName val="[Spt-BH.xls][Spt-BH.xls]_S_3561"/>
      <sheetName val="[Spt-BH.xls][Spt-BH.xls]_S_3562"/>
      <sheetName val="[Spt-BH.xls][Spt-BH.xls]_S_3563"/>
      <sheetName val="[Spt-BH.xls][Spt-BH.xls]_S_3564"/>
      <sheetName val="[Spt-BH.xls][Spt-BH.xls]_S_3565"/>
      <sheetName val="[Spt-BH.xls][Spt-BH.xls]_S_3566"/>
      <sheetName val="[Spt-BH.xls][Spt-BH.xls]_S_3567"/>
      <sheetName val="[Spt-BH.xls][Spt-BH.xls]_S_3568"/>
      <sheetName val="[Spt-BH.xls][Spt-BH.xls]_S_3569"/>
      <sheetName val="[Spt-BH.xls][Spt-BH.xls]_S_3570"/>
      <sheetName val="[Spt-BH.xls][Spt-BH.xls]_S_3571"/>
      <sheetName val="[Spt-BH.xls][Spt-BH.xls]_S_3572"/>
      <sheetName val="[Spt-BH.xls][Spt-BH.xls]_S_3573"/>
      <sheetName val="[Spt-BH.xls][Spt-BH.xls]_S_3574"/>
      <sheetName val="[Spt-BH.xls][Spt-BH.xls]_S_3575"/>
      <sheetName val="[Spt-BH.xls][Spt-BH.xls]_S_3576"/>
      <sheetName val="[Spt-BH.xls][Spt-BH.xls]_S_3577"/>
      <sheetName val="[Spt-BH.xls][Spt-BH.xls]_S_3578"/>
      <sheetName val="[Spt-BH.xls][Spt-BH.xls]_S_3579"/>
      <sheetName val="[Spt-BH.xls][Spt-BH.xls]_S_3580"/>
      <sheetName val="[Spt-BH.xls][Spt-BH.xls]_S_3581"/>
      <sheetName val="[Spt-BH.xls][Spt-BH.xls]_S_3582"/>
      <sheetName val="[Spt-BH.xls][Spt-BH.xls]_S_3583"/>
      <sheetName val="[Spt-BH.xls][Spt-BH.xls]_S_3584"/>
      <sheetName val="[Spt-BH.xls][Spt-BH.xls]_S_3585"/>
      <sheetName val="[Spt-BH.xls][Spt-BH.xls]_S_3586"/>
      <sheetName val="[Spt-BH.xls][Spt-BH.xls]_S_3587"/>
      <sheetName val="[Spt-BH.xls][Spt-BH.xls]_S_3588"/>
      <sheetName val="[Spt-BH.xls][Spt-BH.xls]_S_3589"/>
      <sheetName val="[Spt-BH.xls][Spt-BH.xls]_S_3590"/>
      <sheetName val="[Spt-BH.xls][Spt-BH.xls]_S_3591"/>
      <sheetName val="[Spt-BH.xls][Spt-BH.xls]_S_3592"/>
      <sheetName val="[Spt-BH.xls][Spt-BH.xls]_S_3593"/>
      <sheetName val="[Spt-BH.xls][Spt-BH.xls]_S_3594"/>
      <sheetName val="[Spt-BH.xls][Spt-BH.xls]_S_3595"/>
      <sheetName val="[Spt-BH.xls][Spt-BH.xls]_S_3596"/>
      <sheetName val="[Spt-BH.xls][Spt-BH.xls]_S_3597"/>
      <sheetName val="[Spt-BH.xls][Spt-BH.xls]_S_3598"/>
      <sheetName val="[Spt-BH.xls][Spt-BH.xls]_S_3599"/>
      <sheetName val="[Spt-BH.xls][Spt-BH.xls]_S_3600"/>
      <sheetName val="[Spt-BH.xls][Spt-BH.xls]_S_3601"/>
      <sheetName val="[Spt-BH.xls][Spt-BH.xls]_S_3602"/>
      <sheetName val="[Spt-BH.xls][Spt-BH.xls]_S_3603"/>
      <sheetName val="[Spt-BH.xls][Spt-BH.xls]_S_3604"/>
      <sheetName val="[Spt-BH.xls][Spt-BH.xls]_S_3605"/>
      <sheetName val="[Spt-BH.xls][Spt-BH.xls]_S_3606"/>
      <sheetName val="[Spt-BH.xls][Spt-BH.xls]_S_3607"/>
      <sheetName val="[Spt-BH.xls][Spt-BH.xls]_S_3608"/>
      <sheetName val="[Spt-BH.xls][Spt-BH.xls]_S_3609"/>
      <sheetName val="[Spt-BH.xls][Spt-BH.xls]_S_3610"/>
      <sheetName val="[Spt-BH.xls][Spt-BH.xls]_S_3611"/>
      <sheetName val="[Spt-BH.xls][Spt-BH.xls]_S_3612"/>
      <sheetName val="[Spt-BH.xls][Spt-BH.xls]_S_3613"/>
      <sheetName val="[Spt-BH.xls][Spt-BH.xls]_S_3614"/>
      <sheetName val="[Spt-BH.xls][Spt-BH.xls]_S_3615"/>
      <sheetName val="[Spt-BH.xls][Spt-BH.xls]_S_3616"/>
      <sheetName val="[Spt-BH.xls][Spt-BH.xls]_S_3617"/>
      <sheetName val="[Spt-BH.xls][Spt-BH.xls]_S_3618"/>
      <sheetName val="[Spt-BH.xls][Spt-BH.xls]_S_3619"/>
      <sheetName val="[Spt-BH.xls][Spt-BH.xls]_S_3620"/>
      <sheetName val="[Spt-BH.xls][Spt-BH.xls]_S_3621"/>
      <sheetName val="[Spt-BH.xls][Spt-BH.xls]_S_3622"/>
      <sheetName val="[Spt-BH.xls][Spt-BH.xls]_S_3623"/>
      <sheetName val="[Spt-BH.xls][Spt-BH.xls]_S_3624"/>
      <sheetName val="[Spt-BH.xls][Spt-BH.xls]_S_3625"/>
      <sheetName val="[Spt-BH.xls][Spt-BH.xls]_S_3626"/>
      <sheetName val="[Spt-BH.xls][Spt-BH.xls]_S_3627"/>
      <sheetName val="[Spt-BH.xls][Spt-BH.xls]_S_3628"/>
      <sheetName val="[Spt-BH.xls][Spt-BH.xls]_S_3629"/>
      <sheetName val="[Spt-BH.xls][Spt-BH.xls]_S_3630"/>
      <sheetName val="[Spt-BH.xls][Spt-BH.xls]_S_3631"/>
      <sheetName val="[Spt-BH.xls][Spt-BH.xls]_S_3632"/>
      <sheetName val="[Spt-BH.xls][Spt-BH.xls]_S_3633"/>
      <sheetName val="[Spt-BH.xls][Spt-BH.xls]_S_3634"/>
      <sheetName val="[Spt-BH.xls][Spt-BH.xls]_S_3635"/>
      <sheetName val="[Spt-BH.xls][Spt-BH.xls]_S_3636"/>
      <sheetName val="[Spt-BH.xls][Spt-BH.xls]_S_3637"/>
      <sheetName val="[Spt-BH.xls][Spt-BH.xls]_S_3638"/>
      <sheetName val="[Spt-BH.xls][Spt-BH.xls]_S_3639"/>
      <sheetName val="[Spt-BH.xls][Spt-BH.xls]_S_3640"/>
      <sheetName val="[Spt-BH.xls][Spt-BH.xls]_S_3641"/>
      <sheetName val="[Spt-BH.xls][Spt-BH.xls]_S_3642"/>
      <sheetName val="[Spt-BH.xls][Spt-BH.xls]_S_3643"/>
      <sheetName val="[Spt-BH.xls][Spt-BH.xls]_S_3644"/>
      <sheetName val="[Spt-BH.xls][Spt-BH.xls]_S_3645"/>
      <sheetName val="[Spt-BH.xls][Spt-BH.xls]_S_3646"/>
      <sheetName val="[Spt-BH.xls][Spt-BH.xls]_S_3647"/>
      <sheetName val="[Spt-BH.xls][Spt-BH.xls]_S_3648"/>
      <sheetName val="[Spt-BH.xls][Spt-BH.xls]_S_3649"/>
      <sheetName val="[Spt-BH.xls][Spt-BH.xls]_S_3650"/>
      <sheetName val="[Spt-BH.xls][Spt-BH.xls]_S_3651"/>
      <sheetName val="[Spt-BH.xls][Spt-BH.xls]_S_3652"/>
      <sheetName val="[Spt-BH.xls][Spt-BH.xls]_S_3653"/>
      <sheetName val="[Spt-BH.xls][Spt-BH.xls]_S_3654"/>
      <sheetName val="[Spt-BH.xls][Spt-BH.xls]_S_3655"/>
      <sheetName val="[Spt-BH.xls][Spt-BH.xls]_S_3656"/>
      <sheetName val="[Spt-BH.xls][Spt-BH.xls]_S_3657"/>
      <sheetName val="[Spt-BH.xls][Spt-BH.xls]_S_3658"/>
      <sheetName val="[Spt-BH.xls][Spt-BH.xls]_S_3659"/>
      <sheetName val="[Spt-BH.xls][Spt-BH.xls]_S_3660"/>
      <sheetName val="[Spt-BH.xls][Spt-BH.xls]_S_3661"/>
      <sheetName val="[Spt-BH.xls][Spt-BH.xls]_S_3662"/>
      <sheetName val="[Spt-BH.xls][Spt-BH.xls]_S_3663"/>
      <sheetName val="[Spt-BH.xls][Spt-BH.xls]_S_3664"/>
      <sheetName val="[Spt-BH.xls][Spt-BH.xls]_S_3665"/>
      <sheetName val="[Spt-BH.xls][Spt-BH.xls]_S_3666"/>
      <sheetName val="[Spt-BH.xls][Spt-BH.xls]_S_3667"/>
      <sheetName val="[Spt-BH.xls][Spt-BH.xls]_S_3668"/>
      <sheetName val="[Spt-BH.xls][Spt-BH.xls]_S_3669"/>
      <sheetName val="[Spt-BH.xls][Spt-BH.xls]_S_3670"/>
      <sheetName val="[Spt-BH.xls][Spt-BH.xls]_S_3671"/>
      <sheetName val="[Spt-BH.xls][Spt-BH.xls]_S_3672"/>
      <sheetName val="[Spt-BH.xls][Spt-BH.xls]_S_3673"/>
      <sheetName val="[Spt-BH.xls][Spt-BH.xls]_S_3674"/>
      <sheetName val="[Spt-BH.xls][Spt-BH.xls]_S_3675"/>
      <sheetName val="[Spt-BH.xls][Spt-BH.xls]_S_3676"/>
      <sheetName val="[Spt-BH.xls][Spt-BH.xls]_S_3677"/>
      <sheetName val="[Spt-BH.xls][Spt-BH.xls]_S_3678"/>
      <sheetName val="[Spt-BH.xls][Spt-BH.xls]_S_3679"/>
      <sheetName val="[Spt-BH.xls][Spt-BH.xls]_S_3680"/>
      <sheetName val="[Spt-BH.xls][Spt-BH.xls]_S_3681"/>
      <sheetName val="[Spt-BH.xls][Spt-BH.xls]_S_3682"/>
      <sheetName val="[Spt-BH.xls][Spt-BH.xls]_S_3683"/>
      <sheetName val="[Spt-BH.xls][Spt-BH.xls]_S_3684"/>
      <sheetName val="[Spt-BH.xls][Spt-BH.xls]_S_3685"/>
      <sheetName val="[Spt-BH.xls][Spt-BH.xls]_S_3686"/>
      <sheetName val="[Spt-BH.xls][Spt-BH.xls]_S_3687"/>
      <sheetName val="[Spt-BH.xls][Spt-BH.xls]_S_3688"/>
      <sheetName val="[Spt-BH.xls][Spt-BH.xls]_S_3689"/>
      <sheetName val="[Spt-BH.xls][Spt-BH.xls]_S_3690"/>
      <sheetName val="[Spt-BH.xls][Spt-BH.xls]_S_3691"/>
      <sheetName val="[Spt-BH.xls][Spt-BH.xls]_S_3692"/>
      <sheetName val="[Spt-BH.xls][Spt-BH.xls]_S_3693"/>
      <sheetName val="[Spt-BH.xls][Spt-BH.xls]_S_3694"/>
      <sheetName val="[Spt-BH.xls][Spt-BH.xls]_S_3695"/>
      <sheetName val="[Spt-BH.xls][Spt-BH.xls]_S_3696"/>
      <sheetName val="[Spt-BH.xls][Spt-BH.xls]_S_3697"/>
      <sheetName val="[Spt-BH.xls][Spt-BH.xls]_S_3698"/>
      <sheetName val="[Spt-BH.xls][Spt-BH.xls]_S_3699"/>
      <sheetName val="[Spt-BH.xls][Spt-BH.xls]_S_3700"/>
      <sheetName val="[Spt-BH.xls][Spt-BH.xls]_S_3701"/>
      <sheetName val="[Spt-BH.xls][Spt-BH.xls]_S_3702"/>
      <sheetName val="[Spt-BH.xls][Spt-BH.xls]_S_3703"/>
      <sheetName val="[Spt-BH.xls][Spt-BH.xls]_S_3704"/>
      <sheetName val="[Spt-BH.xls][Spt-BH.xls]_S_3705"/>
      <sheetName val="[Spt-BH.xls][Spt-BH.xls]_S_3706"/>
      <sheetName val="[Spt-BH.xls][Spt-BH.xls]_S_3707"/>
      <sheetName val="[Spt-BH.xls][Spt-BH.xls]_S_3708"/>
      <sheetName val="[Spt-BH.xls][Spt-BH.xls]_S_3709"/>
      <sheetName val="[Spt-BH.xls][Spt-BH.xls]_S_3710"/>
      <sheetName val="[Spt-BH.xls][Spt-BH.xls]_S_3711"/>
      <sheetName val="[Spt-BH.xls][Spt-BH.xls]_S_3712"/>
      <sheetName val="[Spt-BH.xls][Spt-BH.xls]_S_3713"/>
      <sheetName val="[Spt-BH.xls][Spt-BH.xls]_S_3714"/>
      <sheetName val="[Spt-BH.xls][Spt-BH.xls]_S_3715"/>
      <sheetName val="[Spt-BH.xls][Spt-BH.xls]_S_3716"/>
      <sheetName val="[Spt-BH.xls][Spt-BH.xls]_S_3717"/>
      <sheetName val="[Spt-BH.xls][Spt-BH.xls]_S_3718"/>
      <sheetName val="[Spt-BH.xls][Spt-BH.xls]_S_3719"/>
      <sheetName val="[Spt-BH.xls][Spt-BH.xls]_S_3720"/>
      <sheetName val="[Spt-BH.xls][Spt-BH.xls]_S_3721"/>
      <sheetName val="[Spt-BH.xls][Spt-BH.xls]_S_3722"/>
      <sheetName val="[Spt-BH.xls][Spt-BH.xls]_S_3723"/>
      <sheetName val="[Spt-BH.xls][Spt-BH.xls]_S_3724"/>
      <sheetName val="[Spt-BH.xls][Spt-BH.xls]_S_3725"/>
      <sheetName val="[Spt-BH.xls][Spt-BH.xls]_S_3726"/>
      <sheetName val="[Spt-BH.xls][Spt-BH.xls]_S_3727"/>
      <sheetName val="[Spt-BH.xls][Spt-BH.xls]_S_3728"/>
      <sheetName val="[Spt-BH.xls][Spt-BH.xls]_S_3729"/>
      <sheetName val="[Spt-BH.xls][Spt-BH.xls]_S_3730"/>
      <sheetName val="[Spt-BH.xls][Spt-BH.xls]_S_3731"/>
      <sheetName val="[Spt-BH.xls][Spt-BH.xls]_S_3732"/>
      <sheetName val="[Spt-BH.xls][Spt-BH.xls]_S_3733"/>
      <sheetName val="[Spt-BH.xls][Spt-BH.xls]_S_3734"/>
      <sheetName val="[Spt-BH.xls][Spt-BH.xls]_S_3735"/>
      <sheetName val="[Spt-BH.xls][Spt-BH.xls]_S_3736"/>
      <sheetName val="[Spt-BH.xls][Spt-BH.xls]_S_3737"/>
      <sheetName val="[Spt-BH.xls][Spt-BH.xls]_S_3738"/>
      <sheetName val="[Spt-BH.xls][Spt-BH.xls]_S_3739"/>
      <sheetName val="[Spt-BH.xls][Spt-BH.xls]_S_3740"/>
      <sheetName val="[Spt-BH.xls][Spt-BH.xls]_S_3741"/>
      <sheetName val="[Spt-BH.xls][Spt-BH.xls]_S_3742"/>
      <sheetName val="[Spt-BH.xls][Spt-BH.xls]_S_3743"/>
      <sheetName val="[Spt-BH.xls][Spt-BH.xls]_S_3744"/>
      <sheetName val="[Spt-BH.xls][Spt-BH.xls]_S_3745"/>
      <sheetName val="[Spt-BH.xls][Spt-BH.xls]_S_3746"/>
      <sheetName val="[Spt-BH.xls][Spt-BH.xls]_S_3747"/>
      <sheetName val="[Spt-BH.xls][Spt-BH.xls]_S_3748"/>
      <sheetName val="[Spt-BH.xls][Spt-BH.xls]_S_3749"/>
      <sheetName val="[Spt-BH.xls][Spt-BH.xls]_S_3750"/>
      <sheetName val="[Spt-BH.xls][Spt-BH.xls]_S_3751"/>
      <sheetName val="[Spt-BH.xls][Spt-BH.xls]_S_3752"/>
      <sheetName val="[Spt-BH.xls][Spt-BH.xls]_S_3753"/>
      <sheetName val="[Spt-BH.xls][Spt-BH.xls]_S_3754"/>
      <sheetName val="[Spt-BH.xls][Spt-BH.xls]_S_3755"/>
      <sheetName val="[Spt-BH.xls][Spt-BH.xls]_S_3756"/>
      <sheetName val="[Spt-BH.xls][Spt-BH.xls]_S_3757"/>
      <sheetName val="[Spt-BH.xls][Spt-BH.xls]_S_3758"/>
      <sheetName val="[Spt-BH.xls][Spt-BH.xls]_S_3759"/>
      <sheetName val="[Spt-BH.xls][Spt-BH.xls]_S_3760"/>
      <sheetName val="[Spt-BH.xls][Spt-BH.xls]_S_3761"/>
      <sheetName val="[Spt-BH.xls][Spt-BH.xls]_S_3762"/>
      <sheetName val="[Spt-BH.xls][Spt-BH.xls]_S_3763"/>
      <sheetName val="[Spt-BH.xls][Spt-BH.xls]_S_3764"/>
      <sheetName val="[Spt-BH.xls][Spt-BH.xls]_S_3765"/>
      <sheetName val="[Spt-BH.xls][Spt-BH.xls]_S_3766"/>
      <sheetName val="[Spt-BH.xls][Spt-BH.xls]_S_3767"/>
      <sheetName val="[Spt-BH.xls][Spt-BH.xls]_S_3768"/>
      <sheetName val="[Spt-BH.xls][Spt-BH.xls]_S_3769"/>
      <sheetName val="[Spt-BH.xls][Spt-BH.xls]_S_3770"/>
      <sheetName val="[Spt-BH.xls][Spt-BH.xls]_S_3771"/>
      <sheetName val="[Spt-BH.xls][Spt-BH.xls]_S_3772"/>
      <sheetName val="[Spt-BH.xls][Spt-BH.xls]_S_3773"/>
      <sheetName val="[Spt-BH.xls][Spt-BH.xls]_S_3774"/>
      <sheetName val="[Spt-BH.xls][Spt-BH.xls]_S_3775"/>
      <sheetName val="[Spt-BH.xls][Spt-BH.xls]_S_3776"/>
      <sheetName val="[Spt-BH.xls][Spt-BH.xls]_S_3777"/>
      <sheetName val="[Spt-BH.xls][Spt-BH.xls]_S_3778"/>
      <sheetName val="[Spt-BH.xls][Spt-BH.xls]_S_3779"/>
      <sheetName val="[Spt-BH.xls][Spt-BH.xls]_S_3780"/>
      <sheetName val="[Spt-BH.xls][Spt-BH.xls]_S_3781"/>
      <sheetName val="[Spt-BH.xls][Spt-BH.xls]_S_3782"/>
      <sheetName val="[Spt-BH.xls][Spt-BH.xls]_S_3783"/>
      <sheetName val="[Spt-BH.xls][Spt-BH.xls]_S_3784"/>
      <sheetName val="[Spt-BH.xls][Spt-BH.xls]_S_3785"/>
      <sheetName val="[Spt-BH.xls][Spt-BH.xls]_S_3786"/>
      <sheetName val="[Spt-BH.xls][Spt-BH.xls]_S_3787"/>
      <sheetName val="[Spt-BH.xls][Spt-BH.xls]_S_3788"/>
      <sheetName val="[Spt-BH.xls][Spt-BH.xls]_S_3789"/>
      <sheetName val="[Spt-BH.xls][Spt-BH.xls]_S_3790"/>
      <sheetName val="[Spt-BH.xls][Spt-BH.xls]_S_3791"/>
      <sheetName val="[Spt-BH.xls][Spt-BH.xls]_S_3792"/>
      <sheetName val="[Spt-BH.xls][Spt-BH.xls]_S_3793"/>
      <sheetName val="[Spt-BH.xls][Spt-BH.xls]_S_3794"/>
      <sheetName val="[Spt-BH.xls][Spt-BH.xls]_S_3795"/>
      <sheetName val="[Spt-BH.xls][Spt-BH.xls]_S_3796"/>
      <sheetName val="[Spt-BH.xls][Spt-BH.xls]_S_3797"/>
      <sheetName val="[Spt-BH.xls][Spt-BH.xls]_S_3798"/>
      <sheetName val="[Spt-BH.xls][Spt-BH.xls]_S_3799"/>
      <sheetName val="[Spt-BH.xls][Spt-BH.xls]_S_3800"/>
      <sheetName val="[Spt-BH.xls][Spt-BH.xls]_S_3801"/>
      <sheetName val="[Spt-BH.xls][Spt-BH.xls]_S_3802"/>
      <sheetName val="[Spt-BH.xls][Spt-BH.xls]_S_3803"/>
      <sheetName val="[Spt-BH.xls][Spt-BH.xls]_S_3804"/>
      <sheetName val="[Spt-BH.xls][Spt-BH.xls]_S_3805"/>
      <sheetName val="[Spt-BH.xls][Spt-BH.xls]_S_3806"/>
      <sheetName val="[Spt-BH.xls][Spt-BH.xls]_S_3807"/>
      <sheetName val="[Spt-BH.xls][Spt-BH.xls]_S_3808"/>
      <sheetName val="[Spt-BH.xls][Spt-BH.xls]_S_3809"/>
      <sheetName val="[Spt-BH.xls][Spt-BH.xls]_S_3810"/>
      <sheetName val="[Spt-BH.xls][Spt-BH.xls]_S_3811"/>
      <sheetName val="[Spt-BH.xls][Spt-BH.xls]_S_3812"/>
      <sheetName val="[Spt-BH.xls][Spt-BH.xls]_S_3813"/>
      <sheetName val="[Spt-BH.xls][Spt-BH.xls]_S_3814"/>
      <sheetName val="[Spt-BH.xls][Spt-BH.xls]_S_3815"/>
      <sheetName val="[Spt-BH.xls][Spt-BH.xls]_S_3816"/>
      <sheetName val="[Spt-BH.xls][Spt-BH.xls]_S_3817"/>
      <sheetName val="[Spt-BH.xls][Spt-BH.xls]_S_3818"/>
      <sheetName val="[Spt-BH.xls][Spt-BH.xls]_S_3819"/>
      <sheetName val="[Spt-BH.xls][Spt-BH.xls]_S_3820"/>
      <sheetName val="[Spt-BH.xls][Spt-BH.xls]_S_3821"/>
      <sheetName val="[Spt-BH.xls][Spt-BH.xls]_S_3822"/>
      <sheetName val="[Spt-BH.xls][Spt-BH.xls]_S_3823"/>
      <sheetName val="[Spt-BH.xls][Spt-BH.xls]_S_3824"/>
      <sheetName val="[Spt-BH.xls][Spt-BH.xls]_S_3825"/>
      <sheetName val="[Spt-BH.xls][Spt-BH.xls]_S_3826"/>
      <sheetName val="[Spt-BH.xls][Spt-BH.xls]_S_3827"/>
      <sheetName val="[Spt-BH.xls][Spt-BH.xls]_S_3828"/>
      <sheetName val="[Spt-BH.xls][Spt-BH.xls]_S_3829"/>
      <sheetName val="[Spt-BH.xls][Spt-BH.xls]_S_3830"/>
      <sheetName val="[Spt-BH.xls][Spt-BH.xls]_S_3831"/>
      <sheetName val="[Spt-BH.xls][Spt-BH.xls]_S_3832"/>
      <sheetName val="[Spt-BH.xls][Spt-BH.xls]_S_3833"/>
      <sheetName val="[Spt-BH.xls][Spt-BH.xls]_S_3834"/>
      <sheetName val="[Spt-BH.xls][Spt-BH.xls]_S_3835"/>
      <sheetName val="[Spt-BH.xls][Spt-BH.xls]_S_3836"/>
      <sheetName val="[Spt-BH.xls][Spt-BH.xls]_S_3837"/>
      <sheetName val="[Spt-BH.xls][Spt-BH.xls]_S_3838"/>
      <sheetName val="[Spt-BH.xls][Spt-BH.xls]_S_3839"/>
      <sheetName val="[Spt-BH.xls][Spt-BH.xls]_S_3840"/>
      <sheetName val="[Spt-BH.xls][Spt-BH.xls]_S_3841"/>
      <sheetName val="[Spt-BH.xls][Spt-BH.xls]_S_3842"/>
      <sheetName val="[Spt-BH.xls][Spt-BH.xls]_S_3843"/>
      <sheetName val="[Spt-BH.xls][Spt-BH.xls]_S_3844"/>
      <sheetName val="[Spt-BH.xls][Spt-BH.xls]_S_3845"/>
      <sheetName val="[Spt-BH.xls][Spt-BH.xls]_S_3846"/>
      <sheetName val="[Spt-BH.xls][Spt-BH.xls]_S_3847"/>
      <sheetName val="[Spt-BH.xls][Spt-BH.xls]_S_3848"/>
      <sheetName val="[Spt-BH.xls][Spt-BH.xls]_S_3849"/>
      <sheetName val="[Spt-BH.xls][Spt-BH.xls]_S_3850"/>
      <sheetName val="[Spt-BH.xls][Spt-BH.xls]_S_3851"/>
      <sheetName val="[Spt-BH.xls][Spt-BH.xls]_S_3852"/>
      <sheetName val="[Spt-BH.xls][Spt-BH.xls]_S_3853"/>
      <sheetName val="[Spt-BH.xls][Spt-BH.xls]_S_3854"/>
      <sheetName val="[Spt-BH.xls][Spt-BH.xls]_S_3855"/>
      <sheetName val="[Spt-BH.xls][Spt-BH.xls]_S_3856"/>
      <sheetName val="[Spt-BH.xls][Spt-BH.xls]_S_3857"/>
      <sheetName val="[Spt-BH.xls][Spt-BH.xls]_S_3858"/>
      <sheetName val="[Spt-BH.xls][Spt-BH.xls]_S_3859"/>
      <sheetName val="[Spt-BH.xls][Spt-BH.xls]_S_3860"/>
      <sheetName val="[Spt-BH.xls][Spt-BH.xls]_S_3861"/>
      <sheetName val="[Spt-BH.xls][Spt-BH.xls]_S_3862"/>
      <sheetName val="[Spt-BH.xls][Spt-BH.xls]_S_3863"/>
      <sheetName val="[Spt-BH.xls][Spt-BH.xls]_S_3864"/>
      <sheetName val="[Spt-BH.xls][Spt-BH.xls]_S_3865"/>
      <sheetName val="[Spt-BH.xls][Spt-BH.xls]_S_3866"/>
      <sheetName val="[Spt-BH.xls][Spt-BH.xls]_S_3867"/>
      <sheetName val="[Spt-BH.xls][Spt-BH.xls]_S_3868"/>
      <sheetName val="[Spt-BH.xls][Spt-BH.xls]_S_3869"/>
      <sheetName val="[Spt-BH.xls][Spt-BH.xls]_S_3870"/>
      <sheetName val="[Spt-BH.xls][Spt-BH.xls]_S_3871"/>
      <sheetName val="[Spt-BH.xls][Spt-BH.xls]_S_3872"/>
      <sheetName val="[Spt-BH.xls][Spt-BH.xls]_S_3873"/>
      <sheetName val="[Spt-BH.xls][Spt-BH.xls]_S_3874"/>
      <sheetName val="[Spt-BH.xls][Spt-BH.xls]_S_3875"/>
      <sheetName val="[Spt-BH.xls][Spt-BH.xls]_S_3876"/>
      <sheetName val="[Spt-BH.xls][Spt-BH.xls]_S_3877"/>
      <sheetName val="[Spt-BH.xls][Spt-BH.xls]_S_3878"/>
      <sheetName val="[Spt-BH.xls][Spt-BH.xls]_S_3879"/>
      <sheetName val="[Spt-BH.xls][Spt-BH.xls]_S_3880"/>
      <sheetName val="[Spt-BH.xls][Spt-BH.xls]_S_3881"/>
      <sheetName val="[Spt-BH.xls][Spt-BH.xls]_S_3882"/>
      <sheetName val="[Spt-BH.xls][Spt-BH.xls]_S_3883"/>
      <sheetName val="[Spt-BH.xls][Spt-BH.xls]_S_3884"/>
      <sheetName val="[Spt-BH.xls][Spt-BH.xls]_S_3885"/>
      <sheetName val="[Spt-BH.xls][Spt-BH.xls]_S_3886"/>
      <sheetName val="[Spt-BH.xls][Spt-BH.xls]_S_3887"/>
      <sheetName val="[Spt-BH.xls][Spt-BH.xls]_S_3888"/>
      <sheetName val="[Spt-BH.xls][Spt-BH.xls]_S_3889"/>
      <sheetName val="[Spt-BH.xls][Spt-BH.xls]_S_3890"/>
      <sheetName val="[Spt-BH.xls][Spt-BH.xls]_S_3891"/>
      <sheetName val="[Spt-BH.xls][Spt-BH.xls]_S_3892"/>
      <sheetName val="[Spt-BH.xls][Spt-BH.xls]_S_3893"/>
      <sheetName val="[Spt-BH.xls][Spt-BH.xls]_S_3894"/>
      <sheetName val="[Spt-BH.xls][Spt-BH.xls]_S_3895"/>
      <sheetName val="[Spt-BH.xls][Spt-BH.xls]_S_3896"/>
      <sheetName val="[Spt-BH.xls][Spt-BH.xls]_S_3897"/>
      <sheetName val="[Spt-BH.xls][Spt-BH.xls]_S_3898"/>
      <sheetName val="[Spt-BH.xls][Spt-BH.xls]_S_3899"/>
      <sheetName val="[Spt-BH.xls][Spt-BH.xls]_S_3900"/>
      <sheetName val="[Spt-BH.xls][Spt-BH.xls]_S_3901"/>
      <sheetName val="[Spt-BH.xls][Spt-BH.xls]_S_3902"/>
      <sheetName val="[Spt-BH.xls][Spt-BH.xls]_S_3903"/>
      <sheetName val="[Spt-BH.xls][Spt-BH.xls]_S_3904"/>
      <sheetName val="[Spt-BH.xls][Spt-BH.xls]_S_3905"/>
      <sheetName val="[Spt-BH.xls][Spt-BH.xls]_S_3906"/>
      <sheetName val="[Spt-BH.xls][Spt-BH.xls]_S_3907"/>
      <sheetName val="[Spt-BH.xls][Spt-BH.xls]_S_3908"/>
      <sheetName val="[Spt-BH.xls][Spt-BH.xls]_S_3909"/>
      <sheetName val="[Spt-BH.xls][Spt-BH.xls]_S_3910"/>
      <sheetName val="[Spt-BH.xls][Spt-BH.xls]_S_3911"/>
      <sheetName val="[Spt-BH.xls][Spt-BH.xls]_S_3912"/>
      <sheetName val="[Spt-BH.xls][Spt-BH.xls]_S_3913"/>
      <sheetName val="[Spt-BH.xls][Spt-BH.xls]_S_3914"/>
      <sheetName val="[Spt-BH.xls][Spt-BH.xls]_S_3915"/>
      <sheetName val="[Spt-BH.xls][Spt-BH.xls]_S_3916"/>
      <sheetName val="[Spt-BH.xls][Spt-BH.xls]_S_3917"/>
      <sheetName val="[Spt-BH.xls][Spt-BH.xls]_S_3918"/>
      <sheetName val="[Spt-BH.xls][Spt-BH.xls]_S_3919"/>
      <sheetName val="[Spt-BH.xls][Spt-BH.xls]_S_3920"/>
      <sheetName val="[Spt-BH.xls][Spt-BH.xls]_S_3921"/>
      <sheetName val="[Spt-BH.xls][Spt-BH.xls]_S_3922"/>
      <sheetName val="[Spt-BH.xls][Spt-BH.xls]_S_3923"/>
      <sheetName val="[Spt-BH.xls][Spt-BH.xls]_S_3924"/>
      <sheetName val="[Spt-BH.xls][Spt-BH.xls]_S_3925"/>
      <sheetName val="[Spt-BH.xls][Spt-BH.xls]_S_3926"/>
      <sheetName val="[Spt-BH.xls][Spt-BH.xls]_S_3927"/>
      <sheetName val="[Spt-BH.xls][Spt-BH.xls]_S_3928"/>
      <sheetName val="[Spt-BH.xls][Spt-BH.xls]_S_3929"/>
      <sheetName val="[Spt-BH.xls][Spt-BH.xls]_S_3930"/>
      <sheetName val="[Spt-BH.xls][Spt-BH.xls]_S_3931"/>
      <sheetName val="[Spt-BH.xls][Spt-BH.xls]_S_3932"/>
      <sheetName val="[Spt-BH.xls][Spt-BH.xls]_S_3933"/>
      <sheetName val="[Spt-BH.xls][Spt-BH.xls]_S_3934"/>
      <sheetName val="[Spt-BH.xls][Spt-BH.xls]_S_3935"/>
      <sheetName val="[Spt-BH.xls][Spt-BH.xls]_S_3936"/>
      <sheetName val="[Spt-BH.xls][Spt-BH.xls]_S_3937"/>
      <sheetName val="[Spt-BH.xls][Spt-BH.xls]_S_3938"/>
      <sheetName val="[Spt-BH.xls][Spt-BH.xls]_S_3939"/>
      <sheetName val="[Spt-BH.xls][Spt-BH.xls]_S_3940"/>
      <sheetName val="[Spt-BH.xls][Spt-BH.xls]_S_3941"/>
      <sheetName val="[Spt-BH.xls][Spt-BH.xls]_S_3942"/>
      <sheetName val="[Spt-BH.xls][Spt-BH.xls]_S_3943"/>
      <sheetName val="[Spt-BH.xls][Spt-BH.xls]_S_3944"/>
      <sheetName val="[Spt-BH.xls][Spt-BH.xls]_S_3945"/>
      <sheetName val="[Spt-BH.xls][Spt-BH.xls]_S_3946"/>
      <sheetName val="[Spt-BH.xls][Spt-BH.xls]_S_3947"/>
      <sheetName val="[Spt-BH.xls][Spt-BH.xls]_S_3948"/>
      <sheetName val="[Spt-BH.xls][Spt-BH.xls]_S_3949"/>
      <sheetName val="[Spt-BH.xls][Spt-BH.xls]_S_3950"/>
      <sheetName val="[Spt-BH.xls][Spt-BH.xls]_S_3951"/>
      <sheetName val="[Spt-BH.xls][Spt-BH.xls]_S_3952"/>
      <sheetName val="[Spt-BH.xls][Spt-BH.xls]_S_3953"/>
      <sheetName val="[Spt-BH.xls][Spt-BH.xls]_S_3954"/>
      <sheetName val="[Spt-BH.xls][Spt-BH.xls]_S_3955"/>
      <sheetName val="[Spt-BH.xls][Spt-BH.xls]_S_3956"/>
      <sheetName val="[Spt-BH.xls][Spt-BH.xls]_S_3957"/>
      <sheetName val="[Spt-BH.xls][Spt-BH.xls]_S_3958"/>
      <sheetName val="[Spt-BH.xls][Spt-BH.xls]_S_3959"/>
      <sheetName val="[Spt-BH.xls][Spt-BH.xls]_S_3960"/>
      <sheetName val="[Spt-BH.xls][Spt-BH.xls]_S_3961"/>
      <sheetName val="[Spt-BH.xls][Spt-BH.xls]_S_3962"/>
      <sheetName val="[Spt-BH.xls][Spt-BH.xls]_S_3963"/>
      <sheetName val="[Spt-BH.xls][Spt-BH.xls]_S_3964"/>
      <sheetName val="[Spt-BH.xls][Spt-BH.xls]_S_3965"/>
      <sheetName val="[Spt-BH.xls][Spt-BH.xls]_S_3966"/>
      <sheetName val="[Spt-BH.xls][Spt-BH.xls]_S_3967"/>
      <sheetName val="[Spt-BH.xls][Spt-BH.xls]_S_3968"/>
      <sheetName val="[Spt-BH.xls][Spt-BH.xls]_S_3969"/>
      <sheetName val="[Spt-BH.xls][Spt-BH.xls]_S_3970"/>
      <sheetName val="[Spt-BH.xls][Spt-BH.xls]_S_3971"/>
      <sheetName val="[Spt-BH.xls][Spt-BH.xls]_S_3972"/>
      <sheetName val="[Spt-BH.xls][Spt-BH.xls]_S_3973"/>
      <sheetName val="[Spt-BH.xls][Spt-BH.xls]_S_3974"/>
      <sheetName val="[Spt-BH.xls][Spt-BH.xls]_S_3975"/>
      <sheetName val="[Spt-BH.xls][Spt-BH.xls]_S_3976"/>
      <sheetName val="[Spt-BH.xls][Spt-BH.xls]_S_3977"/>
      <sheetName val="[Spt-BH.xls][Spt-BH.xls]_S_3978"/>
      <sheetName val="[Spt-BH.xls][Spt-BH.xls]_S_3979"/>
      <sheetName val="[Spt-BH.xls][Spt-BH.xls]_S_3980"/>
      <sheetName val="[Spt-BH.xls][Spt-BH.xls]_S_3981"/>
      <sheetName val="[Spt-BH.xls][Spt-BH.xls]_S_3982"/>
      <sheetName val="[Spt-BH.xls][Spt-BH.xls]_S_3983"/>
      <sheetName val="[Spt-BH.xls][Spt-BH.xls]_S_3984"/>
      <sheetName val="[Spt-BH.xls][Spt-BH.xls]_S_3985"/>
      <sheetName val="[Spt-BH.xls][Spt-BH.xls]_S_3986"/>
      <sheetName val="[Spt-BH.xls][Spt-BH.xls]_S_3987"/>
      <sheetName val="[Spt-BH.xls][Spt-BH.xls]_S_3988"/>
      <sheetName val="[Spt-BH.xls][Spt-BH.xls]_S_3989"/>
      <sheetName val="[Spt-BH.xls][Spt-BH.xls]_S_3990"/>
      <sheetName val="[Spt-BH.xls][Spt-BH.xls]_S_3991"/>
      <sheetName val="[Spt-BH.xls][Spt-BH.xls]_S_3992"/>
      <sheetName val="[Spt-BH.xls][Spt-BH.xls]_S_3993"/>
      <sheetName val="[Spt-BH.xls][Spt-BH.xls]_S_3994"/>
      <sheetName val="[Spt-BH.xls][Spt-BH.xls]_S_3995"/>
      <sheetName val="[Spt-BH.xls][Spt-BH.xls]_S_3996"/>
      <sheetName val="[Spt-BH.xls][Spt-BH.xls]_S_3997"/>
      <sheetName val="[Spt-BH.xls][Spt-BH.xls]_S_3998"/>
      <sheetName val="[Spt-BH.xls][Spt-BH.xls]_S_3999"/>
      <sheetName val="[Spt-BH.xls][Spt-BH.xls]_S_4000"/>
      <sheetName val="[Spt-BH.xls][Spt-BH.xls]_S_4001"/>
      <sheetName val="[Spt-BH.xls][Spt-BH.xls]_S_4002"/>
      <sheetName val="[Spt-BH.xls][Spt-BH.xls]_S_4003"/>
      <sheetName val="[Spt-BH.xls][Spt-BH.xls]_S_4004"/>
      <sheetName val="[Spt-BH.xls][Spt-BH.xls]_S_4005"/>
      <sheetName val="[Spt-BH.xls][Spt-BH.xls]_S_4006"/>
      <sheetName val="[Spt-BH.xls][Spt-BH.xls]_S_4007"/>
      <sheetName val="[Spt-BH.xls][Spt-BH.xls]_S_4008"/>
      <sheetName val="[Spt-BH.xls][Spt-BH.xls]_S_4009"/>
      <sheetName val="[Spt-BH.xls][Spt-BH.xls]_S_4010"/>
      <sheetName val="[Spt-BH.xls][Spt-BH.xls]_S_4011"/>
      <sheetName val="[Spt-BH.xls][Spt-BH.xls]_S_4012"/>
      <sheetName val="[Spt-BH.xls][Spt-BH.xls]_S_4013"/>
      <sheetName val="[Spt-BH.xls][Spt-BH.xls]_S_4014"/>
      <sheetName val="[Spt-BH.xls][Spt-BH.xls]_S_4015"/>
      <sheetName val="[Spt-BH.xls][Spt-BH.xls]_S_4016"/>
      <sheetName val="[Spt-BH.xls][Spt-BH.xls]_S_4017"/>
      <sheetName val="[Spt-BH.xls][Spt-BH.xls]_S_4018"/>
      <sheetName val="[Spt-BH.xls][Spt-BH.xls]_S_4019"/>
      <sheetName val="[Spt-BH.xls][Spt-BH.xls]_S_4020"/>
      <sheetName val="[Spt-BH.xls][Spt-BH.xls]_S_4021"/>
      <sheetName val="[Spt-BH.xls][Spt-BH.xls]_S_4022"/>
      <sheetName val="[Spt-BH.xls][Spt-BH.xls]_S_4023"/>
      <sheetName val="[Spt-BH.xls][Spt-BH.xls]_S_4024"/>
      <sheetName val="[Spt-BH.xls][Spt-BH.xls]_S_4025"/>
      <sheetName val="[Spt-BH.xls][Spt-BH.xls]_S_4026"/>
      <sheetName val="[Spt-BH.xls][Spt-BH.xls]_S_4027"/>
      <sheetName val="[Spt-BH.xls][Spt-BH.xls]_S_4028"/>
      <sheetName val="[Spt-BH.xls][Spt-BH.xls]_S_4029"/>
      <sheetName val="[Spt-BH.xls][Spt-BH.xls]_S_4030"/>
      <sheetName val="[Spt-BH.xls][Spt-BH.xls]_S_4031"/>
      <sheetName val="[Spt-BH.xls][Spt-BH.xls]_S_4032"/>
      <sheetName val="[Spt-BH.xls][Spt-BH.xls]_S_4033"/>
      <sheetName val="[Spt-BH.xls][Spt-BH.xls]_S_4034"/>
      <sheetName val="[Spt-BH.xls][Spt-BH.xls]_S_4035"/>
      <sheetName val="[Spt-BH.xls][Spt-BH.xls]_S_4036"/>
      <sheetName val="[Spt-BH.xls][Spt-BH.xls]_S_4037"/>
      <sheetName val="[Spt-BH.xls][Spt-BH.xls]_S_4038"/>
      <sheetName val="[Spt-BH.xls][Spt-BH.xls]_S_4039"/>
      <sheetName val="[Spt-BH.xls][Spt-BH.xls]_S_4040"/>
      <sheetName val="[Spt-BH.xls][Spt-BH.xls]_S_4041"/>
      <sheetName val="[Spt-BH.xls][Spt-BH.xls]_S_4042"/>
      <sheetName val="[Spt-BH.xls][Spt-BH.xls]_S_4043"/>
      <sheetName val="[Spt-BH.xls][Spt-BH.xls]_S_4044"/>
      <sheetName val="[Spt-BH.xls][Spt-BH.xls]_S_4045"/>
      <sheetName val="[Spt-BH.xls][Spt-BH.xls]_S_4046"/>
      <sheetName val="[Spt-BH.xls][Spt-BH.xls]_S_4047"/>
      <sheetName val="[Spt-BH.xls][Spt-BH.xls]_S_4048"/>
      <sheetName val="[Spt-BH.xls][Spt-BH.xls]_S_4049"/>
      <sheetName val="[Spt-BH.xls][Spt-BH.xls]_S_4050"/>
      <sheetName val="[Spt-BH.xls][Spt-BH.xls]_S_4051"/>
      <sheetName val="[Spt-BH.xls][Spt-BH.xls]_S_4052"/>
      <sheetName val="[Spt-BH.xls][Spt-BH.xls]_S_4053"/>
      <sheetName val="[Spt-BH.xls][Spt-BH.xls]_S_4054"/>
      <sheetName val="[Spt-BH.xls][Spt-BH.xls]_S_4055"/>
      <sheetName val="[Spt-BH.xls][Spt-BH.xls]_S_4056"/>
      <sheetName val="[Spt-BH.xls][Spt-BH.xls]_S_4057"/>
      <sheetName val="[Spt-BH.xls][Spt-BH.xls]_S_4058"/>
      <sheetName val="[Spt-BH.xls][Spt-BH.xls]_S_4059"/>
      <sheetName val="[Spt-BH.xls][Spt-BH.xls]_S_4060"/>
      <sheetName val="[Spt-BH.xls][Spt-BH.xls]_S_4061"/>
      <sheetName val="[Spt-BH.xls][Spt-BH.xls]_S_4062"/>
      <sheetName val="[Spt-BH.xls][Spt-BH.xls]_S_4063"/>
      <sheetName val="[Spt-BH.xls][Spt-BH.xls]_S_4064"/>
      <sheetName val="[Spt-BH.xls][Spt-BH.xls]_S_4065"/>
      <sheetName val="[Spt-BH.xls][Spt-BH.xls]_S_4066"/>
      <sheetName val="[Spt-BH.xls][Spt-BH.xls]_S_4067"/>
      <sheetName val="[Spt-BH.xls][Spt-BH.xls]_S_4068"/>
      <sheetName val="[Spt-BH.xls][Spt-BH.xls]_S_4069"/>
      <sheetName val="[Spt-BH.xls][Spt-BH.xls]_S_4070"/>
      <sheetName val="[Spt-BH.xls][Spt-BH.xls]_S_4071"/>
      <sheetName val="[Spt-BH.xls][Spt-BH.xls]_S_4072"/>
      <sheetName val="[Spt-BH.xls][Spt-BH.xls]_S_4073"/>
      <sheetName val="[Spt-BH.xls][Spt-BH.xls]_S_4074"/>
      <sheetName val="[Spt-BH.xls][Spt-BH.xls]_S_4075"/>
      <sheetName val="[Spt-BH.xls][Spt-BH.xls]_S_4076"/>
      <sheetName val="[Spt-BH.xls][Spt-BH.xls]_S_4077"/>
      <sheetName val="[Spt-BH.xls][Spt-BH.xls]_S_4078"/>
      <sheetName val="[Spt-BH.xls][Spt-BH.xls]_S_4079"/>
      <sheetName val="[Spt-BH.xls][Spt-BH.xls]_S_4080"/>
      <sheetName val="[Spt-BH.xls][Spt-BH.xls]_S_4081"/>
      <sheetName val="[Spt-BH.xls][Spt-BH.xls]_S_4082"/>
      <sheetName val="[Spt-BH.xls][Spt-BH.xls]_S_4083"/>
      <sheetName val="[Spt-BH.xls][Spt-BH.xls]_S_4084"/>
      <sheetName val="[Spt-BH.xls][Spt-BH.xls]_S_4085"/>
      <sheetName val="[Spt-BH.xls][Spt-BH.xls]_S_4086"/>
      <sheetName val="[Spt-BH.xls][Spt-BH.xls]_S_4087"/>
      <sheetName val="[Spt-BH.xls][Spt-BH.xls]_S_4088"/>
      <sheetName val="[Spt-BH.xls][Spt-BH.xls]_S_4089"/>
      <sheetName val="[Spt-BH.xls][Spt-BH.xls]_S_4090"/>
      <sheetName val="[Spt-BH.xls][Spt-BH.xls]_S_4091"/>
      <sheetName val="[Spt-BH.xls][Spt-BH.xls]_S_4092"/>
      <sheetName val="[Spt-BH.xls][Spt-BH.xls]_S_4093"/>
      <sheetName val="[Spt-BH.xls][Spt-BH.xls]_S_4094"/>
      <sheetName val="[Spt-BH.xls][Spt-BH.xls]_S_4095"/>
      <sheetName val="[Spt-BH.xls][Spt-BH.xls]_S_4096"/>
      <sheetName val="[Spt-BH.xls][Spt-BH.xls]_S_4097"/>
      <sheetName val="[Spt-BH.xls][Spt-BH.xls]_S_4098"/>
      <sheetName val="[Spt-BH.xls][Spt-BH.xls]_S_4099"/>
      <sheetName val="[Spt-BH.xls][Spt-BH.xls]B__3714"/>
      <sheetName val="[Spt-BH.xls][Spt-BH.xls]B__3715"/>
      <sheetName val="[Spt-BH.xls][Spt-BH.xls]B__3716"/>
      <sheetName val="[Spt-BH.xls][Spt-BH.xls]B__3717"/>
      <sheetName val="[Spt-BH.xls][Spt-BH.xls]B__3708"/>
      <sheetName val="[Spt-BH.xls][Spt-BH.xls]B__3709"/>
      <sheetName val="[Spt-BH.xls][Spt-BH.xls]B__3710"/>
      <sheetName val="[Spt-BH.xls][Spt-BH.xls]B__3711"/>
      <sheetName val="[Spt-BH.xls][Spt-BH.xls]B__3718"/>
      <sheetName val="[Spt-BH.xls][Spt-BH.xls]B__3712"/>
      <sheetName val="[Spt-BH.xls]B____x005f_x0004______329"/>
      <sheetName val="[Spt-BH.xls]B___x005f_x0000__x000_329"/>
      <sheetName val="[Spt-BH.xls][Spt-BH.xls]B__3719"/>
      <sheetName val="[Spt-BH.xls][Spt-BH.xls]B__3713"/>
      <sheetName val="OVERHEADS"/>
      <sheetName val="[Spt-BH.xls][Spt-BH_xls]B____10"/>
      <sheetName val="[Spt-BH.xls][Spt-BH_xls]B____11"/>
      <sheetName val="[Spt-BH.xls][Spt-BH_xls]B____14"/>
      <sheetName val="[Spt-BH.xls][Spt-BH_xls]B____15"/>
      <sheetName val="[Spt-BH.xls][Spt-BH_xls]B____12"/>
      <sheetName val="[Spt-BH.xls][Spt-BH_xls]B____13"/>
      <sheetName val="[Spt-BH.xls][Spt-BH_xls]B____16"/>
      <sheetName val="[Spt-BH.xls][Spt-BH_xls]B____17"/>
      <sheetName val="[Spt-BH.xls][Spt-BH_xls]B____18"/>
      <sheetName val="[Spt-BH.xls][Spt-BH_xls]B____19"/>
      <sheetName val="[Spt-BH.xls][Spt-BH_xls]B____20"/>
      <sheetName val="[Spt-BH.xls][Spt-BH_xls]B____21"/>
      <sheetName val="[Spt-BH.xls][Spt-BH_xls]B____24"/>
      <sheetName val="[Spt-BH.xls][Spt-BH_xls]B____25"/>
      <sheetName val="[Spt-BH.xls][Spt-BH_xls]B____22"/>
      <sheetName val="[Spt-BH.xls][Spt-BH_xls]B____23"/>
      <sheetName val="[Spt-BH.xls][Spt-BH.xls]B__3706"/>
      <sheetName val="[Spt-BH.xls][Spt-BH.xls]B__3707"/>
      <sheetName val="[Spt-BH.xls][Spt-BH.xls]B__3704"/>
      <sheetName val="[Spt-BH.xls][Spt-BH.xls]B__3705"/>
      <sheetName val="[Spt-BH.xls][Spt-BH.xls]B__3722"/>
      <sheetName val="[Spt-BH.xls][Spt-BH.xls]B__3723"/>
      <sheetName val="[Spt-BH.xls][Spt-BH.xls]B__3724"/>
      <sheetName val="[Spt-BH.xls][Spt-BH.xls]B__3725"/>
      <sheetName val="[Spt-BH.xls][Spt-BH.xls]B__3726"/>
      <sheetName val="[Spt-BH.xls][Spt-BH.xls]B__3727"/>
      <sheetName val="[Spt-BH.xls][Spt-BH.xls]B__3720"/>
      <sheetName val="[Spt-BH.xls][Spt-BH.xls]B__3721"/>
      <sheetName val="Newabstract"/>
      <sheetName val="HWEQUIV"/>
      <sheetName val="TB"/>
      <sheetName val="입찰내역 발주처 양식"/>
      <sheetName val="detail'02"/>
      <sheetName val="CASHFLOWS"/>
      <sheetName val="Internet"/>
      <sheetName val="SC Cost FEB 03"/>
      <sheetName val="[Spt-BH.xls][Spt-BH.xls]B__3728"/>
      <sheetName val="[Spt-BH.xls][Spt-BH.xls]B__3729"/>
      <sheetName val="[Spt-BH.xls][Spt-BH.xls]B__3730"/>
      <sheetName val="[Spt-BH.xls][Spt-BH.xls]B__3731"/>
      <sheetName val="[Spt-BH.xls][Spt-BH.xls]B__3732"/>
      <sheetName val="[Spt-BH.xls]B____x005f_x0004______330"/>
      <sheetName val="[Spt-BH.xls]B___x005f_x0000__x000_330"/>
      <sheetName val="[Spt-BH.xls][Spt-BH.xls]B__3733"/>
      <sheetName val="[Spt-BH.xls][Spt-BH.xls]B__3746"/>
      <sheetName val="[Spt-BH.xls][Spt-BH.xls]B__3747"/>
      <sheetName val="[Spt-BH.xls][Spt-BH.xls]B__3748"/>
      <sheetName val="[Spt-BH.xls][Spt-BH.xls]B__3749"/>
      <sheetName val="[Spt-BH.xls][Spt-BH.xls]B__3750"/>
      <sheetName val="[Spt-BH.xls][Spt-BH.xls]B__3751"/>
      <sheetName val="[Spt-BH.xls][Spt-BH.xls]B__3752"/>
      <sheetName val="[Spt-BH.xls][Spt-BH.xls]B__3753"/>
      <sheetName val="[Spt-BH.xls][Spt-BH.xls]B__3754"/>
      <sheetName val="[Spt-BH.xls][Spt-BH.xls]B__3755"/>
      <sheetName val="[Spt-BH.xls][Spt-BH.xls]B__3756"/>
      <sheetName val="[Spt-BH.xls]B____x005f_x0004______332"/>
      <sheetName val="[Spt-BH.xls]B___x005f_x0000__x000_332"/>
      <sheetName val="[Spt-BH.xls][Spt-BH.xls]B__3757"/>
      <sheetName val="[Spt-BH.xls]B____x005f_x0004______331"/>
      <sheetName val="[Spt-BH.xls]B___x005f_x0000__x000_331"/>
      <sheetName val="[Spt-BH.xls][Spt-BH.xls]B__3734"/>
      <sheetName val="[Spt-BH.xls][Spt-BH.xls]B__3735"/>
      <sheetName val="[Spt-BH.xls][Spt-BH.xls]B__3736"/>
      <sheetName val="[Spt-BH.xls][Spt-BH.xls]B__3737"/>
      <sheetName val="[Spt-BH.xls][Spt-BH.xls]B__3738"/>
      <sheetName val="[Spt-BH.xls][Spt-BH.xls]B__3739"/>
      <sheetName val="[Spt-BH.xls][Spt-BH.xls]B__3740"/>
      <sheetName val="[Spt-BH.xls][Spt-BH.xls]B__3741"/>
      <sheetName val="[Spt-BH.xls][Spt-BH.xls]B__3742"/>
      <sheetName val="[Spt-BH.xls][Spt-BH.xls]B__3743"/>
      <sheetName val="[Spt-BH.xls][Spt-BH.xls]B__3744"/>
      <sheetName val="[Spt-BH.xls][Spt-BH.xls]B__3745"/>
      <sheetName val="bom"/>
      <sheetName val="[Spt-BH.xls][Spt-BH.xls]B__3758"/>
      <sheetName val="[Spt-BH.xls][Spt-BH.xls]B__3759"/>
      <sheetName val="[Spt-BH.xls][Spt-BH.xls]B__3760"/>
      <sheetName val="[Spt-BH.xls][Spt-BH.xls]B__3761"/>
      <sheetName val="[Spt-BH.xls][Spt-BH.xls]B__3812"/>
      <sheetName val="[Spt-BH.xls][Spt-BH.xls]B__3813"/>
      <sheetName val="[Spt-BH.xls][Spt-BH.xls]B__3814"/>
      <sheetName val="[Spt-BH.xls][Spt-BH.xls]B__3815"/>
      <sheetName val="[Spt-BH.xls][Spt-BH.xls]B__3816"/>
      <sheetName val="[Spt-BH.xls]B____x005f_x0004______333"/>
      <sheetName val="[Spt-BH.xls]B___x005f_x0000__x000_333"/>
      <sheetName val="[Spt-BH.xls][Spt-BH.xls]B__3762"/>
      <sheetName val="[Spt-BH.xls][Spt-BH.xls]B__3817"/>
      <sheetName val="[Spt-BH.xls][Spt-BH.xls]B__3763"/>
      <sheetName val="Specification"/>
      <sheetName val="m"/>
      <sheetName val="[Spt-BH.xls][Spt-BH.xls]B__3794"/>
      <sheetName val="[Spt-BH.xls][Spt-BH.xls]B__3795"/>
      <sheetName val="[Spt-BH.xls][Spt-BH.xls]B__3788"/>
      <sheetName val="[Spt-BH.xls][Spt-BH.xls]B__3789"/>
      <sheetName val="[Spt-BH.xls][Spt-BH.xls]B__3796"/>
      <sheetName val="[Spt-BH.xls][Spt-BH.xls]B__3797"/>
      <sheetName val="[Spt-BH.xls][Spt-BH.xls]B__3798"/>
      <sheetName val="[Spt-BH.xls][Spt-BH.xls]B__3790"/>
      <sheetName val="[Spt-BH.xls][Spt-BH.xls]B__3791"/>
      <sheetName val="[Spt-BH.xls][Spt-BH.xls]B__3792"/>
      <sheetName val="[Spt-BH.xls]B____x005f_x0004______338"/>
      <sheetName val="[Spt-BH.xls]B___x005f_x0000__x000_338"/>
      <sheetName val="[Spt-BH.xls][Spt-BH.xls]B__3799"/>
      <sheetName val="[Spt-BH.xls][Spt-BH.xls]B__3793"/>
      <sheetName val="[Spt-BH.xls]B____x005f_x0004______334"/>
      <sheetName val="[Spt-BH.xls]B___x005f_x0000__x000_334"/>
      <sheetName val="[Spt-BH.xls][Spt-BH.xls]B__3764"/>
      <sheetName val="[Spt-BH.xls][Spt-BH.xls]B__3765"/>
      <sheetName val="[Spt-BH.xls][Spt-BH.xls]B__3766"/>
      <sheetName val="[Spt-BH.xls][Spt-BH.xls]B__3767"/>
      <sheetName val="[Spt-BH.xls][Spt-BH.xls]B__3768"/>
      <sheetName val="[Spt-BH.xls]B____x005f_x0004______335"/>
      <sheetName val="[Spt-BH.xls]B___x005f_x0000__x000_335"/>
      <sheetName val="[Spt-BH.xls][Spt-BH.xls]B__3769"/>
      <sheetName val="[Spt-BH.xls][Spt-BH.xls]B__3776"/>
      <sheetName val="[Spt-BH.xls][Spt-BH.xls]B__3777"/>
      <sheetName val="[Spt-BH.xls][Spt-BH.xls]B__3770"/>
      <sheetName val="[Spt-BH.xls][Spt-BH.xls]B__3771"/>
      <sheetName val="[Spt-BH.xls][Spt-BH.xls]B__3778"/>
      <sheetName val="[Spt-BH.xls][Spt-BH.xls]B__3779"/>
      <sheetName val="[Spt-BH.xls][Spt-BH.xls]B__3780"/>
      <sheetName val="[Spt-BH.xls][Spt-BH.xls]B__3772"/>
      <sheetName val="[Spt-BH.xls][Spt-BH.xls]B__3773"/>
      <sheetName val="[Spt-BH.xls][Spt-BH.xls]B__3774"/>
      <sheetName val="[Spt-BH.xls]B____x005f_x0004______336"/>
      <sheetName val="[Spt-BH.xls]B___x005f_x0000__x000_336"/>
      <sheetName val="[Spt-BH.xls][Spt-BH.xls]B__3781"/>
      <sheetName val="[Spt-BH.xls][Spt-BH.xls]B__3775"/>
      <sheetName val="[Spt-BH.xls][Spt-BH.xls]B__3782"/>
      <sheetName val="[Spt-BH.xls][Spt-BH.xls]B__3783"/>
      <sheetName val="[Spt-BH.xls][Spt-BH.xls]B__3784"/>
      <sheetName val="[Spt-BH.xls][Spt-BH.xls]B__3785"/>
      <sheetName val="[Spt-BH.xls][Spt-BH.xls]B__3786"/>
      <sheetName val="[Spt-BH.xls]B____x005f_x0004______337"/>
      <sheetName val="[Spt-BH.xls]B___x005f_x0000__x000_337"/>
      <sheetName val="[Spt-BH.xls][Spt-BH.xls]B__3787"/>
      <sheetName val="[Spt-BH.xls][Spt-BH.xls]B__3800"/>
      <sheetName val="[Spt-BH.xls][Spt-BH.xls]B__3801"/>
      <sheetName val="[Spt-BH.xls][Spt-BH.xls]B__3802"/>
      <sheetName val="[Spt-BH.xls][Spt-BH.xls]B__3803"/>
      <sheetName val="[Spt-BH.xls][Spt-BH.xls]B__3804"/>
      <sheetName val="[Spt-BH.xls][Spt-BH.xls]B__3805"/>
      <sheetName val="[Spt-BH.xls][Spt-BH.xls]B__3806"/>
      <sheetName val="[Spt-BH.xls][Spt-BH.xls]B__3807"/>
      <sheetName val="[Spt-BH.xls][Spt-BH.xls]B__3808"/>
      <sheetName val="[Spt-BH.xls][Spt-BH.xls]B__3809"/>
      <sheetName val="[Spt-BH.xls][Spt-BH.xls]B__3810"/>
      <sheetName val="[Spt-BH.xls]B____x005f_x0004______339"/>
      <sheetName val="[Spt-BH.xls]B___x005f_x0000__x000_339"/>
      <sheetName val="[Spt-BH.xls][Spt-BH.xls]B__3811"/>
      <sheetName val="[Spt-BH.xls][Spt-BH.xls]B__3824"/>
      <sheetName val="[Spt-BH.xls][Spt-BH.xls]B__3825"/>
      <sheetName val="[Spt-BH.xls][Spt-BH.xls]B__3818"/>
      <sheetName val="[Spt-BH.xls][Spt-BH.xls]B__3819"/>
      <sheetName val="[Spt-BH.xls][Spt-BH.xls]B__3826"/>
      <sheetName val="[Spt-BH.xls][Spt-BH.xls]B__3827"/>
      <sheetName val="[Spt-BH.xls][Spt-BH.xls]B__3828"/>
      <sheetName val="[Spt-BH.xls]B____x005f_x0004______340"/>
      <sheetName val="[Spt-BH.xls]B___x005f_x0000__x000_340"/>
      <sheetName val="[Spt-BH.xls][Spt-BH.xls]B__3820"/>
      <sheetName val="[Spt-BH.xls][Spt-BH.xls]B__3821"/>
      <sheetName val="[Spt-BH.xls][Spt-BH.xls]B__3822"/>
      <sheetName val="[Spt-BH.xls][Spt-BH.xls]B__3829"/>
      <sheetName val="[Spt-BH.xls][Spt-BH.xls]B__3823"/>
      <sheetName val="[Spt-BH.xls][Spt-BH.xls]B__3836"/>
      <sheetName val="[Spt-BH.xls][Spt-BH.xls]B__3837"/>
      <sheetName val="[Spt-BH.xls][Spt-BH.xls]B__3830"/>
      <sheetName val="[Spt-BH.xls][Spt-BH.xls]B__3831"/>
      <sheetName val="[Spt-BH.xls][Spt-BH.xls]B__3838"/>
      <sheetName val="[Spt-BH.xls][Spt-BH.xls]B__3839"/>
      <sheetName val="[Spt-BH.xls][Spt-BH.xls]B__3840"/>
      <sheetName val="[Spt-BH.xls][Spt-BH.xls]B__3832"/>
      <sheetName val="[Spt-BH.xls][Spt-BH.xls]B__3833"/>
      <sheetName val="[Spt-BH.xls][Spt-BH.xls]B__3834"/>
      <sheetName val="[Spt-BH.xls]B____x005f_x0004______341"/>
      <sheetName val="[Spt-BH.xls]B___x005f_x0000__x000_341"/>
      <sheetName val="[Spt-BH.xls][Spt-BH.xls]B__3841"/>
      <sheetName val="[Spt-BH.xls][Spt-BH.xls]B__3835"/>
      <sheetName val="ABST-GD"/>
      <sheetName val="[Spt-BH.xls][Spt-BH.xls]B__3862"/>
      <sheetName val="[Spt-BH.xls][Spt-BH.xls]B__3863"/>
      <sheetName val="[Spt-BH.xls][Spt-BH.xls]B__3864"/>
      <sheetName val="[Spt-BH.xls][Spt-BH.xls]_S_4110"/>
      <sheetName val="[Spt-BH.xls][Spt-BH.xls]B__3865"/>
      <sheetName val="[Spt-BH.xls][Spt-BH.xls]B__3855"/>
      <sheetName val="[Spt-BH.xls][Spt-BH.xls]B__3856"/>
      <sheetName val="[Spt-BH.xls][Spt-BH.xls]B__3857"/>
      <sheetName val="[Spt-BH.xls][Spt-BH.xls]_S_4108"/>
      <sheetName val="[Spt-BH.xls][Spt-BH.xls]B__3858"/>
      <sheetName val="[Spt-BH.xls][Spt-BH.xls]_S_4106"/>
      <sheetName val="[Spt-BH.xls][Spt-BH.xls]B__3866"/>
      <sheetName val="[Spt-BH.xls][Spt-BH.xls]B__3859"/>
      <sheetName val="Intro"/>
      <sheetName val="C1C2"/>
      <sheetName val="LIFE &amp; REP PROVN"/>
      <sheetName val="O&amp;M CREW"/>
      <sheetName val="Price Working -Mar'06"/>
      <sheetName val="SPT_vs_PHI34"/>
      <sheetName val="glass_project_concrete34"/>
      <sheetName val="glass_project_reift34"/>
      <sheetName val="glass_project_indices34"/>
      <sheetName val="BH_12-11-10-1333"/>
      <sheetName val="BH_12-11-10-933"/>
      <sheetName val="BH_36-15-3733"/>
      <sheetName val="BH_16-35-25-1733"/>
      <sheetName val="BH_35-25-1733"/>
      <sheetName val="Sheet1_(2)33"/>
      <sheetName val="SBC-BH_1933"/>
      <sheetName val="Rate_Analysis33"/>
      <sheetName val="Summary_050633"/>
      <sheetName val="Summary_0607-_31_MAR33"/>
      <sheetName val="Civil_Boq32"/>
      <sheetName val="Pile_cap32"/>
      <sheetName val="V_O_4_-_PCC_Qty32"/>
      <sheetName val="TBAL9697_-group_wise__sdpl32"/>
      <sheetName val="Abstract_Sheet32"/>
      <sheetName val="Legal_Risk_Analysis32"/>
      <sheetName val="Break_up_Sheet32"/>
      <sheetName val="PRECAST_lightconc-II32"/>
      <sheetName val="d-safe_DELUXE32"/>
      <sheetName val="Mix_Design32"/>
      <sheetName val="RCC,Ret__Wall32"/>
      <sheetName val="Form_633"/>
      <sheetName val="PointNo_532"/>
      <sheetName val="E_&amp;_R32"/>
      <sheetName val="Load_Details-220kV32"/>
      <sheetName val="Fill_this_out_first___32"/>
      <sheetName val="REVISED4A_PROG_PERF-SITE_132"/>
      <sheetName val="final_abstract32"/>
      <sheetName val="BOQ_Direct_selling_cost32"/>
      <sheetName val="BOQ_(2)32"/>
      <sheetName val="CABLE_DATA32"/>
      <sheetName val="SANJAY_PAL32"/>
      <sheetName val="P_A_SELVAM32"/>
      <sheetName val="ANSARI_32"/>
      <sheetName val="abdesh_pal32"/>
      <sheetName val="sujay_bagchi32"/>
      <sheetName val="S_K_SINHA_BASU32"/>
      <sheetName val="KRISHNA_PRASAD32"/>
      <sheetName val="BARATH_&amp;_CO32"/>
      <sheetName val="L_B_YADAV32"/>
      <sheetName val="DEEPAK_KUMAR32"/>
      <sheetName val="MUKLAL_YADAV32"/>
      <sheetName val="MADHU_SUDHAN32"/>
      <sheetName val="SAUD_ALAM_32"/>
      <sheetName val="RAMESH_BABU32"/>
      <sheetName val="SAILEN_SARKAR32"/>
      <sheetName val="SANJAY_JENA132"/>
      <sheetName val="upendra_saw_32"/>
      <sheetName val="ALLOK_KUMAR_32"/>
      <sheetName val="except_wiring32"/>
      <sheetName val="beam-reinft-IIInd_floor32"/>
      <sheetName val="Rev_S1_Abstract32"/>
      <sheetName val="Quantity_Abstract32"/>
      <sheetName val="Metso_-_Forth_&amp;_Slurry_11_02_41"/>
      <sheetName val="Havells__LT_(XLPE)4"/>
      <sheetName val="pr_cal5"/>
      <sheetName val="Staff_Acco_32"/>
      <sheetName val="Pipe_Supports32"/>
      <sheetName val="M-Book_for_Conc32"/>
      <sheetName val="M-Book_for_FW32"/>
      <sheetName val="d-safe_specs31"/>
      <sheetName val="INPUT_SHEET32"/>
      <sheetName val="Project_Budget_Worksheet32"/>
      <sheetName val="class_&amp;_category31"/>
      <sheetName val="Rein-Final_(Ph_1+Ph2)31"/>
      <sheetName val="BOQ_-II_ph_232"/>
      <sheetName val="Fee_Rate_Summary31"/>
      <sheetName val="STAFFSCHED_31"/>
      <sheetName val="220_11__BS_31"/>
      <sheetName val="Cost_of_O_&amp;_O5"/>
      <sheetName val="India_F&amp;S_Template31"/>
      <sheetName val="SSR_&amp;_NSSR_Market_final31"/>
      <sheetName val="Site_wise_NADs31"/>
      <sheetName val="Quote_Sheet31"/>
      <sheetName val="RA_RCC_F31"/>
      <sheetName val="Materials_Cost(PCC)31"/>
      <sheetName val="Stress_Calculation31"/>
      <sheetName val="TRF_details5"/>
      <sheetName val="Material_5"/>
      <sheetName val="Labour_&amp;_Plant5"/>
      <sheetName val="precast_RC_element31"/>
      <sheetName val="Inputs_&amp;_Summary_Output6"/>
      <sheetName val="Broad_Refresher_Model6"/>
      <sheetName val="Materials_Cost5"/>
      <sheetName val="Abstract_for_Variation5"/>
      <sheetName val="LBD_VARIATION5"/>
      <sheetName val="IO_List4"/>
      <sheetName val="plinth_Beam_+_Stirrups_31"/>
      <sheetName val="GF_COLUMNS31"/>
      <sheetName val="G_F_ROOF_BEAM_31"/>
      <sheetName val="GF_SLAB_STEEL31"/>
      <sheetName val="GF_Lintel31"/>
      <sheetName val="GF_Stair31"/>
      <sheetName val="FF_COLUMNS31"/>
      <sheetName val="F_F__Steel_FINAL_(2)31"/>
      <sheetName val="FF_Lintel31"/>
      <sheetName val="FF_Stair31"/>
      <sheetName val="S_F__Steel_FINAL_31"/>
      <sheetName val="SF_Lintel31"/>
      <sheetName val="Fin_Sum4"/>
      <sheetName val="Material_List_5"/>
      <sheetName val="Works_-_Quote_Sheet4"/>
      <sheetName val="PL_Inst_RA_124"/>
      <sheetName val="PACK_(B)4"/>
      <sheetName val="Page_14"/>
      <sheetName val="Page_24"/>
      <sheetName val="Page_34"/>
      <sheetName val="Page_4_Installed4"/>
      <sheetName val="Page_4_Required4"/>
      <sheetName val="Page_5a4"/>
      <sheetName val="Page_5b4"/>
      <sheetName val="Page_5c4"/>
      <sheetName val="Page_5d4"/>
      <sheetName val="Page_5e4"/>
      <sheetName val="Page_5f4"/>
      <sheetName val="Page_5f_(2)4"/>
      <sheetName val="Page_6a4"/>
      <sheetName val="Page_6b4"/>
      <sheetName val="Page_7-14"/>
      <sheetName val="Page_7-2a1-I4"/>
      <sheetName val="Page_7-2a1-II4"/>
      <sheetName val="Page_7-2a1-III4"/>
      <sheetName val="Page_7-2a24"/>
      <sheetName val="Page_7-34"/>
      <sheetName val="Page_7-5a4"/>
      <sheetName val="Page_7-5b14"/>
      <sheetName val="Page_7-5b24"/>
      <sheetName val="Page_7-5c4"/>
      <sheetName val="Page_7-9a4"/>
      <sheetName val="Page_7-9b14"/>
      <sheetName val="Page_7-9b24"/>
      <sheetName val="Page_7-9c4"/>
      <sheetName val="Page_7-11a1-I4"/>
      <sheetName val="Page_7-11a1-II4"/>
      <sheetName val="Page_7-11a1-III4"/>
      <sheetName val="Page_7-11a24"/>
      <sheetName val="Page_7-154"/>
      <sheetName val="Page_7-16a4"/>
      <sheetName val="Page_7-16b4"/>
      <sheetName val="Page_84"/>
      <sheetName val="_AT-1-220_4"/>
      <sheetName val="_BC-2204"/>
      <sheetName val="DETAILED__BOQ4"/>
      <sheetName val="Facilites_Master4"/>
      <sheetName val="EQP_Master4"/>
      <sheetName val="[Spt-BH_xls][Spt-BH_xls][Spt-B4"/>
      <sheetName val="[Spt-BH_xls][Spt-BH_xls]B@[?@?4"/>
      <sheetName val="DB_ET200(R__A)4"/>
      <sheetName val="SP&amp;ST_제출가4"/>
      <sheetName val="Assumption_Inputs4"/>
      <sheetName val="Break_Up_(bc)4"/>
      <sheetName val="Break_Up_(bc1)4"/>
      <sheetName val="Break_Up_(bc2)4"/>
      <sheetName val="_4"/>
      <sheetName val="syndicate_codes4"/>
      <sheetName val="Steel_Payment_Doc4"/>
      <sheetName val="Camp_Power_Cost4"/>
      <sheetName val="DM_tANK_Allow3"/>
      <sheetName val="[Spt-BH_xls]B@[_x005f_x0000__x005f_x0004_@3"/>
      <sheetName val="2_BHK3"/>
      <sheetName val="BALANCE-IOTL_3"/>
      <sheetName val="1_01_(a)3"/>
      <sheetName val="[Spt-BH_xls][Spt-BH_xls]B@[?_x3"/>
      <sheetName val="ACAD_Finishes3"/>
      <sheetName val="Site_Details3"/>
      <sheetName val="Site_Area_Statement3"/>
      <sheetName val="Basic_Rate3"/>
      <sheetName val="INFLUENCES_ON_GM3"/>
      <sheetName val="Ins_&amp;_Bonds3"/>
      <sheetName val="Site_facilities3"/>
      <sheetName val="Clients_Requirements3"/>
      <sheetName val="MASTER_RATE_ANALYSIS3"/>
      <sheetName val="Road_Works4"/>
      <sheetName val="Recharge_pit4"/>
      <sheetName val="Boundary_wall4"/>
      <sheetName val="BW_Repairing_&amp;_Repainting4"/>
      <sheetName val="Water_Works4"/>
      <sheetName val="SS_Tank4"/>
      <sheetName val="Rectification-DI_line4"/>
      <sheetName val="Watering_&amp;_Compaction4"/>
      <sheetName val="Water_Supply_&amp;_Recycle_Network4"/>
      <sheetName val="Storm_Water_Drainage4"/>
      <sheetName val="Horticulture_&amp;_Landscaping4"/>
      <sheetName val="ETC_10104"/>
      <sheetName val="ETC_10204"/>
      <sheetName val="IPS_Flooring4"/>
      <sheetName val="Pump_Grouting4"/>
      <sheetName val="Down_Take_Pipe4"/>
      <sheetName val="Pipe_Grouting4"/>
      <sheetName val="Plug_Removing4"/>
      <sheetName val="UGT_Cleaning4"/>
      <sheetName val="Leveling_&amp;_Dressing4"/>
      <sheetName val="Vind_-_BtB"/>
      <sheetName val="BQ_List"/>
      <sheetName val="_Spt-BH_xls__Spt-BH_xls_B@_"/>
      <sheetName val="_Spt-BH_xls__Spt-BH_xls_B@__@_"/>
      <sheetName val="_Spt-BH_xls__Spt-BH_xls__Spt-BH"/>
      <sheetName val="_Spt-BH_xls__Spt-BH_xls_B@__@__"/>
      <sheetName val="(10)_Other_Costs5"/>
      <sheetName val="[Spt-BH_xls][Spt-BH_xls]B_____2"/>
      <sheetName val="[Spt-BH_xls][Spt-BH_xls]B_____3"/>
      <sheetName val="[Spt-BH_xls][Spt-BH_xls]_Spt__6"/>
      <sheetName val="[Spt-BH_xls][Spt-BH_xls]B_____4"/>
      <sheetName val="[Spt-BH_xls][Spt-BH_xls]B_____5"/>
      <sheetName val="[Spt-BH_xls][Spt-BH_xls]B_____6"/>
      <sheetName val="[Spt-BH_xls][Spt-BH_xls]_Spt__2"/>
      <sheetName val="[Spt-BH_xls][Spt-BH_xls]B_____7"/>
      <sheetName val="[Spt-BH_xls][Spt-BH_xls]B____26"/>
      <sheetName val="[Spt-BH_xls][Spt-BH_xls]B____27"/>
      <sheetName val="[Spt-BH_xls][Spt-BH_xls]B____28"/>
      <sheetName val="[Spt-BH_xls][Spt-BH_xls]B____29"/>
      <sheetName val="[Spt-BH_xls][Spt-BH_xls]B____30"/>
      <sheetName val="[Spt-BH_xls][Spt-BH_xls]B____31"/>
      <sheetName val="[Spt-BH_xls][Spt-BH_xls]_Spt__3"/>
      <sheetName val="[Spt-BH_xls]B____x005f_x0004________3"/>
      <sheetName val="[Spt-BH_xls]B___x005f_x0000__x005f_x0004__3"/>
      <sheetName val="[Spt-BH_xls][Spt-BH_xls]B_____8"/>
      <sheetName val="[Spt-BH_xls][Spt-BH_xls]B_____9"/>
      <sheetName val="[Spt-BH_xls][Spt-BH_xls]B____10"/>
      <sheetName val="[Spt-BH_xls][Spt-BH_xls]B____11"/>
      <sheetName val="[Spt-BH_xls][Spt-BH_xls]B____12"/>
      <sheetName val="[Spt-BH_xls][Spt-BH_xls]B____13"/>
      <sheetName val="[Spt-BH_xls]B____x005f_x0004________2"/>
      <sheetName val="[Spt-BH_xls]B___x005f_x0000__x005f_x0004__2"/>
      <sheetName val="[Spt-BH_xls][Spt-BH_xls]_Spt__4"/>
      <sheetName val="[Spt-BH_xls][Spt-BH_xls]B____14"/>
      <sheetName val="[Spt-BH_xls][Spt-BH_xls]B____15"/>
      <sheetName val="[Spt-BH_xls][Spt-BH_xls]B____16"/>
      <sheetName val="[Spt-BH_xls][Spt-BH_xls]B____17"/>
      <sheetName val="[Spt-BH_xls][Spt-BH_xls]B____18"/>
      <sheetName val="[Spt-BH_xls][Spt-BH_xls]B____19"/>
      <sheetName val="[Spt-BH_xls][Spt-BH_xls]_Spt__5"/>
      <sheetName val="[Spt-BH_xls][Spt-BH_xls]B____20"/>
      <sheetName val="[Spt-BH_xls][Spt-BH_xls]B____21"/>
      <sheetName val="[Spt-BH_xls][Spt-BH_xls]B____22"/>
      <sheetName val="[Spt-BH_xls][Spt-BH_xls]B____23"/>
      <sheetName val="[Spt-BH_xls][Spt-BH_xls]B____24"/>
      <sheetName val="[Spt-BH_xls][Spt-BH_xls]B____25"/>
      <sheetName val="[Spt-BH_xls][Spt-BH_xls]_Spt__7"/>
      <sheetName val="[Spt-BH_xls][Spt-BH_xls]_Spt__9"/>
      <sheetName val="[Spt-BH_xls][Spt-BH_xls]B____44"/>
      <sheetName val="[Spt-BH_xls][Spt-BH_xls]B____45"/>
      <sheetName val="[Spt-BH_xls][Spt-BH_xls]B____46"/>
      <sheetName val="[Spt-BH_xls][Spt-BH_xls]_Spt_10"/>
      <sheetName val="[Spt-BH_xls][Spt-BH_xls]B____47"/>
      <sheetName val="[Spt-BH_xls][Spt-BH_xls]B____48"/>
      <sheetName val="[Spt-BH_xls][Spt-BH_xls]B____49"/>
      <sheetName val="[Spt-BH_xls][Spt-BH_xls]B____32"/>
      <sheetName val="[Spt-BH_xls][Spt-BH_xls]B____33"/>
      <sheetName val="[Spt-BH_xls][Spt-BH_xls]B____34"/>
      <sheetName val="[Spt-BH_xls][Spt-BH_xls]B____35"/>
      <sheetName val="[Spt-BH_xls][Spt-BH_xls]B____36"/>
      <sheetName val="[Spt-BH_xls][Spt-BH_xls]B____37"/>
      <sheetName val="[Spt-BH_xls][Spt-BH_xls]_Spt__8"/>
      <sheetName val="[Spt-BH_xls][Spt-BH_xls]B____38"/>
      <sheetName val="[Spt-BH_xls][Spt-BH_xls]B____39"/>
      <sheetName val="[Spt-BH_xls][Spt-BH_xls]B____40"/>
      <sheetName val="[Spt-BH_xls][Spt-BH_xls]B____41"/>
      <sheetName val="[Spt-BH_xls][Spt-BH_xls]B____42"/>
      <sheetName val="[Spt-BH_xls][Spt-BH_xls]B____43"/>
      <sheetName val="[Spt-BH_xls][Spt-BH_xls]_Spt_11"/>
      <sheetName val="[Spt-BH_xls][Spt-BH_xls]B____50"/>
      <sheetName val="[Spt-BH_xls][Spt-BH_xls]B____51"/>
      <sheetName val="[Spt-BH_xls][Spt-BH_xls]B____52"/>
      <sheetName val="[Spt-BH_xls][Spt-BH_xls]_Spt_14"/>
      <sheetName val="[Spt-BH_xls][Spt-BH_xls]B____53"/>
      <sheetName val="[Spt-BH_xls][Spt-BH_xls]B____54"/>
      <sheetName val="[Spt-BH_xls][Spt-BH_xls]B____55"/>
      <sheetName val="[Spt-BH_xls][Spt-BH_xls]_Spt_12"/>
      <sheetName val="[Spt-BH_xls][Spt-BH_xls]B____62"/>
      <sheetName val="[Spt-BH_xls][Spt-BH_xls]B____63"/>
      <sheetName val="[Spt-BH_xls][Spt-BH_xls]B____64"/>
      <sheetName val="[Spt-BH_xls][Spt-BH_xls]_Spt_15"/>
      <sheetName val="[Spt-BH_xls][Spt-BH_xls]B____65"/>
      <sheetName val="[Spt-BH_xls][Spt-BH_xls]B____66"/>
      <sheetName val="[Spt-BH_xls]B____x005f_x0004________4"/>
      <sheetName val="[Spt-BH_xls]B___x005f_x0000__x005f_x0004__4"/>
      <sheetName val="[Spt-BH_xls][Spt-BH_xls]B____67"/>
      <sheetName val="[Spt-BH_xls][Spt-BH_xls]_Spt_13"/>
      <sheetName val="[Spt-BH_xls][Spt-BH_xls]B____56"/>
      <sheetName val="[Spt-BH_xls][Spt-BH_xls]B____57"/>
      <sheetName val="[Spt-BH_xls][Spt-BH_xls]B____58"/>
      <sheetName val="[Spt-BH_xls][Spt-BH_xls]B____59"/>
      <sheetName val="[Spt-BH_xls][Spt-BH_xls]B____60"/>
      <sheetName val="[Spt-BH_xls][Spt-BH_xls]B____61"/>
      <sheetName val="[Spt-BH.xls][Spt-BH_xls]_Spt__2"/>
      <sheetName val="[Spt-BH_xls][Spt-BH_xls]_Spt_29"/>
      <sheetName val="[Spt-BH_xls][Spt-BH_xls]_Spt_28"/>
      <sheetName val="[Spt-BH_xls][Spt-BH_xls]B___146"/>
      <sheetName val="[Spt-BH_xls][Spt-BH_xls]B___147"/>
      <sheetName val="[Spt-BH_xls][Spt-BH_xls]B___148"/>
      <sheetName val="[Spt-BH_xls][Spt-BH_xls]_Spt_95"/>
      <sheetName val="[Spt-BH_xls][Spt-BH_xls]B___149"/>
      <sheetName val="[Spt-BH_xls][Spt-BH_xls]B___150"/>
      <sheetName val="[Spt-BH_xls]B____x005f_x0004_______16"/>
      <sheetName val="[Spt-BH_xls]B___x005f_x0000__x005f_x0004_16"/>
      <sheetName val="[Spt-BH_xls][Spt-BH_xls]B___151"/>
      <sheetName val="[Spt-BH_xls][Spt-BH_xls]B___140"/>
      <sheetName val="[Spt-BH_xls][Spt-BH_xls]B___141"/>
      <sheetName val="[Spt-BH_xls][Spt-BH_xls]B___142"/>
      <sheetName val="[Spt-BH_xls][Spt-BH_xls]B___143"/>
      <sheetName val="[Spt-BH_xls][Spt-BH_xls]B___144"/>
      <sheetName val="[Spt-BH_xls][Spt-BH_xls]B___145"/>
      <sheetName val="[Spt-BH_xls]B____x005f_x0004________5"/>
      <sheetName val="[Spt-BH_xls]B___x005f_x0000__x005f_x0004__5"/>
      <sheetName val="[Spt-BH_xls][Spt-BH_xls]B____68"/>
      <sheetName val="[Spt-BH_xls][Spt-BH_xls]B____69"/>
      <sheetName val="[Spt-BH_xls][Spt-BH_xls]B____70"/>
      <sheetName val="[Spt-BH_xls][Spt-BH_xls]_Spt_20"/>
      <sheetName val="[Spt-BH_xls][Spt-BH_xls]B____71"/>
      <sheetName val="[Spt-BH_xls][Spt-BH_xls]B____72"/>
      <sheetName val="[Spt-BH_xls][Spt-BH_xls]B____73"/>
      <sheetName val="[Spt-BH_xls][Spt-BH_xls]B___104"/>
      <sheetName val="[Spt-BH_xls][Spt-BH_xls]B___105"/>
      <sheetName val="[Spt-BH_xls][Spt-BH_xls]B___106"/>
      <sheetName val="[Spt-BH_xls][Spt-BH_xls]B___107"/>
      <sheetName val="[Spt-BH_xls][Spt-BH_xls]B___108"/>
      <sheetName val="[Spt-BH_xls]B____x005f_x0004________6"/>
      <sheetName val="[Spt-BH_xls]B___x005f_x0000__x005f_x0004__6"/>
      <sheetName val="[Spt-BH_xls][Spt-BH_xls]B___109"/>
      <sheetName val="[Spt-BH_xls]B____x005f_x0004_______10"/>
      <sheetName val="[Spt-BH_xls]B___x005f_x0000__x005f_x0004_10"/>
      <sheetName val="[Spt-BH_xls][Spt-BH_xls]B____74"/>
      <sheetName val="[Spt-BH_xls][Spt-BH_xls]B____75"/>
      <sheetName val="[Spt-BH_xls][Spt-BH_xls]B____76"/>
      <sheetName val="[Spt-BH_xls][Spt-BH_xls]B____77"/>
      <sheetName val="[Spt-BH_xls][Spt-BH_xls]B____78"/>
      <sheetName val="[Spt-BH_xls][Spt-BH_xls]B____79"/>
      <sheetName val="[Spt-BH_xls]B____x005f_x0004________7"/>
      <sheetName val="[Spt-BH_xls]B___x005f_x0000__x005f_x0004__7"/>
      <sheetName val="[Spt-BH_xls][Spt-BH_xls]_Spt_16"/>
      <sheetName val="[Spt-BH_xls][Spt-BH_xls]B____80"/>
      <sheetName val="[Spt-BH_xls][Spt-BH_xls]B____81"/>
      <sheetName val="[Spt-BH_xls][Spt-BH_xls]B____82"/>
      <sheetName val="[Spt-BH_xls][Spt-BH_xls]B____83"/>
      <sheetName val="[Spt-BH_xls][Spt-BH_xls]B____84"/>
      <sheetName val="[Spt-BH_xls][Spt-BH_xls]B____85"/>
      <sheetName val="[Spt-BH_xls]B____x005f_x0004________8"/>
      <sheetName val="[Spt-BH_xls]B___x005f_x0000__x005f_x0004__8"/>
      <sheetName val="[Spt-BH_xls][Spt-BH_xls]_Spt_17"/>
      <sheetName val="[Spt-BH_xls][Spt-BH_xls]B____86"/>
      <sheetName val="[Spt-BH_xls][Spt-BH_xls]B____87"/>
      <sheetName val="[Spt-BH_xls][Spt-BH_xls]B____88"/>
      <sheetName val="[Spt-BH_xls][Spt-BH_xls]B____89"/>
      <sheetName val="[Spt-BH_xls][Spt-BH_xls]B____90"/>
      <sheetName val="[Spt-BH_xls][Spt-BH_xls]B____91"/>
      <sheetName val="[Spt-BH_xls][Spt-BH_xls]_Spt_18"/>
      <sheetName val="[Spt-BH_xls][Spt-BH_xls]B____92"/>
      <sheetName val="[Spt-BH_xls][Spt-BH_xls]B____93"/>
      <sheetName val="[Spt-BH_xls][Spt-BH_xls]B____94"/>
      <sheetName val="[Spt-BH_xls][Spt-BH_xls]B____95"/>
      <sheetName val="[Spt-BH_xls][Spt-BH_xls]B____96"/>
      <sheetName val="[Spt-BH_xls][Spt-BH_xls]B____97"/>
      <sheetName val="[Spt-BH_xls][Spt-BH_xls]_Spt_19"/>
      <sheetName val="[Spt-BH_xls][Spt-BH_xls]B____98"/>
      <sheetName val="[Spt-BH_xls][Spt-BH_xls]B____99"/>
      <sheetName val="[Spt-BH_xls][Spt-BH_xls]B___100"/>
      <sheetName val="[Spt-BH_xls][Spt-BH_xls]B___101"/>
      <sheetName val="[Spt-BH_xls][Spt-BH_xls]B___102"/>
      <sheetName val="[Spt-BH_xls][Spt-BH_xls]B___103"/>
      <sheetName val="[Spt-BH_xls]B____x005f_x0004________9"/>
      <sheetName val="[Spt-BH_xls]B___x005f_x0000__x005f_x0004__9"/>
      <sheetName val="[Spt-BH_xls][Spt-BH_xls]_Spt_26"/>
      <sheetName val="[Spt-BH_xls]B____x005f_x0004_______14"/>
      <sheetName val="[Spt-BH_xls]B___x005f_x0000__x005f_x0004_14"/>
      <sheetName val="[Spt-BH_xls][Spt-BH_xls]B___128"/>
      <sheetName val="[Spt-BH_xls][Spt-BH_xls]B___129"/>
      <sheetName val="[Spt-BH_xls][Spt-BH_xls]B___130"/>
      <sheetName val="[Spt-BH_xls][Spt-BH_xls]B___131"/>
      <sheetName val="[Spt-BH_xls][Spt-BH_xls]B___132"/>
      <sheetName val="[Spt-BH_xls][Spt-BH_xls]B___133"/>
      <sheetName val="[Spt-BH_xls][Spt-BH_xls]_Spt_23"/>
      <sheetName val="[Spt-BH_xls][Spt-BH_xls]B___122"/>
      <sheetName val="[Spt-BH_xls][Spt-BH_xls]B___123"/>
      <sheetName val="[Spt-BH_xls][Spt-BH_xls]B___124"/>
      <sheetName val="[Spt-BH_xls][Spt-BH_xls]B___125"/>
      <sheetName val="[Spt-BH_xls][Spt-BH_xls]B___126"/>
      <sheetName val="[Spt-BH_xls]B____x005f_x0004_______11"/>
      <sheetName val="[Spt-BH_xls]B___x005f_x0000__x005f_x0004_11"/>
      <sheetName val="[Spt-BH_xls][Spt-BH_xls]B___127"/>
      <sheetName val="[Spt-BH_xls][Spt-BH_xls]B___110"/>
      <sheetName val="[Spt-BH_xls][Spt-BH_xls]B___111"/>
      <sheetName val="[Spt-BH_xls][Spt-BH_xls]B___112"/>
      <sheetName val="[Spt-BH_xls][Spt-BH_xls]_Spt_25"/>
      <sheetName val="[Spt-BH_xls][Spt-BH_xls]B___113"/>
      <sheetName val="[Spt-BH_xls][Spt-BH_xls]B___114"/>
      <sheetName val="[Spt-BH_xls][Spt-BH_xls]B___115"/>
      <sheetName val="[Spt-BH_xls][Spt-BH_xls]_Spt_21"/>
      <sheetName val="[Spt-BH_xls][Spt-BH_xls]_Spt_22"/>
      <sheetName val="[Spt-BH_xls]B____x005f_x0004_______13"/>
      <sheetName val="[Spt-BH_xls]B___x005f_x0000__x005f_x0004_13"/>
      <sheetName val="[Spt-BH_xls][Spt-BH_xls]B___116"/>
      <sheetName val="[Spt-BH_xls][Spt-BH_xls]B___117"/>
      <sheetName val="[Spt-BH_xls][Spt-BH_xls]B___118"/>
      <sheetName val="[Spt-BH_xls][Spt-BH_xls]B___119"/>
      <sheetName val="[Spt-BH_xls][Spt-BH_xls]B___120"/>
      <sheetName val="[Spt-BH_xls][Spt-BH_xls]B___121"/>
      <sheetName val="[Spt-BH_xls][Spt-BH_xls]_Spt_24"/>
      <sheetName val="[Spt-BH_xls]B____x005f_x0004_______12"/>
      <sheetName val="[Spt-BH_xls]B___x005f_x0000__x005f_x0004_12"/>
      <sheetName val="[Spt-BH_xls][Spt-BH_xls]_Spt_27"/>
      <sheetName val="[Spt-BH_xls][Spt-BH_xls]B___134"/>
      <sheetName val="[Spt-BH_xls][Spt-BH_xls]B___135"/>
      <sheetName val="[Spt-BH_xls][Spt-BH_xls]B___136"/>
      <sheetName val="[Spt-BH_xls][Spt-BH_xls]B___137"/>
      <sheetName val="[Spt-BH_xls][Spt-BH_xls]B___138"/>
      <sheetName val="[Spt-BH_xls][Spt-BH_xls]B___139"/>
      <sheetName val="[Spt-BH_xls]B____x005f_x0004_______15"/>
      <sheetName val="[Spt-BH_xls]B___x005f_x0000__x005f_x0004_15"/>
      <sheetName val="[Spt-BH_xls][Spt-BH_xls]_Spt_86"/>
      <sheetName val="[Spt-BH_xls][Spt-BH_xls]B___278"/>
      <sheetName val="[Spt-BH_xls][Spt-BH_xls]B___279"/>
      <sheetName val="[Spt-BH_xls][Spt-BH_xls]B___280"/>
      <sheetName val="[Spt-BH_xls][Spt-BH_xls]_Spt_90"/>
      <sheetName val="[Spt-BH_xls][Spt-BH_xls]B___281"/>
      <sheetName val="[Spt-BH_xls][Spt-BH_xls]B___282"/>
      <sheetName val="[Spt-BH_xls]B____x005f_x0004_______22"/>
      <sheetName val="[Spt-BH_xls]B___x005f_x0000__x005f_x0004_22"/>
      <sheetName val="[Spt-BH_xls][Spt-BH_xls]B___283"/>
      <sheetName val="[Spt-BH_xls][Spt-BH_xls]B___266"/>
      <sheetName val="[Spt-BH_xls][Spt-BH_xls]B___267"/>
      <sheetName val="[Spt-BH_xls][Spt-BH_xls]B___268"/>
      <sheetName val="[Spt-BH_xls][Spt-BH_xls]_Spt_88"/>
      <sheetName val="[Spt-BH_xls][Spt-BH_xls]B___269"/>
      <sheetName val="[Spt-BH_xls][Spt-BH_xls]B___270"/>
      <sheetName val="[Spt-BH_xls][Spt-BH_xls]B___271"/>
      <sheetName val="[Spt-BH_xls][Spt-BH_xls]_Spt_30"/>
      <sheetName val="[Spt-BH_xls][Spt-BH_xls]B___152"/>
      <sheetName val="[Spt-BH_xls][Spt-BH_xls]B___153"/>
      <sheetName val="[Spt-BH_xls][Spt-BH_xls]B___154"/>
      <sheetName val="[Spt-BH_xls][Spt-BH_xls]_Spt_31"/>
      <sheetName val="[Spt-BH_xls][Spt-BH_xls]B___155"/>
      <sheetName val="[Spt-BH_xls][Spt-BH_xls]B___156"/>
      <sheetName val="[Spt-BH_xls][Spt-BH_xls]B___157"/>
      <sheetName val="[Spt-BH_xls][Spt-BH_xls]B___242"/>
      <sheetName val="[Spt-BH_xls][Spt-BH_xls]B___243"/>
      <sheetName val="[Spt-BH_xls][Spt-BH_xls]B___244"/>
      <sheetName val="[Spt-BH_xls][Spt-BH_xls]_Spt_82"/>
      <sheetName val="[Spt-BH_xls][Spt-BH_xls]B___245"/>
      <sheetName val="[Spt-BH_xls][Spt-BH_xls]B___246"/>
      <sheetName val="[Spt-BH_xls]B____x005f_x0004_______17"/>
      <sheetName val="[Spt-BH_xls]B___x005f_x0000__x005f_x0004_17"/>
      <sheetName val="[Spt-BH_xls][Spt-BH_xls]B___247"/>
      <sheetName val="[Spt-BH_xls][Spt-BH_xls]B___158"/>
      <sheetName val="[Spt-BH_xls][Spt-BH_xls]B___159"/>
      <sheetName val="[Spt-BH_xls][Spt-BH_xls]B___160"/>
      <sheetName val="[Spt-BH_xls][Spt-BH_xls]_Spt_81"/>
      <sheetName val="[Spt-BH_xls][Spt-BH_xls]B___161"/>
      <sheetName val="[Spt-BH_xls][Spt-BH_xls]B___162"/>
      <sheetName val="[Spt-BH_xls][Spt-BH_xls]B___163"/>
      <sheetName val="[Spt-BH_xls][Spt-BH_xls]_Spt_80"/>
      <sheetName val="[Spt-BH_xls]B____x005f_x0004_______19"/>
      <sheetName val="[Spt-BH_xls]B___x005f_x0000__x005f_x0004_19"/>
      <sheetName val="[Spt-BH_xls][Spt-BH_xls]B___236"/>
      <sheetName val="[Spt-BH_xls][Spt-BH_xls]B___237"/>
      <sheetName val="[Spt-BH_xls][Spt-BH_xls]B___238"/>
      <sheetName val="[Spt-BH_xls][Spt-BH_xls]B___239"/>
      <sheetName val="[Spt-BH_xls][Spt-BH_xls]B___240"/>
      <sheetName val="[Spt-BH_xls][Spt-BH_xls]B___241"/>
      <sheetName val="[Spt-BH_xls][Spt-BH_xls]B@["/>
      <sheetName val="[Spt-BH_xls]B@["/>
      <sheetName val="[Spt-BH_xls][Spt-BH_xls]_Spt_77"/>
      <sheetName val="[Spt-BH_xls][Spt-BH_xls]_Spt_32"/>
      <sheetName val="[Spt-BH_xls][Spt-BH_xls]B___170"/>
      <sheetName val="[Spt-BH_xls][Spt-BH_xls]B___171"/>
      <sheetName val="[Spt-BH_xls][Spt-BH_xls]B___172"/>
      <sheetName val="[Spt-BH_xls][Spt-BH_xls]_Spt_47"/>
      <sheetName val="[Spt-BH_xls][Spt-BH_xls]B___173"/>
      <sheetName val="[Spt-BH_xls][Spt-BH_xls]B___174"/>
      <sheetName val="[Spt-BH_xls][Spt-BH_xls]B___175"/>
      <sheetName val="[Spt-BH_xls][Spt-BH_xls]_Spt_46"/>
      <sheetName val="[Spt-BH_xls][Spt-BH_xls]_Spt_43"/>
      <sheetName val="[Spt-BH_xls][Spt-BH_xls]_Spt_42"/>
      <sheetName val="[Spt-BH_xls][Spt-BH_xls]_Spt_36"/>
      <sheetName val="[Spt-BH_xls][Spt-BH_xls]_Spt_33"/>
      <sheetName val="[Spt-BH_xls][Spt-BH_xls]_Spt_35"/>
      <sheetName val="[Spt-BH_xls][Spt-BH_xls]_Spt_34"/>
      <sheetName val="[Spt-BH_xls][Spt-BH_xls]_Spt_37"/>
      <sheetName val="[Spt-BH_xls][Spt-BH_xls]_Spt_38"/>
      <sheetName val="[Spt-BH_xls][Spt-BH_xls]_Spt_39"/>
      <sheetName val="[Spt-BH_xls][Spt-BH_xls]_Spt_41"/>
      <sheetName val="[Spt-BH_xls][Spt-BH_xls]_Spt_40"/>
      <sheetName val="[Spt-BH_xls][Spt-BH_xls]B___164"/>
      <sheetName val="[Spt-BH_xls][Spt-BH_xls]B___165"/>
      <sheetName val="[Spt-BH_xls][Spt-BH_xls]B___166"/>
      <sheetName val="[Spt-BH_xls][Spt-BH_xls]_Spt_45"/>
      <sheetName val="[Spt-BH_xls][Spt-BH_xls]B___167"/>
      <sheetName val="[Spt-BH_xls][Spt-BH_xls]B___168"/>
      <sheetName val="[Spt-BH_xls][Spt-BH_xls]B___169"/>
      <sheetName val="[Spt-BH_xls][Spt-BH_xls]_Spt_44"/>
      <sheetName val="[Spt-BH_xls][Spt-BH_xls]_Spt_48"/>
      <sheetName val="[Spt-BH_xls][Spt-BH_xls]B___176"/>
      <sheetName val="[Spt-BH_xls][Spt-BH_xls]B___177"/>
      <sheetName val="[Spt-BH_xls][Spt-BH_xls]B___178"/>
      <sheetName val="[Spt-BH_xls][Spt-BH_xls]_Spt_50"/>
      <sheetName val="[Spt-BH_xls][Spt-BH_xls]B___179"/>
      <sheetName val="[Spt-BH_xls][Spt-BH_xls]B___180"/>
      <sheetName val="[Spt-BH_xls][Spt-BH_xls]B___181"/>
      <sheetName val="[Spt-BH_xls][Spt-BH_xls]_Spt_49"/>
      <sheetName val="[Spt-BH_xls][Spt-BH_xls]B___188"/>
      <sheetName val="[Spt-BH_xls][Spt-BH_xls]B___189"/>
      <sheetName val="[Spt-BH_xls][Spt-BH_xls]B___190"/>
      <sheetName val="[Spt-BH_xls][Spt-BH_xls]_Spt_53"/>
      <sheetName val="[Spt-BH_xls][Spt-BH_xls]B___191"/>
      <sheetName val="[Spt-BH_xls][Spt-BH_xls]B___192"/>
      <sheetName val="[Spt-BH_xls][Spt-BH_xls]B___193"/>
      <sheetName val="[Spt-BH_xls][Spt-BH_xls]_Spt_52"/>
      <sheetName val="[Spt-BH_xls][Spt-BH_xls]B___182"/>
      <sheetName val="[Spt-BH_xls][Spt-BH_xls]B___183"/>
      <sheetName val="[Spt-BH_xls][Spt-BH_xls]B___184"/>
      <sheetName val="[Spt-BH_xls][Spt-BH_xls]B___185"/>
      <sheetName val="[Spt-BH_xls][Spt-BH_xls]B___186"/>
      <sheetName val="[Spt-BH_xls][Spt-BH_xls]B___187"/>
      <sheetName val="[Spt-BH_xls][Spt-BH_xls]_Spt_51"/>
      <sheetName val="[Spt-BH_xls][Spt-BH_xls]_Spt_54"/>
      <sheetName val="[Spt-BH_xls][Spt-BH_xls]_Spt_55"/>
      <sheetName val="[Spt-BH_xls][Spt-BH_xls]_Spt_56"/>
      <sheetName val="[Spt-BH_xls][Spt-BH_xls]_Spt_57"/>
      <sheetName val="[Spt-BH_xls][Spt-BH_xls]_Spt_58"/>
      <sheetName val="[Spt-BH_xls][Spt-BH_xls]_Spt_61"/>
      <sheetName val="[Spt-BH_xls][Spt-BH_xls]_Spt_59"/>
      <sheetName val="[Spt-BH_xls][Spt-BH_xls]_Spt_60"/>
      <sheetName val="[Spt-BH_xls][Spt-BH_xls]_Spt_64"/>
      <sheetName val="[Spt-BH_xls][Spt-BH_xls]_Spt_62"/>
      <sheetName val="[Spt-BH_xls][Spt-BH_xls]_Spt_63"/>
      <sheetName val="[Spt-BH_xls][Spt-BH_xls]B___200"/>
      <sheetName val="[Spt-BH_xls][Spt-BH_xls]B___201"/>
      <sheetName val="[Spt-BH_xls][Spt-BH_xls]B___202"/>
      <sheetName val="[Spt-BH_xls][Spt-BH_xls]_Spt_72"/>
      <sheetName val="[Spt-BH_xls][Spt-BH_xls]B___203"/>
      <sheetName val="[Spt-BH_xls][Spt-BH_xls]B___204"/>
      <sheetName val="[Spt-BH_xls][Spt-BH_xls]B___205"/>
      <sheetName val="[Spt-BH_xls][Spt-BH_xls]_Spt_66"/>
      <sheetName val="[Spt-BH_xls][Spt-BH_xls]B___194"/>
      <sheetName val="[Spt-BH_xls][Spt-BH_xls]B___195"/>
      <sheetName val="[Spt-BH_xls][Spt-BH_xls]B___196"/>
      <sheetName val="[Spt-BH_xls][Spt-BH_xls]B___197"/>
      <sheetName val="[Spt-BH_xls][Spt-BH_xls]B___198"/>
      <sheetName val="[Spt-BH_xls][Spt-BH_xls]B___199"/>
      <sheetName val="[Spt-BH_xls][Spt-BH_xls]_Spt_65"/>
      <sheetName val="[Spt-BH_xls][Spt-BH_xls]B___218"/>
      <sheetName val="[Spt-BH_xls][Spt-BH_xls]B___219"/>
      <sheetName val="[Spt-BH_xls][Spt-BH_xls]B___220"/>
      <sheetName val="[Spt-BH_xls][Spt-BH_xls]B___221"/>
      <sheetName val="[Spt-BH_xls][Spt-BH_xls]B___222"/>
      <sheetName val="[Spt-BH_xls][Spt-BH_xls]B___223"/>
      <sheetName val="[Spt-BH_xls][Spt-BH_xls]_Spt_69"/>
      <sheetName val="[Spt-BH_xls][Spt-BH_xls]B___206"/>
      <sheetName val="[Spt-BH_xls][Spt-BH_xls]B___207"/>
      <sheetName val="[Spt-BH_xls][Spt-BH_xls]B___208"/>
      <sheetName val="[Spt-BH_xls][Spt-BH_xls]B___209"/>
      <sheetName val="[Spt-BH_xls][Spt-BH_xls]B___210"/>
      <sheetName val="[Spt-BH_xls][Spt-BH_xls]B___211"/>
      <sheetName val="[Spt-BH_xls][Spt-BH_xls]_Spt_67"/>
      <sheetName val="[Spt-BH_xls][Spt-BH_xls]B___212"/>
      <sheetName val="[Spt-BH_xls][Spt-BH_xls]B___213"/>
      <sheetName val="[Spt-BH_xls][Spt-BH_xls]B___214"/>
      <sheetName val="[Spt-BH_xls][Spt-BH_xls]B___215"/>
      <sheetName val="[Spt-BH_xls][Spt-BH_xls]B___216"/>
      <sheetName val="[Spt-BH_xls][Spt-BH_xls]B___217"/>
      <sheetName val="[Spt-BH_xls][Spt-BH_xls]_Spt_68"/>
      <sheetName val="[Spt-BH_xls][Spt-BH_xls]_Spt_70"/>
      <sheetName val="[Spt-BH_xls][Spt-BH_xls]_Spt_71"/>
      <sheetName val="[Spt-BH_xls][Spt-BH_xls]_Spt_73"/>
      <sheetName val="[Spt-BH_xls][Spt-BH_xls]_Spt_74"/>
      <sheetName val="[Spt-BH_xls][Spt-BH_xls]_Spt_75"/>
      <sheetName val="[Spt-BH_xls][Spt-BH_xls]_Spt_76"/>
      <sheetName val="[Spt-BH_xls][Spt-BH_xls]_Spt_78"/>
      <sheetName val="[Spt-BH_xls][Spt-BH_xls]B___224"/>
      <sheetName val="[Spt-BH_xls][Spt-BH_xls]B___225"/>
      <sheetName val="[Spt-BH_xls][Spt-BH_xls]B___226"/>
      <sheetName val="[Spt-BH_xls][Spt-BH_xls]B___227"/>
      <sheetName val="[Spt-BH_xls][Spt-BH_xls]B___228"/>
      <sheetName val="[Spt-BH_xls][Spt-BH_xls]B___229"/>
      <sheetName val="[Spt-BH_xls][Spt-BH_xls]_Spt_79"/>
      <sheetName val="[Spt-BH_xls]B____x005f_x0004_______18"/>
      <sheetName val="[Spt-BH_xls]B___x005f_x0000__x005f_x0004_18"/>
      <sheetName val="[Spt-BH_xls][Spt-BH_xls]B___230"/>
      <sheetName val="[Spt-BH_xls][Spt-BH_xls]B___231"/>
      <sheetName val="[Spt-BH_xls][Spt-BH_xls]B___232"/>
      <sheetName val="[Spt-BH_xls][Spt-BH_xls]B___233"/>
      <sheetName val="[Spt-BH_xls][Spt-BH_xls]B___234"/>
      <sheetName val="[Spt-BH_xls][Spt-BH_xls]B___235"/>
      <sheetName val="[Spt-BH_xls][Spt-BH_xls]B___254"/>
      <sheetName val="[Spt-BH_xls][Spt-BH_xls]B___255"/>
      <sheetName val="[Spt-BH_xls][Spt-BH_xls]B___256"/>
      <sheetName val="[Spt-BH_xls][Spt-BH_xls]B___257"/>
      <sheetName val="[Spt-BH_xls][Spt-BH_xls]B___258"/>
      <sheetName val="[Spt-BH_xls]B____x005f_x0004_______20"/>
      <sheetName val="[Spt-BH_xls]B___x005f_x0000__x005f_x0004_20"/>
      <sheetName val="[Spt-BH_xls][Spt-BH_xls]B___259"/>
      <sheetName val="[Spt-BH_xls][Spt-BH_xls]B___248"/>
      <sheetName val="[Spt-BH_xls][Spt-BH_xls]B___249"/>
      <sheetName val="[Spt-BH_xls][Spt-BH_xls]B___250"/>
      <sheetName val="[Spt-BH_xls][Spt-BH_xls]_Spt_84"/>
      <sheetName val="[Spt-BH_xls][Spt-BH_xls]B___251"/>
      <sheetName val="[Spt-BH_xls][Spt-BH_xls]B___252"/>
      <sheetName val="[Spt-BH_xls][Spt-BH_xls]B___253"/>
      <sheetName val="[Spt-BH_xls][Spt-BH_xls]_Spt_83"/>
      <sheetName val="[Spt-BH_xls][Spt-BH_xls]_Spt_85"/>
      <sheetName val="[Spt-BH_xls]B____x005f_x0004_______21"/>
      <sheetName val="[Spt-BH_xls]B___x005f_x0000__x005f_x0004_21"/>
      <sheetName val="[Spt-BH_xls][Spt-BH_xls]B___260"/>
      <sheetName val="[Spt-BH_xls][Spt-BH_xls]B___261"/>
      <sheetName val="[Spt-BH_xls][Spt-BH_xls]B___262"/>
      <sheetName val="[Spt-BH_xls][Spt-BH_xls]B___263"/>
      <sheetName val="[Spt-BH_xls][Spt-BH_xls]B___264"/>
      <sheetName val="[Spt-BH_xls][Spt-BH_xls]B___265"/>
      <sheetName val="[Spt-BH_xls][Spt-BH_xls]B___272"/>
      <sheetName val="[Spt-BH_xls][Spt-BH_xls]B___273"/>
      <sheetName val="[Spt-BH_xls][Spt-BH_xls]B___274"/>
      <sheetName val="[Spt-BH_xls][Spt-BH_xls]B___275"/>
      <sheetName val="[Spt-BH_xls][Spt-BH_xls]B___276"/>
      <sheetName val="[Spt-BH_xls][Spt-BH_xls]B___277"/>
      <sheetName val="[Spt-BH_xls][Spt-BH_xls]_Spt_87"/>
      <sheetName val="[Spt-BH_xls][Spt-BH_xls]B___290"/>
      <sheetName val="[Spt-BH_xls][Spt-BH_xls]B___291"/>
      <sheetName val="[Spt-BH_xls][Spt-BH_xls]B___292"/>
      <sheetName val="[Spt-BH_xls][Spt-BH_xls]B___293"/>
      <sheetName val="[Spt-BH_xls][Spt-BH_xls]B___294"/>
      <sheetName val="[Spt-BH_xls]B____x005f_x0004_______23"/>
      <sheetName val="[Spt-BH_xls]B___x005f_x0000__x005f_x0004_23"/>
      <sheetName val="[Spt-BH_xls][Spt-BH_xls]B___295"/>
      <sheetName val="[Spt-BH_xls][Spt-BH_xls]_Spt_89"/>
      <sheetName val="[Spt-BH_xls][Spt-BH_xls]B___284"/>
      <sheetName val="[Spt-BH_xls][Spt-BH_xls]B___285"/>
      <sheetName val="[Spt-BH_xls][Spt-BH_xls]B___286"/>
      <sheetName val="[Spt-BH_xls][Spt-BH_xls]B___287"/>
      <sheetName val="[Spt-BH_xls][Spt-BH_xls]B___288"/>
      <sheetName val="[Spt-BH_xls][Spt-BH_xls]B___289"/>
      <sheetName val="[Spt-BH_xls][Spt-BH_xls]B___314"/>
      <sheetName val="[Spt-BH_xls][Spt-BH_xls]B___315"/>
      <sheetName val="[Spt-BH_xls][Spt-BH_xls]B___316"/>
      <sheetName val="[Spt-BH_xls][Spt-BH_xls]_Spt_97"/>
      <sheetName val="[Spt-BH_xls][Spt-BH_xls]B___317"/>
      <sheetName val="[Spt-BH_xls][Spt-BH_xls]B___318"/>
      <sheetName val="[Spt-BH_xls][Spt-BH_xls]B___319"/>
      <sheetName val="[Spt-BH_xls][Spt-BH_xls]B___326"/>
      <sheetName val="[Spt-BH_xls][Spt-BH_xls]B___327"/>
      <sheetName val="[Spt-BH_xls][Spt-BH_xls]B___328"/>
      <sheetName val="[Spt-BH_xls][Spt-BH_xls]_Spt_98"/>
      <sheetName val="[Spt-BH_xls][Spt-BH_xls]B___329"/>
      <sheetName val="[Spt-BH_xls][Spt-BH_xls]B___330"/>
      <sheetName val="[Spt-BH_xls]B____x005f_x0004_______26"/>
      <sheetName val="[Spt-BH_xls]B___x005f_x0000__x005f_x0004_26"/>
      <sheetName val="[Spt-BH_xls][Spt-BH_xls]B___331"/>
      <sheetName val="[Spt-BH_xls][Spt-BH_xls]_Spt_91"/>
      <sheetName val="[Spt-BH_xls][Spt-BH_xls]_Spt_92"/>
      <sheetName val="[Spt-BH_xls][Spt-BH_xls]B___296"/>
      <sheetName val="[Spt-BH_xls][Spt-BH_xls]B___297"/>
      <sheetName val="[Spt-BH_xls][Spt-BH_xls]B___298"/>
      <sheetName val="[Spt-BH_xls][Spt-BH_xls]B___299"/>
      <sheetName val="[Spt-BH_xls][Spt-BH_xls]B___300"/>
      <sheetName val="[Spt-BH_xls][Spt-BH_xls]B___301"/>
      <sheetName val="[Spt-BH_xls]B____x005f_x0004_______24"/>
      <sheetName val="[Spt-BH_xls]B___x005f_x0000__x005f_x0004_24"/>
      <sheetName val="[Spt-BH_xls][Spt-BH_xls]_Spt_94"/>
      <sheetName val="[Spt-BH_xls][Spt-BH_xls]B___308"/>
      <sheetName val="[Spt-BH_xls][Spt-BH_xls]B___309"/>
      <sheetName val="[Spt-BH_xls][Spt-BH_xls]B___310"/>
      <sheetName val="[Spt-BH_xls][Spt-BH_xls]B___311"/>
      <sheetName val="[Spt-BH_xls][Spt-BH_xls]B___312"/>
      <sheetName val="[Spt-BH_xls][Spt-BH_xls]B___313"/>
      <sheetName val="[Spt-BH_xls][Spt-BH_xls]_Spt_93"/>
      <sheetName val="[Spt-BH_xls][Spt-BH_xls]B___302"/>
      <sheetName val="[Spt-BH_xls][Spt-BH_xls]B___303"/>
      <sheetName val="[Spt-BH_xls][Spt-BH_xls]B___304"/>
      <sheetName val="[Spt-BH_xls][Spt-BH_xls]B___305"/>
      <sheetName val="[Spt-BH_xls][Spt-BH_xls]B___306"/>
      <sheetName val="[Spt-BH_xls][Spt-BH_xls]B___307"/>
      <sheetName val="[Spt-BH_xls]B____x005f_x0004_______25"/>
      <sheetName val="[Spt-BH_xls]B___x005f_x0000__x005f_x0004_25"/>
      <sheetName val="[Spt-BH_xls][Spt-BH_xls]_Spt_96"/>
      <sheetName val="[Spt-BH_xls][Spt-BH_xls]B___320"/>
      <sheetName val="[Spt-BH_xls][Spt-BH_xls]B___321"/>
      <sheetName val="[Spt-BH_xls][Spt-BH_xls]B___322"/>
      <sheetName val="[Spt-BH_xls][Spt-BH_xls]B___323"/>
      <sheetName val="[Spt-BH_xls][Spt-BH_xls]B___324"/>
      <sheetName val="[Spt-BH_xls][Spt-BH_xls]B___325"/>
      <sheetName val="[Spt-BH_xls]B____x005f_x0004_______27"/>
      <sheetName val="[Spt-BH_xls]B___x005f_x0000__x005f_x0004_27"/>
      <sheetName val="[Spt-BH_xls][Spt-BH_xls]B___338"/>
      <sheetName val="[Spt-BH_xls][Spt-BH_xls]B___339"/>
      <sheetName val="[Spt-BH_xls][Spt-BH_xls]B___340"/>
      <sheetName val="[Spt-BH_xls][Spt-BH_xls]_Sp_100"/>
      <sheetName val="[Spt-BH_xls][Spt-BH_xls]B___341"/>
      <sheetName val="[Spt-BH_xls][Spt-BH_xls]B___342"/>
      <sheetName val="[Spt-BH_xls]B____x005f_x0004_______28"/>
      <sheetName val="[Spt-BH_xls]B___x005f_x0000__x005f_x0004_28"/>
      <sheetName val="[Spt-BH_xls][Spt-BH_xls]B___343"/>
      <sheetName val="[Spt-BH_xls][Spt-BH_xls]B___332"/>
      <sheetName val="[Spt-BH_xls][Spt-BH_xls]B___333"/>
      <sheetName val="[Spt-BH_xls][Spt-BH_xls]B___334"/>
      <sheetName val="[Spt-BH_xls][Spt-BH_xls]_Spt_99"/>
      <sheetName val="[Spt-BH_xls][Spt-BH_xls]B___335"/>
      <sheetName val="[Spt-BH_xls][Spt-BH_xls]B___336"/>
      <sheetName val="[Spt-BH_xls][Spt-BH_xls]B___337"/>
      <sheetName val="[Spt-BH_xls][Spt-BH_xls]B___344"/>
      <sheetName val="[Spt-BH_xls][Spt-BH_xls]B___345"/>
      <sheetName val="[Spt-BH_xls][Spt-BH_xls]B___346"/>
      <sheetName val="[Spt-BH_xls][Spt-BH_xls]B___347"/>
      <sheetName val="[Spt-BH_xls][Spt-BH_xls]B___348"/>
      <sheetName val="[Spt-BH_xls][Spt-BH_xls]B___349"/>
      <sheetName val="[Spt-BH.xls][Spt-BH_xls]_Spt__6"/>
      <sheetName val="[Spt-BH.xls][Spt-BH_xls]_Spt__3"/>
      <sheetName val="[Spt-BH.xls][Spt-BH_xls]_Spt__4"/>
      <sheetName val="[Spt-BH.xls][Spt-BH_xls]_Spt__5"/>
      <sheetName val="[Spt-BH.xls][Spt-BH_xls]_Spt__7"/>
      <sheetName val="[Spt-BH.xls][Spt-BH_xls]_Spt_12"/>
      <sheetName val="[Spt-BH.xls][Spt-BH_xls]_Spt__8"/>
      <sheetName val="[Spt-BH.xls][Spt-BH_xls]_Spt__9"/>
      <sheetName val="[Spt-BH.xls][Spt-BH_xls]_Spt_10"/>
      <sheetName val="[Spt-BH.xls][Spt-BH_xls]_Spt_11"/>
      <sheetName val="[Spt-BH.xls][Spt-BH_xls]_Spt_13"/>
      <sheetName val="[Spt-BH.xls][Spt-BH_xls]B____26"/>
      <sheetName val="[Spt-BH.xls][Spt-BH_xls]B____27"/>
      <sheetName val="[Spt-BH.xls][Spt-BH_xls]_Spt_14"/>
      <sheetName val="[Spt-BH.xls][Spt-BH_xls]B____30"/>
      <sheetName val="[Spt-BH.xls][Spt-BH_xls]B____31"/>
      <sheetName val="[Spt-BH.xls][Spt-BH_xls]_Spt_16"/>
      <sheetName val="[Spt-BH.xls][Spt-BH_xls]B____28"/>
      <sheetName val="[Spt-BH.xls][Spt-BH_xls]B____29"/>
      <sheetName val="[Spt-BH.xls][Spt-BH_xls]_Spt_15"/>
      <sheetName val="[Spt-BH.xls]B____x005f_x0004______343"/>
      <sheetName val="[Spt-BH.xls]B___x005f_x0000__x000_343"/>
      <sheetName val="[Spt-BH.xls][Spt-BH.xls]B__3860"/>
      <sheetName val="[Spt-BH.xls][Spt-BH.xls]B__3867"/>
      <sheetName val="Rate analysis civil"/>
      <sheetName val="material and Labour rate"/>
      <sheetName val="B@_?_x0004_@?_x0000"/>
      <sheetName val="Fin_Sum5"/>
      <sheetName val="Abstract_for_Variation6"/>
      <sheetName val="LBD_VARIATION6"/>
      <sheetName val="Fin_Sum6"/>
      <sheetName val="Cost_of_O_&amp;_O6"/>
      <sheetName val="Material_List_6"/>
      <sheetName val="Material_6"/>
      <sheetName val="Labour_&amp;_Plant6"/>
      <sheetName val="pr_cal6"/>
      <sheetName val="TRF_details6"/>
      <sheetName val="Materials_Cost6"/>
      <sheetName val="[Spt-BH.xls][Spt-BH_xls]B____38"/>
      <sheetName val="[Spt-BH.xls][Spt-BH_xls]B____39"/>
      <sheetName val="[Spt-BH.xls][Spt-BH_xls]B____32"/>
      <sheetName val="[Spt-BH.xls][Spt-BH_xls]B____33"/>
      <sheetName val="[Spt-BH.xls][Spt-BH_xls]B____34"/>
      <sheetName val="[Spt-BH.xls][Spt-BH_xls]B____35"/>
      <sheetName val="[Spt-BH.xls][Spt-BH_xls]B____36"/>
      <sheetName val="[Spt-BH.xls][Spt-BH_xls]B____37"/>
      <sheetName val="[Spt-BH.xls][Spt-BH_xls]B____56"/>
      <sheetName val="[Spt-BH.xls][Spt-BH_xls]B____57"/>
      <sheetName val="[Spt-BH.xls][Spt-BH_xls]B____40"/>
      <sheetName val="[Spt-BH.xls][Spt-BH_xls]B____41"/>
      <sheetName val="[Spt-BH.xls][Spt-BH_xls]B____52"/>
      <sheetName val="[Spt-BH.xls][Spt-BH_xls]B____53"/>
      <sheetName val="[Spt-BH.xls][Spt-BH_xls]B____50"/>
      <sheetName val="[Spt-BH.xls][Spt-BH_xls]B____51"/>
      <sheetName val="[Spt-BH.xls][Spt-BH_xls]B____44"/>
      <sheetName val="[Spt-BH.xls][Spt-BH_xls]B____45"/>
      <sheetName val="[Spt-BH.xls][Spt-BH_xls]B____42"/>
      <sheetName val="[Spt-BH.xls][Spt-BH_xls]B____43"/>
      <sheetName val="[Spt-BH.xls][Spt-BH_xls]B____46"/>
      <sheetName val="[Spt-BH.xls][Spt-BH_xls]B____47"/>
      <sheetName val="[Spt-BH.xls][Spt-BH_xls]B____48"/>
      <sheetName val="[Spt-BH.xls][Spt-BH_xls]B____49"/>
      <sheetName val="[Spt-BH.xls][Spt-BH_xls]B____54"/>
      <sheetName val="[Spt-BH.xls][Spt-BH_xls]B____55"/>
      <sheetName val="[Spt-BH.xls][Spt-BH_xls]B____58"/>
      <sheetName val="[Spt-BH.xls][Spt-BH_xls]B____59"/>
      <sheetName val="[Spt-BH.xls][Spt-BH_xls]B____60"/>
      <sheetName val="[Spt-BH.xls][Spt-BH_xls]B____61"/>
      <sheetName val="Calculation Sheet"/>
      <sheetName val="AOQ-new "/>
      <sheetName val="07"/>
      <sheetName val="entitlements"/>
      <sheetName val="B@__x0000__x0"/>
      <sheetName val="_Spt-BH.xls_B@___x0004_@___$_"/>
      <sheetName val="PPA Summary"/>
      <sheetName val="_Spt-BH.xls__Spt-BH.xls_B@__x00"/>
      <sheetName val="_Spt-BH.xls_B@__x0000__x0004_@_"/>
      <sheetName val="_Spt-BH.xls_B@___x0004_@_____$_"/>
      <sheetName val="MFG"/>
      <sheetName val="Contract Status"/>
      <sheetName val="Budget"/>
      <sheetName val="B@___x005f_x005f_x0"/>
      <sheetName val="_Spt-BH.xls_B@__@___$_"/>
      <sheetName val="Detail In Door Stad"/>
      <sheetName val="13. Steel - Ratio"/>
      <sheetName val="기계내역서"/>
      <sheetName val="[Spt-BH.xls][Spt-BH.xls]_S_4107"/>
      <sheetName val="Quotations"/>
      <sheetName val="SANJAY_JENE120"/>
      <sheetName val="sujay_fagchi20"/>
      <sheetName val="[Spt-BH.xls][Spt-BH_xls]_Spt_19"/>
      <sheetName val="[Spt-BH.xls][Spt-BH_xls]_Spt_17"/>
      <sheetName val="[Spt-BH.xls][Spt-BH_xls]_Spt_18"/>
      <sheetName val="[Spt-BH.xls][Spt-BH_xls]_Spt_20"/>
      <sheetName val="[Spt-BH.xls][Spt-BH_xls]_Spt_21"/>
      <sheetName val="[Spt-BH.xls][Spt-BH_xls]_Spt_22"/>
      <sheetName val="[Spt-BH.xls][Spt-BH_xls]_Spt_26"/>
      <sheetName val="[Spt-BH.xls][Spt-BH_xls]_Spt_23"/>
      <sheetName val="[Spt-BH.xls][Spt-BH_xls]_Spt_24"/>
      <sheetName val="[Spt-BH.xls][Spt-BH_xls]_Spt_25"/>
      <sheetName val="[Spt-BH.xls][Spt-BH_xls]_Spt_27"/>
      <sheetName val="Day work"/>
      <sheetName val="CLAY"/>
      <sheetName val="Schd 8 Input"/>
      <sheetName val="Emp &amp; Trng"/>
      <sheetName val="TMT STEEL"/>
      <sheetName val="Extra Item"/>
      <sheetName val="SàQa_x0005_@???²"/>
      <sheetName val="[Spt-BH.xls][Spt-BH_xls]_Spt_28"/>
      <sheetName val="[Spt-BH.xls][Spt-BH.xls]B__3861"/>
      <sheetName val="[Spt-BH.xls][Spt-BH.xls]_S_4109"/>
      <sheetName val="[Spt-BH.xls][Spt-BH_xls]B___366"/>
      <sheetName val="[Spt-BH.xls][Spt-BH_xls]B___367"/>
      <sheetName val="[Spt-BH.xls][Spt-BH_xls]B____70"/>
      <sheetName val="[Spt-BH.xls][Spt-BH_xls]B____71"/>
      <sheetName val="[Spt-BH.xls][Spt-BH_xls]B____64"/>
      <sheetName val="[Spt-BH.xls][Spt-BH_xls]B____65"/>
      <sheetName val="[Spt-BH.xls][Spt-BH_xls]B____62"/>
      <sheetName val="[Spt-BH.xls][Spt-BH_xls]B____63"/>
      <sheetName val="[Spt-BH.xls][Spt-BH_xls]B____66"/>
      <sheetName val="[Spt-BH.xls][Spt-BH_xls]B____67"/>
      <sheetName val="[Spt-BH.xls][Spt-BH_xls]B____68"/>
      <sheetName val="[Spt-BH.xls][Spt-BH_xls]B____69"/>
      <sheetName val="[Spt-BH.xls][Spt-BH_xls]B____72"/>
      <sheetName val="[Spt-BH.xls][Spt-BH_xls]B____73"/>
      <sheetName val="[Spt-BH.xls][Spt-BH_xls]B____74"/>
      <sheetName val="[Spt-BH.xls][Spt-BH_xls]B____75"/>
      <sheetName val="Data_sheet"/>
      <sheetName val="beam-reinft-machine_rm"/>
      <sheetName val="Basic_Rates"/>
      <sheetName val="activit-graph__"/>
      <sheetName val="Data_sheet1"/>
      <sheetName val="Ra__stair1"/>
      <sheetName val="beam-reinft-machine_rm1"/>
      <sheetName val="Vind_-_BtB1"/>
      <sheetName val="Basic_Rates1"/>
      <sheetName val="activit-graph__1"/>
      <sheetName val="Mat_Cost1"/>
      <sheetName val="kppl_pl1"/>
      <sheetName val="[Spt-BH.xls][Spt-BH_xls]_Sp_136"/>
      <sheetName val="[Spt-BH.xls][Spt-BH_xls]B___368"/>
      <sheetName val="[Spt-BH.xls][Spt-BH_xls]B___369"/>
      <sheetName val="[Spt-BH.xls][Spt-BH_xls]B___370"/>
      <sheetName val="[Spt-BH.xls][Spt-BH_xls]_Sp_137"/>
      <sheetName val="glass_project_i"/>
      <sheetName val="oject_indices4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_Recovered_SheetName_3141_"/>
      <sheetName val="_Recovered_SheetName_3142_"/>
      <sheetName val="_Recovered_SheetName_3143_"/>
      <sheetName val="_Recovered_SheetName_3144_"/>
      <sheetName val="_Recovered_SheetName_3145_"/>
      <sheetName val="_Recovered_SheetName_3146_"/>
      <sheetName val="_Recovered_SheetName_3147_"/>
      <sheetName val="_Recovered_SheetName_3148_"/>
      <sheetName val="_Recovered_SheetName_3149_"/>
      <sheetName val="_Recovered_SheetName_3150_"/>
      <sheetName val="_Recovered_SheetName_3151_"/>
      <sheetName val="_Recovered_SheetName_3152_"/>
      <sheetName val="_Recovered_SheetName_3153_"/>
      <sheetName val="_Recovered_SheetName_3154_"/>
      <sheetName val="_Recovered_SheetName_3155_"/>
      <sheetName val="_Recovered_SheetName_3156_"/>
      <sheetName val="_Recovered_SheetName_3157_"/>
      <sheetName val="_Recovered_SheetName_3158_"/>
      <sheetName val="_Recovered_SheetName_3159_"/>
      <sheetName val="_Recovered_SheetName_3160_"/>
      <sheetName val="_Recovered_SheetName_3161_"/>
      <sheetName val="_Recovered_SheetName_3162_"/>
      <sheetName val="_Recovered_SheetName_3163_"/>
      <sheetName val="_Recovered_SheetName_3164_"/>
      <sheetName val="_Recovered_SheetName_3165_"/>
      <sheetName val="_Recovered_SheetName_3166_"/>
      <sheetName val="_Recovered_SheetName_3167_"/>
      <sheetName val="_Recovered_SheetName_3168_"/>
      <sheetName val="_Recovered_SheetName_3169_"/>
      <sheetName val="_Recovered_SheetName_3170_"/>
      <sheetName val="_Recovered_SheetName_3171_"/>
      <sheetName val="_Recovered_SheetName_3172_"/>
      <sheetName val="_Recovered_SheetName_3173_"/>
      <sheetName val="_Recovered_SheetName_3174_"/>
      <sheetName val="_Recovered_SheetName_3175_"/>
      <sheetName val="_Recovered_SheetName_3176_"/>
      <sheetName val="_Recovered_SheetName_3177_"/>
      <sheetName val="_Recovered_SheetName_3178_"/>
      <sheetName val="_Recovered_SheetName_3179_"/>
      <sheetName val="_Recovered_SheetName_3180_"/>
      <sheetName val="_Recovered_SheetName_3181_"/>
      <sheetName val="_Recovered_SheetName_3182_"/>
      <sheetName val="_Recovered_SheetName_3183_"/>
      <sheetName val="_Recovered_SheetName_3184_"/>
      <sheetName val="_Recovered_SheetName_3185_"/>
      <sheetName val="_Recovered_SheetName_3186_"/>
      <sheetName val="_Recovered_SheetName_3187_"/>
      <sheetName val="_Recovered_SheetName_3188_"/>
      <sheetName val="_Recovered_SheetName_3189_"/>
      <sheetName val="_Recovered_SheetName_3190_"/>
      <sheetName val="_Recovered_SheetName_3191_"/>
      <sheetName val="_Recovered_SheetName_3192_"/>
      <sheetName val="_Recovered_SheetName_3193_"/>
      <sheetName val="_Recovered_SheetName_3194_"/>
      <sheetName val="_Recovered_SheetName_3195_"/>
      <sheetName val="_Recovered_SheetName_3196_"/>
      <sheetName val="_Recovered_SheetName_3197_"/>
      <sheetName val="_Recovered_SheetName_3198_"/>
      <sheetName val="_Recovered_SheetName_3199_"/>
      <sheetName val="_Recovered_SheetName_3200_"/>
      <sheetName val="_Recovered_SheetName_3201_"/>
      <sheetName val="_Recovered_SheetName_3202_"/>
      <sheetName val="_Recovered_SheetName_3203_"/>
      <sheetName val="_Recovered_SheetName_3204_"/>
      <sheetName val="_Recovered_SheetName_3205_"/>
      <sheetName val="_Recovered_SheetName_3206_"/>
      <sheetName val="_Recovered_SheetName_3207_"/>
      <sheetName val="_Recovered_SheetName_3208_"/>
      <sheetName val="_Recovered_SheetName_3209_"/>
      <sheetName val="_Recovered_SheetName_3210_"/>
      <sheetName val="_Recovered_SheetName_3211_"/>
      <sheetName val="_Recovered_SheetName_3212_"/>
      <sheetName val="_Recovered_SheetName_3213_"/>
      <sheetName val="_Recovered_SheetName_3214_"/>
      <sheetName val="_Recovered_SheetName_3215_"/>
      <sheetName val="_Recovered_SheetName_3216_"/>
      <sheetName val="_Recovered_SheetName_3217_"/>
      <sheetName val="_Recovered_SheetName_3218_"/>
      <sheetName val="_Recovered_SheetName_3219_"/>
      <sheetName val="_Recovered_SheetName_3220_"/>
      <sheetName val="_Recovered_SheetName_3221_"/>
      <sheetName val="_Recovered_SheetName_3222_"/>
      <sheetName val="_Recovered_SheetName_3223_"/>
      <sheetName val="_Recovered_SheetName_3224_"/>
      <sheetName val="_Recovered_SheetName_3225_"/>
      <sheetName val="_Recovered_SheetName_3226_"/>
      <sheetName val="_Recovered_SheetName_3227_"/>
      <sheetName val="_Recovered_SheetName_3228_"/>
      <sheetName val="_Recovered_SheetName_3229_"/>
      <sheetName val="_Recovered_SheetName_3230_"/>
      <sheetName val="_Recovered_SheetName_3231_"/>
      <sheetName val="_Recovered_SheetName_3232_"/>
      <sheetName val="_Recovered_SheetName_3233_"/>
      <sheetName val="_Recovered_SheetName_3234_"/>
      <sheetName val="_Recovered_SheetName_3235_"/>
      <sheetName val="_Recovered_SheetName_3236_"/>
      <sheetName val="_Recovered_SheetName_3237_"/>
      <sheetName val="_Recovered_SheetName_3238_"/>
      <sheetName val="_Recovered_SheetName_3239_"/>
      <sheetName val="_Recovered_SheetName_3240_"/>
      <sheetName val="_Recovered_SheetName_3241_"/>
      <sheetName val="_Recovered_SheetName_3242_"/>
      <sheetName val="_Recovered_SheetName_3243_"/>
      <sheetName val="_Recovered_SheetName_3244_"/>
      <sheetName val="_Recovered_SheetName_3245_"/>
      <sheetName val="_Recovered_SheetName_3246_"/>
      <sheetName val="_Recovered_SheetName_3247_"/>
      <sheetName val="_Recovered_SheetName_3248_"/>
      <sheetName val="_Recovered_SheetName_3249_"/>
      <sheetName val="_Recovered_SheetName_3250_"/>
      <sheetName val="_Recovered_SheetName_3251_"/>
      <sheetName val="_Recovered_SheetName_3252_"/>
      <sheetName val="_Recovered_SheetName_3253_"/>
      <sheetName val="_Recovered_SheetName_3254_"/>
      <sheetName val="_Recovered_SheetName_3255_"/>
      <sheetName val="_Recovered_SheetName_3256_"/>
      <sheetName val="_Recovered_SheetName_3257_"/>
      <sheetName val="_Recovered_SheetName_3258_"/>
      <sheetName val="_Recovered_SheetName_3259_"/>
      <sheetName val="_Recovered_SheetName_3260_"/>
      <sheetName val="_Recovered_SheetName_3261_"/>
      <sheetName val="_Recovered_SheetName_3262_"/>
      <sheetName val="_Recovered_SheetName_3263_"/>
      <sheetName val="_Recovered_SheetName_3264_"/>
      <sheetName val="_Recovered_SheetName_3265_"/>
      <sheetName val="_Recovered_SheetName_3266_"/>
      <sheetName val="_Recovered_SheetName_3267_"/>
      <sheetName val="_Recovered_SheetName_3268_"/>
      <sheetName val="_Recovered_SheetName_3269_"/>
      <sheetName val="_Recovered_SheetName_3270_"/>
      <sheetName val="_Recovered_SheetName_3271_"/>
      <sheetName val="_Recovered_SheetName_3272_"/>
      <sheetName val="_Recovered_SheetName_3273_"/>
      <sheetName val="_Recovered_SheetName_3274_"/>
      <sheetName val="_Recovered_SheetName_3275_"/>
      <sheetName val="_Recovered_SheetName_3276_"/>
      <sheetName val="_Recovered_SheetName_3277_"/>
      <sheetName val="_Recovered_SheetName_3278_"/>
      <sheetName val="_Recovered_SheetName_3279_"/>
      <sheetName val="_Recovered_SheetName_3280_"/>
      <sheetName val="_Recovered_SheetName_3281_"/>
      <sheetName val="_Recovered_SheetName_3282_"/>
      <sheetName val="_Recovered_SheetName_3283_"/>
      <sheetName val="_Recovered_SheetName_3284_"/>
      <sheetName val="_Recovered_SheetName_3285_"/>
      <sheetName val="_Recovered_SheetName_3286_"/>
      <sheetName val="_Recovered_SheetName_3287_"/>
      <sheetName val="_Recovered_SheetName_3288_"/>
      <sheetName val="_Recovered_SheetName_3289_"/>
      <sheetName val="_Recovered_SheetName_3290_"/>
      <sheetName val="_Recovered_SheetName_3291_"/>
      <sheetName val="_Recovered_SheetName_3292_"/>
      <sheetName val="_Recovered_SheetName_3293_"/>
      <sheetName val="_Recovered_SheetName_3294_"/>
      <sheetName val="_Recovered_SheetName_3295_"/>
      <sheetName val="_Recovered_SheetName_3296_"/>
      <sheetName val="_Recovered_SheetName_3297_"/>
      <sheetName val="_Recovered_SheetName_3298_"/>
      <sheetName val="_Recovered_SheetName_3299_"/>
      <sheetName val="_Recovered_SheetName_3300_"/>
      <sheetName val="_Recovered_SheetName_3301_"/>
      <sheetName val="_Recovered_SheetName_3302_"/>
      <sheetName val="_Recovered_SheetName_3303_"/>
      <sheetName val="_Recovered_SheetName_3304_"/>
      <sheetName val="_Recovered_SheetName_3305_"/>
      <sheetName val="_Recovered_SheetName_3306_"/>
      <sheetName val="_Recovered_SheetName_3307_"/>
      <sheetName val="_Recovered_SheetName_3308_"/>
      <sheetName val="_Recovered_SheetName_3309_"/>
      <sheetName val="_Recovered_SheetName_3310_"/>
      <sheetName val="_Recovered_SheetName_3311_"/>
      <sheetName val="_Recovered_SheetName_3312_"/>
      <sheetName val="_Recovered_SheetName_3313_"/>
      <sheetName val="_Recovered_SheetName_3314_"/>
      <sheetName val="_Recovered_SheetName_3315_"/>
      <sheetName val="_Recovered_SheetName_3316_"/>
      <sheetName val="_Recovered_SheetName_3317_"/>
      <sheetName val="_Recovered_SheetName_3318_"/>
      <sheetName val="_Recovered_SheetName_3319_"/>
      <sheetName val="_Recovered_SheetName_3320_"/>
      <sheetName val="_Recovered_SheetName_3321_"/>
      <sheetName val="_Recovered_SheetName_3322_"/>
      <sheetName val="_Recovered_SheetName_3323_"/>
      <sheetName val="_Recovered_SheetName_3324_"/>
      <sheetName val="_Recovered_SheetName_3325_"/>
      <sheetName val="_Recovered_SheetName_3326_"/>
      <sheetName val="_Recovered_SheetName_3327_"/>
      <sheetName val="_Recovered_SheetName_3328_"/>
      <sheetName val="_Recovered_SheetName_3329_"/>
      <sheetName val="_Recovered_SheetName_3330_"/>
      <sheetName val="_Recovered_SheetName_3331_"/>
      <sheetName val="_Recovered_SheetName_3332_"/>
      <sheetName val="_Recovered_SheetName_3333_"/>
      <sheetName val="_Recovered_SheetName_3334_"/>
      <sheetName val="_Recovered_SheetName_3335_"/>
      <sheetName val="_Recovered_SheetName_3336_"/>
      <sheetName val="_Recovered_SheetName_3337_"/>
      <sheetName val="_Recovered_SheetName_3338_"/>
      <sheetName val="_Recovered_SheetName_3339_"/>
      <sheetName val="_Recovered_SheetName_3340_"/>
      <sheetName val="_Recovered_SheetName_3341_"/>
      <sheetName val="_Recovered_SheetName_3342_"/>
      <sheetName val="_Recovered_SheetName_3343_"/>
      <sheetName val="_Recovered_SheetName_3344_"/>
      <sheetName val="_Recovered_SheetName_3345_"/>
      <sheetName val="_Recovered_SheetName_3346_"/>
      <sheetName val="_Recovered_SheetName_3347_"/>
      <sheetName val="_Recovered_SheetName_3348_"/>
      <sheetName val="_Recovered_SheetName_3349_"/>
      <sheetName val="_Recovered_SheetName_3350_"/>
      <sheetName val="_Recovered_SheetName_3351_"/>
      <sheetName val="_Recovered_SheetName_3352_"/>
      <sheetName val="_Recovered_SheetName_3353_"/>
      <sheetName val="_Recovered_SheetName_3354_"/>
      <sheetName val="_Recovered_SheetName_3355_"/>
      <sheetName val="_Recovered_SheetName_3356_"/>
      <sheetName val="_Recovered_SheetName_3357_"/>
      <sheetName val="_Recovered_SheetName_3358_"/>
      <sheetName val="_Recovered_SheetName_3359_"/>
      <sheetName val="_Recovered_SheetName_3360_"/>
      <sheetName val="_Recovered_SheetName_3361_"/>
      <sheetName val="_Recovered_SheetName_3362_"/>
      <sheetName val="_Recovered_SheetName_3363_"/>
      <sheetName val="_Recovered_SheetName_3364_"/>
      <sheetName val="_Recovered_SheetName_3365_"/>
      <sheetName val="_Recovered_SheetName_3366_"/>
      <sheetName val="_Recovered_SheetName_3367_"/>
      <sheetName val="_Recovered_SheetName_3368_"/>
      <sheetName val="_Recovered_SheetName_3369_"/>
      <sheetName val="_Recovered_SheetName_3370_"/>
      <sheetName val="_Recovered_SheetName_3371_"/>
      <sheetName val="_Recovered_SheetName_3372_"/>
      <sheetName val="_Recovered_SheetName_3373_"/>
      <sheetName val="_Recovered_SheetName_3374_"/>
      <sheetName val="_Recovered_SheetName_3375_"/>
      <sheetName val="_Recovered_SheetName_3376_"/>
      <sheetName val="_Recovered_SheetName_3377_"/>
      <sheetName val="_Recovered_SheetName_3378_"/>
      <sheetName val="_Recovered_SheetName_3379_"/>
      <sheetName val="_Recovered_SheetName_3380_"/>
      <sheetName val="_Recovered_SheetName_3381_"/>
      <sheetName val="_Recovered_SheetName_3382_"/>
      <sheetName val="_Recovered_SheetName_3383_"/>
      <sheetName val="_Recovered_SheetName_3384_"/>
      <sheetName val="_Recovered_SheetName_3385_"/>
      <sheetName val="_Recovered_SheetName_3386_"/>
      <sheetName val="_Recovered_SheetName_3387_"/>
      <sheetName val="_Recovered_SheetName_3388_"/>
      <sheetName val="_Recovered_SheetName_3389_"/>
      <sheetName val="_Recovered_SheetName_3390_"/>
      <sheetName val="_Recovered_SheetName_3391_"/>
      <sheetName val="_Recovered_SheetName_3392_"/>
      <sheetName val="_Recovered_SheetName_3393_"/>
      <sheetName val="_Recovered_SheetName_3394_"/>
      <sheetName val="_Recovered_SheetName_3395_"/>
      <sheetName val="_Recovered_SheetName_3396_"/>
      <sheetName val="_Recovered_SheetName_3397_"/>
      <sheetName val="_Recovered_SheetName_3398_"/>
      <sheetName val="_Recovered_SheetName_3399_"/>
      <sheetName val="_Recovered_SheetName_3400_"/>
      <sheetName val="_Recovered_SheetName_3401_"/>
      <sheetName val="_Recovered_SheetName_3402_"/>
      <sheetName val="_Recovered_SheetName_3403_"/>
      <sheetName val="_Recovered_SheetName_3404_"/>
      <sheetName val="_Recovered_SheetName_3405_"/>
      <sheetName val="_Recovered_SheetName_3406_"/>
      <sheetName val="_Recovered_SheetName_3407_"/>
      <sheetName val="_Recovered_SheetName_3408_"/>
      <sheetName val="_Recovered_SheetName_3409_"/>
      <sheetName val="_Recovered_SheetName_3410_"/>
      <sheetName val="_Recovered_SheetName_3411_"/>
      <sheetName val="_Recovered_SheetName_3412_"/>
      <sheetName val="_Recovered_SheetName_3413_"/>
      <sheetName val="_Recovered_SheetName_3414_"/>
      <sheetName val="_Recovered_SheetName_3415_"/>
      <sheetName val="_Recovered_SheetName_3416_"/>
      <sheetName val="_Recovered_SheetName_3417_"/>
      <sheetName val="_Recovered_SheetName_3418_"/>
      <sheetName val="_Recovered_SheetName_3419_"/>
      <sheetName val="_Recovered_SheetName_3420_"/>
      <sheetName val="_Recovered_SheetName_3421_"/>
      <sheetName val="_Recovered_SheetName_3422_"/>
      <sheetName val="_Recovered_SheetName_3423_"/>
      <sheetName val="_Recovered_SheetName_3424_"/>
      <sheetName val="_Recovered_SheetName_3425_"/>
      <sheetName val="_Recovered_SheetName_3426_"/>
      <sheetName val="_Recovered_SheetName_3427_"/>
      <sheetName val="_Recovered_SheetName_3428_"/>
      <sheetName val="_Recovered_SheetName_3429_"/>
      <sheetName val="_Recovered_SheetName_3430_"/>
      <sheetName val="_Recovered_SheetName_3431_"/>
      <sheetName val="_Recovered_SheetName_3432_"/>
      <sheetName val="_Recovered_SheetName_3433_"/>
      <sheetName val="_Recovered_SheetName_3434_"/>
      <sheetName val="_Recovered_SheetName_3435_"/>
      <sheetName val="_Recovered_SheetName_3436_"/>
      <sheetName val="_Recovered_SheetName_3437_"/>
      <sheetName val="_Recovered_SheetName_3438_"/>
      <sheetName val="_Recovered_SheetName_3439_"/>
      <sheetName val="_Recovered_SheetName_3440_"/>
      <sheetName val="_Recovered_SheetName_3441_"/>
      <sheetName val="_Recovered_SheetName_3442_"/>
      <sheetName val="_Recovered_SheetName_3443_"/>
      <sheetName val="_Recovered_SheetName_3444_"/>
      <sheetName val="_Recovered_SheetName_3445_"/>
      <sheetName val="_Recovered_SheetName_3446_"/>
      <sheetName val="_Recovered_SheetName_3447_"/>
      <sheetName val="_Recovered_SheetName_3448_"/>
      <sheetName val="_Recovered_SheetName_3449_"/>
      <sheetName val="_Recovered_SheetName_3450_"/>
      <sheetName val="_Recovered_SheetName_3451_"/>
      <sheetName val="_Recovered_SheetName_3452_"/>
      <sheetName val="_Recovered_SheetName_3453_"/>
      <sheetName val="_Recovered_SheetName_3454_"/>
      <sheetName val="_Recovered_SheetName_3455_"/>
      <sheetName val="_Recovered_SheetName_3456_"/>
      <sheetName val="_Recovered_SheetName_3457_"/>
      <sheetName val="_Recovered_SheetName_3458_"/>
      <sheetName val="_Recovered_SheetName_3459_"/>
      <sheetName val="_Recovered_SheetName_3460_"/>
      <sheetName val="_Recovered_SheetName_3461_"/>
      <sheetName val="_Recovered_SheetName_3462_"/>
      <sheetName val="_Recovered_SheetName_3463_"/>
      <sheetName val="_Recovered_SheetName_3464_"/>
      <sheetName val="_Recovered_SheetName_3465_"/>
      <sheetName val="_Recovered_SheetName_3466_"/>
      <sheetName val="_Recovered_SheetName_3467_"/>
      <sheetName val="_Recovered_SheetName_3468_"/>
      <sheetName val="_Recovered_SheetName_3469_"/>
      <sheetName val="_Recovered_SheetName_3470_"/>
      <sheetName val="_Recovered_SheetName_3471_"/>
      <sheetName val="_Recovered_SheetName_3472_"/>
      <sheetName val="_Recovered_SheetName_3473_"/>
      <sheetName val="_Recovered_SheetName_3474_"/>
      <sheetName val="_Recovered_SheetName_3475_"/>
      <sheetName val="_Recovered_SheetName_3476_"/>
      <sheetName val="_Recovered_SheetName_3477_"/>
      <sheetName val="_Recovered_SheetName_3478_"/>
      <sheetName val="_Recovered_SheetName_3479_"/>
      <sheetName val="_Recovered_SheetName_3480_"/>
      <sheetName val="_Recovered_SheetName_3481_"/>
      <sheetName val="_Recovered_SheetName_3482_"/>
      <sheetName val="_Recovered_SheetName_3483_"/>
      <sheetName val="_Recovered_SheetName_3484_"/>
      <sheetName val="_Recovered_SheetName_3485_"/>
      <sheetName val="_Recovered_SheetName_3486_"/>
      <sheetName val="_Recovered_SheetName_3487_"/>
      <sheetName val="_Recovered_SheetName_3488_"/>
      <sheetName val="_Recovered_SheetName_3489_"/>
      <sheetName val="_Recovered_SheetName_3490_"/>
      <sheetName val="_Recovered_SheetName_3491_"/>
      <sheetName val="_Recovered_SheetName_3492_"/>
      <sheetName val="_Recovered_SheetName_3493_"/>
      <sheetName val="_Recovered_SheetName_3494_"/>
      <sheetName val="_Recovered_SheetName_3495_"/>
      <sheetName val="_Recovered_SheetName_3496_"/>
      <sheetName val="_Recovered_SheetName_3497_"/>
      <sheetName val="_Recovered_SheetName_3498_"/>
      <sheetName val="_Recovered_SheetName_3499_"/>
      <sheetName val="_Recovered_SheetName_3500_"/>
      <sheetName val="_Recovered_SheetName_3501_"/>
      <sheetName val="_Recovered_SheetName_3502_"/>
      <sheetName val="_Recovered_SheetName_3503_"/>
      <sheetName val="_Recovered_SheetName_3504_"/>
      <sheetName val="_Recovered_SheetName_3505_"/>
      <sheetName val="_Recovered_SheetName_3506_"/>
      <sheetName val="_Recovered_SheetName_3507_"/>
      <sheetName val="_Recovered_SheetName_3508_"/>
      <sheetName val="_Recovered_SheetName_3509_"/>
      <sheetName val="_Recovered_SheetName_3510_"/>
      <sheetName val="_Recovered_SheetName_3511_"/>
      <sheetName val="_Recovered_SheetName_3512_"/>
      <sheetName val="_Recovered_SheetName_3513_"/>
      <sheetName val="_Recovered_SheetName_3514_"/>
      <sheetName val="_Recovered_SheetName_3515_"/>
      <sheetName val="_Recovered_SheetName_3516_"/>
      <sheetName val="_Recovered_SheetName_3517_"/>
      <sheetName val="_Recovered_SheetName_3518_"/>
      <sheetName val="_Recovered_SheetName_3519_"/>
      <sheetName val="_Recovered_SheetName_3520_"/>
      <sheetName val="_Recovered_SheetName_3521_"/>
      <sheetName val="_Recovered_SheetName_3522_"/>
      <sheetName val="_Recovered_SheetName_3523_"/>
      <sheetName val="_Recovered_SheetName_3524_"/>
      <sheetName val="_Recovered_SheetName_3525_"/>
      <sheetName val="_Recovered_SheetName_3526_"/>
      <sheetName val="_Recovered_SheetName_3527_"/>
      <sheetName val="_Recovered_SheetName_3528_"/>
      <sheetName val="_Recovered_SheetName_3529_"/>
      <sheetName val="_Recovered_SheetName_3530_"/>
      <sheetName val="_Recovered_SheetName_3531_"/>
      <sheetName val="_Recovered_SheetName_3532_"/>
      <sheetName val="_Recovered_SheetName_3533_"/>
      <sheetName val="_Recovered_SheetName_3534_"/>
      <sheetName val="_Recovered_SheetName_3535_"/>
      <sheetName val="_Recovered_SheetName_3536_"/>
      <sheetName val="_Recovered_SheetName_3537_"/>
      <sheetName val="_Recovered_SheetName_3538_"/>
      <sheetName val="_Recovered_SheetName_3539_"/>
      <sheetName val="_Recovered_SheetName_3540_"/>
      <sheetName val="_Recovered_SheetName_3541_"/>
      <sheetName val="_Recovered_SheetName_3542_"/>
      <sheetName val="_Recovered_SheetName_3543_"/>
      <sheetName val="_Recovered_SheetName_3544_"/>
      <sheetName val="_Recovered_SheetName_3545_"/>
      <sheetName val="_Recovered_SheetName_3546_"/>
      <sheetName val="_Recovered_SheetName_3547_"/>
      <sheetName val="_Recovered_SheetName_3548_"/>
      <sheetName val="_Recovered_SheetName_3549_"/>
      <sheetName val="_Recovered_SheetName_3550_"/>
      <sheetName val="_Recovered_SheetName_3551_"/>
      <sheetName val="_Recovered_SheetName_3552_"/>
      <sheetName val="_Recovered_SheetName_3553_"/>
      <sheetName val="_Recovered_SheetName_3554_"/>
      <sheetName val="_Recovered_SheetName_3555_"/>
      <sheetName val="_Recovered_SheetName_3556_"/>
      <sheetName val="_Recovered_SheetName_3557_"/>
      <sheetName val="_Recovered_SheetName_3558_"/>
      <sheetName val="_Recovered_SheetName_3559_"/>
      <sheetName val="_Recovered_SheetName_3560_"/>
      <sheetName val="_Recovered_SheetName_3561_"/>
      <sheetName val="_Recovered_SheetName_3562_"/>
      <sheetName val="_Recovered_SheetName_3563_"/>
      <sheetName val="_Recovered_SheetName_3564_"/>
      <sheetName val="_Recovered_SheetName_3565_"/>
      <sheetName val="_Recovered_SheetName_3566_"/>
      <sheetName val="_Recovered_SheetName_3567_"/>
      <sheetName val="_Recovered_SheetName_3568_"/>
      <sheetName val="_Recovered_SheetName_3569_"/>
      <sheetName val="_Recovered_SheetName_3570_"/>
      <sheetName val="_Recovered_SheetName_3571_"/>
      <sheetName val="_Recovered_SheetName_3572_"/>
      <sheetName val="_Recovered_SheetName_3573_"/>
      <sheetName val="_Recovered_SheetName_3574_"/>
      <sheetName val="_Recovered_SheetName_3575_"/>
      <sheetName val="_Recovered_SheetName_3576_"/>
      <sheetName val="_Recovered_SheetName_3577_"/>
      <sheetName val="_Recovered_SheetName_3578_"/>
      <sheetName val="_Recovered_SheetName_3579_"/>
      <sheetName val="_Recovered_SheetName_3580_"/>
      <sheetName val="_Recovered_SheetName_3581_"/>
      <sheetName val="_Recovered_SheetName_3582_"/>
      <sheetName val="_Recovered_SheetName_3583_"/>
      <sheetName val="_Recovered_SheetName_3584_"/>
      <sheetName val="_Recovered_SheetName_3585_"/>
      <sheetName val="_Recovered_SheetName_3586_"/>
      <sheetName val="_Recovered_SheetName_3587_"/>
      <sheetName val="_Recovered_SheetName_3588_"/>
      <sheetName val="_Recovered_SheetName_3589_"/>
      <sheetName val="_Recovered_SheetName_3590_"/>
      <sheetName val="_Recovered_SheetName_3591_"/>
      <sheetName val="_Recovered_SheetName_3592_"/>
      <sheetName val="_Recovered_SheetName_3593_"/>
      <sheetName val="_Recovered_SheetName_3594_"/>
      <sheetName val="_Recovered_SheetName_3595_"/>
      <sheetName val="_Recovered_SheetName_3596_"/>
      <sheetName val="_Recovered_SheetName_3597_"/>
      <sheetName val="_Recovered_SheetName_3598_"/>
      <sheetName val="_Recovered_SheetName_3599_"/>
      <sheetName val="_Recovered_SheetName_3600_"/>
      <sheetName val="_Recovered_SheetName_3601_"/>
      <sheetName val="_Recovered_SheetName_3602_"/>
      <sheetName val="_Recovered_SheetName_3603_"/>
      <sheetName val="_Recovered_SheetName_3604_"/>
      <sheetName val="_Recovered_SheetName_3605_"/>
      <sheetName val="_Recovered_SheetName_3606_"/>
      <sheetName val="_Recovered_SheetName_3607_"/>
      <sheetName val="_Recovered_SheetName_3608_"/>
      <sheetName val="_Recovered_SheetName_3609_"/>
      <sheetName val="_Recovered_SheetName_3610_"/>
      <sheetName val="_Recovered_SheetName_3611_"/>
      <sheetName val="_Recovered_SheetName_3612_"/>
      <sheetName val="_Recovered_SheetName_3613_"/>
      <sheetName val="_Recovered_SheetName_3614_"/>
      <sheetName val="_Recovered_SheetName_3615_"/>
      <sheetName val="_Recovered_SheetName_3616_"/>
      <sheetName val="_Recovered_SheetName_3617_"/>
      <sheetName val="_Recovered_SheetName_3618_"/>
      <sheetName val="_Recovered_SheetName_3619_"/>
      <sheetName val="_Recovered_SheetName_3620_"/>
      <sheetName val="_Recovered_SheetName_3621_"/>
      <sheetName val="_Recovered_SheetName_3622_"/>
      <sheetName val="_Recovered_SheetName_3623_"/>
      <sheetName val="_Recovered_SheetName_3624_"/>
      <sheetName val="_Recovered_SheetName_3625_"/>
      <sheetName val="_Recovered_SheetName_3626_"/>
      <sheetName val="_Recovered_SheetName_3627_"/>
      <sheetName val="_Recovered_SheetName_3628_"/>
      <sheetName val="_Recovered_SheetName_3629_"/>
      <sheetName val="_Recovered_SheetName_3630_"/>
      <sheetName val="_Recovered_SheetName_3631_"/>
      <sheetName val="_Recovered_SheetName_3632_"/>
      <sheetName val="_Recovered_SheetName_3633_"/>
      <sheetName val="_Recovered_SheetName_3634_"/>
      <sheetName val="_Recovered_SheetName_3635_"/>
      <sheetName val="_Recovered_SheetName_3636_"/>
      <sheetName val="_Recovered_SheetName_3637_"/>
      <sheetName val="_Recovered_SheetName_3638_"/>
      <sheetName val="_Recovered_SheetName_3639_"/>
      <sheetName val="_Recovered_SheetName_3640_"/>
      <sheetName val="_Recovered_SheetName_3641_"/>
      <sheetName val="_Recovered_SheetName_3642_"/>
      <sheetName val="_Recovered_SheetName_3643_"/>
      <sheetName val="_Recovered_SheetName_3644_"/>
      <sheetName val="_Recovered_SheetName_3645_"/>
      <sheetName val="_Recovered_SheetName_3646_"/>
      <sheetName val="_Recovered_SheetName_3647_"/>
      <sheetName val="_Recovered_SheetName_3648_"/>
      <sheetName val="_Recovered_SheetName_3649_"/>
      <sheetName val="_Recovered_SheetName_3650_"/>
      <sheetName val="_Recovered_SheetName_3651_"/>
      <sheetName val="_Recovered_SheetName_3652_"/>
      <sheetName val="_Recovered_SheetName_3653_"/>
      <sheetName val="_Recovered_SheetName_3654_"/>
      <sheetName val="_Recovered_SheetName_3655_"/>
      <sheetName val="_Recovered_SheetName_3656_"/>
      <sheetName val="_Recovered_SheetName_3657_"/>
      <sheetName val="_Recovered_SheetName_3658_"/>
      <sheetName val="_Recovered_SheetName_3659_"/>
      <sheetName val="_Recovered_SheetName_3660_"/>
      <sheetName val="_Recovered_SheetName_3661_"/>
      <sheetName val="_Recovered_SheetName_3662_"/>
      <sheetName val="_Recovered_SheetName_3663_"/>
      <sheetName val="_Recovered_SheetName_3664_"/>
      <sheetName val="_Recovered_SheetName_3665_"/>
      <sheetName val="_Recovered_SheetName_3666_"/>
      <sheetName val="_Recovered_SheetName_3667_"/>
      <sheetName val="_Recovered_SheetName_3668_"/>
      <sheetName val="_Recovered_SheetName_3669_"/>
      <sheetName val="_Recovered_SheetName_3670_"/>
      <sheetName val="_Recovered_SheetName_3671_"/>
      <sheetName val="_Recovered_SheetName_3672_"/>
      <sheetName val="_Recovered_SheetName_3673_"/>
      <sheetName val="_Recovered_SheetName_3674_"/>
      <sheetName val="_Recovered_SheetName_3675_"/>
      <sheetName val="_Recovered_SheetName_3676_"/>
      <sheetName val="_Recovered_SheetName_3677_"/>
      <sheetName val="_Recovered_SheetName_3678_"/>
      <sheetName val="_Recovered_SheetName_3679_"/>
      <sheetName val="_Recovered_SheetName_3680_"/>
      <sheetName val="_Recovered_SheetName_3681_"/>
      <sheetName val="_Recovered_SheetName_3682_"/>
      <sheetName val="_Recovered_SheetName_3683_"/>
      <sheetName val="_Recovered_SheetName_3684_"/>
      <sheetName val="_Recovered_SheetName_3685_"/>
      <sheetName val="_Recovered_SheetName_3686_"/>
      <sheetName val="_Recovered_SheetName_3687_"/>
      <sheetName val="_Recovered_SheetName_3688_"/>
      <sheetName val="_Recovered_SheetName_3689_"/>
      <sheetName val="_Recovered_SheetName_3690_"/>
      <sheetName val="_Recovered_SheetName_3691_"/>
      <sheetName val="_Recovered_SheetName_3692_"/>
      <sheetName val="_Recovered_SheetName_3693_"/>
      <sheetName val="_Recovered_SheetName_3694_"/>
      <sheetName val="_Recovered_SheetName_3695_"/>
      <sheetName val="_Recovered_SheetName_3696_"/>
      <sheetName val="_Recovered_SheetName_3697_"/>
      <sheetName val="_Recovered_SheetName_3698_"/>
      <sheetName val="_Recovered_SheetName_3699_"/>
      <sheetName val="_Recovered_SheetName_3700_"/>
      <sheetName val="_Recovered_SheetName_3701_"/>
      <sheetName val="_Recovered_SheetName_3702_"/>
      <sheetName val="_Recovered_SheetName_3703_"/>
      <sheetName val="_Recovered_SheetName_3704_"/>
      <sheetName val="_Recovered_SheetName_3705_"/>
      <sheetName val="_Recovered_SheetName_3706_"/>
      <sheetName val="_Recovered_SheetName_3707_"/>
      <sheetName val="_Recovered_SheetName_3708_"/>
      <sheetName val="_Recovered_SheetName_3709_"/>
      <sheetName val="_Recovered_SheetName_3710_"/>
      <sheetName val="_Recovered_SheetName_3711_"/>
      <sheetName val="_Recovered_SheetName_3712_"/>
      <sheetName val="_Recovered_SheetName_3713_"/>
      <sheetName val="_Recovered_SheetName_3714_"/>
      <sheetName val="_Recovered_SheetName_3715_"/>
      <sheetName val="_Recovered_SheetName_3716_"/>
      <sheetName val="_Recovered_SheetName_3717_"/>
      <sheetName val="_Recovered_SheetName_3718_"/>
      <sheetName val="_Recovered_SheetName_3719_"/>
      <sheetName val="_Recovered_SheetName_3720_"/>
      <sheetName val="_Recovered_SheetName_3721_"/>
      <sheetName val="_Recovered_SheetName_3722_"/>
      <sheetName val="_Recovered_SheetName_3723_"/>
      <sheetName val="_Recovered_SheetName_3724_"/>
      <sheetName val="_Recovered_SheetName_3725_"/>
      <sheetName val="_Recovered_SheetName_3726_"/>
      <sheetName val="_Recovered_SheetName_3727_"/>
      <sheetName val="_Recovered_SheetName_3728_"/>
      <sheetName val="_Recovered_SheetName_3729_"/>
      <sheetName val="_Recovered_SheetName_3730_"/>
      <sheetName val="_Recovered_SheetName_3731_"/>
      <sheetName val="_Recovered_SheetName_3732_"/>
      <sheetName val="_Recovered_SheetName_3733_"/>
      <sheetName val="_Recovered_SheetName_3734_"/>
      <sheetName val="_Recovered_SheetName_3735_"/>
      <sheetName val="_Recovered_SheetName_3736_"/>
      <sheetName val="_Recovered_SheetName_3737_"/>
      <sheetName val="_Recovered_SheetName_3738_"/>
      <sheetName val="_Recovered_SheetName_3739_"/>
      <sheetName val="_Recovered_SheetName_3740_"/>
      <sheetName val="_Recovered_SheetName_3741_"/>
      <sheetName val="_Recovered_SheetName_3742_"/>
      <sheetName val="_Recovered_SheetName_3743_"/>
      <sheetName val="_Recovered_SheetName_3744_"/>
      <sheetName val="_Recovered_SheetName_3745_"/>
      <sheetName val="_Recovered_SheetName_3746_"/>
      <sheetName val="_Recovered_SheetName_3747_"/>
      <sheetName val="_Recovered_SheetName_3748_"/>
      <sheetName val="_Recovered_SheetName_3749_"/>
      <sheetName val="_Recovered_SheetName_3750_"/>
      <sheetName val="_Recovered_SheetName_3751_"/>
      <sheetName val="_Recovered_SheetName_3752_"/>
      <sheetName val="_Recovered_SheetName_3753_"/>
      <sheetName val="_Recovered_SheetName_3754_"/>
      <sheetName val="_Recovered_SheetName_3755_"/>
      <sheetName val="_Recovered_SheetName_3756_"/>
      <sheetName val="_Recovered_SheetName_3757_"/>
      <sheetName val="_Recovered_SheetName_3758_"/>
      <sheetName val="_Recovered_SheetName_3759_"/>
      <sheetName val="_Recovered_SheetName_3760_"/>
      <sheetName val="_Recovered_SheetName_3761_"/>
      <sheetName val="_Recovered_SheetName_3762_"/>
      <sheetName val="_Recovered_SheetName_3763_"/>
      <sheetName val="_Recovered_SheetName_3764_"/>
      <sheetName val="_Recovered_SheetName_3765_"/>
      <sheetName val="_Recovered_SheetName_3766_"/>
      <sheetName val="_Recovered_SheetName_3767_"/>
      <sheetName val="_Recovered_SheetName_3768_"/>
      <sheetName val="_Recovered_SheetName_3769_"/>
      <sheetName val="_Recovered_SheetName_3770_"/>
      <sheetName val="_Recovered_SheetName_3771_"/>
      <sheetName val="_Recovered_SheetName_3772_"/>
      <sheetName val="_Recovered_SheetName_3773_"/>
      <sheetName val="_Recovered_SheetName_3774_"/>
      <sheetName val="_Recovered_SheetName_3775_"/>
      <sheetName val="_Recovered_SheetName_3776_"/>
      <sheetName val="_Recovered_SheetName_3777_"/>
      <sheetName val="_Recovered_SheetName_3778_"/>
      <sheetName val="_Recovered_SheetName_3779_"/>
      <sheetName val="_Recovered_SheetName_3780_"/>
      <sheetName val="_Recovered_SheetName_3781_"/>
      <sheetName val="_Recovered_SheetName_3782_"/>
      <sheetName val="_Recovered_SheetName_3783_"/>
      <sheetName val="_Recovered_SheetName_3784_"/>
      <sheetName val="_Recovered_SheetName_3785_"/>
      <sheetName val="_Recovered_SheetName_3786_"/>
      <sheetName val="_Recovered_SheetName_3787_"/>
      <sheetName val="_Recovered_SheetName_3788_"/>
      <sheetName val="_Recovered_SheetName_3789_"/>
      <sheetName val="_Recovered_SheetName_3790_"/>
      <sheetName val="_Recovered_SheetName_3791_"/>
      <sheetName val="_Recovered_SheetName_3792_"/>
      <sheetName val="_Recovered_SheetName_3793_"/>
      <sheetName val="_Recovered_SheetName_3794_"/>
      <sheetName val="_Recovered_SheetName_3795_"/>
      <sheetName val="_Recovered_SheetName_3796_"/>
      <sheetName val="_Recovered_SheetName_3797_"/>
      <sheetName val="_Recovered_SheetName_3798_"/>
      <sheetName val="_Recovered_SheetName_3799_"/>
      <sheetName val="_Recovered_SheetName_3800_"/>
      <sheetName val="_Recovered_SheetName_3801_"/>
      <sheetName val="_Recovered_SheetName_3802_"/>
      <sheetName val="_Recovered_SheetName_3803_"/>
      <sheetName val="_Recovered_SheetName_3804_"/>
      <sheetName val="_Recovered_SheetName_3805_"/>
      <sheetName val="_Recovered_SheetName_3806_"/>
      <sheetName val="_Recovered_SheetName_3807_"/>
      <sheetName val="_Recovered_SheetName_3808_"/>
      <sheetName val="_Recovered_SheetName_3809_"/>
      <sheetName val="_Recovered_SheetName_3810_"/>
      <sheetName val="_Recovered_SheetName_3811_"/>
      <sheetName val="_Recovered_SheetName_3812_"/>
      <sheetName val="_Recovered_SheetName_3813_"/>
      <sheetName val="_Recovered_SheetName_3814_"/>
      <sheetName val="_Recovered_SheetName_3815_"/>
      <sheetName val="_Recovered_SheetName_3816_"/>
      <sheetName val="_Recovered_SheetName_3817_"/>
      <sheetName val="_Recovered_SheetName_3818_"/>
      <sheetName val="_Recovered_SheetName_3819_"/>
      <sheetName val="_Recovered_SheetName_3820_"/>
      <sheetName val="_Recovered_SheetName_3821_"/>
      <sheetName val="_Recovered_SheetName_3822_"/>
      <sheetName val="_Recovered_SheetName_3823_"/>
      <sheetName val="_Recovered_SheetName_3824_"/>
      <sheetName val="_Recovered_SheetName_3825_"/>
      <sheetName val="_Recovered_SheetName_3826_"/>
      <sheetName val="_Recovered_SheetName_3827_"/>
      <sheetName val="_Recovered_SheetName_3828_"/>
      <sheetName val="_Recovered_SheetName_3829_"/>
      <sheetName val="_Recovered_SheetName_3830_"/>
      <sheetName val="_Recovered_SheetName_3831_"/>
      <sheetName val="_Recovered_SheetName_3832_"/>
      <sheetName val="_Recovered_SheetName_3833_"/>
      <sheetName val="_Recovered_SheetName_3834_"/>
      <sheetName val="_Recovered_SheetName_3835_"/>
      <sheetName val="_Recovered_SheetName_3836_"/>
      <sheetName val="_Recovered_SheetName_3837_"/>
      <sheetName val="_Recovered_SheetName_3838_"/>
      <sheetName val="_Recovered_SheetName_3839_"/>
      <sheetName val="_Recovered_SheetName_3840_"/>
      <sheetName val="_Recovered_SheetName_3841_"/>
      <sheetName val="_Recovered_SheetName_3842_"/>
      <sheetName val="_Recovered_SheetName_3843_"/>
      <sheetName val="_Recovered_SheetName_3844_"/>
      <sheetName val="_Recovered_SheetName_3845_"/>
      <sheetName val="_Recovered_SheetName_3846_"/>
      <sheetName val="_Recovered_SheetName_3847_"/>
      <sheetName val="_Recovered_SheetName_3848_"/>
      <sheetName val="_Recovered_SheetName_3849_"/>
      <sheetName val="_Recovered_SheetName_3850_"/>
      <sheetName val="_Recovered_SheetName_3851_"/>
      <sheetName val="_Recovered_SheetName_3852_"/>
      <sheetName val="_Recovered_SheetName_3853_"/>
      <sheetName val="_Recovered_SheetName_3854_"/>
      <sheetName val="_Recovered_SheetName_3855_"/>
      <sheetName val="_Recovered_SheetName_3856_"/>
      <sheetName val="_Recovered_SheetName_3857_"/>
      <sheetName val="_Recovered_SheetName_3858_"/>
      <sheetName val="_Recovered_SheetName_3859_"/>
      <sheetName val="_Recovered_SheetName_3860_"/>
      <sheetName val="_Recovered_SheetName_3861_"/>
      <sheetName val="_Recovered_SheetName_3862_"/>
      <sheetName val="_Recovered_SheetName_3863_"/>
      <sheetName val="_Recovered_SheetName_3864_"/>
      <sheetName val="_Recovered_SheetName_3865_"/>
      <sheetName val="_Recovered_SheetName_3866_"/>
      <sheetName val="_Recovered_SheetName_3867_"/>
      <sheetName val="_Recovered_SheetName_3868_"/>
      <sheetName val="_Recovered_SheetName_3869_"/>
      <sheetName val="_Recovered_SheetName_3870_"/>
      <sheetName val="_Recovered_SheetName_3871_"/>
      <sheetName val="_Recovered_SheetName_3872_"/>
      <sheetName val="_Recovered_SheetName_3873_"/>
      <sheetName val="_Recovered_SheetName_3874_"/>
      <sheetName val="_Recovered_SheetName_3875_"/>
      <sheetName val="_Recovered_SheetName_3876_"/>
      <sheetName val="_Recovered_SheetName_3877_"/>
      <sheetName val="_Recovered_SheetName_3878_"/>
      <sheetName val="_Recovered_SheetName_3879_"/>
      <sheetName val="_Recovered_SheetName_3880_"/>
      <sheetName val="_Recovered_SheetName_3881_"/>
      <sheetName val="_Recovered_SheetName_3882_"/>
      <sheetName val="_Recovered_SheetName_3883_"/>
      <sheetName val="_Recovered_SheetName_3884_"/>
      <sheetName val="_Recovered_SheetName_3885_"/>
      <sheetName val="_Recovered_SheetName_3886_"/>
      <sheetName val="_Recovered_SheetName_3887_"/>
      <sheetName val="_Recovered_SheetName_3888_"/>
      <sheetName val="_Recovered_SheetName_3889_"/>
      <sheetName val="_Recovered_SheetName_3890_"/>
      <sheetName val="_Recovered_SheetName_3891_"/>
      <sheetName val="_Recovered_SheetName_3892_"/>
      <sheetName val="_Recovered_SheetName_3893_"/>
      <sheetName val="_Recovered_SheetName_3894_"/>
      <sheetName val="_Recovered_SheetName_3895_"/>
      <sheetName val="_Recovered_SheetName_3896_"/>
      <sheetName val="_Recovered_SheetName_3897_"/>
      <sheetName val="_Recovered_SheetName_3898_"/>
      <sheetName val="_Recovered_SheetName_3899_"/>
      <sheetName val="_Recovered_SheetName_3900_"/>
      <sheetName val="_Recovered_SheetName_3901_"/>
      <sheetName val="_Recovered_SheetName_3902_"/>
      <sheetName val="_Recovered_SheetName_3903_"/>
      <sheetName val="_Recovered_SheetName_3904_"/>
      <sheetName val="_Recovered_SheetName_3905_"/>
      <sheetName val="_Recovered_SheetName_3906_"/>
      <sheetName val="_Recovered_SheetName_3907_"/>
      <sheetName val="_Recovered_SheetName_3908_"/>
      <sheetName val="_Recovered_SheetName_3909_"/>
      <sheetName val="_Recovered_SheetName_3910_"/>
      <sheetName val="_Recovered_SheetName_3911_"/>
      <sheetName val="_Recovered_SheetName_3912_"/>
      <sheetName val="_Recovered_SheetName_3913_"/>
      <sheetName val="_Recovered_SheetName_3914_"/>
      <sheetName val="_Recovered_SheetName_3915_"/>
      <sheetName val="_Recovered_SheetName_3916_"/>
      <sheetName val="_Recovered_SheetName_3917_"/>
      <sheetName val="_Recovered_SheetName_3918_"/>
      <sheetName val="_Recovered_SheetName_3919_"/>
      <sheetName val="_Recovered_SheetName_3920_"/>
      <sheetName val="_Recovered_SheetName_3921_"/>
      <sheetName val="_Recovered_SheetName_3922_"/>
      <sheetName val="_Recovered_SheetName_3923_"/>
      <sheetName val="_Recovered_SheetName_3924_"/>
      <sheetName val="_Recovered_SheetName_3925_"/>
      <sheetName val="_Recovered_SheetName_3926_"/>
      <sheetName val="_Recovered_SheetName_3927_"/>
      <sheetName val="_Recovered_SheetName_3928_"/>
      <sheetName val="_Recovered_SheetName_3929_"/>
      <sheetName val="_Recovered_SheetName_3930_"/>
      <sheetName val="_Recovered_SheetName_3931_"/>
      <sheetName val="_Recovered_SheetName_3932_"/>
      <sheetName val="_Recovered_SheetName_3933_"/>
      <sheetName val="_Recovered_SheetName_3934_"/>
      <sheetName val="_Recovered_SheetName_3935_"/>
      <sheetName val="_Recovered_SheetName_3936_"/>
      <sheetName val="_Recovered_SheetName_3937_"/>
      <sheetName val="_Recovered_SheetName_3938_"/>
      <sheetName val="_Recovered_SheetName_3939_"/>
      <sheetName val="_Recovered_SheetName_3940_"/>
      <sheetName val="_Recovered_SheetName_3941_"/>
      <sheetName val="_Recovered_SheetName_3942_"/>
      <sheetName val="_Recovered_SheetName_3943_"/>
      <sheetName val="_Recovered_SheetName_3944_"/>
      <sheetName val="_Recovered_SheetName_3945_"/>
      <sheetName val="_Recovered_SheetName_3946_"/>
      <sheetName val="_Recovered_SheetName_3947_"/>
      <sheetName val="_Recovered_SheetName_3948_"/>
      <sheetName val="_Recovered_SheetName_3949_"/>
      <sheetName val="_Recovered_SheetName_3950_"/>
      <sheetName val="_Recovered_SheetName_3951_"/>
      <sheetName val="_Recovered_SheetName_3952_"/>
      <sheetName val="_Recovered_SheetName_3953_"/>
      <sheetName val="_Recovered_SheetName_3954_"/>
      <sheetName val="_Recovered_SheetName_3955_"/>
      <sheetName val="_Recovered_SheetName_3956_"/>
      <sheetName val="_Recovered_SheetName_3957_"/>
      <sheetName val="_Recovered_SheetName_3958_"/>
      <sheetName val="_Recovered_SheetName_3959_"/>
      <sheetName val="_Recovered_SheetName_3960_"/>
      <sheetName val="_Recovered_SheetName_3961_"/>
      <sheetName val="_Recovered_SheetName_3962_"/>
      <sheetName val="_Recovered_SheetName_3963_"/>
      <sheetName val="_Recovered_SheetName_3964_"/>
      <sheetName val="_Recovered_SheetName_3965_"/>
      <sheetName val="_Recovered_SheetName_3966_"/>
      <sheetName val="_Recovered_SheetName_3967_"/>
      <sheetName val="_Recovered_SheetName_3968_"/>
      <sheetName val="_Recovered_SheetName_3969_"/>
      <sheetName val="_Recovered_SheetName_3970_"/>
      <sheetName val="_Recovered_SheetName_3971_"/>
      <sheetName val="_Recovered_SheetName_3972_"/>
      <sheetName val="_Recovered_SheetName_3973_"/>
      <sheetName val="_Recovered_SheetName_3974_"/>
      <sheetName val="_Recovered_SheetName_3975_"/>
      <sheetName val="_Recovered_SheetName_3976_"/>
      <sheetName val="_Recovered_SheetName_3977_"/>
      <sheetName val="_Recovered_SheetName_3978_"/>
      <sheetName val="_Recovered_SheetName_3979_"/>
      <sheetName val="_Recovered_SheetName_3980_"/>
      <sheetName val="_Recovered_SheetName_3981_"/>
      <sheetName val="_Recovered_SheetName_3982_"/>
      <sheetName val="_Recovered_SheetName_3983_"/>
      <sheetName val="_Recovered_SheetName_3984_"/>
      <sheetName val="_Recovered_SheetName_3985_"/>
      <sheetName val="_Recovered_SheetName_3986_"/>
      <sheetName val="_Recovered_SheetName_3987_"/>
      <sheetName val="_Recovered_SheetName_3988_"/>
      <sheetName val="_Recovered_SheetName_3989_"/>
      <sheetName val="_Recovered_SheetName_3990_"/>
      <sheetName val="_Recovered_SheetName_3991_"/>
      <sheetName val="_Recovered_SheetName_3992_"/>
      <sheetName val="_Recovered_SheetName_3993_"/>
      <sheetName val="_Recovered_SheetName_3994_"/>
      <sheetName val="_Recovered_SheetName_3995_"/>
      <sheetName val="_Recovered_SheetName_3996_"/>
      <sheetName val="_Recovered_SheetName_3997_"/>
      <sheetName val="_Recovered_SheetName_3998_"/>
      <sheetName val="_Recovered_SheetName_3999_"/>
      <sheetName val="_Recovered_SheetName_4000_"/>
      <sheetName val="_Recovered_SheetName_4001_"/>
      <sheetName val="_Recovered_SheetName_4002_"/>
      <sheetName val="_Recovered_SheetName_4003_"/>
      <sheetName val="_Recovered_SheetName_4004_"/>
      <sheetName val="_Recovered_SheetName_4005_"/>
      <sheetName val="_Recovered_SheetName_4006_"/>
      <sheetName val="_Recovered_SheetName_4007_"/>
      <sheetName val="_Recovered_SheetName_4008_"/>
      <sheetName val="_Recovered_SheetName_4009_"/>
      <sheetName val="_Recovered_SheetName_4010_"/>
      <sheetName val="_Recovered_SheetName_4011_"/>
      <sheetName val="_Recovered_SheetName_4012_"/>
      <sheetName val="_Recovered_SheetName_4013_"/>
      <sheetName val="_Recovered_SheetName_4014_"/>
      <sheetName val="_Recovered_SheetName_4015_"/>
      <sheetName val="_Recovered_SheetName_4016_"/>
      <sheetName val="_Recovered_SheetName_4017_"/>
      <sheetName val="_Recovered_SheetName_4018_"/>
      <sheetName val="_Recovered_SheetName_4019_"/>
      <sheetName val="_Recovered_SheetName_4020_"/>
      <sheetName val="_Recovered_SheetName_4021_"/>
      <sheetName val="_Recovered_SheetName_4022_"/>
      <sheetName val="_Recovered_SheetName_4023_"/>
      <sheetName val="_Recovered_SheetName_4024_"/>
      <sheetName val="_Recovered_SheetName_4025_"/>
      <sheetName val="_Recovered_SheetName_4026_"/>
      <sheetName val="_Recovered_SheetName_4027_"/>
      <sheetName val="_Recovered_SheetName_4028_"/>
      <sheetName val="_Recovered_SheetName_4029_"/>
      <sheetName val="_Recovered_SheetName_4030_"/>
      <sheetName val="_Recovered_SheetName_4031_"/>
      <sheetName val="_Recovered_SheetName_4032_"/>
      <sheetName val="_Recovered_SheetName_4033_"/>
      <sheetName val="_Recovered_SheetName_4034_"/>
      <sheetName val="_Recovered_SheetName_4035_"/>
      <sheetName val="_Recovered_SheetName_4036_"/>
      <sheetName val="_Recovered_SheetName_4037_"/>
      <sheetName val="_Recovered_SheetName_4038_"/>
      <sheetName val="_Recovered_SheetName_4039_"/>
      <sheetName val="_Recovered_SheetName_4040_"/>
      <sheetName val="_Recovered_SheetName_4041_"/>
      <sheetName val="_Recovered_SheetName_4042_"/>
      <sheetName val="_Recovered_SheetName_4043_"/>
      <sheetName val="_Recovered_SheetName_4044_"/>
      <sheetName val="_Recovered_SheetName_4045_"/>
      <sheetName val="_Recovered_SheetName_4046_"/>
      <sheetName val="_Recovered_SheetName_4047_"/>
      <sheetName val="_Recovered_SheetName_4048_"/>
      <sheetName val="_Recovered_SheetName_4049_"/>
      <sheetName val="_Recovered_SheetName_4050_"/>
      <sheetName val="_Recovered_SheetName_4051_"/>
      <sheetName val="_Recovered_SheetName_4052_"/>
      <sheetName val="_Recovered_SheetName_4053_"/>
      <sheetName val="_Recovered_SheetName_4054_"/>
      <sheetName val="_Recovered_SheetName_4055_"/>
      <sheetName val="_Recovered_SheetName_4056_"/>
      <sheetName val="_Recovered_SheetName_4057_"/>
      <sheetName val="_Recovered_SheetName_4058_"/>
      <sheetName val="_Recovered_SheetName_4059_"/>
      <sheetName val="_Recovered_SheetName_4060_"/>
      <sheetName val="_Recovered_SheetName_4061_"/>
      <sheetName val="_Recovered_SheetName_4062_"/>
      <sheetName val="_Recovered_SheetName_4063_"/>
      <sheetName val="_Recovered_SheetName_4064_"/>
      <sheetName val="_Recovered_SheetName_4065_"/>
      <sheetName val="_Recovered_SheetName_4066_"/>
      <sheetName val="_Recovered_SheetName_4067_"/>
      <sheetName val="_Recovered_SheetName_4068_"/>
      <sheetName val="_Recovered_SheetName_4069_"/>
      <sheetName val="_Recovered_SheetName_4070_"/>
      <sheetName val="_Recovered_SheetName_4071_"/>
      <sheetName val="_Recovered_SheetName_4072_"/>
      <sheetName val="_Recovered_SheetName_4073_"/>
      <sheetName val="_Recovered_SheetName_4074_"/>
      <sheetName val="_Recovered_SheetName_4075_"/>
      <sheetName val="_Recovered_SheetName_4076_"/>
      <sheetName val="_Recovered_SheetName_4077_"/>
      <sheetName val="_Recovered_SheetName_4078_"/>
      <sheetName val="_Recovered_SheetName_4079_"/>
      <sheetName val="_Recovered_SheetName_4080_"/>
      <sheetName val="_Recovered_SheetName_4081_"/>
      <sheetName val="_Recovered_SheetName_4082_"/>
      <sheetName val="_Recovered_SheetName_4083_"/>
      <sheetName val="_Recovered_SheetName_4084_"/>
      <sheetName val="_Recovered_SheetName_4085_"/>
      <sheetName val="_Recovered_SheetName_4086_"/>
      <sheetName val="_Recovered_SheetName_4087_"/>
      <sheetName val="_Recovered_SheetName_4088_"/>
      <sheetName val="_Recovered_SheetName_4089_"/>
      <sheetName val="_Recovered_SheetName_4090_"/>
      <sheetName val="_Recovered_SheetName_4091_"/>
      <sheetName val="_Recovered_SheetName_4092_"/>
      <sheetName val="_Recovered_SheetName_4093_"/>
      <sheetName val="_Recovered_SheetName_4094_"/>
      <sheetName val="_Recovered_SheetName_4095_"/>
      <sheetName val="_Recovered_SheetName_4096_"/>
      <sheetName val="_Recovered_SheetName_4097_"/>
      <sheetName val="_Recovered_SheetName_4098_"/>
      <sheetName val="_Recovered_SheetName_4099_"/>
      <sheetName val="_Recovered_SheetName_4100_"/>
      <sheetName val="_Recovered_SheetName_4101_"/>
      <sheetName val="_Recovered_SheetName_4102_"/>
      <sheetName val="_Recovered_SheetName_4103_"/>
      <sheetName val="_Recovered_SheetName_4104_"/>
      <sheetName val="_Recovered_SheetName_4105_"/>
      <sheetName val="_Recovered_SheetName_4106_"/>
      <sheetName val="_Recovered_SheetName_4107_"/>
      <sheetName val="_Recovered_SheetName_4108_"/>
      <sheetName val="_Recovered_SheetName_4109_"/>
      <sheetName val="_Recovered_SheetName_4110_"/>
      <sheetName val="_Recovered_SheetName_4111_"/>
      <sheetName val="_Recovered_SheetName_4112_"/>
      <sheetName val="_Recovered_SheetName_4113_"/>
      <sheetName val="_Recovered_SheetName_4114_"/>
      <sheetName val="_Recovered_SheetName_4115_"/>
      <sheetName val="_Recovered_SheetName_4116_"/>
      <sheetName val="_Recovered_SheetName_4117_"/>
      <sheetName val="_Recovered_SheetName_4118_"/>
      <sheetName val="_Recovered_SheetName_4119_"/>
      <sheetName val="_Recovered_SheetName_4120_"/>
      <sheetName val="_Recovered_SheetName_4121_"/>
      <sheetName val="_Recovered_SheetName_4122_"/>
      <sheetName val="_Recovered_SheetName_4123_"/>
      <sheetName val="_Recovered_SheetName_4124_"/>
      <sheetName val="_Recovered_SheetName_4125_"/>
      <sheetName val="_Recovered_SheetName_4126_"/>
      <sheetName val="_Recovered_SheetName_4127_"/>
      <sheetName val="_Recovered_SheetName_4128_"/>
      <sheetName val="_Recovered_SheetName_4129_"/>
      <sheetName val="_Recovered_SheetName_4130_"/>
      <sheetName val="_Recovered_SheetName_4131_"/>
      <sheetName val="_Recovered_SheetName_4132_"/>
      <sheetName val="_Recovered_SheetName_4133_"/>
      <sheetName val="_Recovered_SheetName_4134_"/>
      <sheetName val="_Recovered_SheetName_4135_"/>
      <sheetName val="_Recovered_SheetName_4136_"/>
      <sheetName val="_Recovered_SheetName_4137_"/>
      <sheetName val="_Recovered_SheetName_4138_"/>
      <sheetName val="_Recovered_SheetName_4139_"/>
      <sheetName val="_Recovered_SheetName_4140_"/>
      <sheetName val="_Recovered_SheetName_4141_"/>
      <sheetName val="_Recovered_SheetName_4142_"/>
      <sheetName val="_Recovered_SheetName_4143_"/>
      <sheetName val="_Recovered_SheetName_4144_"/>
      <sheetName val="_Recovered_SheetName_4145_"/>
      <sheetName val="_Recovered_SheetName_4146_"/>
      <sheetName val="_Recovered_SheetName_4147_"/>
      <sheetName val="_Recovered_SheetName_4148_"/>
      <sheetName val="_Recovered_SheetName_4149_"/>
      <sheetName val="_Recovered_SheetName_4150_"/>
      <sheetName val="_Recovered_SheetName_4151_"/>
      <sheetName val="_Recovered_SheetName_4152_"/>
      <sheetName val="_Recovered_SheetName_4153_"/>
      <sheetName val="_Recovered_SheetName_4154_"/>
      <sheetName val="_Recovered_SheetName_4155_"/>
      <sheetName val="_Recovered_SheetName_4156_"/>
      <sheetName val="_Recovered_SheetName_4157_"/>
      <sheetName val="_Recovered_SheetName_4158_"/>
      <sheetName val="_Recovered_SheetName_4159_"/>
      <sheetName val="_Recovered_SheetName_4160_"/>
      <sheetName val="_Recovered_SheetName_4161_"/>
      <sheetName val="_Recovered_SheetName_4162_"/>
      <sheetName val="_Recovered_SheetName_4163_"/>
      <sheetName val="_Recovered_SheetName_4164_"/>
      <sheetName val="_Recovered_SheetName_4165_"/>
      <sheetName val="_Recovered_SheetName_4166_"/>
      <sheetName val="_Recovered_SheetName_4167_"/>
      <sheetName val="_Recovered_SheetName_4168_"/>
      <sheetName val="_Recovered_SheetName_4169_"/>
      <sheetName val="_Recovered_SheetName_4170_"/>
      <sheetName val="_Recovered_SheetName_4171_"/>
      <sheetName val="_Recovered_SheetName_4172_"/>
      <sheetName val="_Recovered_SheetName_4173_"/>
      <sheetName val="_Recovered_SheetName_4174_"/>
      <sheetName val="_Recovered_SheetName_4175_"/>
      <sheetName val="_Recovered_SheetName_4176_"/>
      <sheetName val="_Recovered_SheetName_4177_"/>
      <sheetName val="_Recovered_SheetName_4178_"/>
      <sheetName val="_Recovered_SheetName_4179_"/>
      <sheetName val="_Recovered_SheetName_4180_"/>
      <sheetName val="_Recovered_SheetName_4181_"/>
      <sheetName val="_Recovered_SheetName_4182_"/>
      <sheetName val="_Recovered_SheetName_4183_"/>
      <sheetName val="_Recovered_SheetName_4184_"/>
      <sheetName val="_Recovered_SheetName_4185_"/>
      <sheetName val="_Recovered_SheetName_4186_"/>
      <sheetName val="_Recovered_SheetName_4187_"/>
      <sheetName val="_Recovered_SheetName_4188_"/>
      <sheetName val="_Recovered_SheetName_4189_"/>
      <sheetName val="_Recovered_SheetName_4190_"/>
      <sheetName val="_Recovered_SheetName_4191_"/>
      <sheetName val="_Recovered_SheetName_4192_"/>
      <sheetName val="_Recovered_SheetName_4193_"/>
      <sheetName val="_Recovered_SheetName_4194_"/>
      <sheetName val="_Recovered_SheetName_4195_"/>
      <sheetName val="_Recovered_SheetName_4196_"/>
      <sheetName val="_Recovered_SheetName_4197_"/>
      <sheetName val="_Recovered_SheetName_4198_"/>
      <sheetName val="_Recovered_SheetName_4199_"/>
      <sheetName val="_Recovered_SheetName_4200_"/>
      <sheetName val="_Recovered_SheetName_4201_"/>
      <sheetName val="_Recovered_SheetName_4202_"/>
      <sheetName val="_Recovered_SheetName_4203_"/>
      <sheetName val="_Recovered_SheetName_4204_"/>
      <sheetName val="_Recovered_SheetName_4205_"/>
      <sheetName val="_Recovered_SheetName_4206_"/>
      <sheetName val="_Recovered_SheetName_4207_"/>
      <sheetName val="_Recovered_SheetName_4208_"/>
      <sheetName val="_Recovered_SheetName_4209_"/>
      <sheetName val="_Recovered_SheetName_4210_"/>
      <sheetName val="_Recovered_SheetName_4211_"/>
      <sheetName val="_Recovered_SheetName_4212_"/>
      <sheetName val="_Recovered_SheetName_4213_"/>
      <sheetName val="_Recovered_SheetName_4214_"/>
      <sheetName val="_Recovered_SheetName_4215_"/>
      <sheetName val="_Recovered_SheetName_4216_"/>
      <sheetName val="_Recovered_SheetName_4217_"/>
      <sheetName val="_Recovered_SheetName_4218_"/>
      <sheetName val="_Recovered_SheetName_4219_"/>
      <sheetName val="_Recovered_SheetName_4220_"/>
      <sheetName val="_Recovered_SheetName_4221_"/>
      <sheetName val="_Recovered_SheetName_4222_"/>
      <sheetName val="_Recovered_SheetName_4223_"/>
      <sheetName val="_Recovered_SheetName_4224_"/>
      <sheetName val="_Recovered_SheetName_4225_"/>
      <sheetName val="_Recovered_SheetName_4226_"/>
      <sheetName val="_Recovered_SheetName_4227_"/>
      <sheetName val="_Recovered_SheetName_4228_"/>
      <sheetName val="_Recovered_SheetName_4229_"/>
      <sheetName val="_Recovered_SheetName_4230_"/>
      <sheetName val="_Recovered_SheetName_4231_"/>
      <sheetName val="_Recovered_SheetName_4232_"/>
      <sheetName val="_Recovered_SheetName_4233_"/>
      <sheetName val="_Recovered_SheetName_4234_"/>
      <sheetName val="_Recovered_SheetName_4235_"/>
      <sheetName val="_Recovered_SheetName_4236_"/>
      <sheetName val="_Recovered_SheetName_4237_"/>
      <sheetName val="_Recovered_SheetName_4238_"/>
      <sheetName val="_Recovered_SheetName_4239_"/>
      <sheetName val="_Recovered_SheetName_4240_"/>
      <sheetName val="_Recovered_SheetName_4241_"/>
      <sheetName val="_Recovered_SheetName_4242_"/>
      <sheetName val="_Recovered_SheetName_4243_"/>
      <sheetName val="_Recovered_SheetName_4244_"/>
      <sheetName val="_Recovered_SheetName_4245_"/>
      <sheetName val="_Recovered_SheetName_4246_"/>
      <sheetName val="_Recovered_SheetName_4247_"/>
      <sheetName val="_Recovered_SheetName_4248_"/>
      <sheetName val="_Recovered_SheetName_4249_"/>
      <sheetName val="_Recovered_SheetName_4250_"/>
      <sheetName val="_Recovered_SheetName_4251_"/>
      <sheetName val="_Recovered_SheetName_4252_"/>
      <sheetName val="_Recovered_SheetName_4253_"/>
      <sheetName val="_Recovered_SheetName_4254_"/>
      <sheetName val="_Recovered_SheetName_4255_"/>
      <sheetName val="_Recovered_SheetName_4256_"/>
      <sheetName val="_Recovered_SheetName_4257_"/>
      <sheetName val="_Recovered_SheetName_4258_"/>
      <sheetName val="_Recovered_SheetName_4259_"/>
      <sheetName val="_Recovered_SheetName_4260_"/>
      <sheetName val="_Recovered_SheetName_4261_"/>
      <sheetName val="_Recovered_SheetName_4262_"/>
      <sheetName val="_Recovered_SheetName_4263_"/>
      <sheetName val="_Recovered_SheetName_4264_"/>
      <sheetName val="_Recovered_SheetName_4265_"/>
      <sheetName val="_Recovered_SheetName_4266_"/>
      <sheetName val="_Recovered_SheetName_4267_"/>
      <sheetName val="_Recovered_SheetName_4268_"/>
      <sheetName val="_Recovered_SheetName_4269_"/>
      <sheetName val="_Recovered_SheetName_4270_"/>
      <sheetName val="_Recovered_SheetName_4271_"/>
      <sheetName val="_Recovered_SheetName_4272_"/>
      <sheetName val="_Recovered_SheetName_4273_"/>
      <sheetName val="_Recovered_SheetName_4274_"/>
      <sheetName val="_Recovered_SheetName_4275_"/>
      <sheetName val="_Recovered_SheetName_4276_"/>
      <sheetName val="_Recovered_SheetName_4277_"/>
      <sheetName val="_Recovered_SheetName_4278_"/>
      <sheetName val="_Recovered_SheetName_4279_"/>
      <sheetName val="_Recovered_SheetName_4280_"/>
      <sheetName val="_Recovered_SheetName_4281_"/>
      <sheetName val="_Recovered_SheetName_4282_"/>
      <sheetName val="_Recovered_SheetName_4283_"/>
      <sheetName val="_Recovered_SheetName_4284_"/>
      <sheetName val="_Recovered_SheetName_4285_"/>
      <sheetName val="_Recovered_SheetName_4286_"/>
      <sheetName val="_Recovered_SheetName_4287_"/>
      <sheetName val="_Recovered_SheetName_4288_"/>
      <sheetName val="_Recovered_SheetName_4289_"/>
      <sheetName val="_Recovered_SheetName_4290_"/>
      <sheetName val="_Recovered_SheetName_4291_"/>
      <sheetName val="_Recovered_SheetName_4292_"/>
      <sheetName val="_Recovered_SheetName_4293_"/>
      <sheetName val="_Recovered_SheetName_4294_"/>
      <sheetName val="_Recovered_SheetName_4295_"/>
      <sheetName val="_Recovered_SheetName_4296_"/>
      <sheetName val="_Recovered_SheetName_4297_"/>
      <sheetName val="_Recovered_SheetName_4298_"/>
      <sheetName val="_Recovered_SheetName_4299_"/>
      <sheetName val="_Recovered_SheetName_4300_"/>
      <sheetName val="_Recovered_SheetName_4301_"/>
      <sheetName val="_Recovered_SheetName_4302_"/>
      <sheetName val="_Recovered_SheetName_4303_"/>
      <sheetName val="_Recovered_SheetName_4304_"/>
      <sheetName val="_Recovered_SheetName_4305_"/>
      <sheetName val="_Recovered_SheetName_4306_"/>
      <sheetName val="_Recovered_SheetName_4307_"/>
      <sheetName val="_Recovered_SheetName_4308_"/>
      <sheetName val="_Recovered_SheetName_4309_"/>
      <sheetName val="_Recovered_SheetName_4310_"/>
      <sheetName val="_Recovered_SheetName_4311_"/>
      <sheetName val="_Recovered_SheetName_4312_"/>
      <sheetName val="_Recovered_SheetName_4313_"/>
      <sheetName val="_Recovered_SheetName_4314_"/>
      <sheetName val="_Recovered_SheetName_4315_"/>
      <sheetName val="_Recovered_SheetName_4316_"/>
      <sheetName val="_Recovered_SheetName_4317_"/>
      <sheetName val="_Recovered_SheetName_4318_"/>
      <sheetName val="_Recovered_SheetName_4319_"/>
      <sheetName val="_Recovered_SheetName_4320_"/>
      <sheetName val="_Recovered_SheetName_4321_"/>
      <sheetName val="_Recovered_SheetName_4322_"/>
      <sheetName val="_Recovered_SheetName_4323_"/>
      <sheetName val="_Recovered_SheetName_4324_"/>
      <sheetName val="_Recovered_SheetName_4325_"/>
      <sheetName val="_Recovered_SheetName_4326_"/>
      <sheetName val="_Recovered_SheetName_4327_"/>
      <sheetName val="_Recovered_SheetName_4328_"/>
      <sheetName val="_Recovered_SheetName_4329_"/>
      <sheetName val="_Recovered_SheetName_4330_"/>
      <sheetName val="_Recovered_SheetName_4331_"/>
      <sheetName val="_Recovered_SheetName_4332_"/>
      <sheetName val="_Recovered_SheetName_4333_"/>
      <sheetName val="_Recovered_SheetName_4334_"/>
      <sheetName val="_Recovered_SheetName_4335_"/>
      <sheetName val="_Recovered_SheetName_4336_"/>
      <sheetName val="_Recovered_SheetName_4337_"/>
      <sheetName val="_Recovered_SheetName_4338_"/>
      <sheetName val="_Recovered_SheetName_4339_"/>
      <sheetName val="_Recovered_SheetName_4340_"/>
      <sheetName val="_Recovered_SheetName_4341_"/>
      <sheetName val="_Recovered_SheetName_4342_"/>
      <sheetName val="_Recovered_SheetName_4343_"/>
      <sheetName val="_Recovered_SheetName_4344_"/>
      <sheetName val="_Recovered_SheetName_4345_"/>
      <sheetName val="_Recovered_SheetName_4346_"/>
      <sheetName val="_Recovered_SheetName_4347_"/>
      <sheetName val="_Recovered_SheetName_4348_"/>
      <sheetName val="_Recovered_SheetName_4349_"/>
      <sheetName val="_Recovered_SheetName_4350_"/>
      <sheetName val="_Recovered_SheetName_4351_"/>
      <sheetName val="_Recovered_SheetName_4352_"/>
      <sheetName val="_Recovered_SheetName_4353_"/>
      <sheetName val="_Recovered_SheetName_4354_"/>
      <sheetName val="_Recovered_SheetName_4355_"/>
      <sheetName val="_Recovered_SheetName_4356_"/>
      <sheetName val="_Recovered_SheetName_4357_"/>
      <sheetName val="_Recovered_SheetName_4358_"/>
      <sheetName val="_Recovered_SheetName_4359_"/>
      <sheetName val="_Recovered_SheetName_4360_"/>
      <sheetName val="_Recovered_SheetName_4361_"/>
      <sheetName val="_Recovered_SheetName_4362_"/>
      <sheetName val="_Recovered_SheetName_4363_"/>
      <sheetName val="_Recovered_SheetName_4364_"/>
      <sheetName val="_Recovered_SheetName_4365_"/>
      <sheetName val="_Recovered_SheetName_4366_"/>
      <sheetName val="_Recovered_SheetName_4367_"/>
      <sheetName val="_Recovered_SheetName_4368_"/>
      <sheetName val="_Recovered_SheetName_4369_"/>
      <sheetName val="_Recovered_SheetName_4370_"/>
      <sheetName val="_Recovered_SheetName_4371_"/>
      <sheetName val="_Recovered_SheetName_4372_"/>
      <sheetName val="_Recovered_SheetName_4373_"/>
      <sheetName val="_Recovered_SheetName_4374_"/>
      <sheetName val="_Recovered_SheetName_4375_"/>
      <sheetName val="_Recovered_SheetName_4376_"/>
      <sheetName val="_Recovered_SheetName_4377_"/>
      <sheetName val="_Recovered_SheetName_4378_"/>
      <sheetName val="_Recovered_SheetName_4379_"/>
      <sheetName val="_Recovered_SheetName_4380_"/>
      <sheetName val="_Recovered_SheetName_4381_"/>
      <sheetName val="_Recovered_SheetName_4382_"/>
      <sheetName val="_Recovered_SheetName_4383_"/>
      <sheetName val="_Recovered_SheetName_4384_"/>
      <sheetName val="_Recovered_SheetName_4385_"/>
      <sheetName val="_Recovered_SheetName_4386_"/>
      <sheetName val="_Recovered_SheetName_4387_"/>
      <sheetName val="_Recovered_SheetName_4388_"/>
      <sheetName val="_Recovered_SheetName_4389_"/>
      <sheetName val="_Recovered_SheetName_4390_"/>
      <sheetName val="_Recovered_SheetName_4391_"/>
      <sheetName val="_Recovered_SheetName_4392_"/>
      <sheetName val="_Recovered_SheetName_4393_"/>
      <sheetName val="_Recovered_SheetName_4394_"/>
      <sheetName val="_Recovered_SheetName_4395_"/>
      <sheetName val="_Recovered_SheetName_4396_"/>
      <sheetName val="_Recovered_SheetName_4397_"/>
      <sheetName val="_Recovered_SheetName_4398_"/>
      <sheetName val="_Recovered_SheetName_4399_"/>
      <sheetName val="_Recovered_SheetName_4400_"/>
      <sheetName val="_Recovered_SheetName_4401_"/>
      <sheetName val="_Recovered_SheetName_4402_"/>
      <sheetName val="_Recovered_SheetName_4403_"/>
      <sheetName val="_Recovered_SheetName_4404_"/>
      <sheetName val="_Recovered_SheetName_4405_"/>
      <sheetName val="_Recovered_SheetName_4406_"/>
      <sheetName val="_Recovered_SheetName_4407_"/>
      <sheetName val="_Recovered_SheetName_4408_"/>
      <sheetName val="_Recovered_SheetName_4409_"/>
      <sheetName val="_Recovered_SheetName_4410_"/>
      <sheetName val="_Recovered_SheetName_4411_"/>
      <sheetName val="_Recovered_SheetName_4412_"/>
      <sheetName val="_Recovered_SheetName_4413_"/>
      <sheetName val="_Recovered_SheetName_4414_"/>
      <sheetName val="_Recovered_SheetName_4415_"/>
      <sheetName val="_Recovered_SheetName_4416_"/>
      <sheetName val="_Recovered_SheetName_4417_"/>
      <sheetName val="_Recovered_SheetName_4418_"/>
      <sheetName val="_Recovered_SheetName_4419_"/>
      <sheetName val="_Recovered_SheetName_4420_"/>
      <sheetName val="_Recovered_SheetName_4421_"/>
      <sheetName val="_Recovered_SheetName_4422_"/>
      <sheetName val="_Recovered_SheetName_4423_"/>
      <sheetName val="_Recovered_SheetName_4424_"/>
      <sheetName val="_Recovered_SheetName_4425_"/>
      <sheetName val="_Recovered_SheetName_4426_"/>
      <sheetName val="_Recovered_SheetName_4427_"/>
      <sheetName val="_Recovered_SheetName_4428_"/>
      <sheetName val="_Recovered_SheetName_4429_"/>
      <sheetName val="_Recovered_SheetName_4430_"/>
      <sheetName val="_Recovered_SheetName_4431_"/>
      <sheetName val="_Recovered_SheetName_4432_"/>
      <sheetName val="_Recovered_SheetName_4433_"/>
      <sheetName val="_Recovered_SheetName_4434_"/>
      <sheetName val="_Recovered_SheetName_4435_"/>
      <sheetName val="_Recovered_SheetName_4436_"/>
      <sheetName val="_Recovered_SheetName_4437_"/>
      <sheetName val="_Recovered_SheetName_4438_"/>
      <sheetName val="_Recovered_SheetName_4439_"/>
      <sheetName val="_Recovered_SheetName_4440_"/>
      <sheetName val="_Recovered_SheetName_4441_"/>
      <sheetName val="_Recovered_SheetName_4442_"/>
      <sheetName val="_Recovered_SheetName_4443_"/>
      <sheetName val="_Recovered_SheetName_4444_"/>
      <sheetName val="_Recovered_SheetName_4445_"/>
      <sheetName val="_Recovered_SheetName_4446_"/>
      <sheetName val="_Recovered_SheetName_4447_"/>
      <sheetName val="_Recovered_SheetName_4448_"/>
      <sheetName val="_Recovered_SheetName_4449_"/>
      <sheetName val="_Recovered_SheetName_4450_"/>
      <sheetName val="_Recovered_SheetName_4451_"/>
      <sheetName val="_Recovered_SheetName_4452_"/>
      <sheetName val="_Recovered_SheetName_4453_"/>
      <sheetName val="_Recovered_SheetName_4454_"/>
      <sheetName val="_Recovered_SheetName_4455_"/>
      <sheetName val="_Recovered_SheetName_4456_"/>
      <sheetName val="_Recovered_SheetName_4457_"/>
      <sheetName val="_Recovered_SheetName_4458_"/>
      <sheetName val="_Recovered_SheetName_4459_"/>
      <sheetName val="_Recovered_SheetName_4460_"/>
      <sheetName val="_Recovered_SheetName_4461_"/>
      <sheetName val="_Recovered_SheetName_4462_"/>
      <sheetName val="_Recovered_SheetName_4463_"/>
      <sheetName val="_Recovered_SheetName_4464_"/>
      <sheetName val="_Recovered_SheetName_4465_"/>
      <sheetName val="_Recovered_SheetName_4466_"/>
      <sheetName val="_Recovered_SheetName_4467_"/>
      <sheetName val="_Recovered_SheetName_4468_"/>
      <sheetName val="_Recovered_SheetName_4469_"/>
      <sheetName val="_Recovered_SheetName_4470_"/>
      <sheetName val="_Recovered_SheetName_4471_"/>
      <sheetName val="_Recovered_SheetName_4472_"/>
      <sheetName val="_Recovered_SheetName_4473_"/>
      <sheetName val="_Recovered_SheetName_4474_"/>
      <sheetName val="_Recovered_SheetName_4475_"/>
      <sheetName val="_Recovered_SheetName_4476_"/>
      <sheetName val="_Recovered_SheetName_4477_"/>
      <sheetName val="_Recovered_SheetName_4478_"/>
      <sheetName val="_Recovered_SheetName_4479_"/>
      <sheetName val="_Recovered_SheetName_4480_"/>
      <sheetName val="_Recovered_SheetName_4481_"/>
      <sheetName val="_Recovered_SheetName_4482_"/>
      <sheetName val="_Recovered_SheetName_4483_"/>
      <sheetName val="_Recovered_SheetName_4484_"/>
      <sheetName val="_Recovered_SheetName_4485_"/>
      <sheetName val="_Recovered_SheetName_4486_"/>
      <sheetName val="_Recovered_SheetName_4487_"/>
      <sheetName val="_Recovered_SheetName_4488_"/>
      <sheetName val="_Recovered_SheetName_4489_"/>
      <sheetName val="_Recovered_SheetName_4490_"/>
      <sheetName val="_Recovered_SheetName_4491_"/>
      <sheetName val="_Recovered_SheetName_4492_"/>
      <sheetName val="_Recovered_SheetName_4493_"/>
      <sheetName val="_Recovered_SheetName_4494_"/>
      <sheetName val="_Recovered_SheetName_4495_"/>
      <sheetName val="_Recovered_SheetName_4496_"/>
      <sheetName val="_Recovered_SheetName_4497_"/>
      <sheetName val="_Recovered_SheetName_4498_"/>
      <sheetName val="_Recovered_SheetName_4499_"/>
      <sheetName val="_Recovered_SheetName_4500_"/>
      <sheetName val="_Recovered_SheetName_4501_"/>
      <sheetName val="_Recovered_SheetName_4502_"/>
      <sheetName val="_Recovered_SheetName_4503_"/>
      <sheetName val="_Recovered_SheetName_4504_"/>
      <sheetName val="_Recovered_SheetName_4505_"/>
      <sheetName val="_Recovered_SheetName_4506_"/>
      <sheetName val="_Recovered_SheetName_4507_"/>
      <sheetName val="_Recovered_SheetName_4508_"/>
      <sheetName val="_Recovered_SheetName_4509_"/>
      <sheetName val="_Recovered_SheetName_4510_"/>
      <sheetName val="_Recovered_SheetName_4511_"/>
      <sheetName val="_Recovered_SheetName_4512_"/>
      <sheetName val="_Recovered_SheetName_4513_"/>
      <sheetName val="_Recovered_SheetName_4514_"/>
      <sheetName val="_Recovered_SheetName_4515_"/>
      <sheetName val="_Recovered_SheetName_4516_"/>
      <sheetName val="_Recovered_SheetName_4517_"/>
      <sheetName val="_Recovered_SheetName_4518_"/>
      <sheetName val="_Recovered_SheetName_4519_"/>
      <sheetName val="_Recovered_SheetName_4520_"/>
      <sheetName val="_Recovered_SheetName_4521_"/>
      <sheetName val="_Recovered_SheetName_4522_"/>
      <sheetName val="_Recovered_SheetName_4523_"/>
      <sheetName val="_Recovered_SheetName_4524_"/>
      <sheetName val="_Recovered_SheetName_4525_"/>
      <sheetName val="_Recovered_SheetName_4526_"/>
      <sheetName val="_Recovered_SheetName_4527_"/>
      <sheetName val="_Recovered_SheetName_4528_"/>
      <sheetName val="_Recovered_SheetName_4529_"/>
      <sheetName val="_Recovered_SheetName_4530_"/>
      <sheetName val="_Recovered_SheetName_4531_"/>
      <sheetName val="_Recovered_SheetName_4532_"/>
      <sheetName val="_Recovered_SheetName_4533_"/>
      <sheetName val="_Recovered_SheetName_4534_"/>
      <sheetName val="_Recovered_SheetName_4535_"/>
      <sheetName val="_Recovered_SheetName_4536_"/>
      <sheetName val="_Recovered_SheetName_4537_"/>
      <sheetName val="_Recovered_SheetName_4538_"/>
      <sheetName val="_Recovered_SheetName_4539_"/>
      <sheetName val="_Recovered_SheetName_4540_"/>
      <sheetName val="_Recovered_SheetName_4541_"/>
      <sheetName val="_Recovered_SheetName_4542_"/>
      <sheetName val="_Recovered_SheetName_4543_"/>
      <sheetName val="_Recovered_SheetName_4544_"/>
      <sheetName val="_Recovered_SheetName_4545_"/>
      <sheetName val="_Recovered_SheetName_4546_"/>
      <sheetName val="_Recovered_SheetName_4547_"/>
      <sheetName val="_Recovered_SheetName_4548_"/>
      <sheetName val="_Recovered_SheetName_4549_"/>
      <sheetName val="_Recovered_SheetName_4550_"/>
      <sheetName val="_Recovered_SheetName_4551_"/>
      <sheetName val="_Recovered_SheetName_4552_"/>
      <sheetName val="_Recovered_SheetName_4553_"/>
      <sheetName val="_Recovered_SheetName_4554_"/>
      <sheetName val="_Recovered_SheetName_4555_"/>
      <sheetName val="_Recovered_SheetName_4556_"/>
      <sheetName val="_Recovered_SheetName_4557_"/>
      <sheetName val="_Recovered_SheetName_4558_"/>
      <sheetName val="_Recovered_SheetName_4559_"/>
      <sheetName val="_Recovered_SheetName_4560_"/>
      <sheetName val="_Recovered_SheetName_4561_"/>
      <sheetName val="_Recovered_SheetName_4562_"/>
      <sheetName val="_Recovered_SheetName_4563_"/>
      <sheetName val="_Recovered_SheetName_4564_"/>
      <sheetName val="_Recovered_SheetName_4565_"/>
      <sheetName val="_Recovered_SheetName_4566_"/>
      <sheetName val="_Recovered_SheetName_4567_"/>
      <sheetName val="_Recovered_SheetName_4568_"/>
      <sheetName val="_Recovered_SheetName_4569_"/>
      <sheetName val="_Recovered_SheetName_4570_"/>
      <sheetName val="_Recovered_SheetName_4571_"/>
      <sheetName val="_Recovered_SheetName_4572_"/>
      <sheetName val="_Recovered_SheetName_4573_"/>
      <sheetName val="_Recovered_SheetName_4574_"/>
      <sheetName val="_Recovered_SheetName_4575_"/>
      <sheetName val="_Recovered_SheetName_4576_"/>
      <sheetName val="_Recovered_SheetName_4577_"/>
      <sheetName val="_Recovered_SheetName_4578_"/>
      <sheetName val="_Recovered_SheetName_4579_"/>
      <sheetName val="_Recovered_SheetName_4580_"/>
      <sheetName val="_Recovered_SheetName_4581_"/>
      <sheetName val="_Recovered_SheetName_4582_"/>
      <sheetName val="_Recovered_SheetName_4583_"/>
      <sheetName val="_Recovered_SheetName_4584_"/>
      <sheetName val="_Recovered_SheetName_4585_"/>
      <sheetName val="_Recovered_SheetName_4586_"/>
      <sheetName val="_Recovered_SheetName_4587_"/>
      <sheetName val="_Recovered_SheetName_4588_"/>
      <sheetName val="_Recovered_SheetName_4589_"/>
      <sheetName val="_Recovered_SheetName_4590_"/>
      <sheetName val="_Recovered_SheetName_4591_"/>
      <sheetName val="_Recovered_SheetName_4592_"/>
      <sheetName val="_Recovered_SheetName_4593_"/>
      <sheetName val="_Recovered_SheetName_4594_"/>
      <sheetName val="_Recovered_SheetName_4595_"/>
      <sheetName val="_Recovered_SheetName_4596_"/>
      <sheetName val="_Recovered_SheetName_4597_"/>
      <sheetName val="_Recovered_SheetName_4598_"/>
      <sheetName val="_Recovered_SheetName_4599_"/>
      <sheetName val="_Recovered_SheetName_4600_"/>
      <sheetName val="_Recovered_SheetName_4601_"/>
      <sheetName val="_Recovered_SheetName_4602_"/>
      <sheetName val="_Recovered_SheetName_4603_"/>
      <sheetName val="_Recovered_SheetName_4604_"/>
      <sheetName val="_Recovered_SheetName_4605_"/>
      <sheetName val="_Recovered_SheetName_4606_"/>
      <sheetName val="_Recovered_SheetName_4607_"/>
      <sheetName val="_Recovered_SheetName_4608_"/>
      <sheetName val="_Recovered_SheetName_4609_"/>
      <sheetName val="_Recovered_SheetName_4610_"/>
      <sheetName val="_Recovered_SheetName_4611_"/>
      <sheetName val="_Recovered_SheetName_4612_"/>
      <sheetName val="_Recovered_SheetName_4613_"/>
      <sheetName val="_Recovered_SheetName_4614_"/>
      <sheetName val="_Recovered_SheetName_4615_"/>
      <sheetName val="_Recovered_SheetName_4616_"/>
      <sheetName val="_Recovered_SheetName_4617_"/>
      <sheetName val="_Recovered_SheetName_4618_"/>
      <sheetName val="_Recovered_SheetName_4619_"/>
      <sheetName val="_Recovered_SheetName_4620_"/>
      <sheetName val="_Recovered_SheetName_4621_"/>
      <sheetName val="_Recovered_SheetName_4622_"/>
      <sheetName val="_Recovered_SheetName_4623_"/>
      <sheetName val="_Recovered_SheetName_4624_"/>
      <sheetName val="_Recovered_SheetName_4625_"/>
      <sheetName val="_Recovered_SheetName_4626_"/>
      <sheetName val="_Recovered_SheetName_4627_"/>
      <sheetName val="_Recovered_SheetName_4628_"/>
      <sheetName val="_Recovered_SheetName_4629_"/>
      <sheetName val="_Recovered_SheetName_4630_"/>
      <sheetName val="_Recovered_SheetName_4631_"/>
      <sheetName val="_Recovered_SheetName_4632_"/>
      <sheetName val="_Recovered_SheetName_4633_"/>
      <sheetName val="_Recovered_SheetName_4634_"/>
      <sheetName val="_Recovered_SheetName_4635_"/>
      <sheetName val="_Recovered_SheetName_4636_"/>
      <sheetName val="_Recovered_SheetName_4637_"/>
      <sheetName val="_Recovered_SheetName_4638_"/>
      <sheetName val="_Recovered_SheetName_4639_"/>
      <sheetName val="_Recovered_SheetName_4640_"/>
      <sheetName val="_Recovered_SheetName_4641_"/>
      <sheetName val="_Recovered_SheetName_4642_"/>
      <sheetName val="_Recovered_SheetName_4643_"/>
      <sheetName val="_Recovered_SheetName_4644_"/>
      <sheetName val="_Recovered_SheetName_4645_"/>
      <sheetName val="_Recovered_SheetName_4646_"/>
      <sheetName val="_Recovered_SheetName_4647_"/>
      <sheetName val="_Recovered_SheetName_4648_"/>
      <sheetName val="_Recovered_SheetName_4649_"/>
      <sheetName val="_Recovered_SheetName_4650_"/>
      <sheetName val="_Recovered_SheetName_4651_"/>
      <sheetName val="_Recovered_SheetName_4652_"/>
      <sheetName val="_Recovered_SheetName_4653_"/>
      <sheetName val="_Recovered_SheetName_4654_"/>
      <sheetName val="_Recovered_SheetName_4655_"/>
      <sheetName val="_Recovered_SheetName_4656_"/>
      <sheetName val="_Recovered_SheetName_4657_"/>
      <sheetName val="_Recovered_SheetName_4658_"/>
      <sheetName val="_Recovered_SheetName_4659_"/>
      <sheetName val="_Recovered_SheetName_4660_"/>
      <sheetName val="_Recovered_SheetName_4661_"/>
      <sheetName val="_Recovered_SheetName_4662_"/>
      <sheetName val="_Recovered_SheetName_4663_"/>
      <sheetName val="_Recovered_SheetName_4664_"/>
      <sheetName val="_Recovered_SheetName_4665_"/>
      <sheetName val="_Recovered_SheetName_4666_"/>
      <sheetName val="_Recovered_SheetName_4667_"/>
      <sheetName val="_Recovered_SheetName_4668_"/>
      <sheetName val="_Recovered_SheetName_4669_"/>
      <sheetName val="_Recovered_SheetName_4670_"/>
      <sheetName val="_Recovered_SheetName_4671_"/>
      <sheetName val="_Recovered_SheetName_4672_"/>
      <sheetName val="_Recovered_SheetName_4673_"/>
      <sheetName val="_Recovered_SheetName_4674_"/>
      <sheetName val="_Recovered_SheetName_4675_"/>
      <sheetName val="_Recovered_SheetName_4676_"/>
      <sheetName val="_Recovered_SheetName_4677_"/>
      <sheetName val="_Recovered_SheetName_4678_"/>
      <sheetName val="_Recovered_SheetName_4679_"/>
      <sheetName val="_Recovered_SheetName_4680_"/>
      <sheetName val="_Recovered_SheetName_4681_"/>
      <sheetName val="_Recovered_SheetName_4682_"/>
      <sheetName val="_Recovered_SheetName_4683_"/>
      <sheetName val="_Recovered_SheetName_4684_"/>
      <sheetName val="_Recovered_SheetName_4685_"/>
      <sheetName val="_Recovered_SheetName_4686_"/>
      <sheetName val="_Recovered_SheetName_4687_"/>
      <sheetName val="_Recovered_SheetName_4688_"/>
      <sheetName val="_Recovered_SheetName_4689_"/>
      <sheetName val="_Recovered_SheetName_4690_"/>
      <sheetName val="_Recovered_SheetName_4691_"/>
      <sheetName val="_Recovered_SheetName_4692_"/>
      <sheetName val="_Recovered_SheetName_4693_"/>
      <sheetName val="_Recovered_SheetName_4694_"/>
      <sheetName val="_Recovered_SheetName_4695_"/>
      <sheetName val="_Recovered_SheetName_4696_"/>
      <sheetName val="_Recovered_SheetName_4697_"/>
      <sheetName val="_Recovered_SheetName_4698_"/>
      <sheetName val="_Recovered_SheetName_4699_"/>
      <sheetName val="_Recovered_SheetName_4700_"/>
      <sheetName val="_Recovered_SheetName_4701_"/>
      <sheetName val="_Recovered_SheetName_4702_"/>
      <sheetName val="_Recovered_SheetName_4703_"/>
      <sheetName val="_Recovered_SheetName_4704_"/>
      <sheetName val="_Recovered_SheetName_4705_"/>
      <sheetName val="_Recovered_SheetName_4706_"/>
      <sheetName val="_Recovered_SheetName_4707_"/>
      <sheetName val="_Recovered_SheetName_4708_"/>
      <sheetName val="_Recovered_SheetName_4709_"/>
      <sheetName val="_Recovered_SheetName_4710_"/>
      <sheetName val="_Recovered_SheetName_4711_"/>
      <sheetName val="_Recovered_SheetName_4712_"/>
      <sheetName val="_Recovered_SheetName_4713_"/>
      <sheetName val="_Recovered_SheetName_4714_"/>
      <sheetName val="_Recovered_SheetName_4715_"/>
      <sheetName val="_Recovered_SheetName_4716_"/>
      <sheetName val="_Recovered_SheetName_4717_"/>
      <sheetName val="_Recovered_SheetName_4718_"/>
      <sheetName val="_Recovered_SheetName_4719_"/>
      <sheetName val="_Recovered_SheetName_4720_"/>
      <sheetName val="_Recovered_SheetName_4721_"/>
      <sheetName val="_Recovered_SheetName_4722_"/>
      <sheetName val="_Recovered_SheetName_4723_"/>
      <sheetName val="_Recovered_SheetName_4724_"/>
      <sheetName val="_Recovered_SheetName_4725_"/>
      <sheetName val="_Recovered_SheetName_4726_"/>
      <sheetName val="_Recovered_SheetName_4727_"/>
      <sheetName val="_Recovered_SheetName_4728_"/>
      <sheetName val="_Recovered_SheetName_4729_"/>
      <sheetName val="_Recovered_SheetName_4730_"/>
      <sheetName val="_Recovered_SheetName_4731_"/>
      <sheetName val="_Recovered_SheetName_4732_"/>
      <sheetName val="_Recovered_SheetName_4733_"/>
      <sheetName val="_Recovered_SheetName_4734_"/>
      <sheetName val="_Recovered_SheetName_4735_"/>
      <sheetName val="_Recovered_SheetName_4736_"/>
      <sheetName val="_Recovered_SheetName_4737_"/>
      <sheetName val="_Recovered_SheetName_4738_"/>
      <sheetName val="_Recovered_SheetName_4739_"/>
      <sheetName val="_Recovered_SheetName_4740_"/>
      <sheetName val="_Recovered_SheetName_4741_"/>
      <sheetName val="_Recovered_SheetName_4742_"/>
      <sheetName val="_Recovered_SheetName_4743_"/>
      <sheetName val="_Recovered_SheetName_4744_"/>
      <sheetName val="_Recovered_SheetName_4745_"/>
      <sheetName val="_Recovered_SheetName_4746_"/>
      <sheetName val="_Recovered_SheetName_4747_"/>
      <sheetName val="_Recovered_SheetName_4748_"/>
      <sheetName val="_Recovered_SheetName_4749_"/>
      <sheetName val="_Recovered_SheetName_4750_"/>
      <sheetName val="_Recovered_SheetName_4751_"/>
      <sheetName val="_Recovered_SheetName_4752_"/>
      <sheetName val="_Recovered_SheetName_4753_"/>
      <sheetName val="_Recovered_SheetName_4754_"/>
      <sheetName val="_Recovered_SheetName_4755_"/>
      <sheetName val="_Recovered_SheetName_4756_"/>
      <sheetName val="_Recovered_SheetName_4757_"/>
      <sheetName val="_Recovered_SheetName_4758_"/>
      <sheetName val="_Recovered_SheetName_4759_"/>
      <sheetName val="_Recovered_SheetName_4760_"/>
      <sheetName val="_Recovered_SheetName_4761_"/>
      <sheetName val="_Recovered_SheetName_4762_"/>
      <sheetName val="_Recovered_SheetName_4763_"/>
      <sheetName val="_Recovered_SheetName_4764_"/>
      <sheetName val="_Recovered_SheetName_4765_"/>
      <sheetName val="_Recovered_SheetName_4766_"/>
      <sheetName val="_Recovered_SheetName_4767_"/>
      <sheetName val="_Recovered_SheetName_4768_"/>
      <sheetName val="_Recovered_SheetName_4769_"/>
      <sheetName val="_Recovered_SheetName_4770_"/>
      <sheetName val="_Recovered_SheetName_4771_"/>
      <sheetName val="_Recovered_SheetName_4772_"/>
      <sheetName val="_Recovered_SheetName_4773_"/>
      <sheetName val="_Recovered_SheetName_4774_"/>
      <sheetName val="_Recovered_SheetName_4775_"/>
      <sheetName val="_Recovered_SheetName_4776_"/>
      <sheetName val="_Recovered_SheetName_4777_"/>
      <sheetName val="_Recovered_SheetName_4778_"/>
      <sheetName val="_Recovered_SheetName_4779_"/>
      <sheetName val="_Recovered_SheetName_4780_"/>
      <sheetName val="_Recovered_SheetName_4781_"/>
      <sheetName val="_Recovered_SheetName_4782_"/>
      <sheetName val="_Recovered_SheetName_4783_"/>
      <sheetName val="_Recovered_SheetName_4784_"/>
      <sheetName val="_Recovered_SheetName_4785_"/>
      <sheetName val="_Recovered_SheetName_4786_"/>
      <sheetName val="_Recovered_SheetName_4787_"/>
      <sheetName val="_Recovered_SheetName_4788_"/>
      <sheetName val="_Recovered_SheetName_4789_"/>
      <sheetName val="_Recovered_SheetName_4790_"/>
      <sheetName val="_Recovered_SheetName_4791_"/>
      <sheetName val="_Recovered_SheetName_4792_"/>
      <sheetName val="_Recovered_SheetName_4793_"/>
      <sheetName val="_Recovered_SheetName_4794_"/>
      <sheetName val="_Recovered_SheetName_4795_"/>
      <sheetName val="_Recovered_SheetName_4796_"/>
      <sheetName val="_Recovered_SheetName_4797_"/>
      <sheetName val="_Recovered_SheetName_4798_"/>
      <sheetName val="_Recovered_SheetName_4799_"/>
      <sheetName val="_Recovered_SheetName_4800_"/>
      <sheetName val="_Recovered_SheetName_4801_"/>
      <sheetName val="_Recovered_SheetName_4802_"/>
      <sheetName val="_Recovered_SheetName_4803_"/>
      <sheetName val="_Recovered_SheetName_4804_"/>
      <sheetName val="_Recovered_SheetName_4805_"/>
      <sheetName val="_Recovered_SheetName_4806_"/>
      <sheetName val="_Recovered_SheetName_4807_"/>
      <sheetName val="_Recovered_SheetName_4808_"/>
      <sheetName val="_Recovered_SheetName_4809_"/>
      <sheetName val="_Recovered_SheetName_4810_"/>
      <sheetName val="_Recovered_SheetName_4811_"/>
      <sheetName val="_Recovered_SheetName_4812_"/>
      <sheetName val="_Recovered_SheetName_4813_"/>
      <sheetName val="_Recovered_SheetName_4814_"/>
      <sheetName val="_Recovered_SheetName_4815_"/>
      <sheetName val="_Recovered_SheetName_4816_"/>
      <sheetName val="_Recovered_SheetName_4817_"/>
      <sheetName val="_Recovered_SheetName_4818_"/>
      <sheetName val="_Recovered_SheetName_4819_"/>
      <sheetName val="_Recovered_SheetName_4820_"/>
      <sheetName val="_Recovered_SheetName_4821_"/>
      <sheetName val="_Recovered_SheetName_4822_"/>
      <sheetName val="_Recovered_SheetName_4823_"/>
      <sheetName val="_Recovered_SheetName_4824_"/>
      <sheetName val="_Recovered_SheetName_4825_"/>
      <sheetName val="_Recovered_SheetName_4826_"/>
      <sheetName val="_Recovered_SheetName_4827_"/>
      <sheetName val="_Recovered_SheetName_4828_"/>
      <sheetName val="_Recovered_SheetName_4829_"/>
      <sheetName val="_Recovered_SheetName_4830_"/>
      <sheetName val="_Recovered_SheetName_4831_"/>
      <sheetName val="_Recovered_SheetName_4832_"/>
      <sheetName val="_Recovered_SheetName_4833_"/>
      <sheetName val="_Recovered_SheetName_4834_"/>
      <sheetName val="_Recovered_SheetName_4835_"/>
      <sheetName val="_Recovered_SheetName_4836_"/>
      <sheetName val="_Recovered_SheetName_4837_"/>
      <sheetName val="_Recovered_SheetName_4838_"/>
      <sheetName val="_Recovered_SheetName_4839_"/>
      <sheetName val="_Recovered_SheetName_4840_"/>
      <sheetName val="_Recovered_SheetName_4841_"/>
      <sheetName val="_Recovered_SheetName_4842_"/>
      <sheetName val="_Recovered_SheetName_4843_"/>
      <sheetName val="_Recovered_SheetName_4844_"/>
      <sheetName val="_Recovered_SheetName_4845_"/>
      <sheetName val="_Recovered_SheetName_4846_"/>
      <sheetName val="_Recovered_SheetName_4847_"/>
      <sheetName val="_Recovered_SheetName_4848_"/>
      <sheetName val="_Recovered_SheetName_4849_"/>
      <sheetName val="_Recovered_SheetName_4850_"/>
      <sheetName val="_Recovered_SheetName_4851_"/>
      <sheetName val="_Recovered_SheetName_4852_"/>
      <sheetName val="_Recovered_SheetName_4853_"/>
      <sheetName val="_Recovered_SheetName_4854_"/>
      <sheetName val="_Recovered_SheetName_4855_"/>
      <sheetName val="_Recovered_SheetName_4856_"/>
      <sheetName val="_Recovered_SheetName_4857_"/>
      <sheetName val="_Recovered_SheetName_4858_"/>
      <sheetName val="_Recovered_SheetName_4859_"/>
      <sheetName val="_Recovered_SheetName_4860_"/>
      <sheetName val="_Recovered_SheetName_4861_"/>
      <sheetName val="_Recovered_SheetName_4862_"/>
      <sheetName val="_Recovered_SheetName_4863_"/>
      <sheetName val="_Recovered_SheetName_4864_"/>
      <sheetName val="_Recovered_SheetName_4865_"/>
      <sheetName val="_Recovered_SheetName_4866_"/>
      <sheetName val="_Recovered_SheetName_4867_"/>
      <sheetName val="_Recovered_SheetName_4868_"/>
      <sheetName val="_Recovered_SheetName_4869_"/>
      <sheetName val="_Recovered_SheetName_4870_"/>
      <sheetName val="_Recovered_SheetName_4871_"/>
      <sheetName val="_Recovered_SheetName_4872_"/>
      <sheetName val="_Recovered_SheetName_4873_"/>
      <sheetName val="_Recovered_SheetName_4874_"/>
      <sheetName val="_Recovered_SheetName_4875_"/>
      <sheetName val="_Recovered_SheetName_4876_"/>
      <sheetName val="_Recovered_SheetName_4877_"/>
      <sheetName val="_Recovered_SheetName_4878_"/>
      <sheetName val="_Recovered_SheetName_4879_"/>
      <sheetName val="_Recovered_SheetName_4880_"/>
      <sheetName val="_Recovered_SheetName_4881_"/>
      <sheetName val="_Recovered_SheetName_4882_"/>
      <sheetName val="_Recovered_SheetName_4883_"/>
      <sheetName val="_Recovered_SheetName_4884_"/>
      <sheetName val="_Recovered_SheetName_4885_"/>
      <sheetName val="_Recovered_SheetName_4886_"/>
      <sheetName val="_Recovered_SheetName_4887_"/>
      <sheetName val="_Recovered_SheetName_4888_"/>
      <sheetName val="_Recovered_SheetName_4889_"/>
      <sheetName val="_Recovered_SheetName_4890_"/>
      <sheetName val="_Recovered_SheetName_4891_"/>
      <sheetName val="_Recovered_SheetName_4892_"/>
      <sheetName val="_Recovered_SheetName_4893_"/>
      <sheetName val="_Recovered_SheetName_4894_"/>
      <sheetName val="_Recovered_SheetName_4895_"/>
      <sheetName val="_Recovered_SheetName_4896_"/>
      <sheetName val="_Recovered_SheetName_4897_"/>
      <sheetName val="_Recovered_SheetName_4898_"/>
      <sheetName val="_Recovered_SheetName_4899_"/>
      <sheetName val="_Recovered_SheetName_4900_"/>
      <sheetName val="_Recovered_SheetName_4901_"/>
      <sheetName val="_Recovered_SheetName_4902_"/>
      <sheetName val="_Recovered_SheetName_4903_"/>
      <sheetName val="_Recovered_SheetName_4904_"/>
      <sheetName val="_Recovered_SheetName_4905_"/>
      <sheetName val="_Recovered_SheetName_4906_"/>
      <sheetName val="_Recovered_SheetName_4907_"/>
      <sheetName val="_Recovered_SheetName_4908_"/>
      <sheetName val="_Recovered_SheetName_4909_"/>
      <sheetName val="_Recovered_SheetName_4910_"/>
      <sheetName val="_Recovered_SheetName_4911_"/>
      <sheetName val="_Recovered_SheetName_4912_"/>
      <sheetName val="_Recovered_SheetName_4913_"/>
      <sheetName val="_Recovered_SheetName_4914_"/>
      <sheetName val="_Recovered_SheetName_4915_"/>
      <sheetName val="_Recovered_SheetName_4916_"/>
      <sheetName val="_Recovered_SheetName_4917_"/>
      <sheetName val="_Recovered_SheetName_4918_"/>
      <sheetName val="_Recovered_SheetName_4919_"/>
      <sheetName val="_Recovered_SheetName_4920_"/>
      <sheetName val="_Recovered_SheetName_4921_"/>
      <sheetName val="_Recovered_SheetName_4922_"/>
      <sheetName val="_Recovered_SheetName_4923_"/>
      <sheetName val="_Recovered_SheetName_4924_"/>
      <sheetName val="_Recovered_SheetName_4925_"/>
      <sheetName val="_Recovered_SheetName_4926_"/>
      <sheetName val="_Recovered_SheetName_4927_"/>
      <sheetName val="_Recovered_SheetName_4928_"/>
      <sheetName val="_Recovered_SheetName_4929_"/>
      <sheetName val="_Recovered_SheetName_4930_"/>
      <sheetName val="_Recovered_SheetName_4931_"/>
      <sheetName val="_Recovered_SheetName_4932_"/>
      <sheetName val="_Recovered_SheetName_4933_"/>
      <sheetName val="_Recovered_SheetName_4934_"/>
      <sheetName val="_Recovered_SheetName_4935_"/>
      <sheetName val="_Recovered_SheetName_4936_"/>
      <sheetName val="_Recovered_SheetName_4937_"/>
      <sheetName val="_Recovered_SheetName_4938_"/>
      <sheetName val="_Recovered_SheetName_4939_"/>
      <sheetName val="_Recovered_SheetName_4940_"/>
      <sheetName val="_Recovered_SheetName_4941_"/>
      <sheetName val="_Recovered_SheetName_4942_"/>
      <sheetName val="_Recovered_SheetName_4943_"/>
      <sheetName val="_Recovered_SheetName_4944_"/>
      <sheetName val="_Recovered_SheetName_4945_"/>
      <sheetName val="_Recovered_SheetName_4946_"/>
      <sheetName val="_Recovered_SheetName_4947_"/>
      <sheetName val="_Recovered_SheetName_4948_"/>
      <sheetName val="_Recovered_SheetName_4949_"/>
      <sheetName val="_Recovered_SheetName_4950_"/>
      <sheetName val="_Recovered_SheetName_4951_"/>
      <sheetName val="_Recovered_SheetName_4952_"/>
      <sheetName val="_Recovered_SheetName_4953_"/>
      <sheetName val="_Recovered_SheetName_4954_"/>
      <sheetName val="_Recovered_SheetName_4955_"/>
      <sheetName val="_Recovered_SheetName_4956_"/>
      <sheetName val="_Recovered_SheetName_4957_"/>
      <sheetName val="_Recovered_SheetName_4958_"/>
      <sheetName val="_Recovered_SheetName_4959_"/>
      <sheetName val="_Recovered_SheetName_4960_"/>
      <sheetName val="_Recovered_SheetName_4961_"/>
      <sheetName val="_Recovered_SheetName_4962_"/>
      <sheetName val="_Recovered_SheetName_4963_"/>
      <sheetName val="_Recovered_SheetName_4964_"/>
      <sheetName val="_Recovered_SheetName_4965_"/>
      <sheetName val="_Recovered_SheetName_4966_"/>
      <sheetName val="_Recovered_SheetName_4967_"/>
      <sheetName val="_Recovered_SheetName_4968_"/>
      <sheetName val="_Recovered_SheetName_4969_"/>
      <sheetName val="_Recovered_SheetName_4970_"/>
      <sheetName val="_Recovered_SheetName_4971_"/>
      <sheetName val="_Recovered_SheetName_4972_"/>
      <sheetName val="_Recovered_SheetName_4973_"/>
      <sheetName val="_Recovered_SheetName_4974_"/>
      <sheetName val="_Recovered_SheetName_4975_"/>
      <sheetName val="_Recovered_SheetName_4976_"/>
      <sheetName val="_Recovered_SheetName_4977_"/>
      <sheetName val="_Recovered_SheetName_4978_"/>
      <sheetName val="_Recovered_SheetName_4979_"/>
      <sheetName val="_Recovered_SheetName_4980_"/>
      <sheetName val="_Recovered_SheetName_4981_"/>
      <sheetName val="_Recovered_SheetName_4982_"/>
      <sheetName val="_Recovered_SheetName_4983_"/>
      <sheetName val="_Recovered_SheetName_4984_"/>
      <sheetName val="_Recovered_SheetName_4985_"/>
      <sheetName val="_Recovered_SheetName_4986_"/>
      <sheetName val="_Recovered_SheetName_4987_"/>
      <sheetName val="_Recovered_SheetName_4988_"/>
      <sheetName val="_Recovered_SheetName_4989_"/>
      <sheetName val="_Recovered_SheetName_4990_"/>
      <sheetName val="_Recovered_SheetName_4991_"/>
      <sheetName val="_Recovered_SheetName_4992_"/>
      <sheetName val="_Recovered_SheetName_4993_"/>
      <sheetName val="_Recovered_SheetName_4994_"/>
      <sheetName val="_Recovered_SheetName_4995_"/>
      <sheetName val="_Recovered_SheetName_4996_"/>
      <sheetName val="_Recovered_SheetName_4997_"/>
      <sheetName val="_Recovered_SheetName_4998_"/>
      <sheetName val="_Recovered_SheetName_4999_"/>
      <sheetName val="_Recovered_SheetName_5000_"/>
      <sheetName val="_Recovered_SheetName_5001_"/>
      <sheetName val="_Recovered_SheetName_5002_"/>
      <sheetName val="_Recovered_SheetName_5003_"/>
      <sheetName val="_Recovered_SheetName_5004_"/>
      <sheetName val="_Recovered_SheetName_5005_"/>
      <sheetName val="_Recovered_SheetName_5006_"/>
      <sheetName val="_Recovered_SheetName_5007_"/>
      <sheetName val="_Recovered_SheetName_5008_"/>
      <sheetName val="_Recovered_SheetName_5009_"/>
      <sheetName val="_Recovered_SheetName_5010_"/>
      <sheetName val="_Recovered_SheetName_5011_"/>
      <sheetName val="_Recovered_SheetName_5012_"/>
      <sheetName val="_Recovered_SheetName_5013_"/>
      <sheetName val="_Recovered_SheetName_5014_"/>
      <sheetName val="_Recovered_SheetName_5015_"/>
      <sheetName val="_Recovered_SheetName_5016_"/>
      <sheetName val="_Recovered_SheetName_5017_"/>
      <sheetName val="_Recovered_SheetName_5018_"/>
      <sheetName val="_Recovered_SheetName_5019_"/>
      <sheetName val="_Recovered_SheetName_5020_"/>
      <sheetName val="_Recovered_SheetName_5021_"/>
      <sheetName val="_Recovered_SheetName_5022_"/>
      <sheetName val="_Recovered_SheetName_5023_"/>
      <sheetName val="_Recovered_SheetName_5024_"/>
      <sheetName val="_Recovered_SheetName_5025_"/>
      <sheetName val="_Recovered_SheetName_5026_"/>
      <sheetName val="_Recovered_SheetName_5027_"/>
      <sheetName val="_Recovered_SheetName_5028_"/>
      <sheetName val="_Recovered_SheetName_5029_"/>
      <sheetName val="_Recovered_SheetName_5030_"/>
      <sheetName val="_Recovered_SheetName_5031_"/>
      <sheetName val="_Recovered_SheetName_5032_"/>
      <sheetName val="_Recovered_SheetName_5033_"/>
      <sheetName val="_Recovered_SheetName_5034_"/>
      <sheetName val="_Recovered_SheetName_5035_"/>
      <sheetName val="_Recovered_SheetName_5036_"/>
      <sheetName val="_Recovered_SheetName_5037_"/>
      <sheetName val="_Recovered_SheetName_5038_"/>
      <sheetName val="_Recovered_SheetName_5039_"/>
      <sheetName val="_Recovered_SheetName_5040_"/>
      <sheetName val="_Recovered_SheetName_5041_"/>
      <sheetName val="_Recovered_SheetName_5042_"/>
      <sheetName val="_Recovered_SheetName_5043_"/>
      <sheetName val="_Recovered_SheetName_5044_"/>
      <sheetName val="_Recovered_SheetName_5045_"/>
      <sheetName val="_Recovered_SheetName_5046_"/>
      <sheetName val="_Recovered_SheetName_5047_"/>
      <sheetName val="_Recovered_SheetName_5048_"/>
      <sheetName val="_Recovered_SheetName_5049_"/>
      <sheetName val="_Recovered_SheetName_5050_"/>
      <sheetName val="_Recovered_SheetName_5051_"/>
      <sheetName val="_Recovered_SheetName_5052_"/>
      <sheetName val="_Recovered_SheetName_5053_"/>
      <sheetName val="_Recovered_SheetName_5054_"/>
      <sheetName val="_Recovered_SheetName_5055_"/>
      <sheetName val="_Recovered_SheetName_5056_"/>
      <sheetName val="_Recovered_SheetName_5057_"/>
      <sheetName val="_Recovered_SheetName_5058_"/>
      <sheetName val="_Recovered_SheetName_5059_"/>
      <sheetName val="_Recovered_SheetName_5060_"/>
      <sheetName val="_Recovered_SheetName_5061_"/>
      <sheetName val="_Recovered_SheetName_5062_"/>
      <sheetName val="_Recovered_SheetName_5063_"/>
      <sheetName val="_Recovered_SheetName_5064_"/>
      <sheetName val="_Recovered_SheetName_5065_"/>
      <sheetName val="_Recovered_SheetName_5066_"/>
      <sheetName val="_Recovered_SheetName_5067_"/>
      <sheetName val="_Recovered_SheetName_5068_"/>
      <sheetName val="_Recovered_SheetName_5069_"/>
      <sheetName val="_Recovered_SheetName_5070_"/>
      <sheetName val="_Recovered_SheetName_5071_"/>
      <sheetName val="_Recovered_SheetName_5072_"/>
      <sheetName val="_Recovered_SheetName_5073_"/>
      <sheetName val="_Recovered_SheetName_5074_"/>
      <sheetName val="_Recovered_SheetName_5075_"/>
      <sheetName val="_Recovered_SheetName_5076_"/>
      <sheetName val="_Recovered_SheetName_5077_"/>
      <sheetName val="_Recovered_SheetName_5078_"/>
      <sheetName val="_Recovered_SheetName_5079_"/>
      <sheetName val="_Recovered_SheetName_5080_"/>
      <sheetName val="_Recovered_SheetName_5081_"/>
      <sheetName val="_Recovered_SheetName_5082_"/>
      <sheetName val="_Recovered_SheetName_5083_"/>
      <sheetName val="_Recovered_SheetName_5084_"/>
      <sheetName val="_Recovered_SheetName_5085_"/>
      <sheetName val="_Recovered_SheetName_5086_"/>
      <sheetName val="_Recovered_SheetName_5087_"/>
      <sheetName val="_Recovered_SheetName_5088_"/>
      <sheetName val="_Recovered_SheetName_5089_"/>
      <sheetName val="_Recovered_SheetName_5090_"/>
      <sheetName val="_Recovered_SheetName_5091_"/>
      <sheetName val="_Recovered_SheetName_5092_"/>
      <sheetName val="_Recovered_SheetName_5093_"/>
      <sheetName val="_Recovered_SheetName_5094_"/>
      <sheetName val="_Recovered_SheetName_5095_"/>
      <sheetName val="_Recovered_SheetName_5096_"/>
      <sheetName val="_Recovered_SheetName_5097_"/>
      <sheetName val="_Recovered_SheetName_5098_"/>
      <sheetName val="_Recovered_SheetName_5099_"/>
      <sheetName val="_Recovered_SheetName_5100_"/>
      <sheetName val="_Recovered_SheetName_5101_"/>
      <sheetName val="_Recovered_SheetName_5102_"/>
      <sheetName val="_Recovered_SheetName_5103_"/>
      <sheetName val="_Recovered_SheetName_5104_"/>
      <sheetName val="_Recovered_SheetName_5105_"/>
      <sheetName val="_Recovered_SheetName_5106_"/>
      <sheetName val="_Recovered_SheetName_5107_"/>
      <sheetName val="_Recovered_SheetName_5108_"/>
      <sheetName val="_Recovered_SheetName_5109_"/>
      <sheetName val="_Recovered_SheetName_5110_"/>
      <sheetName val="_Recovered_SheetName_5111_"/>
      <sheetName val="_Recovered_SheetName_5112_"/>
      <sheetName val="_Recovered_SheetName_5113_"/>
      <sheetName val="_Recovered_SheetName_5114_"/>
      <sheetName val="_Recovered_SheetName_5115_"/>
      <sheetName val="_Recovered_SheetName_5116_"/>
      <sheetName val="_Recovered_SheetName_5117_"/>
      <sheetName val="_Recovered_SheetName_5118_"/>
      <sheetName val="_Recovered_SheetName_5119_"/>
      <sheetName val="_Recovered_SheetName_5120_"/>
      <sheetName val="_Recovered_SheetName_5121_"/>
      <sheetName val="_Recovered_SheetName_5122_"/>
      <sheetName val="_Recovered_SheetName_5123_"/>
      <sheetName val="_Recovered_SheetName_5124_"/>
      <sheetName val="_Recovered_SheetName_5125_"/>
      <sheetName val="_Recovered_SheetName_5126_"/>
      <sheetName val="_Recovered_SheetName_5127_"/>
      <sheetName val="_Recovered_SheetName_5128_"/>
      <sheetName val="_Recovered_SheetName_5129_"/>
      <sheetName val="_Recovered_SheetName_5130_"/>
      <sheetName val="_Recovered_SheetName_5131_"/>
      <sheetName val="_Recovered_SheetName_5132_"/>
      <sheetName val="_Recovered_SheetName_5133_"/>
      <sheetName val="_Recovered_SheetName_5134_"/>
      <sheetName val="_Recovered_SheetName_5135_"/>
      <sheetName val="_Recovered_SheetName_5136_"/>
      <sheetName val="_Recovered_SheetName_5137_"/>
      <sheetName val="_Recovered_SheetName_5138_"/>
      <sheetName val="_Recovered_SheetName_5139_"/>
      <sheetName val="_Recovered_SheetName_5140_"/>
      <sheetName val="_Recovered_SheetName_5141_"/>
      <sheetName val="_Recovered_SheetName_5142_"/>
      <sheetName val="_Recovered_SheetName_5143_"/>
      <sheetName val="_Recovered_SheetName_5144_"/>
      <sheetName val="_Recovered_SheetName_5145_"/>
      <sheetName val="_Recovered_SheetName_5146_"/>
      <sheetName val="_Recovered_SheetName_5147_"/>
      <sheetName val="_Recovered_SheetName_5148_"/>
      <sheetName val="_Recovered_SheetName_5149_"/>
      <sheetName val="_Recovered_SheetName_5150_"/>
      <sheetName val="_Recovered_SheetName_5151_"/>
      <sheetName val="_Recovered_SheetName_5152_"/>
      <sheetName val="_Recovered_SheetName_5153_"/>
      <sheetName val="_Recovered_SheetName_5154_"/>
      <sheetName val="_Recovered_SheetName_5155_"/>
      <sheetName val="_Recovered_SheetName_5156_"/>
      <sheetName val="_Recovered_SheetName_5157_"/>
      <sheetName val="_Recovered_SheetName_5158_"/>
      <sheetName val="_Recovered_SheetName_5159_"/>
      <sheetName val="_Recovered_SheetName_5160_"/>
      <sheetName val="_Recovered_SheetName_5161_"/>
      <sheetName val="_Recovered_SheetName_5162_"/>
      <sheetName val="_Recovered_SheetName_5163_"/>
      <sheetName val="_Recovered_SheetName_5164_"/>
      <sheetName val="_Recovered_SheetName_5165_"/>
      <sheetName val="_Recovered_SheetName_5166_"/>
      <sheetName val="_Recovered_SheetName_5167_"/>
      <sheetName val="_Recovered_SheetName_5168_"/>
      <sheetName val="_Recovered_SheetName_5169_"/>
      <sheetName val="_Recovered_SheetName_5170_"/>
      <sheetName val="_Recovered_SheetName_5171_"/>
      <sheetName val="_Recovered_SheetName_5172_"/>
      <sheetName val="_Recovered_SheetName_5173_"/>
      <sheetName val="_Recovered_SheetName_5174_"/>
      <sheetName val="_Recovered_SheetName_5175_"/>
      <sheetName val="_Recovered_SheetName_5176_"/>
      <sheetName val="_Recovered_SheetName_5177_"/>
      <sheetName val="_Recovered_SheetName_5178_"/>
      <sheetName val="_Recovered_SheetName_5179_"/>
      <sheetName val="_Recovered_SheetName_5180_"/>
      <sheetName val="_Recovered_SheetName_5181_"/>
      <sheetName val="_Recovered_SheetName_5182_"/>
      <sheetName val="_Recovered_SheetName_5183_"/>
      <sheetName val="_Recovered_SheetName_5184_"/>
      <sheetName val="_Recovered_SheetName_5185_"/>
      <sheetName val="_Recovered_SheetName_5186_"/>
      <sheetName val="_Recovered_SheetName_5187_"/>
      <sheetName val="_Recovered_SheetName_5188_"/>
      <sheetName val="_Recovered_SheetName_5189_"/>
      <sheetName val="_Recovered_SheetName_5190_"/>
      <sheetName val="_Recovered_SheetName_5191_"/>
      <sheetName val="_Recovered_SheetName_5192_"/>
      <sheetName val="_Recovered_SheetName_5193_"/>
      <sheetName val="_Recovered_SheetName_5194_"/>
      <sheetName val="_Recovered_SheetName_5195_"/>
      <sheetName val="_Recovered_SheetName_5196_"/>
      <sheetName val="_Recovered_SheetName_5197_"/>
      <sheetName val="_Recovered_SheetName_5198_"/>
      <sheetName val="_Recovered_SheetName_5199_"/>
      <sheetName val="_Recovered_SheetName_5200_"/>
      <sheetName val="_Recovered_SheetName_5201_"/>
      <sheetName val="_Recovered_SheetName_5202_"/>
      <sheetName val="_Recovered_SheetName_5203_"/>
      <sheetName val="_Recovered_SheetName_5204_"/>
      <sheetName val="_Recovered_SheetName_5205_"/>
      <sheetName val="_Recovered_SheetName_5206_"/>
      <sheetName val="_Recovered_SheetName_5207_"/>
      <sheetName val="_Recovered_SheetName_5208_"/>
      <sheetName val="_Recovered_SheetName_5209_"/>
      <sheetName val="_Recovered_SheetName_5210_"/>
      <sheetName val="_Recovered_SheetName_5211_"/>
      <sheetName val="_Recovered_SheetName_5212_"/>
      <sheetName val="_Recovered_SheetName_5213_"/>
      <sheetName val="_Recovered_SheetName_5214_"/>
      <sheetName val="_Recovered_SheetName_5215_"/>
      <sheetName val="_Recovered_SheetName_5216_"/>
      <sheetName val="_Recovered_SheetName_5217_"/>
      <sheetName val="_Recovered_SheetName_5218_"/>
      <sheetName val="_Recovered_SheetName_5219_"/>
      <sheetName val="_Recovered_SheetName_5220_"/>
      <sheetName val="_Recovered_SheetName_5221_"/>
      <sheetName val="_Recovered_SheetName_5222_"/>
      <sheetName val="_Recovered_SheetName_5223_"/>
      <sheetName val="_Recovered_SheetName_5224_"/>
      <sheetName val="_Recovered_SheetName_5225_"/>
      <sheetName val="_Recovered_SheetName_5226_"/>
      <sheetName val="_Recovered_SheetName_5227_"/>
      <sheetName val="_Recovered_SheetName_5228_"/>
      <sheetName val="_Recovered_SheetName_5229_"/>
      <sheetName val="_Recovered_SheetName_5230_"/>
      <sheetName val="_Recovered_SheetName_5231_"/>
      <sheetName val="_Recovered_SheetName_5232_"/>
      <sheetName val="_Recovered_SheetName_5233_"/>
      <sheetName val="_Recovered_SheetName_5234_"/>
      <sheetName val="_Recovered_SheetName_5235_"/>
      <sheetName val="_Recovered_SheetName_5236_"/>
      <sheetName val="_Recovered_SheetName_5237_"/>
      <sheetName val="_Recovered_SheetName_5238_"/>
      <sheetName val="_Recovered_SheetName_5239_"/>
      <sheetName val="_Recovered_SheetName_5240_"/>
      <sheetName val="_Recovered_SheetName_5241_"/>
      <sheetName val="_Recovered_SheetName_5242_"/>
      <sheetName val="_Recovered_SheetName_5243_"/>
      <sheetName val="_Recovered_SheetName_5244_"/>
      <sheetName val="_Recovered_SheetName_5245_"/>
      <sheetName val="_Recovered_SheetName_5246_"/>
      <sheetName val="_Recovered_SheetName_5247_"/>
      <sheetName val="_Recovered_SheetName_5248_"/>
      <sheetName val="_Recovered_SheetName_5249_"/>
      <sheetName val="_Recovered_SheetName_5250_"/>
      <sheetName val="_Recovered_SheetName_5251_"/>
      <sheetName val="_Recovered_SheetName_5252_"/>
      <sheetName val="_Recovered_SheetName_5253_"/>
      <sheetName val="_Recovered_SheetName_5254_"/>
      <sheetName val="_Recovered_SheetName_5255_"/>
      <sheetName val="_Recovered_SheetName_5256_"/>
      <sheetName val="_Recovered_SheetName_5257_"/>
      <sheetName val="_Recovered_SheetName_5258_"/>
      <sheetName val="_Recovered_SheetName_5259_"/>
      <sheetName val="_Recovered_SheetName_5260_"/>
      <sheetName val="_Recovered_SheetName_5261_"/>
      <sheetName val="_Recovered_SheetName_5262_"/>
      <sheetName val="_Recovered_SheetName_5263_"/>
      <sheetName val="_Recovered_SheetName_5264_"/>
      <sheetName val="_Recovered_SheetName_5265_"/>
      <sheetName val="_Recovered_SheetName_5266_"/>
      <sheetName val="_Recovered_SheetName_5267_"/>
      <sheetName val="_Recovered_SheetName_5268_"/>
      <sheetName val="_Recovered_SheetName_5269_"/>
      <sheetName val="_Recovered_SheetName_5270_"/>
      <sheetName val="_Recovered_SheetName_5271_"/>
      <sheetName val="_Recovered_SheetName_5272_"/>
      <sheetName val="_Recovered_SheetName_5273_"/>
      <sheetName val="_Recovered_SheetName_5274_"/>
      <sheetName val="_Recovered_SheetName_5275_"/>
      <sheetName val="_Recovered_SheetName_5276_"/>
      <sheetName val="_Recovered_SheetName_5277_"/>
      <sheetName val="_Recovered_SheetName_5278_"/>
      <sheetName val="_Recovered_SheetName_5279_"/>
      <sheetName val="_Recovered_SheetName_5280_"/>
      <sheetName val="_Recovered_SheetName_5281_"/>
      <sheetName val="_Recovered_SheetName_5282_"/>
      <sheetName val="_Recovered_SheetName_5283_"/>
      <sheetName val="_Recovered_SheetName_5284_"/>
      <sheetName val="_Recovered_SheetName_5285_"/>
      <sheetName val="_Recovered_SheetName_5286_"/>
      <sheetName val="_Recovered_SheetName_5287_"/>
      <sheetName val="_Recovered_SheetName_5288_"/>
      <sheetName val="_Recovered_SheetName_5289_"/>
      <sheetName val="_Recovered_SheetName_5290_"/>
      <sheetName val="_Recovered_SheetName_5291_"/>
      <sheetName val="_Recovered_SheetName_5292_"/>
      <sheetName val="_Recovered_SheetName_5293_"/>
      <sheetName val="_Recovered_SheetName_5294_"/>
      <sheetName val="_Recovered_SheetName_5295_"/>
      <sheetName val="_Recovered_SheetName_5296_"/>
      <sheetName val="_Recovered_SheetName_5297_"/>
      <sheetName val="_Recovered_SheetName_5298_"/>
      <sheetName val="_Recovered_SheetName_5299_"/>
      <sheetName val="_Recovered_SheetName_5300_"/>
      <sheetName val="_Recovered_SheetName_5301_"/>
      <sheetName val="_Recovered_SheetName_5302_"/>
      <sheetName val="_Recovered_SheetName_5303_"/>
      <sheetName val="_Recovered_SheetName_5304_"/>
      <sheetName val="_Recovered_SheetName_5305_"/>
      <sheetName val="_Recovered_SheetName_5306_"/>
      <sheetName val="_Recovered_SheetName_5307_"/>
      <sheetName val="_Recovered_SheetName_5308_"/>
      <sheetName val="_Recovered_SheetName_5309_"/>
      <sheetName val="_Recovered_SheetName_5310_"/>
      <sheetName val="_Recovered_SheetName_5311_"/>
      <sheetName val="_Recovered_SheetName_5312_"/>
      <sheetName val="_Recovered_SheetName_5313_"/>
      <sheetName val="_Recovered_SheetName_5314_"/>
      <sheetName val="_Recovered_SheetName_5315_"/>
      <sheetName val="_Recovered_SheetName_5316_"/>
      <sheetName val="_Recovered_SheetName_5317_"/>
      <sheetName val="_Recovered_SheetName_5318_"/>
      <sheetName val="_Recovered_SheetName_5319_"/>
      <sheetName val="_Recovered_SheetName_5320_"/>
      <sheetName val="_Recovered_SheetName_5321_"/>
      <sheetName val="_Recovered_SheetName_5322_"/>
      <sheetName val="_Recovered_SheetName_5323_"/>
      <sheetName val="_Recovered_SheetName_5324_"/>
      <sheetName val="_Recovered_SheetName_5325_"/>
      <sheetName val="_Recovered_SheetName_5326_"/>
      <sheetName val="_Recovered_SheetName_5327_"/>
      <sheetName val="_Recovered_SheetName_5328_"/>
      <sheetName val="_Recovered_SheetName_5329_"/>
      <sheetName val="_Recovered_SheetName_5330_"/>
      <sheetName val="_Recovered_SheetName_5331_"/>
      <sheetName val="_Recovered_SheetName_5332_"/>
      <sheetName val="_Recovered_SheetName_5333_"/>
      <sheetName val="_Recovered_SheetName_5334_"/>
      <sheetName val="_Recovered_SheetName_5335_"/>
      <sheetName val="_Recovered_SheetName_5336_"/>
      <sheetName val="_Recovered_SheetName_5337_"/>
      <sheetName val="_Recovered_SheetName_5338_"/>
      <sheetName val="_Recovered_SheetName_5339_"/>
      <sheetName val="_Recovered_SheetName_5340_"/>
      <sheetName val="_Recovered_SheetName_5341_"/>
      <sheetName val="_Recovered_SheetName_5342_"/>
      <sheetName val="01"/>
      <sheetName val="Sheet3 (2)"/>
      <sheetName val="COP"/>
      <sheetName val="INDIGINEOUS ITEMS "/>
      <sheetName val="intr stool brkup"/>
      <sheetName val="_Spt-BH_xls__Spt-BH_xls_B@_@"/>
      <sheetName val="master"/>
      <sheetName val="Income Statement"/>
      <sheetName val="RateAnalysis"/>
      <sheetName val="Boq (Main Building)"/>
      <sheetName val="SàQa_x0005_@_x0000_"/>
      <sheetName val="det_est"/>
      <sheetName val="_Spt-BH_xls_B@_@__$"/>
      <sheetName val="_Spt-BH_xls_B@__@_____$__"/>
      <sheetName val="_Spt-BH_xls_B@__@___$_"/>
      <sheetName val="_Spt-BH.xls_B@___x005f_x0004_@_____$_"/>
      <sheetName val="_Spt-BH.xls__Spt-BH_xls_B@_@__$"/>
      <sheetName val="[Spt-BH.xls][Spt-BH_xls]B___191"/>
      <sheetName val="[Spt-BH.xls][Spt-BH_xls]B___192"/>
      <sheetName val="[Spt-BH.xls][Spt-BH_xls]_Spt_66"/>
      <sheetName val="[Spt-BH.xls][Spt-BH_xls]B___193"/>
      <sheetName val="[Spt-BH.xls][Spt-BH_xls]B___194"/>
      <sheetName val="[Spt-BH.xls][Spt-BH_xls]B___195"/>
      <sheetName val="[Spt-BH.xls][Spt-BH_xls]_Spt_67"/>
      <sheetName val="[Spt-BH.xls][Spt-BH_xls]B___174"/>
      <sheetName val="[Spt-BH.xls][Spt-BH_xls]B___175"/>
      <sheetName val="[Spt-BH.xls][Spt-BH_xls]_Spt_60"/>
      <sheetName val="[Spt-BH.xls][Spt-BH_xls]B___176"/>
      <sheetName val="[Spt-BH.xls][Spt-BH_xls]B___177"/>
      <sheetName val="[Spt-BH.xls][Spt-BH_xls]B___178"/>
      <sheetName val="[Spt-BH.xls][Spt-BH_xls]_Spt_61"/>
      <sheetName val="B@___x005f_x0004_@___$_"/>
      <sheetName val="SEW4"/>
      <sheetName val="Cost_Any."/>
      <sheetName val="acevsSp (ABC)"/>
      <sheetName val="factor sheet"/>
      <sheetName val="FITZ MORT 94"/>
      <sheetName val="[Spt-BH.xls][Spt-BH_xls]B___139"/>
      <sheetName val="[Spt-BH.xls][Spt-BH_xls]B___140"/>
      <sheetName val="[Spt-BH.xls][Spt-BH_xls]_Spt_46"/>
      <sheetName val="[Spt-BH.xls][Spt-BH_xls]B___141"/>
      <sheetName val="[Spt-BH.xls][Spt-BH_xls]B___142"/>
      <sheetName val="[Spt-BH.xls][Spt-BH_xls]B___143"/>
      <sheetName val="[Spt-BH.xls][Spt-BH_xls]_Spt_47"/>
      <sheetName val="JMR abstract"/>
      <sheetName val="Labour_Rate_"/>
      <sheetName val="[Spt-BH.xls][Spt-BH_xls]B____94"/>
      <sheetName val="[Spt-BH.xls][Spt-BH_xls]B____95"/>
      <sheetName val="[Spt-BH.xls][Spt-BH_xls]B____96"/>
      <sheetName val="[Spt-BH.xls][Spt-BH_xls]B____97"/>
      <sheetName val="[Spt-BH.xls][Spt-BH_xls]B____98"/>
      <sheetName val="[Spt-BH.xls][Spt-BH_xls]_Spt_29"/>
      <sheetName val="[Spt-BH.xls][Spt-BH_xls]B____84"/>
      <sheetName val="[Spt-BH.xls][Spt-BH_xls]B____85"/>
      <sheetName val="[Spt-BH.xls][Spt-BH_xls]B____86"/>
      <sheetName val="[Spt-BH.xls][Spt-BH_xls]B____87"/>
      <sheetName val="[Spt-BH.xls][Spt-BH_xls]B____88"/>
      <sheetName val="[Spt-BH.xls][Spt-BH_xls]B____76"/>
      <sheetName val="[Spt-BH.xls][Spt-BH_xls]B____77"/>
      <sheetName val="[Spt-BH.xls][Spt-BH_xls]B____78"/>
      <sheetName val="[Spt-BH.xls][Spt-BH_xls]B____79"/>
      <sheetName val="[Spt-BH.xls][Spt-BH_xls]B____80"/>
      <sheetName val="[Spt-BH.xls][Spt-BH_xls]B____81"/>
      <sheetName val="[Spt-BH.xls][Spt-BH_xls]B____82"/>
      <sheetName val="[Spt-BH.xls][Spt-BH_xls]B____83"/>
      <sheetName val="[Spt-BH.xls][Spt-BH_xls]B____89"/>
      <sheetName val="[Spt-BH.xls][Spt-BH_xls]B____90"/>
      <sheetName val="[Spt-BH.xls][Spt-BH_xls]B____91"/>
      <sheetName val="[Spt-BH.xls][Spt-BH_xls]B____92"/>
      <sheetName val="[Spt-BH.xls][Spt-BH_xls]B____93"/>
      <sheetName val="[Spt-BH.xls][Spt-BH_xls]B___134"/>
      <sheetName val="[Spt-BH.xls][Spt-BH_xls]B___135"/>
      <sheetName val="[Spt-BH.xls][Spt-BH_xls]_Spt_44"/>
      <sheetName val="[Spt-BH.xls][Spt-BH_xls]B___136"/>
      <sheetName val="[Spt-BH.xls][Spt-BH_xls]B___137"/>
      <sheetName val="[Spt-BH.xls][Spt-BH_xls]B___138"/>
      <sheetName val="[Spt-BH.xls][Spt-BH_xls]_Spt_45"/>
      <sheetName val="[Spt-BH.xls][Spt-BH_xls]B___129"/>
      <sheetName val="[Spt-BH.xls][Spt-BH_xls]B___130"/>
      <sheetName val="[Spt-BH.xls][Spt-BH_xls]_Spt_42"/>
      <sheetName val="[Spt-BH.xls][Spt-BH_xls]B___131"/>
      <sheetName val="[Spt-BH.xls][Spt-BH_xls]B___132"/>
      <sheetName val="[Spt-BH.xls][Spt-BH_xls]B___133"/>
      <sheetName val="[Spt-BH.xls][Spt-BH_xls]_Spt_43"/>
      <sheetName val="[Spt-BH.xls][Spt-BH_xls]B___124"/>
      <sheetName val="[Spt-BH.xls][Spt-BH_xls]B___125"/>
      <sheetName val="[Spt-BH.xls][Spt-BH_xls]_Spt_40"/>
      <sheetName val="[Spt-BH.xls][Spt-BH_xls]B___126"/>
      <sheetName val="[Spt-BH.xls][Spt-BH_xls]B___127"/>
      <sheetName val="[Spt-BH.xls][Spt-BH_xls]B___128"/>
      <sheetName val="[Spt-BH.xls][Spt-BH_xls]_Spt_41"/>
      <sheetName val="[Spt-BH.xls][Spt-BH_xls]B___104"/>
      <sheetName val="[Spt-BH.xls][Spt-BH_xls]B___105"/>
      <sheetName val="[Spt-BH.xls][Spt-BH_xls]_Spt_32"/>
      <sheetName val="[Spt-BH.xls][Spt-BH_xls]B___106"/>
      <sheetName val="[Spt-BH.xls][Spt-BH_xls]B___107"/>
      <sheetName val="[Spt-BH.xls][Spt-BH_xls]B___108"/>
      <sheetName val="[Spt-BH.xls][Spt-BH_xls]_Spt_33"/>
      <sheetName val="[Spt-BH.xls][Spt-BH_xls]B____99"/>
      <sheetName val="[Spt-BH.xls][Spt-BH_xls]B___100"/>
      <sheetName val="[Spt-BH.xls][Spt-BH_xls]_Spt_30"/>
      <sheetName val="[Spt-BH.xls][Spt-BH_xls]B___101"/>
      <sheetName val="[Spt-BH.xls][Spt-BH_xls]B___102"/>
      <sheetName val="[Spt-BH.xls][Spt-BH_xls]B___103"/>
      <sheetName val="[Spt-BH.xls][Spt-BH_xls]_Spt_31"/>
      <sheetName val="[Spt-BH.xls][Spt-BH_xls]B___109"/>
      <sheetName val="[Spt-BH.xls][Spt-BH_xls]B___110"/>
      <sheetName val="[Spt-BH.xls][Spt-BH_xls]_Spt_34"/>
      <sheetName val="[Spt-BH.xls][Spt-BH_xls]B___111"/>
      <sheetName val="[Spt-BH.xls][Spt-BH_xls]B___112"/>
      <sheetName val="[Spt-BH.xls][Spt-BH_xls]B___113"/>
      <sheetName val="[Spt-BH.xls][Spt-BH_xls]_Spt_35"/>
      <sheetName val="[Spt-BH.xls][Spt-BH_xls]B___119"/>
      <sheetName val="[Spt-BH.xls][Spt-BH_xls]B___120"/>
      <sheetName val="[Spt-BH.xls][Spt-BH_xls]_Spt_38"/>
      <sheetName val="[Spt-BH.xls][Spt-BH_xls]B___121"/>
      <sheetName val="[Spt-BH.xls][Spt-BH_xls]B___122"/>
      <sheetName val="[Spt-BH.xls][Spt-BH_xls]B___123"/>
      <sheetName val="[Spt-BH.xls][Spt-BH_xls]_Spt_39"/>
      <sheetName val="[Spt-BH.xls][Spt-BH_xls]B___114"/>
      <sheetName val="[Spt-BH.xls][Spt-BH_xls]B___115"/>
      <sheetName val="[Spt-BH.xls][Spt-BH_xls]_Spt_36"/>
      <sheetName val="[Spt-BH.xls][Spt-BH_xls]B___116"/>
      <sheetName val="[Spt-BH.xls][Spt-BH_xls]B___117"/>
      <sheetName val="[Spt-BH.xls][Spt-BH_xls]B___118"/>
      <sheetName val="[Spt-BH.xls][Spt-BH_xls]_Spt_37"/>
      <sheetName val="[Spt-BH.xls][Spt-BH_xls]B___144"/>
      <sheetName val="[Spt-BH.xls][Spt-BH_xls]B___145"/>
      <sheetName val="[Spt-BH.xls][Spt-BH_xls]_Spt_48"/>
      <sheetName val="[Spt-BH.xls][Spt-BH_xls]B___146"/>
      <sheetName val="[Spt-BH.xls][Spt-BH_xls]B___147"/>
      <sheetName val="[Spt-BH.xls][Spt-BH_xls]B___148"/>
      <sheetName val="[Spt-BH.xls][Spt-BH_xls]_Spt_49"/>
      <sheetName val="[Spt-BH.xls][Spt-BH_xls]B___159"/>
      <sheetName val="[Spt-BH.xls][Spt-BH_xls]B___160"/>
      <sheetName val="[Spt-BH.xls][Spt-BH_xls]_Spt_54"/>
      <sheetName val="[Spt-BH.xls][Spt-BH_xls]B___161"/>
      <sheetName val="[Spt-BH.xls][Spt-BH_xls]B___162"/>
      <sheetName val="[Spt-BH.xls][Spt-BH_xls]B___163"/>
      <sheetName val="[Spt-BH.xls][Spt-BH_xls]_Spt_55"/>
      <sheetName val="[Spt-BH.xls][Spt-BH_xls]B___149"/>
      <sheetName val="[Spt-BH.xls][Spt-BH_xls]B___150"/>
      <sheetName val="[Spt-BH.xls][Spt-BH_xls]_Spt_50"/>
      <sheetName val="[Spt-BH.xls][Spt-BH_xls]B___151"/>
      <sheetName val="[Spt-BH.xls][Spt-BH_xls]B___152"/>
      <sheetName val="[Spt-BH.xls][Spt-BH_xls]B___153"/>
      <sheetName val="[Spt-BH.xls][Spt-BH_xls]_Spt_51"/>
      <sheetName val="[Spt-BH.xls][Spt-BH_xls]B___154"/>
      <sheetName val="[Spt-BH.xls][Spt-BH_xls]B___155"/>
      <sheetName val="[Spt-BH.xls][Spt-BH_xls]_Spt_52"/>
      <sheetName val="[Spt-BH.xls][Spt-BH_xls]B___156"/>
      <sheetName val="[Spt-BH.xls][Spt-BH_xls]B___157"/>
      <sheetName val="[Spt-BH.xls][Spt-BH_xls]B___158"/>
      <sheetName val="[Spt-BH.xls][Spt-BH_xls]_Spt_53"/>
      <sheetName val="[Spt-BH.xls][Spt-BH_xls]B___164"/>
      <sheetName val="[Spt-BH.xls][Spt-BH_xls]B___165"/>
      <sheetName val="[Spt-BH.xls][Spt-BH_xls]_Spt_56"/>
      <sheetName val="[Spt-BH.xls][Spt-BH_xls]B___166"/>
      <sheetName val="[Spt-BH.xls][Spt-BH_xls]B___167"/>
      <sheetName val="[Spt-BH.xls][Spt-BH_xls]B___168"/>
      <sheetName val="[Spt-BH.xls][Spt-BH_xls]_Spt_57"/>
      <sheetName val="[Spt-BH.xls][Spt-BH_xls]B___169"/>
      <sheetName val="[Spt-BH.xls][Spt-BH_xls]B___170"/>
      <sheetName val="[Spt-BH.xls][Spt-BH_xls]_Spt_58"/>
      <sheetName val="[Spt-BH.xls][Spt-BH_xls]B___171"/>
      <sheetName val="[Spt-BH.xls][Spt-BH_xls]B___172"/>
      <sheetName val="[Spt-BH.xls][Spt-BH_xls]B___173"/>
      <sheetName val="[Spt-BH.xls][Spt-BH_xls]_Spt_59"/>
      <sheetName val="Door"/>
      <sheetName val="_Spt-BH.xls_B@__x005f_x0000__x0"/>
      <sheetName val="Inputs_&amp;_Summary_Output7"/>
      <sheetName val="Broad_Refresher_Model7"/>
      <sheetName val="Abstract_for_Variation7"/>
      <sheetName val="LBD_VARIATION7"/>
      <sheetName val="Fin_Sum7"/>
      <sheetName val="Cost_of_O_&amp;_O7"/>
      <sheetName val="Material_List_7"/>
      <sheetName val="Material_7"/>
      <sheetName val="Labour_&amp;_Plant7"/>
      <sheetName val="pr_cal7"/>
      <sheetName val="TRF_details7"/>
      <sheetName val="Materials_Cost7"/>
      <sheetName val="Inputs_&amp;_Summary_Output8"/>
      <sheetName val="Broad_Refresher_Model8"/>
      <sheetName val="Abstract_for_Variation8"/>
      <sheetName val="LBD_VARIATION8"/>
      <sheetName val="Fin_Sum8"/>
      <sheetName val="Cost_of_O_&amp;_O8"/>
      <sheetName val="Material_List_8"/>
      <sheetName val="Material_8"/>
      <sheetName val="Labour_&amp;_Plant8"/>
      <sheetName val="pr_cal8"/>
      <sheetName val="TRF_details8"/>
      <sheetName val="Materials_Cost8"/>
      <sheetName val="Inputs_&amp;_Summary_Output9"/>
      <sheetName val="Broad_Refresher_Model9"/>
      <sheetName val="Abstract_for_Variation9"/>
      <sheetName val="LBD_VARIATION9"/>
      <sheetName val="Fin_Sum9"/>
      <sheetName val="Cost_of_O_&amp;_O9"/>
      <sheetName val="Material_List_9"/>
      <sheetName val="Material_9"/>
      <sheetName val="Labour_&amp;_Plant9"/>
      <sheetName val="pr_cal9"/>
      <sheetName val="TRF_details9"/>
      <sheetName val="Materials_Cost9"/>
      <sheetName val="[Spt-BH.xls][Spt-BH_xls]B___179"/>
      <sheetName val="[Spt-BH.xls][Spt-BH_xls]B___180"/>
      <sheetName val="[Spt-BH.xls][Spt-BH_xls]_Spt_62"/>
      <sheetName val="[Spt-BH.xls][Spt-BH_xls]B___181"/>
      <sheetName val="[Spt-BH.xls][Spt-BH_xls]B___182"/>
      <sheetName val="[Spt-BH.xls][Spt-BH_xls]B___183"/>
      <sheetName val="[Spt-BH.xls][Spt-BH_xls]_Spt_63"/>
      <sheetName val="[Spt-BH.xls][Spt-BH_xls]B___184"/>
      <sheetName val="[Spt-BH.xls][Spt-BH_xls]B___185"/>
      <sheetName val="[Spt-BH.xls][Spt-BH_xls]_Spt_64"/>
      <sheetName val="[Spt-BH.xls][Spt-BH_xls]B___186"/>
      <sheetName val="[Spt-BH.xls][Spt-BH_xls]B___187"/>
      <sheetName val="[Spt-BH.xls][Spt-BH_xls]B___188"/>
      <sheetName val="[Spt-BH.xls][Spt-BH_xls]_Spt_65"/>
      <sheetName val="[Spt-BH.xls][Spt-BH_xls]B___189"/>
      <sheetName val="[Spt-BH.xls][Spt-BH_xls]B___190"/>
      <sheetName val="[Spt-BH.xls][Spt-BH_xls]B___196"/>
      <sheetName val="[Spt-BH.xls][Spt-BH_xls]B___197"/>
      <sheetName val="[Spt-BH.xls][Spt-BH_xls]_Spt_68"/>
      <sheetName val="[Spt-BH.xls][Spt-BH_xls]B___198"/>
      <sheetName val="[Spt-BH.xls][Spt-BH_xls]B___199"/>
      <sheetName val="[Spt-BH.xls][Spt-BH_xls]B___200"/>
      <sheetName val="[Spt-BH.xls][Spt-BH_xls]_Spt_69"/>
      <sheetName val="[Spt-BH.xls][Spt-BH_xls]B___206"/>
      <sheetName val="[Spt-BH.xls][Spt-BH_xls]B___207"/>
      <sheetName val="[Spt-BH.xls][Spt-BH_xls]_Spt_72"/>
      <sheetName val="[Spt-BH.xls][Spt-BH_xls]B___208"/>
      <sheetName val="[Spt-BH.xls][Spt-BH_xls]B___209"/>
      <sheetName val="[Spt-BH.xls][Spt-BH_xls]B___210"/>
      <sheetName val="[Spt-BH.xls][Spt-BH_xls]_Spt_73"/>
      <sheetName val="[Spt-BH.xls][Spt-BH_xls]B___201"/>
      <sheetName val="[Spt-BH.xls][Spt-BH_xls]B___202"/>
      <sheetName val="[Spt-BH.xls][Spt-BH_xls]_Spt_70"/>
      <sheetName val="[Spt-BH.xls][Spt-BH_xls]B___203"/>
      <sheetName val="[Spt-BH.xls][Spt-BH_xls]B___204"/>
      <sheetName val="[Spt-BH.xls][Spt-BH_xls]B___205"/>
      <sheetName val="[Spt-BH.xls][Spt-BH_xls]_Spt_71"/>
      <sheetName val="[Spt-BH.xls][Spt-BH_xls]B___211"/>
      <sheetName val="[Spt-BH.xls][Spt-BH_xls]B___212"/>
      <sheetName val="[Spt-BH.xls][Spt-BH_xls]_Spt_74"/>
      <sheetName val="[Spt-BH.xls][Spt-BH_xls]B___213"/>
      <sheetName val="[Spt-BH.xls][Spt-BH_xls]B___214"/>
      <sheetName val="[Spt-BH.xls][Spt-BH_xls]B___215"/>
      <sheetName val="[Spt-BH.xls][Spt-BH_xls]_Spt_75"/>
      <sheetName val="[Spt-BH.xls][Spt-BH_xls]B___216"/>
      <sheetName val="[Spt-BH.xls][Spt-BH_xls]B___217"/>
      <sheetName val="[Spt-BH.xls][Spt-BH_xls]_Spt_76"/>
      <sheetName val="[Spt-BH.xls][Spt-BH_xls]B___218"/>
      <sheetName val="[Spt-BH.xls][Spt-BH_xls]B___219"/>
      <sheetName val="[Spt-BH.xls][Spt-BH_xls]B___220"/>
      <sheetName val="[Spt-BH.xls][Spt-BH_xls]_Spt_77"/>
      <sheetName val="[Spt-BH.xls][Spt-BH_xls]B___221"/>
      <sheetName val="[Spt-BH.xls][Spt-BH_xls]B___222"/>
      <sheetName val="[Spt-BH.xls][Spt-BH_xls]_Spt_78"/>
      <sheetName val="[Spt-BH.xls][Spt-BH_xls]B___223"/>
      <sheetName val="[Spt-BH.xls][Spt-BH_xls]B___224"/>
      <sheetName val="[Spt-BH.xls][Spt-BH_xls]B___225"/>
      <sheetName val="[Spt-BH.xls][Spt-BH_xls]_Spt_79"/>
      <sheetName val="[Spt-BH.xls][Spt-BH_xls]B___241"/>
      <sheetName val="[Spt-BH.xls][Spt-BH_xls]B___242"/>
      <sheetName val="[Spt-BH.xls][Spt-BH_xls]_Spt_86"/>
      <sheetName val="[Spt-BH.xls][Spt-BH_xls]B___243"/>
      <sheetName val="[Spt-BH.xls][Spt-BH_xls]B___244"/>
      <sheetName val="[Spt-BH.xls][Spt-BH_xls]B___245"/>
      <sheetName val="[Spt-BH.xls][Spt-BH_xls]_Spt_87"/>
      <sheetName val="[Spt-BH.xls][Spt-BH_xls]B___226"/>
      <sheetName val="[Spt-BH.xls][Spt-BH_xls]B___227"/>
      <sheetName val="[Spt-BH.xls][Spt-BH_xls]_Spt_80"/>
      <sheetName val="[Spt-BH.xls][Spt-BH_xls]B___228"/>
      <sheetName val="[Spt-BH.xls][Spt-BH_xls]B___229"/>
      <sheetName val="[Spt-BH.xls][Spt-BH_xls]B___230"/>
      <sheetName val="[Spt-BH.xls][Spt-BH_xls]_Spt_81"/>
      <sheetName val="[Spt-BH.xls][Spt-BH_xls]B___231"/>
      <sheetName val="[Spt-BH.xls][Spt-BH_xls]B___232"/>
      <sheetName val="[Spt-BH.xls][Spt-BH_xls]_Spt_82"/>
      <sheetName val="[Spt-BH.xls][Spt-BH_xls]B___233"/>
      <sheetName val="[Spt-BH.xls][Spt-BH_xls]B___234"/>
      <sheetName val="[Spt-BH.xls][Spt-BH_xls]B___235"/>
      <sheetName val="[Spt-BH.xls][Spt-BH_xls]_Spt_83"/>
      <sheetName val="[Spt-BH.xls][Spt-BH_xls]B___236"/>
      <sheetName val="[Spt-BH.xls][Spt-BH_xls]B___237"/>
      <sheetName val="[Spt-BH.xls][Spt-BH_xls]_Spt_84"/>
      <sheetName val="[Spt-BH.xls][Spt-BH_xls]B___238"/>
      <sheetName val="[Spt-BH.xls][Spt-BH_xls]B___239"/>
      <sheetName val="[Spt-BH.xls][Spt-BH_xls]B___240"/>
      <sheetName val="[Spt-BH.xls][Spt-BH_xls]_Spt_85"/>
      <sheetName val="[Spt-BH.xls][Spt-BH_xls]B___256"/>
      <sheetName val="[Spt-BH.xls][Spt-BH_xls]B___257"/>
      <sheetName val="[Spt-BH.xls][Spt-BH_xls]_Spt_92"/>
      <sheetName val="[Spt-BH.xls][Spt-BH_xls]B___258"/>
      <sheetName val="[Spt-BH.xls][Spt-BH_xls]B___259"/>
      <sheetName val="[Spt-BH.xls][Spt-BH_xls]B___260"/>
      <sheetName val="[Spt-BH.xls][Spt-BH_xls]_Spt_93"/>
      <sheetName val="[Spt-BH.xls][Spt-BH_xls]B___246"/>
      <sheetName val="[Spt-BH.xls][Spt-BH_xls]B___247"/>
      <sheetName val="[Spt-BH.xls][Spt-BH_xls]_Spt_88"/>
      <sheetName val="[Spt-BH.xls][Spt-BH_xls]B___248"/>
      <sheetName val="[Spt-BH.xls][Spt-BH_xls]B___249"/>
      <sheetName val="[Spt-BH.xls][Spt-BH_xls]B___250"/>
      <sheetName val="[Spt-BH.xls][Spt-BH_xls]_Spt_89"/>
      <sheetName val="[Spt-BH.xls][Spt-BH_xls]B___251"/>
      <sheetName val="[Spt-BH.xls][Spt-BH_xls]B___252"/>
      <sheetName val="[Spt-BH.xls][Spt-BH_xls]_Spt_90"/>
      <sheetName val="[Spt-BH.xls][Spt-BH_xls]B___253"/>
      <sheetName val="[Spt-BH.xls][Spt-BH_xls]B___254"/>
      <sheetName val="[Spt-BH.xls][Spt-BH_xls]B___255"/>
      <sheetName val="[Spt-BH.xls][Spt-BH_xls]_Spt_91"/>
      <sheetName val="[Spt-BH.xls][Spt-BH_xls]B___266"/>
      <sheetName val="[Spt-BH.xls][Spt-BH_xls]B___267"/>
      <sheetName val="[Spt-BH.xls][Spt-BH_xls]_Spt_96"/>
      <sheetName val="[Spt-BH.xls][Spt-BH_xls]B___268"/>
      <sheetName val="[Spt-BH.xls][Spt-BH_xls]B___269"/>
      <sheetName val="[Spt-BH.xls][Spt-BH_xls]B___270"/>
      <sheetName val="[Spt-BH.xls][Spt-BH_xls]_Spt_97"/>
      <sheetName val="[Spt-BH.xls][Spt-BH_xls]B___261"/>
      <sheetName val="[Spt-BH.xls][Spt-BH_xls]B___262"/>
      <sheetName val="[Spt-BH.xls][Spt-BH_xls]_Spt_94"/>
      <sheetName val="[Spt-BH.xls][Spt-BH_xls]B___263"/>
      <sheetName val="[Spt-BH.xls][Spt-BH_xls]B___264"/>
      <sheetName val="[Spt-BH.xls][Spt-BH_xls]B___265"/>
      <sheetName val="[Spt-BH.xls][Spt-BH_xls]_Spt_95"/>
      <sheetName val="[Spt-BH.xls][Spt-BH_xls]B___271"/>
      <sheetName val="[Spt-BH.xls][Spt-BH_xls]B___272"/>
      <sheetName val="[Spt-BH.xls][Spt-BH_xls]_Spt_98"/>
      <sheetName val="[Spt-BH.xls][Spt-BH_xls]B___273"/>
      <sheetName val="[Spt-BH.xls][Spt-BH_xls]B___274"/>
      <sheetName val="[Spt-BH.xls][Spt-BH_xls]B___275"/>
      <sheetName val="[Spt-BH.xls][Spt-BH_xls]_Spt_99"/>
      <sheetName val="[Spt-BH.xls][Spt-BH_xls]B___276"/>
      <sheetName val="[Spt-BH.xls][Spt-BH_xls]B___277"/>
      <sheetName val="[Spt-BH.xls][Spt-BH_xls]_Sp_100"/>
      <sheetName val="[Spt-BH.xls][Spt-BH_xls]B___278"/>
      <sheetName val="[Spt-BH.xls][Spt-BH_xls]B___279"/>
      <sheetName val="[Spt-BH.xls][Spt-BH_xls]B___280"/>
      <sheetName val="[Spt-BH.xls][Spt-BH_xls]_Sp_101"/>
      <sheetName val="[Spt-BH.xls][Spt-BH_xls]B___326"/>
      <sheetName val="[Spt-BH.xls][Spt-BH_xls]B___327"/>
      <sheetName val="[Spt-BH.xls][Spt-BH_xls]_Sp_120"/>
      <sheetName val="[Spt-BH.xls][Spt-BH_xls]B___328"/>
      <sheetName val="[Spt-BH.xls][Spt-BH_xls]B___329"/>
      <sheetName val="[Spt-BH.xls][Spt-BH_xls]B___330"/>
      <sheetName val="[Spt-BH.xls][Spt-BH_xls]_Sp_121"/>
      <sheetName val="[Spt-BH.xls][Spt-BH_xls]B___286"/>
      <sheetName val="[Spt-BH.xls][Spt-BH_xls]B___287"/>
      <sheetName val="[Spt-BH.xls][Spt-BH_xls]_Sp_104"/>
      <sheetName val="[Spt-BH.xls][Spt-BH_xls]B___288"/>
      <sheetName val="[Spt-BH.xls][Spt-BH_xls]B___289"/>
      <sheetName val="[Spt-BH.xls][Spt-BH_xls]B___290"/>
      <sheetName val="[Spt-BH.xls][Spt-BH_xls]_Sp_105"/>
      <sheetName val="[Spt-BH.xls][Spt-BH_xls]B___281"/>
      <sheetName val="[Spt-BH.xls][Spt-BH_xls]B___282"/>
      <sheetName val="[Spt-BH.xls][Spt-BH_xls]_Sp_102"/>
      <sheetName val="[Spt-BH.xls][Spt-BH_xls]B___283"/>
      <sheetName val="[Spt-BH.xls][Spt-BH_xls]B___284"/>
      <sheetName val="[Spt-BH.xls][Spt-BH_xls]B___285"/>
      <sheetName val="[Spt-BH.xls][Spt-BH_xls]_Sp_103"/>
      <sheetName val="[Spt-BH.xls][Spt-BH_xls]B___291"/>
      <sheetName val="[Spt-BH.xls][Spt-BH_xls]B___292"/>
      <sheetName val="[Spt-BH.xls][Spt-BH_xls]_Sp_106"/>
      <sheetName val="[Spt-BH.xls][Spt-BH_xls]B___293"/>
      <sheetName val="[Spt-BH.xls][Spt-BH_xls]B___294"/>
      <sheetName val="[Spt-BH.xls][Spt-BH_xls]B___295"/>
      <sheetName val="[Spt-BH.xls][Spt-BH_xls]_Sp_107"/>
      <sheetName val="[Spt-BH.xls][Spt-BH_xls]B___296"/>
      <sheetName val="[Spt-BH.xls][Spt-BH_xls]B___297"/>
      <sheetName val="[Spt-BH.xls][Spt-BH_xls]_Sp_108"/>
      <sheetName val="[Spt-BH.xls][Spt-BH_xls]B___298"/>
      <sheetName val="[Spt-BH.xls][Spt-BH_xls]B___299"/>
      <sheetName val="[Spt-BH.xls][Spt-BH_xls]B___300"/>
      <sheetName val="[Spt-BH.xls][Spt-BH_xls]_Sp_109"/>
      <sheetName val="[Spt-BH.xls][Spt-BH_xls]B___301"/>
      <sheetName val="[Spt-BH.xls][Spt-BH_xls]B___302"/>
      <sheetName val="[Spt-BH.xls][Spt-BH_xls]_Sp_110"/>
      <sheetName val="[Spt-BH.xls][Spt-BH_xls]B___303"/>
      <sheetName val="[Spt-BH.xls][Spt-BH_xls]B___304"/>
      <sheetName val="[Spt-BH.xls][Spt-BH_xls]B___305"/>
      <sheetName val="[Spt-BH.xls][Spt-BH_xls]_Sp_111"/>
      <sheetName val="[Spt-BH.xls][Spt-BH_xls]B___306"/>
      <sheetName val="[Spt-BH.xls][Spt-BH_xls]B___307"/>
      <sheetName val="[Spt-BH.xls][Spt-BH_xls]_Sp_112"/>
      <sheetName val="[Spt-BH.xls][Spt-BH_xls]B___308"/>
      <sheetName val="[Spt-BH.xls][Spt-BH_xls]B___309"/>
      <sheetName val="[Spt-BH.xls][Spt-BH_xls]B___310"/>
      <sheetName val="[Spt-BH.xls][Spt-BH_xls]_Sp_113"/>
      <sheetName val="[Spt-BH.xls][Spt-BH_xls]B___311"/>
      <sheetName val="[Spt-BH.xls][Spt-BH_xls]B___312"/>
      <sheetName val="[Spt-BH.xls][Spt-BH_xls]_Sp_114"/>
      <sheetName val="[Spt-BH.xls][Spt-BH_xls]B___313"/>
      <sheetName val="[Spt-BH.xls][Spt-BH_xls]B___314"/>
      <sheetName val="[Spt-BH.xls][Spt-BH_xls]B___315"/>
      <sheetName val="[Spt-BH.xls][Spt-BH_xls]_Sp_115"/>
      <sheetName val="[Spt-BH.xls][Spt-BH_xls]B___316"/>
      <sheetName val="[Spt-BH.xls][Spt-BH_xls]B___317"/>
      <sheetName val="[Spt-BH.xls][Spt-BH_xls]_Sp_116"/>
      <sheetName val="[Spt-BH.xls][Spt-BH_xls]B___318"/>
      <sheetName val="[Spt-BH.xls][Spt-BH_xls]B___319"/>
      <sheetName val="[Spt-BH.xls][Spt-BH_xls]B___320"/>
      <sheetName val="[Spt-BH.xls][Spt-BH_xls]_Sp_117"/>
      <sheetName val="[Spt-BH.xls][Spt-BH_xls]B___321"/>
      <sheetName val="[Spt-BH.xls][Spt-BH_xls]B___322"/>
      <sheetName val="[Spt-BH.xls][Spt-BH_xls]_Sp_118"/>
      <sheetName val="[Spt-BH.xls][Spt-BH_xls]B___323"/>
      <sheetName val="[Spt-BH.xls][Spt-BH_xls]B___324"/>
      <sheetName val="[Spt-BH.xls][Spt-BH_xls]B___325"/>
      <sheetName val="[Spt-BH.xls][Spt-BH_xls]_Sp_119"/>
      <sheetName val="[Spt-BH.xls][Spt-BH_xls]B___336"/>
      <sheetName val="[Spt-BH.xls][Spt-BH_xls]B___337"/>
      <sheetName val="[Spt-BH.xls][Spt-BH_xls]_Sp_124"/>
      <sheetName val="[Spt-BH.xls][Spt-BH_xls]B___338"/>
      <sheetName val="[Spt-BH.xls][Spt-BH_xls]B___339"/>
      <sheetName val="[Spt-BH.xls][Spt-BH_xls]B___340"/>
      <sheetName val="[Spt-BH.xls][Spt-BH_xls]_Sp_125"/>
      <sheetName val="[Spt-BH.xls][Spt-BH_xls]B___331"/>
      <sheetName val="[Spt-BH.xls][Spt-BH_xls]B___332"/>
      <sheetName val="[Spt-BH.xls][Spt-BH_xls]_Sp_122"/>
      <sheetName val="[Spt-BH.xls][Spt-BH_xls]B___333"/>
      <sheetName val="[Spt-BH.xls][Spt-BH_xls]B___334"/>
      <sheetName val="[Spt-BH.xls][Spt-BH_xls]B___335"/>
      <sheetName val="[Spt-BH.xls][Spt-BH_xls]_Sp_123"/>
      <sheetName val="[Spt-BH.xls][Spt-BH_xls]B___346"/>
      <sheetName val="[Spt-BH.xls][Spt-BH_xls]B___347"/>
      <sheetName val="[Spt-BH.xls][Spt-BH_xls]_Sp_128"/>
      <sheetName val="[Spt-BH.xls][Spt-BH_xls]B___348"/>
      <sheetName val="[Spt-BH.xls][Spt-BH_xls]B___349"/>
      <sheetName val="[Spt-BH.xls][Spt-BH_xls]B___350"/>
      <sheetName val="[Spt-BH.xls][Spt-BH_xls]_Sp_129"/>
      <sheetName val="[Spt-BH.xls][Spt-BH_xls]B___341"/>
      <sheetName val="[Spt-BH.xls][Spt-BH_xls]B___342"/>
      <sheetName val="[Spt-BH.xls][Spt-BH_xls]_Sp_126"/>
      <sheetName val="[Spt-BH.xls][Spt-BH_xls]B___343"/>
      <sheetName val="[Spt-BH.xls][Spt-BH_xls]B___344"/>
      <sheetName val="[Spt-BH.xls][Spt-BH_xls]B___345"/>
      <sheetName val="[Spt-BH.xls][Spt-BH_xls]_Sp_127"/>
      <sheetName val="[Spt-BH.xls][Spt-BH_xls]B___351"/>
      <sheetName val="[Spt-BH.xls][Spt-BH_xls]B___352"/>
      <sheetName val="[Spt-BH.xls][Spt-BH_xls]_Sp_130"/>
      <sheetName val="[Spt-BH.xls][Spt-BH_xls]B___353"/>
      <sheetName val="[Spt-BH.xls][Spt-BH_xls]B___354"/>
      <sheetName val="[Spt-BH.xls][Spt-BH_xls]B___355"/>
      <sheetName val="[Spt-BH.xls][Spt-BH_xls]_Sp_131"/>
      <sheetName val="[Spt-BH.xls][Spt-BH_xls]B___356"/>
      <sheetName val="[Spt-BH.xls][Spt-BH_xls]B___357"/>
      <sheetName val="[Spt-BH.xls][Spt-BH_xls]_Sp_132"/>
      <sheetName val="[Spt-BH.xls][Spt-BH_xls]B___358"/>
      <sheetName val="[Spt-BH.xls][Spt-BH_xls]B___359"/>
      <sheetName val="[Spt-BH.xls][Spt-BH_xls]B___360"/>
      <sheetName val="[Spt-BH.xls][Spt-BH_xls]_Sp_133"/>
      <sheetName val="[Spt-BH.xls][Spt-BH.xls]B__3849"/>
      <sheetName val="[Spt-BH.xls][Spt-BH.xls]B__3850"/>
      <sheetName val="[Spt-BH.xls][Spt-BH.xls]B__3851"/>
      <sheetName val="[Spt-BH.xls][Spt-BH.xls]_S_4105"/>
      <sheetName val="[Spt-BH.xls][Spt-BH.xls]B__3852"/>
      <sheetName val="[Spt-BH.xls][Spt-BH.xls]B__3842"/>
      <sheetName val="[Spt-BH.xls][Spt-BH.xls]B__3843"/>
      <sheetName val="[Spt-BH.xls][Spt-BH.xls]B__3844"/>
      <sheetName val="[Spt-BH.xls][Spt-BH.xls]_S_4103"/>
      <sheetName val="[Spt-BH.xls][Spt-BH.xls]B__3845"/>
      <sheetName val="[Spt-BH.xls][Spt-BH.xls]_S_4101"/>
      <sheetName val="[Spt-BH.xls][Spt-BH.xls]B__3853"/>
      <sheetName val="[Spt-BH.xls][Spt-BH.xls]B__3846"/>
      <sheetName val="[Spt-BH.xls]B____x005f_x0004______342"/>
      <sheetName val="[Spt-BH.xls]B___x005f_x0000__x000_342"/>
      <sheetName val="[Spt-BH.xls][Spt-BH.xls]B__3847"/>
      <sheetName val="[Spt-BH.xls][Spt-BH.xls]B__3854"/>
      <sheetName val="[Spt-BH.xls][Spt-BH.xls]_S_4102"/>
      <sheetName val="[Spt-BH.xls][Spt-BH.xls]B__3848"/>
      <sheetName val="[Spt-BH.xls][Spt-BH.xls]_S_4104"/>
      <sheetName val="[Spt-BH.xls][Spt-BH_xls]B___361"/>
      <sheetName val="[Spt-BH.xls][Spt-BH_xls]B___362"/>
      <sheetName val="[Spt-BH.xls][Spt-BH_xls]_Sp_134"/>
      <sheetName val="[Spt-BH.xls][Spt-BH_xls]B___363"/>
      <sheetName val="[Spt-BH.xls][Spt-BH_xls]B___364"/>
      <sheetName val="[Spt-BH.xls][Spt-BH_xls]B___365"/>
      <sheetName val="[Spt-BH.xls][Spt-BH_xls]_Sp_135"/>
      <sheetName val="[Spt-BH.xls][Spt-BH.xls]B__3896"/>
      <sheetName val="[Spt-BH.xls][Spt-BH.xls]B__3897"/>
      <sheetName val="[Spt-BH.xls][Spt-BH.xls]B__3898"/>
      <sheetName val="[Spt-BH.xls][Spt-BH.xls]_S_4121"/>
      <sheetName val="[Spt-BH.xls][Spt-BH.xls]B__3899"/>
      <sheetName val="[Spt-BH.xls][Spt-BH.xls]B__3889"/>
      <sheetName val="[Spt-BH.xls][Spt-BH.xls]B__3890"/>
      <sheetName val="[Spt-BH.xls][Spt-BH.xls]B__3891"/>
      <sheetName val="[Spt-BH.xls][Spt-BH.xls]_S_4119"/>
      <sheetName val="[Spt-BH.xls][Spt-BH.xls]B__3892"/>
      <sheetName val="[Spt-BH.xls][Spt-BH.xls]_S_4117"/>
      <sheetName val="[Spt-BH.xls][Spt-BH.xls]B__3900"/>
      <sheetName val="[Spt-BH.xls][Spt-BH.xls]B__3893"/>
      <sheetName val="[Spt-BH.xls]B____x005f_x0004______347"/>
      <sheetName val="[Spt-BH.xls]B___x005f_x0000__x000_347"/>
      <sheetName val="[Spt-BH.xls][Spt-BH.xls]B__3894"/>
      <sheetName val="[Spt-BH.xls][Spt-BH.xls]B__3901"/>
      <sheetName val="[Spt-BH.xls][Spt-BH.xls]_S_4118"/>
      <sheetName val="[Spt-BH.xls][Spt-BH.xls]B__3895"/>
      <sheetName val="[Spt-BH.xls][Spt-BH.xls]_S_4120"/>
      <sheetName val="[Spt-BH.xls][Spt-BH_xls]B___386"/>
      <sheetName val="[Spt-BH.xls][Spt-BH_xls]B___387"/>
      <sheetName val="[Spt-BH.xls][Spt-BH_xls]_Sp_144"/>
      <sheetName val="[Spt-BH.xls][Spt-BH_xls]B___388"/>
      <sheetName val="[Spt-BH.xls][Spt-BH_xls]B___389"/>
      <sheetName val="[Spt-BH.xls][Spt-BH_xls]B___390"/>
      <sheetName val="[Spt-BH.xls][Spt-BH_xls]_Sp_145"/>
      <sheetName val="[Spt-BH.xls][Spt-BH.xls]B__3868"/>
      <sheetName val="[Spt-BH.xls][Spt-BH.xls]B__3869"/>
      <sheetName val="[Spt-BH.xls][Spt-BH.xls]B__3870"/>
      <sheetName val="[Spt-BH.xls][Spt-BH.xls]B__3871"/>
      <sheetName val="[Spt-BH.xls][Spt-BH.xls]_S_4111"/>
      <sheetName val="[Spt-BH.xls][Spt-BH.xls]B__3872"/>
      <sheetName val="[Spt-BH.xls]B____x005f_x0004______344"/>
      <sheetName val="[Spt-BH.xls]B___x005f_x0000__x000_344"/>
      <sheetName val="[Spt-BH.xls][Spt-BH.xls]B__3873"/>
      <sheetName val="[Spt-BH.xls][Spt-BH.xls]_S_4112"/>
      <sheetName val="[Spt-BH.xls][Spt-BH.xls]B__3874"/>
      <sheetName val="[Spt-BH.xls][Spt-BH_xls]B___371"/>
      <sheetName val="[Spt-BH.xls][Spt-BH_xls]B___372"/>
      <sheetName val="[Spt-BH.xls][Spt-BH_xls]_Sp_138"/>
      <sheetName val="[Spt-BH.xls][Spt-BH_xls]B___373"/>
      <sheetName val="[Spt-BH.xls][Spt-BH_xls]B___374"/>
      <sheetName val="[Spt-BH.xls][Spt-BH_xls]B___375"/>
      <sheetName val="[Spt-BH.xls][Spt-BH_xls]_Sp_139"/>
      <sheetName val="[Spt-BH.xls][Spt-BH.xls]B__3875"/>
      <sheetName val="[Spt-BH.xls][Spt-BH.xls]B__3876"/>
      <sheetName val="[Spt-BH.xls][Spt-BH.xls]B__3877"/>
      <sheetName val="[Spt-BH.xls][Spt-BH.xls]B__3878"/>
      <sheetName val="[Spt-BH.xls][Spt-BH.xls]_S_4113"/>
      <sheetName val="[Spt-BH.xls][Spt-BH.xls]B__3879"/>
      <sheetName val="[Spt-BH.xls]B____x005f_x0004______345"/>
      <sheetName val="[Spt-BH.xls]B___x005f_x0000__x000_345"/>
      <sheetName val="[Spt-BH.xls][Spt-BH.xls]B__3880"/>
      <sheetName val="[Spt-BH.xls][Spt-BH.xls]_S_4114"/>
      <sheetName val="[Spt-BH.xls][Spt-BH.xls]B__3881"/>
      <sheetName val="[Spt-BH.xls][Spt-BH_xls]B___376"/>
      <sheetName val="[Spt-BH.xls][Spt-BH_xls]B___377"/>
      <sheetName val="[Spt-BH.xls][Spt-BH_xls]_Sp_140"/>
      <sheetName val="[Spt-BH.xls][Spt-BH_xls]B___378"/>
      <sheetName val="[Spt-BH.xls][Spt-BH_xls]B___379"/>
      <sheetName val="[Spt-BH.xls][Spt-BH_xls]B___380"/>
      <sheetName val="[Spt-BH.xls][Spt-BH_xls]_Sp_141"/>
      <sheetName val="[Spt-BH.xls][Spt-BH.xls]B__3882"/>
      <sheetName val="[Spt-BH.xls][Spt-BH.xls]B__3883"/>
      <sheetName val="[Spt-BH.xls][Spt-BH.xls]B__3884"/>
      <sheetName val="[Spt-BH.xls][Spt-BH.xls]B__3885"/>
      <sheetName val="[Spt-BH.xls][Spt-BH.xls]_S_4115"/>
      <sheetName val="[Spt-BH.xls][Spt-BH.xls]B__3886"/>
      <sheetName val="[Spt-BH.xls]B____x005f_x0004______346"/>
      <sheetName val="[Spt-BH.xls]B___x005f_x0000__x000_346"/>
      <sheetName val="[Spt-BH.xls][Spt-BH.xls]B__3887"/>
      <sheetName val="[Spt-BH.xls][Spt-BH.xls]_S_4116"/>
      <sheetName val="[Spt-BH.xls][Spt-BH.xls]B__3888"/>
      <sheetName val="[Spt-BH.xls][Spt-BH_xls]B___381"/>
      <sheetName val="[Spt-BH.xls][Spt-BH_xls]B___382"/>
      <sheetName val="[Spt-BH.xls][Spt-BH_xls]_Sp_142"/>
      <sheetName val="[Spt-BH.xls][Spt-BH_xls]B___383"/>
      <sheetName val="[Spt-BH.xls][Spt-BH_xls]B___384"/>
      <sheetName val="[Spt-BH.xls][Spt-BH_xls]B___385"/>
      <sheetName val="[Spt-BH.xls][Spt-BH_xls]_Sp_143"/>
      <sheetName val="[Spt-BH.xls][Spt-BH.xls]B__3902"/>
      <sheetName val="[Spt-BH.xls][Spt-BH.xls]B__3903"/>
      <sheetName val="[Spt-BH.xls][Spt-BH.xls]B__3904"/>
      <sheetName val="[Spt-BH.xls][Spt-BH.xls]_S_4124"/>
      <sheetName val="[Spt-BH.xls][Spt-BH.xls]B__3905"/>
      <sheetName val="[Spt-BH.xls][Spt-BH.xls]_S_4122"/>
      <sheetName val="[Spt-BH.xls][Spt-BH.xls]B__3906"/>
      <sheetName val="[Spt-BH.xls][Spt-BH.xls]B__3907"/>
      <sheetName val="[Spt-BH.xls][Spt-BH.xls]_S_4123"/>
      <sheetName val="[Spt-BH.xls][Spt-BH.xls]_S_4148"/>
      <sheetName val="[Spt-BH.xls][Spt-BH.xls]_S_4126"/>
      <sheetName val="[Spt-BH.xls][Spt-BH.xls]_S_4125"/>
      <sheetName val="[Spt-BH.xls][Spt-BH.xls]_S_4127"/>
      <sheetName val="[Spt-BH.xls][Spt-BH.xls]B__3908"/>
      <sheetName val="[Spt-BH.xls][Spt-BH.xls]B__3909"/>
      <sheetName val="[Spt-BH.xls][Spt-BH.xls]B__3910"/>
      <sheetName val="[Spt-BH.xls][Spt-BH.xls]_S_4129"/>
      <sheetName val="[Spt-BH.xls][Spt-BH.xls]B__3911"/>
      <sheetName val="[Spt-BH.xls][Spt-BH.xls]B__3912"/>
      <sheetName val="[Spt-BH.xls][Spt-BH.xls]B__3913"/>
      <sheetName val="[Spt-BH.xls][Spt-BH.xls]_S_4128"/>
      <sheetName val="[Spt-BH.xls][Spt-BH.xls]_S_4131"/>
      <sheetName val="[Spt-BH.xls][Spt-BH.xls]B__3914"/>
      <sheetName val="[Spt-BH.xls][Spt-BH.xls]B__3915"/>
      <sheetName val="[Spt-BH.xls][Spt-BH.xls]B__3916"/>
      <sheetName val="[Spt-BH.xls][Spt-BH.xls]_S_4134"/>
      <sheetName val="[Spt-BH.xls][Spt-BH.xls]B__3917"/>
      <sheetName val="[Spt-BH.xls][Spt-BH.xls]B__3918"/>
      <sheetName val="[Spt-BH.xls][Spt-BH.xls]B__3919"/>
      <sheetName val="[Spt-BH.xls][Spt-BH.xls]B__3932"/>
      <sheetName val="[Spt-BH.xls][Spt-BH.xls]B__3933"/>
      <sheetName val="[Spt-BH.xls][Spt-BH.xls]B__3934"/>
      <sheetName val="[Spt-BH.xls][Spt-BH.xls]_S_4135"/>
      <sheetName val="[Spt-BH.xls][Spt-BH.xls]B__3935"/>
      <sheetName val="[Spt-BH.xls][Spt-BH.xls]B__3936"/>
      <sheetName val="[Spt-BH.xls]B____x005f_x0004______348"/>
      <sheetName val="[Spt-BH.xls]B___x005f_x0000__x000_348"/>
      <sheetName val="[Spt-BH.xls][Spt-BH.xls]B__3937"/>
      <sheetName val="abs_CWrising"/>
      <sheetName val="abs-ph"/>
      <sheetName val="abs_sum&amp;cwr"/>
      <sheetName val="cons_sq_I"/>
      <sheetName val="const_stat_exp_pipe"/>
      <sheetName val="LD"/>
      <sheetName val="Data_Ground Floor"/>
      <sheetName val="[Spt-BH.xls][Spt-BH.xls]_S_4130"/>
      <sheetName val="[Spt-BH.xls][Spt-BH.xls]_S_4132"/>
      <sheetName val="[Spt-BH.xls][Spt-BH.xls]B__3920"/>
      <sheetName val="[Spt-BH.xls][Spt-BH.xls]B__3921"/>
      <sheetName val="[Spt-BH.xls][Spt-BH.xls]B__3922"/>
      <sheetName val="[Spt-BH.xls][Spt-BH.xls]B__3923"/>
      <sheetName val="[Spt-BH.xls][Spt-BH.xls]B__3924"/>
      <sheetName val="[Spt-BH.xls][Spt-BH.xls]B__3925"/>
      <sheetName val="[Spt-BH.xls]B____x005f_x0004______349"/>
      <sheetName val="[Spt-BH.xls]B___x005f_x0000__x000_349"/>
      <sheetName val="[Spt-BH.xls][Spt-BH.xls]B__3938"/>
      <sheetName val="[Spt-BH.xls][Spt-BH.xls]B__3939"/>
      <sheetName val="[Spt-BH.xls][Spt-BH.xls]B__3940"/>
      <sheetName val="[Spt-BH.xls][Spt-BH.xls]_S_4136"/>
      <sheetName val="[Spt-BH.xls][Spt-BH.xls]B__3941"/>
      <sheetName val="[Spt-BH.xls][Spt-BH.xls]B__3942"/>
      <sheetName val="[Spt-BH.xls]B____x005f_x0004______351"/>
      <sheetName val="[Spt-BH.xls]B___x005f_x0000__x000_351"/>
      <sheetName val="[Spt-BH.xls][Spt-BH.xls]B__3943"/>
      <sheetName val="[Spt-BH.xls][Spt-BH.xls]_S_4133"/>
      <sheetName val="[Spt-BH.xls][Spt-BH.xls]B__3926"/>
      <sheetName val="[Spt-BH.xls][Spt-BH.xls]B__3927"/>
      <sheetName val="[Spt-BH.xls][Spt-BH.xls]B__3928"/>
      <sheetName val="[Spt-BH.xls][Spt-BH.xls]B__3929"/>
      <sheetName val="[Spt-BH.xls][Spt-BH.xls]B__3930"/>
      <sheetName val="[Spt-BH.xls][Spt-BH.xls]B__3931"/>
      <sheetName val="[Spt-BH.xls]B____x005f_x0004______350"/>
      <sheetName val="[Spt-BH.xls]B___x005f_x0000__x000_350"/>
      <sheetName val="[Spt-BH.xls][Spt-BH.xls]_S_4137"/>
      <sheetName val="[Spt-BH.xls][Spt-BH.xls]B__3944"/>
      <sheetName val="[Spt-BH.xls][Spt-BH.xls]B__3945"/>
      <sheetName val="[Spt-BH.xls][Spt-BH.xls]B__3946"/>
      <sheetName val="[Spt-BH.xls][Spt-BH.xls]_S_4139"/>
      <sheetName val="[Spt-BH.xls][Spt-BH.xls]B__3947"/>
      <sheetName val="[Spt-BH.xls][Spt-BH.xls]B__3948"/>
      <sheetName val="[Spt-BH.xls][Spt-BH.xls]B__3949"/>
      <sheetName val="[Spt-BH.xls][Spt-BH.xls]B__3956"/>
      <sheetName val="[Spt-BH.xls][Spt-BH.xls]B__3957"/>
      <sheetName val="[Spt-BH.xls][Spt-BH.xls]B__3958"/>
      <sheetName val="[Spt-BH.xls][Spt-BH.xls]_S_4141"/>
      <sheetName val="[Spt-BH.xls][Spt-BH.xls]B__3959"/>
      <sheetName val="[Spt-BH.xls][Spt-BH.xls]B__3960"/>
      <sheetName val="[Spt-BH.xls]B____x005f_x0004______352"/>
      <sheetName val="[Spt-BH.xls]B___x005f_x0000__x000_352"/>
      <sheetName val="[Spt-BH.xls][Spt-BH.xls]B__3961"/>
      <sheetName val="[Spt-BH.xls][Spt-BH.xls]_S_4138"/>
      <sheetName val="[Spt-BH.xls][Spt-BH.xls]B__3950"/>
      <sheetName val="[Spt-BH.xls][Spt-BH.xls]B__3951"/>
      <sheetName val="[Spt-BH.xls][Spt-BH.xls]B__3952"/>
      <sheetName val="[Spt-BH.xls][Spt-BH.xls]B__3953"/>
      <sheetName val="[Spt-BH.xls][Spt-BH.xls]B__3954"/>
      <sheetName val="[Spt-BH.xls][Spt-BH.xls]B__3955"/>
      <sheetName val="[Spt-BH.xls][Spt-BH.xls]_S_4140"/>
      <sheetName val="[Spt-BH.xls][Spt-BH.xls]_S_4142"/>
      <sheetName val="[Spt-BH.xls][Spt-BH.xls]B__3962"/>
      <sheetName val="[Spt-BH.xls][Spt-BH.xls]B__3963"/>
      <sheetName val="[Spt-BH.xls][Spt-BH.xls]B__3964"/>
      <sheetName val="[Spt-BH.xls][Spt-BH.xls]_S_4143"/>
      <sheetName val="[Spt-BH.xls][Spt-BH.xls]B__3965"/>
      <sheetName val="[Spt-BH.xls][Spt-BH.xls]B__3966"/>
      <sheetName val="[Spt-BH.xls][Spt-BH.xls]B__3967"/>
      <sheetName val="[Spt-BH.xls][Spt-BH.xls]B__3968"/>
      <sheetName val="[Spt-BH.xls][Spt-BH.xls]B__3969"/>
      <sheetName val="[Spt-BH.xls][Spt-BH.xls]B__3970"/>
      <sheetName val="[Spt-BH.xls][Spt-BH.xls]_S_4144"/>
      <sheetName val="[Spt-BH.xls][Spt-BH.xls]B__3971"/>
      <sheetName val="[Spt-BH.xls][Spt-BH.xls]B__3972"/>
      <sheetName val="[Spt-BH.xls]B____x005f_x0004______353"/>
      <sheetName val="[Spt-BH.xls]B___x005f_x0000__x000_353"/>
      <sheetName val="[Spt-BH.xls][Spt-BH.xls]B__3973"/>
      <sheetName val="[Spt-BH.xls][Spt-BH.xls]_S_4145"/>
      <sheetName val="[Spt-BH.xls][Spt-BH.xls]B__3974"/>
      <sheetName val="[Spt-BH.xls][Spt-BH.xls]B__3975"/>
      <sheetName val="[Spt-BH.xls][Spt-BH.xls]B__3976"/>
      <sheetName val="[Spt-BH.xls][Spt-BH.xls]_S_4146"/>
      <sheetName val="[Spt-BH.xls][Spt-BH.xls]B__3977"/>
      <sheetName val="[Spt-BH.xls][Spt-BH.xls]B__3978"/>
      <sheetName val="[Spt-BH.xls][Spt-BH.xls]B__3979"/>
      <sheetName val="[Spt-BH.xls][Spt-BH.xls]B__3986"/>
      <sheetName val="[Spt-BH.xls][Spt-BH.xls]B__3987"/>
      <sheetName val="[Spt-BH.xls][Spt-BH.xls]B__3988"/>
      <sheetName val="[Spt-BH.xls][Spt-BH.xls]_S_4149"/>
      <sheetName val="[Spt-BH.xls][Spt-BH.xls]B__3989"/>
      <sheetName val="[Spt-BH.xls][Spt-BH.xls]B__3990"/>
      <sheetName val="[Spt-BH.xls][Spt-BH.xls]B__3991"/>
      <sheetName val="[Spt-BH.xls][Spt-BH.xls]B__3992"/>
      <sheetName val="[Spt-BH.xls][Spt-BH.xls]B__3993"/>
      <sheetName val="[Spt-BH.xls][Spt-BH.xls]B__3994"/>
      <sheetName val="[Spt-BH.xls][Spt-BH.xls]_S_4150"/>
      <sheetName val="[Spt-BH.xls][Spt-BH.xls]B__3995"/>
      <sheetName val="[Spt-BH.xls][Spt-BH.xls]B__3996"/>
      <sheetName val="[Spt-BH.xls]B____x005f_x0004______355"/>
      <sheetName val="[Spt-BH.xls]B___x005f_x0000__x000_355"/>
      <sheetName val="[Spt-BH.xls][Spt-BH.xls]B__3997"/>
      <sheetName val="[Spt-BH.xls][Spt-BH_xls]B___391"/>
      <sheetName val="[Spt-BH.xls][Spt-BH_xls]B___392"/>
      <sheetName val="[Spt-BH.xls][Spt-BH_xls]_Sp_146"/>
      <sheetName val="[Spt-BH.xls][Spt-BH_xls]B___393"/>
      <sheetName val="[Spt-BH.xls][Spt-BH_xls]B___394"/>
      <sheetName val="[Spt-BH.xls][Spt-BH_xls]B___395"/>
      <sheetName val="[Spt-BH.xls][Spt-BH_xls]_Sp_147"/>
      <sheetName val="[Spt-BH.xls][Spt-BH.xls]_S_4147"/>
      <sheetName val="[Spt-BH.xls][Spt-BH.xls]B__3980"/>
      <sheetName val="[Spt-BH.xls][Spt-BH.xls]B__3981"/>
      <sheetName val="[Spt-BH.xls][Spt-BH.xls]B__3982"/>
      <sheetName val="[Spt-BH.xls][Spt-BH.xls]B__3983"/>
      <sheetName val="[Spt-BH.xls][Spt-BH.xls]B__3984"/>
      <sheetName val="[Spt-BH.xls][Spt-BH.xls]B__3985"/>
      <sheetName val="[Spt-BH.xls]B____x005f_x0004______354"/>
      <sheetName val="[Spt-BH.xls]B___x005f_x0000__x000_354"/>
      <sheetName val="[Spt-BH.xls][Spt-BH.xls]B__3998"/>
      <sheetName val="[Spt-BH.xls][Spt-BH.xls]B__3999"/>
      <sheetName val="[Spt-BH.xls][Spt-BH.xls]B__4000"/>
      <sheetName val="[Spt-BH.xls][Spt-BH.xls]_S_4151"/>
      <sheetName val="[Spt-BH.xls][Spt-BH.xls]B__4001"/>
      <sheetName val="[Spt-BH.xls][Spt-BH.xls]B__4002"/>
      <sheetName val="[Spt-BH.xls][Spt-BH.xls]B__4003"/>
      <sheetName val="[Spt-BH.xls][Spt-BH.xls]_S_4152"/>
      <sheetName val="[Spt-BH.xls][Spt-BH.xls]B__4004"/>
      <sheetName val="[Spt-BH.xls][Spt-BH.xls]B__4005"/>
      <sheetName val="[Spt-BH.xls][Spt-BH.xls]B__4006"/>
      <sheetName val="[Spt-BH.xls][Spt-BH.xls]_S_4154"/>
      <sheetName val="[Spt-BH.xls][Spt-BH.xls]B__4007"/>
      <sheetName val="[Spt-BH.xls][Spt-BH.xls]B__4008"/>
      <sheetName val="[Spt-BH.xls][Spt-BH.xls]B__4009"/>
      <sheetName val="[Spt-BH.xls][Spt-BH.xls]_S_4153"/>
      <sheetName val="[Spt-BH.xls]B____x005f_x0004______356"/>
      <sheetName val="[Spt-BH.xls]B___x005f_x0000__x000_356"/>
      <sheetName val="[Spt-BH.xls][Spt-BH.xls]B__4016"/>
      <sheetName val="[Spt-BH.xls][Spt-BH.xls]B__4017"/>
      <sheetName val="[Spt-BH.xls][Spt-BH.xls]B__4018"/>
      <sheetName val="[Spt-BH.xls][Spt-BH.xls]_S_4155"/>
      <sheetName val="[Spt-BH.xls][Spt-BH.xls]B__4019"/>
      <sheetName val="[Spt-BH.xls][Spt-BH.xls]B__4020"/>
      <sheetName val="[Spt-BH.xls]B____x005f_x0004______357"/>
      <sheetName val="[Spt-BH.xls]B___x005f_x0000__x000_357"/>
      <sheetName val="[Spt-BH.xls][Spt-BH.xls]B__4021"/>
      <sheetName val="[Spt-BH.xls][Spt-BH.xls]B__4010"/>
      <sheetName val="[Spt-BH.xls][Spt-BH.xls]B__4011"/>
      <sheetName val="[Spt-BH.xls][Spt-BH.xls]B__4012"/>
      <sheetName val="[Spt-BH.xls][Spt-BH.xls]B__4013"/>
      <sheetName val="[Spt-BH.xls][Spt-BH.xls]B__4014"/>
      <sheetName val="[Spt-BH.xls][Spt-BH.xls]B__4015"/>
      <sheetName val="[Spt-BH.xls][Spt-BH.xls]_S_4156"/>
      <sheetName val="[Spt-BH.xls][Spt-BH.xls]B__4022"/>
      <sheetName val="[Spt-BH.xls][Spt-BH.xls]B__4023"/>
      <sheetName val="[Spt-BH.xls][Spt-BH.xls]B__4024"/>
      <sheetName val="[Spt-BH.xls][Spt-BH.xls]_S_4157"/>
      <sheetName val="[Spt-BH.xls][Spt-BH.xls]B__4025"/>
      <sheetName val="[Spt-BH.xls][Spt-BH.xls]B__4026"/>
      <sheetName val="[Spt-BH.xls][Spt-BH.xls]B__4027"/>
      <sheetName val="[Spt-BH.xls][Spt-BH.xls]B__4028"/>
      <sheetName val="[Spt-BH.xls][Spt-BH.xls]B__4029"/>
      <sheetName val="[Spt-BH.xls][Spt-BH.xls]B__4030"/>
      <sheetName val="[Spt-BH.xls][Spt-BH.xls]_S_4158"/>
      <sheetName val="[Spt-BH.xls][Spt-BH.xls]B__4031"/>
      <sheetName val="[Spt-BH.xls][Spt-BH.xls]B__4032"/>
      <sheetName val="[Spt-BH.xls]B____x005f_x0004______358"/>
      <sheetName val="[Spt-BH.xls]B___x005f_x0000__x000_358"/>
      <sheetName val="[Spt-BH.xls][Spt-BH.xls]B__4033"/>
      <sheetName val="[Spt-BH.xls][Spt-BH.xls]B__4034"/>
      <sheetName val="[Spt-BH.xls][Spt-BH.xls]B__4035"/>
      <sheetName val="[Spt-BH.xls][Spt-BH.xls]B__4036"/>
      <sheetName val="[Spt-BH.xls][Spt-BH.xls]_S_4160"/>
      <sheetName val="[Spt-BH.xls][Spt-BH.xls]B__4037"/>
      <sheetName val="[Spt-BH.xls][Spt-BH.xls]B__4038"/>
      <sheetName val="[Spt-BH.xls]B____x005f_x0004______359"/>
      <sheetName val="[Spt-BH.xls]B___x005f_x0000__x000_359"/>
      <sheetName val="[Spt-BH.xls][Spt-BH.xls]B__4039"/>
      <sheetName val="[Spt-BH.xls][Spt-BH.xls]_S_4159"/>
      <sheetName val="[Spt-BH.xls][Spt-BH.xls]_S_4162"/>
      <sheetName val="[Spt-BH.xls][Spt-BH.xls]_S_4161"/>
      <sheetName val="Table 4"/>
      <sheetName val="Table 2"/>
      <sheetName val="Table 27"/>
      <sheetName val="Table 5"/>
      <sheetName val="boq_E"/>
      <sheetName val="boq_M"/>
      <sheetName val="boq_Ms"/>
      <sheetName val="boq_P"/>
      <sheetName val="boq_C"/>
      <sheetName val="detal_gravit"/>
      <sheetName val="design "/>
      <sheetName val="[Spt-BH.xls][Spt-BH.xls]B__4040"/>
      <sheetName val="[Spt-BH.xls][Spt-BH.xls]B__4041"/>
      <sheetName val="[Spt-BH.xls][Spt-BH.xls]B__4042"/>
      <sheetName val="[Spt-BH.xls][Spt-BH.xls]_S_4164"/>
      <sheetName val="[Spt-BH.xls][Spt-BH.xls]B__4043"/>
      <sheetName val="[Spt-BH.xls][Spt-BH.xls]B__4044"/>
      <sheetName val="[Spt-BH.xls][Spt-BH.xls]B__4045"/>
      <sheetName val="[Spt-BH.xls][Spt-BH.xls]B__4046"/>
      <sheetName val="[Spt-BH.xls][Spt-BH.xls]B__4047"/>
      <sheetName val="[Spt-BH.xls][Spt-BH.xls]B__4048"/>
      <sheetName val="[Spt-BH.xls][Spt-BH.xls]_S_4163"/>
      <sheetName val="[Spt-BH.xls][Spt-BH.xls]B__4049"/>
      <sheetName val="[Spt-BH.xls][Spt-BH.xls]B__4050"/>
      <sheetName val="[Spt-BH.xls][Spt-BH.xls]B__4051"/>
      <sheetName val="[Spt-BH.xls][Spt-BH.xls]_S_4165"/>
    </sheetNames>
    <sheetDataSet>
      <sheetData sheetId="0">
        <row r="1">
          <cell r="J1">
            <v>1.7453292519943295E-2</v>
          </cell>
        </row>
      </sheetData>
      <sheetData sheetId="1">
        <row r="1">
          <cell r="J1">
            <v>1.7453292519943295E-2</v>
          </cell>
        </row>
      </sheetData>
      <sheetData sheetId="2">
        <row r="1">
          <cell r="J1">
            <v>1.7453292519943295E-2</v>
          </cell>
        </row>
      </sheetData>
      <sheetData sheetId="3" refreshError="1">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row r="1">
          <cell r="J1">
            <v>1.7453292519943295E-2</v>
          </cell>
        </row>
      </sheetData>
      <sheetData sheetId="29">
        <row r="1">
          <cell r="J1">
            <v>1.7453292519943295E-2</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J1">
            <v>1.7453292519943295E-2</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1">
          <cell r="J1">
            <v>1.7453292519943295E-2</v>
          </cell>
        </row>
      </sheetData>
      <sheetData sheetId="53" refreshError="1"/>
      <sheetData sheetId="54">
        <row r="1">
          <cell r="J1">
            <v>1.7453292519943295E-2</v>
          </cell>
        </row>
      </sheetData>
      <sheetData sheetId="55" refreshError="1"/>
      <sheetData sheetId="56">
        <row r="1">
          <cell r="J1">
            <v>1.7453292519943295E-2</v>
          </cell>
        </row>
      </sheetData>
      <sheetData sheetId="57">
        <row r="1">
          <cell r="J1">
            <v>1.7453292519943295E-2</v>
          </cell>
        </row>
      </sheetData>
      <sheetData sheetId="58">
        <row r="1">
          <cell r="J1">
            <v>1.7453292519943295E-2</v>
          </cell>
        </row>
      </sheetData>
      <sheetData sheetId="59">
        <row r="1">
          <cell r="J1">
            <v>1.7453292519943295E-2</v>
          </cell>
        </row>
      </sheetData>
      <sheetData sheetId="60">
        <row r="1">
          <cell r="J1">
            <v>1.7453292519943295E-2</v>
          </cell>
        </row>
      </sheetData>
      <sheetData sheetId="61">
        <row r="1">
          <cell r="J1">
            <v>1.7453292519943295E-2</v>
          </cell>
        </row>
      </sheetData>
      <sheetData sheetId="62">
        <row r="1">
          <cell r="J1">
            <v>1.7453292519943295E-2</v>
          </cell>
        </row>
      </sheetData>
      <sheetData sheetId="63">
        <row r="1">
          <cell r="J1">
            <v>1.7453292519943295E-2</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J1">
            <v>1.7453292519943295E-2</v>
          </cell>
        </row>
      </sheetData>
      <sheetData sheetId="238">
        <row r="1">
          <cell r="J1">
            <v>1.7453292519943295E-2</v>
          </cell>
        </row>
      </sheetData>
      <sheetData sheetId="239">
        <row r="1">
          <cell r="J1">
            <v>1.7453292519943295E-2</v>
          </cell>
        </row>
      </sheetData>
      <sheetData sheetId="240">
        <row r="1">
          <cell r="J1">
            <v>1.7453292519943295E-2</v>
          </cell>
        </row>
      </sheetData>
      <sheetData sheetId="241">
        <row r="1">
          <cell r="J1">
            <v>1.7453292519943295E-2</v>
          </cell>
        </row>
      </sheetData>
      <sheetData sheetId="242">
        <row r="1">
          <cell r="J1">
            <v>1.7453292519943295E-2</v>
          </cell>
        </row>
      </sheetData>
      <sheetData sheetId="243">
        <row r="1">
          <cell r="J1">
            <v>1.7453292519943295E-2</v>
          </cell>
        </row>
      </sheetData>
      <sheetData sheetId="244">
        <row r="1">
          <cell r="J1">
            <v>1.7453292519943295E-2</v>
          </cell>
        </row>
      </sheetData>
      <sheetData sheetId="245">
        <row r="1">
          <cell r="J1">
            <v>1.7453292519943295E-2</v>
          </cell>
        </row>
      </sheetData>
      <sheetData sheetId="246">
        <row r="1">
          <cell r="J1">
            <v>1.7453292519943295E-2</v>
          </cell>
        </row>
      </sheetData>
      <sheetData sheetId="247">
        <row r="1">
          <cell r="J1">
            <v>1.7453292519943295E-2</v>
          </cell>
        </row>
      </sheetData>
      <sheetData sheetId="248">
        <row r="1">
          <cell r="J1">
            <v>1.7453292519943295E-2</v>
          </cell>
        </row>
      </sheetData>
      <sheetData sheetId="249">
        <row r="1">
          <cell r="J1">
            <v>1.7453292519943295E-2</v>
          </cell>
        </row>
      </sheetData>
      <sheetData sheetId="250">
        <row r="1">
          <cell r="J1">
            <v>1.7453292519943295E-2</v>
          </cell>
        </row>
      </sheetData>
      <sheetData sheetId="251">
        <row r="1">
          <cell r="J1">
            <v>1.7453292519943295E-2</v>
          </cell>
        </row>
      </sheetData>
      <sheetData sheetId="252">
        <row r="1">
          <cell r="J1">
            <v>1.7453292519943295E-2</v>
          </cell>
        </row>
      </sheetData>
      <sheetData sheetId="253">
        <row r="1">
          <cell r="J1">
            <v>1.7453292519943295E-2</v>
          </cell>
        </row>
      </sheetData>
      <sheetData sheetId="254">
        <row r="1">
          <cell r="J1">
            <v>1.7453292519943295E-2</v>
          </cell>
        </row>
      </sheetData>
      <sheetData sheetId="255">
        <row r="1">
          <cell r="J1">
            <v>1.7453292519943295E-2</v>
          </cell>
        </row>
      </sheetData>
      <sheetData sheetId="256">
        <row r="1">
          <cell r="J1">
            <v>1.7453292519943295E-2</v>
          </cell>
        </row>
      </sheetData>
      <sheetData sheetId="257">
        <row r="1">
          <cell r="J1">
            <v>1.7453292519943295E-2</v>
          </cell>
        </row>
      </sheetData>
      <sheetData sheetId="258">
        <row r="1">
          <cell r="J1">
            <v>1.7453292519943295E-2</v>
          </cell>
        </row>
      </sheetData>
      <sheetData sheetId="259">
        <row r="1">
          <cell r="J1">
            <v>1.7453292519943295E-2</v>
          </cell>
        </row>
      </sheetData>
      <sheetData sheetId="260">
        <row r="1">
          <cell r="J1">
            <v>1.7453292519943295E-2</v>
          </cell>
        </row>
      </sheetData>
      <sheetData sheetId="261">
        <row r="1">
          <cell r="J1">
            <v>1.7453292519943295E-2</v>
          </cell>
        </row>
      </sheetData>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ow r="1">
          <cell r="J1">
            <v>1.7453292519943295E-2</v>
          </cell>
        </row>
      </sheetData>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ow r="1">
          <cell r="J1">
            <v>1.7453292519943295E-2</v>
          </cell>
        </row>
      </sheetData>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ow r="2">
          <cell r="B2">
            <v>1</v>
          </cell>
        </row>
      </sheetData>
      <sheetData sheetId="349">
        <row r="2">
          <cell r="B2">
            <v>1</v>
          </cell>
        </row>
      </sheetData>
      <sheetData sheetId="350" refreshError="1"/>
      <sheetData sheetId="351">
        <row r="1">
          <cell r="J1">
            <v>1.7453292519943295E-2</v>
          </cell>
        </row>
      </sheetData>
      <sheetData sheetId="352"/>
      <sheetData sheetId="353">
        <row r="2">
          <cell r="B2">
            <v>1</v>
          </cell>
        </row>
      </sheetData>
      <sheetData sheetId="354">
        <row r="1">
          <cell r="J1">
            <v>1.7453292519943295E-2</v>
          </cell>
        </row>
      </sheetData>
      <sheetData sheetId="355">
        <row r="2">
          <cell r="B2">
            <v>1</v>
          </cell>
        </row>
      </sheetData>
      <sheetData sheetId="356">
        <row r="1">
          <cell r="J1">
            <v>1.7453292519943295E-2</v>
          </cell>
        </row>
      </sheetData>
      <sheetData sheetId="357">
        <row r="1">
          <cell r="J1">
            <v>1.7453292519943295E-2</v>
          </cell>
        </row>
      </sheetData>
      <sheetData sheetId="358" refreshError="1"/>
      <sheetData sheetId="359" refreshError="1"/>
      <sheetData sheetId="360">
        <row r="1">
          <cell r="J1">
            <v>1.7453292519943295E-2</v>
          </cell>
        </row>
      </sheetData>
      <sheetData sheetId="361">
        <row r="1">
          <cell r="J1">
            <v>1.7453292519943295E-2</v>
          </cell>
        </row>
      </sheetData>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ow r="1">
          <cell r="J1">
            <v>1.7453292519943295E-2</v>
          </cell>
        </row>
      </sheetData>
      <sheetData sheetId="368">
        <row r="1">
          <cell r="J1">
            <v>1.7453292519943295E-2</v>
          </cell>
        </row>
      </sheetData>
      <sheetData sheetId="369">
        <row r="1">
          <cell r="J1">
            <v>1.7453292519943295E-2</v>
          </cell>
        </row>
      </sheetData>
      <sheetData sheetId="370">
        <row r="1">
          <cell r="J1">
            <v>1.7453292519943295E-2</v>
          </cell>
        </row>
      </sheetData>
      <sheetData sheetId="371">
        <row r="1">
          <cell r="J1">
            <v>1.7453292519943295E-2</v>
          </cell>
        </row>
      </sheetData>
      <sheetData sheetId="372">
        <row r="1">
          <cell r="J1">
            <v>1.7453292519943295E-2</v>
          </cell>
        </row>
      </sheetData>
      <sheetData sheetId="373">
        <row r="1">
          <cell r="J1">
            <v>1.7453292519943295E-2</v>
          </cell>
        </row>
      </sheetData>
      <sheetData sheetId="374">
        <row r="1">
          <cell r="J1">
            <v>1.7453292519943295E-2</v>
          </cell>
        </row>
      </sheetData>
      <sheetData sheetId="375">
        <row r="1">
          <cell r="J1">
            <v>1.7453292519943295E-2</v>
          </cell>
        </row>
      </sheetData>
      <sheetData sheetId="376">
        <row r="1">
          <cell r="J1">
            <v>1.7453292519943295E-2</v>
          </cell>
        </row>
      </sheetData>
      <sheetData sheetId="377">
        <row r="1">
          <cell r="J1">
            <v>1.7453292519943295E-2</v>
          </cell>
        </row>
      </sheetData>
      <sheetData sheetId="378">
        <row r="1">
          <cell r="J1">
            <v>1.7453292519943295E-2</v>
          </cell>
        </row>
      </sheetData>
      <sheetData sheetId="379">
        <row r="1">
          <cell r="J1">
            <v>1.7453292519943295E-2</v>
          </cell>
        </row>
      </sheetData>
      <sheetData sheetId="380">
        <row r="1">
          <cell r="J1">
            <v>1.7453292519943295E-2</v>
          </cell>
        </row>
      </sheetData>
      <sheetData sheetId="381">
        <row r="1">
          <cell r="J1">
            <v>1.7453292519943295E-2</v>
          </cell>
        </row>
      </sheetData>
      <sheetData sheetId="382">
        <row r="1">
          <cell r="J1">
            <v>1.7453292519943295E-2</v>
          </cell>
        </row>
      </sheetData>
      <sheetData sheetId="383">
        <row r="1">
          <cell r="J1">
            <v>1.7453292519943295E-2</v>
          </cell>
        </row>
      </sheetData>
      <sheetData sheetId="384">
        <row r="1">
          <cell r="J1">
            <v>1.7453292519943295E-2</v>
          </cell>
        </row>
      </sheetData>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efreshError="1"/>
      <sheetData sheetId="393" refreshError="1"/>
      <sheetData sheetId="394" refreshError="1"/>
      <sheetData sheetId="395" refreshError="1"/>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row r="1">
          <cell r="J1">
            <v>1.7453292519943295E-2</v>
          </cell>
        </row>
      </sheetData>
      <sheetData sheetId="442"/>
      <sheetData sheetId="443"/>
      <sheetData sheetId="444"/>
      <sheetData sheetId="445"/>
      <sheetData sheetId="446">
        <row r="1">
          <cell r="J1">
            <v>1.7453292519943295E-2</v>
          </cell>
        </row>
      </sheetData>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ow r="1">
          <cell r="J1">
            <v>1.7453292519943295E-2</v>
          </cell>
        </row>
      </sheetData>
      <sheetData sheetId="456" refreshError="1"/>
      <sheetData sheetId="457" refreshError="1"/>
      <sheetData sheetId="458" refreshError="1"/>
      <sheetData sheetId="459" refreshError="1"/>
      <sheetData sheetId="460" refreshError="1"/>
      <sheetData sheetId="461" refreshError="1"/>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2">
          <cell r="B2">
            <v>1</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sheetData sheetId="477">
        <row r="1">
          <cell r="J1">
            <v>1.7453292519943295E-2</v>
          </cell>
        </row>
      </sheetData>
      <sheetData sheetId="478">
        <row r="1">
          <cell r="J1">
            <v>1.7453292519943295E-2</v>
          </cell>
        </row>
      </sheetData>
      <sheetData sheetId="479">
        <row r="1">
          <cell r="J1">
            <v>1.7453292519943295E-2</v>
          </cell>
        </row>
      </sheetData>
      <sheetData sheetId="480"/>
      <sheetData sheetId="481">
        <row r="2">
          <cell r="B2">
            <v>1</v>
          </cell>
        </row>
      </sheetData>
      <sheetData sheetId="482">
        <row r="2">
          <cell r="B2">
            <v>1</v>
          </cell>
        </row>
      </sheetData>
      <sheetData sheetId="483">
        <row r="1">
          <cell r="J1">
            <v>1.7453292519943295E-2</v>
          </cell>
        </row>
      </sheetData>
      <sheetData sheetId="484">
        <row r="1">
          <cell r="J1">
            <v>1.7453292519943295E-2</v>
          </cell>
        </row>
      </sheetData>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ow r="2">
          <cell r="B2">
            <v>1</v>
          </cell>
        </row>
      </sheetData>
      <sheetData sheetId="528">
        <row r="2">
          <cell r="B2">
            <v>1</v>
          </cell>
        </row>
      </sheetData>
      <sheetData sheetId="529"/>
      <sheetData sheetId="530"/>
      <sheetData sheetId="531">
        <row r="2">
          <cell r="B2">
            <v>1</v>
          </cell>
        </row>
      </sheetData>
      <sheetData sheetId="532"/>
      <sheetData sheetId="533">
        <row r="2">
          <cell r="B2">
            <v>1</v>
          </cell>
        </row>
      </sheetData>
      <sheetData sheetId="534">
        <row r="2">
          <cell r="B2">
            <v>1</v>
          </cell>
        </row>
      </sheetData>
      <sheetData sheetId="535">
        <row r="2">
          <cell r="B2">
            <v>1</v>
          </cell>
        </row>
      </sheetData>
      <sheetData sheetId="536">
        <row r="2">
          <cell r="B2">
            <v>1</v>
          </cell>
        </row>
      </sheetData>
      <sheetData sheetId="537">
        <row r="2">
          <cell r="B2">
            <v>1</v>
          </cell>
        </row>
      </sheetData>
      <sheetData sheetId="538">
        <row r="2">
          <cell r="B2">
            <v>1</v>
          </cell>
        </row>
      </sheetData>
      <sheetData sheetId="539">
        <row r="1">
          <cell r="J1">
            <v>1.7453292519943295E-2</v>
          </cell>
        </row>
      </sheetData>
      <sheetData sheetId="540" refreshError="1"/>
      <sheetData sheetId="541" refreshError="1"/>
      <sheetData sheetId="542" refreshError="1"/>
      <sheetData sheetId="543">
        <row r="1">
          <cell r="J1">
            <v>1.7453292519943295E-2</v>
          </cell>
        </row>
      </sheetData>
      <sheetData sheetId="544" refreshError="1"/>
      <sheetData sheetId="545">
        <row r="1">
          <cell r="J1">
            <v>1.7453292519943295E-2</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ow r="1">
          <cell r="J1">
            <v>1.7453292519943295E-2</v>
          </cell>
        </row>
      </sheetData>
      <sheetData sheetId="560" refreshError="1"/>
      <sheetData sheetId="561">
        <row r="1">
          <cell r="J1">
            <v>1.7453292519943295E-2</v>
          </cell>
        </row>
      </sheetData>
      <sheetData sheetId="562" refreshError="1"/>
      <sheetData sheetId="563" refreshError="1"/>
      <sheetData sheetId="564" refreshError="1"/>
      <sheetData sheetId="565">
        <row r="2">
          <cell r="B2">
            <v>1</v>
          </cell>
        </row>
      </sheetData>
      <sheetData sheetId="566">
        <row r="2">
          <cell r="B2">
            <v>1</v>
          </cell>
        </row>
      </sheetData>
      <sheetData sheetId="567" refreshError="1"/>
      <sheetData sheetId="568" refreshError="1"/>
      <sheetData sheetId="569" refreshError="1"/>
      <sheetData sheetId="570" refreshError="1"/>
      <sheetData sheetId="571" refreshError="1"/>
      <sheetData sheetId="572" refreshError="1"/>
      <sheetData sheetId="573">
        <row r="1">
          <cell r="J1">
            <v>1.7453292519943295E-2</v>
          </cell>
        </row>
      </sheetData>
      <sheetData sheetId="574">
        <row r="1">
          <cell r="J1">
            <v>1.7453292519943295E-2</v>
          </cell>
        </row>
      </sheetData>
      <sheetData sheetId="575" refreshError="1"/>
      <sheetData sheetId="576" refreshError="1"/>
      <sheetData sheetId="577">
        <row r="2">
          <cell r="B2">
            <v>1</v>
          </cell>
        </row>
      </sheetData>
      <sheetData sheetId="578">
        <row r="1">
          <cell r="J1">
            <v>1.7453292519943295E-2</v>
          </cell>
        </row>
      </sheetData>
      <sheetData sheetId="579">
        <row r="1">
          <cell r="J1">
            <v>1.7453292519943295E-2</v>
          </cell>
        </row>
      </sheetData>
      <sheetData sheetId="580">
        <row r="1">
          <cell r="J1">
            <v>1.7453292519943295E-2</v>
          </cell>
        </row>
      </sheetData>
      <sheetData sheetId="581">
        <row r="1">
          <cell r="J1">
            <v>1.7453292519943295E-2</v>
          </cell>
        </row>
      </sheetData>
      <sheetData sheetId="582">
        <row r="1">
          <cell r="J1">
            <v>1.7453292519943295E-2</v>
          </cell>
        </row>
      </sheetData>
      <sheetData sheetId="583">
        <row r="1">
          <cell r="J1">
            <v>1.7453292519943295E-2</v>
          </cell>
        </row>
      </sheetData>
      <sheetData sheetId="584">
        <row r="1">
          <cell r="J1">
            <v>1.7453292519943295E-2</v>
          </cell>
        </row>
      </sheetData>
      <sheetData sheetId="585">
        <row r="1">
          <cell r="J1">
            <v>1.7453292519943295E-2</v>
          </cell>
        </row>
      </sheetData>
      <sheetData sheetId="586">
        <row r="1">
          <cell r="J1">
            <v>1.7453292519943295E-2</v>
          </cell>
        </row>
      </sheetData>
      <sheetData sheetId="587">
        <row r="1">
          <cell r="J1">
            <v>1.7453292519943295E-2</v>
          </cell>
        </row>
      </sheetData>
      <sheetData sheetId="588">
        <row r="1">
          <cell r="J1">
            <v>1.7453292519943295E-2</v>
          </cell>
        </row>
      </sheetData>
      <sheetData sheetId="589">
        <row r="1">
          <cell r="J1">
            <v>1.7453292519943295E-2</v>
          </cell>
        </row>
      </sheetData>
      <sheetData sheetId="590">
        <row r="2">
          <cell r="B2">
            <v>1</v>
          </cell>
        </row>
      </sheetData>
      <sheetData sheetId="591">
        <row r="2">
          <cell r="B2">
            <v>1</v>
          </cell>
        </row>
      </sheetData>
      <sheetData sheetId="592">
        <row r="2">
          <cell r="B2">
            <v>1</v>
          </cell>
        </row>
      </sheetData>
      <sheetData sheetId="593">
        <row r="2">
          <cell r="B2">
            <v>1</v>
          </cell>
        </row>
      </sheetData>
      <sheetData sheetId="594">
        <row r="2">
          <cell r="B2">
            <v>1</v>
          </cell>
        </row>
      </sheetData>
      <sheetData sheetId="595">
        <row r="2">
          <cell r="B2">
            <v>1</v>
          </cell>
        </row>
      </sheetData>
      <sheetData sheetId="596">
        <row r="2">
          <cell r="B2">
            <v>1</v>
          </cell>
        </row>
      </sheetData>
      <sheetData sheetId="597">
        <row r="2">
          <cell r="B2" t="str">
            <v>Sheet Heading</v>
          </cell>
        </row>
      </sheetData>
      <sheetData sheetId="598">
        <row r="2">
          <cell r="B2">
            <v>1</v>
          </cell>
        </row>
      </sheetData>
      <sheetData sheetId="599">
        <row r="2">
          <cell r="B2">
            <v>1</v>
          </cell>
        </row>
      </sheetData>
      <sheetData sheetId="600">
        <row r="1">
          <cell r="J1">
            <v>1.7453292519943295E-2</v>
          </cell>
        </row>
      </sheetData>
      <sheetData sheetId="601">
        <row r="1">
          <cell r="J1">
            <v>1.7453292519943295E-2</v>
          </cell>
        </row>
      </sheetData>
      <sheetData sheetId="602">
        <row r="1">
          <cell r="J1">
            <v>1.7453292519943295E-2</v>
          </cell>
        </row>
      </sheetData>
      <sheetData sheetId="603">
        <row r="1">
          <cell r="J1">
            <v>1.7453292519943295E-2</v>
          </cell>
        </row>
      </sheetData>
      <sheetData sheetId="604">
        <row r="1">
          <cell r="J1">
            <v>1.7453292519943295E-2</v>
          </cell>
        </row>
      </sheetData>
      <sheetData sheetId="605">
        <row r="1">
          <cell r="J1">
            <v>1.7453292519943295E-2</v>
          </cell>
        </row>
      </sheetData>
      <sheetData sheetId="606">
        <row r="1">
          <cell r="J1">
            <v>1.7453292519943295E-2</v>
          </cell>
        </row>
      </sheetData>
      <sheetData sheetId="607">
        <row r="1">
          <cell r="J1">
            <v>1.7453292519943295E-2</v>
          </cell>
        </row>
      </sheetData>
      <sheetData sheetId="608">
        <row r="1">
          <cell r="J1">
            <v>1.7453292519943295E-2</v>
          </cell>
        </row>
      </sheetData>
      <sheetData sheetId="609" refreshError="1"/>
      <sheetData sheetId="610">
        <row r="1">
          <cell r="J1">
            <v>1.7453292519943295E-2</v>
          </cell>
        </row>
      </sheetData>
      <sheetData sheetId="611">
        <row r="1">
          <cell r="J1">
            <v>1.7453292519943295E-2</v>
          </cell>
        </row>
      </sheetData>
      <sheetData sheetId="612">
        <row r="1">
          <cell r="J1">
            <v>1.7453292519943295E-2</v>
          </cell>
        </row>
      </sheetData>
      <sheetData sheetId="613" refreshError="1"/>
      <sheetData sheetId="614" refreshError="1"/>
      <sheetData sheetId="615" refreshError="1"/>
      <sheetData sheetId="616" refreshError="1"/>
      <sheetData sheetId="617">
        <row r="1">
          <cell r="J1">
            <v>1.7453292519943295E-2</v>
          </cell>
        </row>
      </sheetData>
      <sheetData sheetId="618">
        <row r="1">
          <cell r="J1">
            <v>1.7453292519943295E-2</v>
          </cell>
        </row>
      </sheetData>
      <sheetData sheetId="619">
        <row r="1">
          <cell r="J1">
            <v>1.7453292519943295E-2</v>
          </cell>
        </row>
      </sheetData>
      <sheetData sheetId="620">
        <row r="1">
          <cell r="J1">
            <v>1.7453292519943295E-2</v>
          </cell>
        </row>
      </sheetData>
      <sheetData sheetId="621">
        <row r="1">
          <cell r="J1">
            <v>1.7453292519943295E-2</v>
          </cell>
        </row>
      </sheetData>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ow r="1">
          <cell r="J1">
            <v>1.7453292519943295E-2</v>
          </cell>
        </row>
      </sheetData>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refreshError="1"/>
      <sheetData sheetId="642" refreshError="1"/>
      <sheetData sheetId="643"/>
      <sheetData sheetId="644" refreshError="1"/>
      <sheetData sheetId="645"/>
      <sheetData sheetId="646">
        <row r="1">
          <cell r="J1">
            <v>1.7453292519943295E-2</v>
          </cell>
        </row>
      </sheetData>
      <sheetData sheetId="647">
        <row r="1">
          <cell r="J1">
            <v>1.7453292519943295E-2</v>
          </cell>
        </row>
      </sheetData>
      <sheetData sheetId="648" refreshError="1"/>
      <sheetData sheetId="649" refreshError="1"/>
      <sheetData sheetId="650" refreshError="1"/>
      <sheetData sheetId="651" refreshError="1"/>
      <sheetData sheetId="652">
        <row r="1">
          <cell r="J1">
            <v>1.7453292519943295E-2</v>
          </cell>
        </row>
      </sheetData>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J1">
            <v>1.7453292519943295E-2</v>
          </cell>
        </row>
      </sheetData>
      <sheetData sheetId="673">
        <row r="1">
          <cell r="J1">
            <v>1.7453292519943295E-2</v>
          </cell>
        </row>
      </sheetData>
      <sheetData sheetId="674">
        <row r="1">
          <cell r="J1">
            <v>1.7453292519943295E-2</v>
          </cell>
        </row>
      </sheetData>
      <sheetData sheetId="675">
        <row r="1">
          <cell r="J1">
            <v>1.7453292519943295E-2</v>
          </cell>
        </row>
      </sheetData>
      <sheetData sheetId="676" refreshError="1"/>
      <sheetData sheetId="677" refreshError="1"/>
      <sheetData sheetId="678">
        <row r="1">
          <cell r="J1">
            <v>1.7453292519943295E-2</v>
          </cell>
        </row>
      </sheetData>
      <sheetData sheetId="679" refreshError="1"/>
      <sheetData sheetId="680" refreshError="1"/>
      <sheetData sheetId="681" refreshError="1"/>
      <sheetData sheetId="682" refreshError="1"/>
      <sheetData sheetId="683" refreshError="1"/>
      <sheetData sheetId="684" refreshError="1"/>
      <sheetData sheetId="685">
        <row r="1">
          <cell r="J1">
            <v>1.7453292519943295E-2</v>
          </cell>
        </row>
      </sheetData>
      <sheetData sheetId="686" refreshError="1"/>
      <sheetData sheetId="687" refreshError="1"/>
      <sheetData sheetId="688">
        <row r="1">
          <cell r="J1">
            <v>1.7453292519943295E-2</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ow r="1">
          <cell r="J1">
            <v>1.7453292519943295E-2</v>
          </cell>
        </row>
      </sheetData>
      <sheetData sheetId="704" refreshError="1"/>
      <sheetData sheetId="705" refreshError="1"/>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ow r="1">
          <cell r="J1">
            <v>1.7453292519943295E-2</v>
          </cell>
        </row>
      </sheetData>
      <sheetData sheetId="713">
        <row r="1">
          <cell r="J1">
            <v>1.7453292519943295E-2</v>
          </cell>
        </row>
      </sheetData>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ow r="1">
          <cell r="J1">
            <v>1.7453292519943295E-2</v>
          </cell>
        </row>
      </sheetData>
      <sheetData sheetId="2460">
        <row r="1">
          <cell r="J1">
            <v>1.7453292519943295E-2</v>
          </cell>
        </row>
      </sheetData>
      <sheetData sheetId="2461">
        <row r="1">
          <cell r="J1">
            <v>1.7453292519943295E-2</v>
          </cell>
        </row>
      </sheetData>
      <sheetData sheetId="2462">
        <row r="1">
          <cell r="J1">
            <v>1.7453292519943295E-2</v>
          </cell>
        </row>
      </sheetData>
      <sheetData sheetId="2463">
        <row r="1">
          <cell r="J1">
            <v>1.7453292519943295E-2</v>
          </cell>
        </row>
      </sheetData>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ow r="1">
          <cell r="J1">
            <v>1.7453292519943295E-2</v>
          </cell>
        </row>
      </sheetData>
      <sheetData sheetId="2559">
        <row r="1">
          <cell r="J1">
            <v>1.7453292519943295E-2</v>
          </cell>
        </row>
      </sheetData>
      <sheetData sheetId="2560">
        <row r="1">
          <cell r="J1">
            <v>1.7453292519943295E-2</v>
          </cell>
        </row>
      </sheetData>
      <sheetData sheetId="2561">
        <row r="1">
          <cell r="J1">
            <v>1.7453292519943295E-2</v>
          </cell>
        </row>
      </sheetData>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ow r="1">
          <cell r="J1">
            <v>1.7453292519943295E-2</v>
          </cell>
        </row>
      </sheetData>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ow r="1">
          <cell r="J1">
            <v>1.7453292519943295E-2</v>
          </cell>
        </row>
      </sheetData>
      <sheetData sheetId="2655">
        <row r="1">
          <cell r="J1">
            <v>1.7453292519943295E-2</v>
          </cell>
        </row>
      </sheetData>
      <sheetData sheetId="2656">
        <row r="1">
          <cell r="J1">
            <v>1.7453292519943295E-2</v>
          </cell>
        </row>
      </sheetData>
      <sheetData sheetId="2657">
        <row r="1">
          <cell r="J1">
            <v>1.7453292519943295E-2</v>
          </cell>
        </row>
      </sheetData>
      <sheetData sheetId="2658">
        <row r="1">
          <cell r="J1">
            <v>1.7453292519943295E-2</v>
          </cell>
        </row>
      </sheetData>
      <sheetData sheetId="2659">
        <row r="1">
          <cell r="J1">
            <v>1.7453292519943295E-2</v>
          </cell>
        </row>
      </sheetData>
      <sheetData sheetId="2660">
        <row r="1">
          <cell r="J1">
            <v>1.7453292519943295E-2</v>
          </cell>
        </row>
      </sheetData>
      <sheetData sheetId="2661">
        <row r="1">
          <cell r="J1">
            <v>1.7453292519943295E-2</v>
          </cell>
        </row>
      </sheetData>
      <sheetData sheetId="2662">
        <row r="1">
          <cell r="J1">
            <v>1.7453292519943295E-2</v>
          </cell>
        </row>
      </sheetData>
      <sheetData sheetId="2663">
        <row r="1">
          <cell r="J1">
            <v>1.7453292519943295E-2</v>
          </cell>
        </row>
      </sheetData>
      <sheetData sheetId="2664">
        <row r="1">
          <cell r="J1">
            <v>1.7453292519943295E-2</v>
          </cell>
        </row>
      </sheetData>
      <sheetData sheetId="2665">
        <row r="1">
          <cell r="J1">
            <v>1.7453292519943295E-2</v>
          </cell>
        </row>
      </sheetData>
      <sheetData sheetId="2666">
        <row r="1">
          <cell r="J1">
            <v>1.7453292519943295E-2</v>
          </cell>
        </row>
      </sheetData>
      <sheetData sheetId="2667">
        <row r="1">
          <cell r="J1">
            <v>1.7453292519943295E-2</v>
          </cell>
        </row>
      </sheetData>
      <sheetData sheetId="2668">
        <row r="1">
          <cell r="J1">
            <v>1.7453292519943295E-2</v>
          </cell>
        </row>
      </sheetData>
      <sheetData sheetId="2669">
        <row r="1">
          <cell r="J1">
            <v>1.7453292519943295E-2</v>
          </cell>
        </row>
      </sheetData>
      <sheetData sheetId="2670">
        <row r="1">
          <cell r="J1">
            <v>1.7453292519943295E-2</v>
          </cell>
        </row>
      </sheetData>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2">
          <cell r="B2">
            <v>1</v>
          </cell>
        </row>
      </sheetData>
      <sheetData sheetId="2789">
        <row r="1">
          <cell r="J1">
            <v>1.7453292519943295E-2</v>
          </cell>
        </row>
      </sheetData>
      <sheetData sheetId="2790">
        <row r="2">
          <cell r="B2">
            <v>1</v>
          </cell>
        </row>
      </sheetData>
      <sheetData sheetId="2791">
        <row r="2">
          <cell r="B2">
            <v>1</v>
          </cell>
        </row>
      </sheetData>
      <sheetData sheetId="2792">
        <row r="1">
          <cell r="J1">
            <v>1.7453292519943295E-2</v>
          </cell>
        </row>
      </sheetData>
      <sheetData sheetId="2793">
        <row r="1">
          <cell r="J1">
            <v>1.7453292519943295E-2</v>
          </cell>
        </row>
      </sheetData>
      <sheetData sheetId="2794">
        <row r="2">
          <cell r="B2">
            <v>1</v>
          </cell>
        </row>
      </sheetData>
      <sheetData sheetId="2795">
        <row r="2">
          <cell r="B2">
            <v>1</v>
          </cell>
        </row>
      </sheetData>
      <sheetData sheetId="2796">
        <row r="2">
          <cell r="B2">
            <v>1</v>
          </cell>
        </row>
      </sheetData>
      <sheetData sheetId="2797">
        <row r="2">
          <cell r="B2">
            <v>1</v>
          </cell>
        </row>
      </sheetData>
      <sheetData sheetId="2798">
        <row r="2">
          <cell r="B2">
            <v>1</v>
          </cell>
        </row>
      </sheetData>
      <sheetData sheetId="2799">
        <row r="2">
          <cell r="B2">
            <v>1</v>
          </cell>
        </row>
      </sheetData>
      <sheetData sheetId="2800">
        <row r="2">
          <cell r="B2">
            <v>1</v>
          </cell>
        </row>
      </sheetData>
      <sheetData sheetId="2801">
        <row r="2">
          <cell r="B2">
            <v>1</v>
          </cell>
        </row>
      </sheetData>
      <sheetData sheetId="2802">
        <row r="2">
          <cell r="B2">
            <v>1</v>
          </cell>
        </row>
      </sheetData>
      <sheetData sheetId="2803">
        <row r="1">
          <cell r="J1">
            <v>1.7453292519943295E-2</v>
          </cell>
        </row>
      </sheetData>
      <sheetData sheetId="2804">
        <row r="2">
          <cell r="B2">
            <v>1</v>
          </cell>
        </row>
      </sheetData>
      <sheetData sheetId="2805">
        <row r="1">
          <cell r="J1">
            <v>1.7453292519943295E-2</v>
          </cell>
        </row>
      </sheetData>
      <sheetData sheetId="2806">
        <row r="1">
          <cell r="J1">
            <v>1.7453292519943295E-2</v>
          </cell>
        </row>
      </sheetData>
      <sheetData sheetId="2807">
        <row r="1">
          <cell r="J1">
            <v>1.7453292519943295E-2</v>
          </cell>
        </row>
      </sheetData>
      <sheetData sheetId="2808">
        <row r="1">
          <cell r="J1">
            <v>1.7453292519943295E-2</v>
          </cell>
        </row>
      </sheetData>
      <sheetData sheetId="2809">
        <row r="1">
          <cell r="J1">
            <v>1.7453292519943295E-2</v>
          </cell>
        </row>
      </sheetData>
      <sheetData sheetId="2810">
        <row r="1">
          <cell r="J1">
            <v>1.7453292519943295E-2</v>
          </cell>
        </row>
      </sheetData>
      <sheetData sheetId="2811">
        <row r="1">
          <cell r="J1">
            <v>1.7453292519943295E-2</v>
          </cell>
        </row>
      </sheetData>
      <sheetData sheetId="2812">
        <row r="1">
          <cell r="J1">
            <v>1.7453292519943295E-2</v>
          </cell>
        </row>
      </sheetData>
      <sheetData sheetId="2813">
        <row r="1">
          <cell r="J1">
            <v>1.7453292519943295E-2</v>
          </cell>
        </row>
      </sheetData>
      <sheetData sheetId="2814">
        <row r="1">
          <cell r="J1">
            <v>1.7453292519943295E-2</v>
          </cell>
        </row>
      </sheetData>
      <sheetData sheetId="2815">
        <row r="1">
          <cell r="J1">
            <v>1.7453292519943295E-2</v>
          </cell>
        </row>
      </sheetData>
      <sheetData sheetId="2816">
        <row r="1">
          <cell r="J1">
            <v>1.7453292519943295E-2</v>
          </cell>
        </row>
      </sheetData>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efreshError="1"/>
      <sheetData sheetId="2837" refreshError="1"/>
      <sheetData sheetId="2838" refreshError="1"/>
      <sheetData sheetId="2839">
        <row r="1">
          <cell r="J1">
            <v>1.7453292519943295E-2</v>
          </cell>
        </row>
      </sheetData>
      <sheetData sheetId="2840"/>
      <sheetData sheetId="2841">
        <row r="1">
          <cell r="J1">
            <v>1.7453292519943295E-2</v>
          </cell>
        </row>
      </sheetData>
      <sheetData sheetId="2842" refreshError="1"/>
      <sheetData sheetId="2843">
        <row r="1">
          <cell r="J1">
            <v>1.7453292519943295E-2</v>
          </cell>
        </row>
      </sheetData>
      <sheetData sheetId="2844">
        <row r="1">
          <cell r="J1">
            <v>1.7453292519943295E-2</v>
          </cell>
        </row>
      </sheetData>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ow r="1">
          <cell r="J1">
            <v>1.7453292519943295E-2</v>
          </cell>
        </row>
      </sheetData>
      <sheetData sheetId="2869">
        <row r="1">
          <cell r="J1">
            <v>1.7453292519943295E-2</v>
          </cell>
        </row>
      </sheetData>
      <sheetData sheetId="2870">
        <row r="1">
          <cell r="J1">
            <v>1.7453292519943295E-2</v>
          </cell>
        </row>
      </sheetData>
      <sheetData sheetId="2871" refreshError="1"/>
      <sheetData sheetId="2872" refreshError="1"/>
      <sheetData sheetId="2873" refreshError="1"/>
      <sheetData sheetId="2874">
        <row r="1">
          <cell r="J1">
            <v>1.7453292519943295E-2</v>
          </cell>
        </row>
      </sheetData>
      <sheetData sheetId="2875">
        <row r="1">
          <cell r="J1">
            <v>1.7453292519943295E-2</v>
          </cell>
        </row>
      </sheetData>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ow r="1">
          <cell r="J1">
            <v>1.7453292519943295E-2</v>
          </cell>
        </row>
      </sheetData>
      <sheetData sheetId="2891" refreshError="1"/>
      <sheetData sheetId="2892" refreshError="1"/>
      <sheetData sheetId="2893" refreshError="1"/>
      <sheetData sheetId="2894" refreshError="1"/>
      <sheetData sheetId="2895">
        <row r="1">
          <cell r="J1">
            <v>1.7453292519943295E-2</v>
          </cell>
        </row>
      </sheetData>
      <sheetData sheetId="2896" refreshError="1"/>
      <sheetData sheetId="2897">
        <row r="1">
          <cell r="J1">
            <v>1.7453292519943295E-2</v>
          </cell>
        </row>
      </sheetData>
      <sheetData sheetId="2898" refreshError="1"/>
      <sheetData sheetId="2899" refreshError="1"/>
      <sheetData sheetId="2900" refreshError="1"/>
      <sheetData sheetId="2901" refreshError="1"/>
      <sheetData sheetId="2902">
        <row r="1">
          <cell r="J1">
            <v>1.7453292519943295E-2</v>
          </cell>
        </row>
      </sheetData>
      <sheetData sheetId="2903">
        <row r="1">
          <cell r="J1">
            <v>1.7453292519943295E-2</v>
          </cell>
        </row>
      </sheetData>
      <sheetData sheetId="2904">
        <row r="1">
          <cell r="J1">
            <v>1.7453292519943295E-2</v>
          </cell>
        </row>
      </sheetData>
      <sheetData sheetId="2905" refreshError="1"/>
      <sheetData sheetId="2906" refreshError="1"/>
      <sheetData sheetId="2907" refreshError="1"/>
      <sheetData sheetId="2908" refreshError="1"/>
      <sheetData sheetId="2909">
        <row r="1">
          <cell r="J1">
            <v>1.7453292519943295E-2</v>
          </cell>
        </row>
      </sheetData>
      <sheetData sheetId="2910">
        <row r="1">
          <cell r="J1">
            <v>1.7453292519943295E-2</v>
          </cell>
        </row>
      </sheetData>
      <sheetData sheetId="2911" refreshError="1"/>
      <sheetData sheetId="2912" refreshError="1"/>
      <sheetData sheetId="2913" refreshError="1"/>
      <sheetData sheetId="2914">
        <row r="1">
          <cell r="J1">
            <v>1.7453292519943295E-2</v>
          </cell>
        </row>
      </sheetData>
      <sheetData sheetId="2915" refreshError="1"/>
      <sheetData sheetId="2916">
        <row r="1">
          <cell r="J1">
            <v>1.7453292519943295E-2</v>
          </cell>
        </row>
      </sheetData>
      <sheetData sheetId="2917" refreshError="1"/>
      <sheetData sheetId="2918" refreshError="1"/>
      <sheetData sheetId="2919">
        <row r="1">
          <cell r="J1">
            <v>1.7453292519943295E-2</v>
          </cell>
        </row>
      </sheetData>
      <sheetData sheetId="2920">
        <row r="1">
          <cell r="J1">
            <v>1.7453292519943295E-2</v>
          </cell>
        </row>
      </sheetData>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ow r="1">
          <cell r="J1">
            <v>1.7453292519943295E-2</v>
          </cell>
        </row>
      </sheetData>
      <sheetData sheetId="2942">
        <row r="1">
          <cell r="J1">
            <v>1.7453292519943295E-2</v>
          </cell>
        </row>
      </sheetData>
      <sheetData sheetId="2943">
        <row r="1">
          <cell r="J1">
            <v>1.7453292519943295E-2</v>
          </cell>
        </row>
      </sheetData>
      <sheetData sheetId="2944" refreshError="1"/>
      <sheetData sheetId="2945">
        <row r="1">
          <cell r="J1">
            <v>1.7453292519943295E-2</v>
          </cell>
        </row>
      </sheetData>
      <sheetData sheetId="2946">
        <row r="1">
          <cell r="J1">
            <v>1.7453292519943295E-2</v>
          </cell>
        </row>
      </sheetData>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ow r="1">
          <cell r="J1">
            <v>1.7453292519943295E-2</v>
          </cell>
        </row>
      </sheetData>
      <sheetData sheetId="2960">
        <row r="1">
          <cell r="J1">
            <v>1.7453292519943295E-2</v>
          </cell>
        </row>
      </sheetData>
      <sheetData sheetId="2961">
        <row r="1">
          <cell r="J1">
            <v>1.7453292519943295E-2</v>
          </cell>
        </row>
      </sheetData>
      <sheetData sheetId="2962" refreshError="1"/>
      <sheetData sheetId="2963">
        <row r="1">
          <cell r="J1">
            <v>1.7453292519943295E-2</v>
          </cell>
        </row>
      </sheetData>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ow r="1">
          <cell r="J1">
            <v>1.7453292519943295E-2</v>
          </cell>
        </row>
      </sheetData>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ow r="1">
          <cell r="J1">
            <v>1.7453292519943295E-2</v>
          </cell>
        </row>
      </sheetData>
      <sheetData sheetId="2994">
        <row r="1">
          <cell r="J1">
            <v>1.7453292519943295E-2</v>
          </cell>
        </row>
      </sheetData>
      <sheetData sheetId="2995" refreshError="1"/>
      <sheetData sheetId="2996" refreshError="1"/>
      <sheetData sheetId="2997" refreshError="1"/>
      <sheetData sheetId="2998" refreshError="1"/>
      <sheetData sheetId="2999" refreshError="1"/>
      <sheetData sheetId="3000" refreshError="1"/>
      <sheetData sheetId="3001" refreshError="1"/>
      <sheetData sheetId="3002">
        <row r="1">
          <cell r="J1">
            <v>1.7453292519943295E-2</v>
          </cell>
        </row>
      </sheetData>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ow r="1">
          <cell r="J1">
            <v>1.7453292519943295E-2</v>
          </cell>
        </row>
      </sheetData>
      <sheetData sheetId="3016" refreshError="1"/>
      <sheetData sheetId="3017" refreshError="1"/>
      <sheetData sheetId="3018" refreshError="1"/>
      <sheetData sheetId="3019">
        <row r="1">
          <cell r="J1">
            <v>1.7453292519943295E-2</v>
          </cell>
        </row>
      </sheetData>
      <sheetData sheetId="3020">
        <row r="1">
          <cell r="J1">
            <v>1.7453292519943295E-2</v>
          </cell>
        </row>
      </sheetData>
      <sheetData sheetId="3021">
        <row r="1">
          <cell r="J1">
            <v>1.7453292519943295E-2</v>
          </cell>
        </row>
      </sheetData>
      <sheetData sheetId="3022" refreshError="1"/>
      <sheetData sheetId="3023" refreshError="1"/>
      <sheetData sheetId="3024" refreshError="1"/>
      <sheetData sheetId="3025" refreshError="1"/>
      <sheetData sheetId="3026" refreshError="1"/>
      <sheetData sheetId="3027" refreshError="1"/>
      <sheetData sheetId="3028" refreshError="1"/>
      <sheetData sheetId="3029">
        <row r="1">
          <cell r="J1">
            <v>1.7453292519943295E-2</v>
          </cell>
        </row>
      </sheetData>
      <sheetData sheetId="3030" refreshError="1"/>
      <sheetData sheetId="3031">
        <row r="1">
          <cell r="J1">
            <v>1.7453292519943295E-2</v>
          </cell>
        </row>
      </sheetData>
      <sheetData sheetId="3032" refreshError="1"/>
      <sheetData sheetId="3033" refreshError="1"/>
      <sheetData sheetId="3034" refreshError="1"/>
      <sheetData sheetId="3035" refreshError="1"/>
      <sheetData sheetId="3036" refreshError="1"/>
      <sheetData sheetId="3037" refreshError="1"/>
      <sheetData sheetId="3038" refreshError="1"/>
      <sheetData sheetId="3039"/>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sheetData sheetId="3049" refreshError="1"/>
      <sheetData sheetId="3050" refreshError="1"/>
      <sheetData sheetId="3051" refreshError="1"/>
      <sheetData sheetId="3052"/>
      <sheetData sheetId="3053"/>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ow r="1">
          <cell r="J1">
            <v>1.7453292519943295E-2</v>
          </cell>
        </row>
      </sheetData>
      <sheetData sheetId="3097"/>
      <sheetData sheetId="3098">
        <row r="1">
          <cell r="J1">
            <v>1.7453292519943295E-2</v>
          </cell>
        </row>
      </sheetData>
      <sheetData sheetId="3099" refreshError="1"/>
      <sheetData sheetId="3100" refreshError="1"/>
      <sheetData sheetId="3101" refreshError="1"/>
      <sheetData sheetId="3102"/>
      <sheetData sheetId="3103">
        <row r="1">
          <cell r="J1">
            <v>1.7453292519943295E-2</v>
          </cell>
        </row>
      </sheetData>
      <sheetData sheetId="3104">
        <row r="1">
          <cell r="J1">
            <v>1.7453292519943295E-2</v>
          </cell>
        </row>
      </sheetData>
      <sheetData sheetId="3105" refreshError="1"/>
      <sheetData sheetId="3106" refreshError="1"/>
      <sheetData sheetId="3107" refreshError="1"/>
      <sheetData sheetId="3108">
        <row r="1">
          <cell r="J1">
            <v>1.7453292519943295E-2</v>
          </cell>
        </row>
      </sheetData>
      <sheetData sheetId="3109"/>
      <sheetData sheetId="3110">
        <row r="1">
          <cell r="J1">
            <v>1.7453292519943295E-2</v>
          </cell>
        </row>
      </sheetData>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ow r="1">
          <cell r="J1">
            <v>1.7453292519943295E-2</v>
          </cell>
        </row>
      </sheetData>
      <sheetData sheetId="3120">
        <row r="1">
          <cell r="J1">
            <v>1.7453292519943295E-2</v>
          </cell>
        </row>
      </sheetData>
      <sheetData sheetId="3121">
        <row r="1">
          <cell r="J1">
            <v>1.7453292519943295E-2</v>
          </cell>
        </row>
      </sheetData>
      <sheetData sheetId="3122" refreshError="1"/>
      <sheetData sheetId="3123" refreshError="1"/>
      <sheetData sheetId="3124" refreshError="1"/>
      <sheetData sheetId="3125">
        <row r="1">
          <cell r="J1">
            <v>1.7453292519943295E-2</v>
          </cell>
        </row>
      </sheetData>
      <sheetData sheetId="3126">
        <row r="1">
          <cell r="J1">
            <v>1.7453292519943295E-2</v>
          </cell>
        </row>
      </sheetData>
      <sheetData sheetId="3127"/>
      <sheetData sheetId="3128" refreshError="1"/>
      <sheetData sheetId="3129">
        <row r="1">
          <cell r="J1">
            <v>1.7453292519943295E-2</v>
          </cell>
        </row>
      </sheetData>
      <sheetData sheetId="3130" refreshError="1"/>
      <sheetData sheetId="3131" refreshError="1"/>
      <sheetData sheetId="3132">
        <row r="1">
          <cell r="J1">
            <v>1.7453292519943295E-2</v>
          </cell>
        </row>
      </sheetData>
      <sheetData sheetId="3133">
        <row r="1">
          <cell r="J1">
            <v>1.7453292519943295E-2</v>
          </cell>
        </row>
      </sheetData>
      <sheetData sheetId="3134" refreshError="1"/>
      <sheetData sheetId="3135" refreshError="1"/>
      <sheetData sheetId="3136">
        <row r="1">
          <cell r="J1">
            <v>1.7453292519943295E-2</v>
          </cell>
        </row>
      </sheetData>
      <sheetData sheetId="3137" refreshError="1"/>
      <sheetData sheetId="3138" refreshError="1"/>
      <sheetData sheetId="3139" refreshError="1"/>
      <sheetData sheetId="3140" refreshError="1"/>
      <sheetData sheetId="3141" refreshError="1"/>
      <sheetData sheetId="3142" refreshError="1"/>
      <sheetData sheetId="3143">
        <row r="1">
          <cell r="J1">
            <v>1.7453292519943295E-2</v>
          </cell>
        </row>
      </sheetData>
      <sheetData sheetId="3144">
        <row r="1">
          <cell r="J1">
            <v>1.7453292519943295E-2</v>
          </cell>
        </row>
      </sheetData>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ow r="1">
          <cell r="J1">
            <v>1.7453292519943295E-2</v>
          </cell>
        </row>
      </sheetData>
      <sheetData sheetId="3159" refreshError="1"/>
      <sheetData sheetId="3160">
        <row r="1">
          <cell r="J1">
            <v>1.7453292519943295E-2</v>
          </cell>
        </row>
      </sheetData>
      <sheetData sheetId="3161">
        <row r="1">
          <cell r="J1">
            <v>1.7453292519943295E-2</v>
          </cell>
        </row>
      </sheetData>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ow r="1">
          <cell r="J1">
            <v>1.7453292519943295E-2</v>
          </cell>
        </row>
      </sheetData>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ow r="1">
          <cell r="J1">
            <v>1.7453292519943295E-2</v>
          </cell>
        </row>
      </sheetData>
      <sheetData sheetId="3211">
        <row r="1">
          <cell r="J1">
            <v>1.7453292519943295E-2</v>
          </cell>
        </row>
      </sheetData>
      <sheetData sheetId="3212">
        <row r="1">
          <cell r="J1">
            <v>1.7453292519943295E-2</v>
          </cell>
        </row>
      </sheetData>
      <sheetData sheetId="3213">
        <row r="1">
          <cell r="J1">
            <v>1.7453292519943295E-2</v>
          </cell>
        </row>
      </sheetData>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ow r="1">
          <cell r="J1">
            <v>1.7453292519943295E-2</v>
          </cell>
        </row>
      </sheetData>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ow r="1">
          <cell r="J1">
            <v>1.7453292519943295E-2</v>
          </cell>
        </row>
      </sheetData>
      <sheetData sheetId="3306">
        <row r="1">
          <cell r="J1">
            <v>1.7453292519943295E-2</v>
          </cell>
        </row>
      </sheetData>
      <sheetData sheetId="3307">
        <row r="1">
          <cell r="J1">
            <v>1.7453292519943295E-2</v>
          </cell>
        </row>
      </sheetData>
      <sheetData sheetId="3308">
        <row r="1">
          <cell r="J1">
            <v>1.7453292519943295E-2</v>
          </cell>
        </row>
      </sheetData>
      <sheetData sheetId="3309">
        <row r="1">
          <cell r="J1">
            <v>1.7453292519943295E-2</v>
          </cell>
        </row>
      </sheetData>
      <sheetData sheetId="3310">
        <row r="1">
          <cell r="J1">
            <v>1.7453292519943295E-2</v>
          </cell>
        </row>
      </sheetData>
      <sheetData sheetId="3311">
        <row r="1">
          <cell r="J1">
            <v>1.7453292519943295E-2</v>
          </cell>
        </row>
      </sheetData>
      <sheetData sheetId="3312">
        <row r="1">
          <cell r="J1">
            <v>1.7453292519943295E-2</v>
          </cell>
        </row>
      </sheetData>
      <sheetData sheetId="3313">
        <row r="1">
          <cell r="J1">
            <v>1.7453292519943295E-2</v>
          </cell>
        </row>
      </sheetData>
      <sheetData sheetId="3314">
        <row r="1">
          <cell r="J1">
            <v>1.7453292519943295E-2</v>
          </cell>
        </row>
      </sheetData>
      <sheetData sheetId="3315">
        <row r="1">
          <cell r="J1">
            <v>1.7453292519943295E-2</v>
          </cell>
        </row>
      </sheetData>
      <sheetData sheetId="3316">
        <row r="1">
          <cell r="J1">
            <v>1.7453292519943295E-2</v>
          </cell>
        </row>
      </sheetData>
      <sheetData sheetId="3317">
        <row r="1">
          <cell r="J1">
            <v>1.7453292519943295E-2</v>
          </cell>
        </row>
      </sheetData>
      <sheetData sheetId="3318">
        <row r="1">
          <cell r="J1">
            <v>1.7453292519943295E-2</v>
          </cell>
        </row>
      </sheetData>
      <sheetData sheetId="3319">
        <row r="1">
          <cell r="J1">
            <v>1.7453292519943295E-2</v>
          </cell>
        </row>
      </sheetData>
      <sheetData sheetId="3320">
        <row r="1">
          <cell r="J1">
            <v>1.7453292519943295E-2</v>
          </cell>
        </row>
      </sheetData>
      <sheetData sheetId="3321">
        <row r="1">
          <cell r="J1">
            <v>1.7453292519943295E-2</v>
          </cell>
        </row>
      </sheetData>
      <sheetData sheetId="3322">
        <row r="1">
          <cell r="J1">
            <v>1.7453292519943295E-2</v>
          </cell>
        </row>
      </sheetData>
      <sheetData sheetId="3323">
        <row r="1">
          <cell r="J1">
            <v>1.7453292519943295E-2</v>
          </cell>
        </row>
      </sheetData>
      <sheetData sheetId="3324">
        <row r="1">
          <cell r="J1">
            <v>1.7453292519943295E-2</v>
          </cell>
        </row>
      </sheetData>
      <sheetData sheetId="3325">
        <row r="1">
          <cell r="J1">
            <v>1.7453292519943295E-2</v>
          </cell>
        </row>
      </sheetData>
      <sheetData sheetId="3326">
        <row r="1">
          <cell r="J1">
            <v>1.7453292519943295E-2</v>
          </cell>
        </row>
      </sheetData>
      <sheetData sheetId="3327">
        <row r="1">
          <cell r="J1">
            <v>1.7453292519943295E-2</v>
          </cell>
        </row>
      </sheetData>
      <sheetData sheetId="3328">
        <row r="1">
          <cell r="J1">
            <v>1.7453292519943295E-2</v>
          </cell>
        </row>
      </sheetData>
      <sheetData sheetId="3329">
        <row r="1">
          <cell r="J1">
            <v>1.7453292519943295E-2</v>
          </cell>
        </row>
      </sheetData>
      <sheetData sheetId="3330">
        <row r="1">
          <cell r="J1">
            <v>1.7453292519943295E-2</v>
          </cell>
        </row>
      </sheetData>
      <sheetData sheetId="3331">
        <row r="1">
          <cell r="J1">
            <v>1.7453292519943295E-2</v>
          </cell>
        </row>
      </sheetData>
      <sheetData sheetId="3332">
        <row r="1">
          <cell r="J1">
            <v>1.7453292519943295E-2</v>
          </cell>
        </row>
      </sheetData>
      <sheetData sheetId="3333">
        <row r="1">
          <cell r="J1">
            <v>1.7453292519943295E-2</v>
          </cell>
        </row>
      </sheetData>
      <sheetData sheetId="3334">
        <row r="1">
          <cell r="J1">
            <v>1.7453292519943295E-2</v>
          </cell>
        </row>
      </sheetData>
      <sheetData sheetId="3335">
        <row r="1">
          <cell r="J1">
            <v>1.7453292519943295E-2</v>
          </cell>
        </row>
      </sheetData>
      <sheetData sheetId="3336">
        <row r="1">
          <cell r="J1">
            <v>1.7453292519943295E-2</v>
          </cell>
        </row>
      </sheetData>
      <sheetData sheetId="3337">
        <row r="1">
          <cell r="J1">
            <v>1.7453292519943295E-2</v>
          </cell>
        </row>
      </sheetData>
      <sheetData sheetId="3338">
        <row r="1">
          <cell r="J1">
            <v>1.7453292519943295E-2</v>
          </cell>
        </row>
      </sheetData>
      <sheetData sheetId="3339">
        <row r="1">
          <cell r="J1">
            <v>1.7453292519943295E-2</v>
          </cell>
        </row>
      </sheetData>
      <sheetData sheetId="3340">
        <row r="1">
          <cell r="J1">
            <v>1.7453292519943295E-2</v>
          </cell>
        </row>
      </sheetData>
      <sheetData sheetId="3341">
        <row r="1">
          <cell r="J1">
            <v>1.7453292519943295E-2</v>
          </cell>
        </row>
      </sheetData>
      <sheetData sheetId="3342">
        <row r="1">
          <cell r="J1">
            <v>1.7453292519943295E-2</v>
          </cell>
        </row>
      </sheetData>
      <sheetData sheetId="3343">
        <row r="1">
          <cell r="J1">
            <v>1.7453292519943295E-2</v>
          </cell>
        </row>
      </sheetData>
      <sheetData sheetId="3344">
        <row r="1">
          <cell r="J1">
            <v>1.7453292519943295E-2</v>
          </cell>
        </row>
      </sheetData>
      <sheetData sheetId="3345">
        <row r="1">
          <cell r="J1">
            <v>1.7453292519943295E-2</v>
          </cell>
        </row>
      </sheetData>
      <sheetData sheetId="3346">
        <row r="1">
          <cell r="J1">
            <v>1.7453292519943295E-2</v>
          </cell>
        </row>
      </sheetData>
      <sheetData sheetId="3347">
        <row r="1">
          <cell r="J1">
            <v>1.7453292519943295E-2</v>
          </cell>
        </row>
      </sheetData>
      <sheetData sheetId="3348">
        <row r="1">
          <cell r="J1">
            <v>1.7453292519943295E-2</v>
          </cell>
        </row>
      </sheetData>
      <sheetData sheetId="3349">
        <row r="1">
          <cell r="J1">
            <v>1.7453292519943295E-2</v>
          </cell>
        </row>
      </sheetData>
      <sheetData sheetId="3350">
        <row r="1">
          <cell r="J1">
            <v>1.7453292519943295E-2</v>
          </cell>
        </row>
      </sheetData>
      <sheetData sheetId="3351">
        <row r="1">
          <cell r="J1">
            <v>1.7453292519943295E-2</v>
          </cell>
        </row>
      </sheetData>
      <sheetData sheetId="3352">
        <row r="1">
          <cell r="J1">
            <v>1.7453292519943295E-2</v>
          </cell>
        </row>
      </sheetData>
      <sheetData sheetId="3353">
        <row r="1">
          <cell r="J1">
            <v>1.7453292519943295E-2</v>
          </cell>
        </row>
      </sheetData>
      <sheetData sheetId="3354">
        <row r="1">
          <cell r="J1">
            <v>1.7453292519943295E-2</v>
          </cell>
        </row>
      </sheetData>
      <sheetData sheetId="3355">
        <row r="1">
          <cell r="J1">
            <v>1.7453292519943295E-2</v>
          </cell>
        </row>
      </sheetData>
      <sheetData sheetId="3356">
        <row r="1">
          <cell r="J1">
            <v>1.7453292519943295E-2</v>
          </cell>
        </row>
      </sheetData>
      <sheetData sheetId="3357">
        <row r="1">
          <cell r="J1">
            <v>1.7453292519943295E-2</v>
          </cell>
        </row>
      </sheetData>
      <sheetData sheetId="3358">
        <row r="1">
          <cell r="J1">
            <v>1.7453292519943295E-2</v>
          </cell>
        </row>
      </sheetData>
      <sheetData sheetId="3359">
        <row r="1">
          <cell r="J1">
            <v>1.7453292519943295E-2</v>
          </cell>
        </row>
      </sheetData>
      <sheetData sheetId="3360">
        <row r="1">
          <cell r="J1">
            <v>1.7453292519943295E-2</v>
          </cell>
        </row>
      </sheetData>
      <sheetData sheetId="3361">
        <row r="1">
          <cell r="J1">
            <v>1.7453292519943295E-2</v>
          </cell>
        </row>
      </sheetData>
      <sheetData sheetId="3362">
        <row r="1">
          <cell r="J1">
            <v>1.7453292519943295E-2</v>
          </cell>
        </row>
      </sheetData>
      <sheetData sheetId="3363">
        <row r="1">
          <cell r="J1">
            <v>1.7453292519943295E-2</v>
          </cell>
        </row>
      </sheetData>
      <sheetData sheetId="3364">
        <row r="1">
          <cell r="J1">
            <v>1.7453292519943295E-2</v>
          </cell>
        </row>
      </sheetData>
      <sheetData sheetId="3365">
        <row r="1">
          <cell r="J1">
            <v>1.7453292519943295E-2</v>
          </cell>
        </row>
      </sheetData>
      <sheetData sheetId="3366">
        <row r="1">
          <cell r="J1">
            <v>1.7453292519943295E-2</v>
          </cell>
        </row>
      </sheetData>
      <sheetData sheetId="3367">
        <row r="1">
          <cell r="J1">
            <v>1.7453292519943295E-2</v>
          </cell>
        </row>
      </sheetData>
      <sheetData sheetId="3368">
        <row r="1">
          <cell r="J1">
            <v>1.7453292519943295E-2</v>
          </cell>
        </row>
      </sheetData>
      <sheetData sheetId="3369">
        <row r="1">
          <cell r="J1">
            <v>1.7453292519943295E-2</v>
          </cell>
        </row>
      </sheetData>
      <sheetData sheetId="3370" refreshError="1"/>
      <sheetData sheetId="3371" refreshError="1"/>
      <sheetData sheetId="3372">
        <row r="1">
          <cell r="J1">
            <v>1.7453292519943295E-2</v>
          </cell>
        </row>
      </sheetData>
      <sheetData sheetId="3373">
        <row r="1">
          <cell r="J1">
            <v>1.7453292519943295E-2</v>
          </cell>
        </row>
      </sheetData>
      <sheetData sheetId="3374">
        <row r="1">
          <cell r="J1">
            <v>1.7453292519943295E-2</v>
          </cell>
        </row>
      </sheetData>
      <sheetData sheetId="3375">
        <row r="1">
          <cell r="J1">
            <v>1.7453292519943295E-2</v>
          </cell>
        </row>
      </sheetData>
      <sheetData sheetId="3376">
        <row r="1">
          <cell r="J1">
            <v>1.7453292519943295E-2</v>
          </cell>
        </row>
      </sheetData>
      <sheetData sheetId="3377">
        <row r="1">
          <cell r="J1">
            <v>1.7453292519943295E-2</v>
          </cell>
        </row>
      </sheetData>
      <sheetData sheetId="3378">
        <row r="1">
          <cell r="J1">
            <v>1.7453292519943295E-2</v>
          </cell>
        </row>
      </sheetData>
      <sheetData sheetId="3379">
        <row r="1">
          <cell r="J1">
            <v>1.7453292519943295E-2</v>
          </cell>
        </row>
      </sheetData>
      <sheetData sheetId="3380">
        <row r="1">
          <cell r="J1">
            <v>1.7453292519943295E-2</v>
          </cell>
        </row>
      </sheetData>
      <sheetData sheetId="3381">
        <row r="1">
          <cell r="J1">
            <v>1.7453292519943295E-2</v>
          </cell>
        </row>
      </sheetData>
      <sheetData sheetId="3382">
        <row r="1">
          <cell r="J1">
            <v>1.7453292519943295E-2</v>
          </cell>
        </row>
      </sheetData>
      <sheetData sheetId="3383">
        <row r="1">
          <cell r="J1">
            <v>1.7453292519943295E-2</v>
          </cell>
        </row>
      </sheetData>
      <sheetData sheetId="3384" refreshError="1"/>
      <sheetData sheetId="3385" refreshError="1"/>
      <sheetData sheetId="3386">
        <row r="1">
          <cell r="J1">
            <v>1.7453292519943295E-2</v>
          </cell>
        </row>
      </sheetData>
      <sheetData sheetId="3387"/>
      <sheetData sheetId="3388">
        <row r="1">
          <cell r="J1">
            <v>1.7453292519943295E-2</v>
          </cell>
        </row>
      </sheetData>
      <sheetData sheetId="3389">
        <row r="1">
          <cell r="J1">
            <v>1.7453292519943295E-2</v>
          </cell>
        </row>
      </sheetData>
      <sheetData sheetId="3390">
        <row r="1">
          <cell r="J1">
            <v>1.7453292519943295E-2</v>
          </cell>
        </row>
      </sheetData>
      <sheetData sheetId="3391">
        <row r="1">
          <cell r="J1">
            <v>1.7453292519943295E-2</v>
          </cell>
        </row>
      </sheetData>
      <sheetData sheetId="3392">
        <row r="1">
          <cell r="J1">
            <v>1.7453292519943295E-2</v>
          </cell>
        </row>
      </sheetData>
      <sheetData sheetId="3393">
        <row r="1">
          <cell r="J1">
            <v>1.7453292519943295E-2</v>
          </cell>
        </row>
      </sheetData>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ow r="1">
          <cell r="J1">
            <v>1.7453292519943295E-2</v>
          </cell>
        </row>
      </sheetData>
      <sheetData sheetId="3421" refreshError="1"/>
      <sheetData sheetId="3422" refreshError="1"/>
      <sheetData sheetId="3423" refreshError="1"/>
      <sheetData sheetId="3424"/>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ow r="1">
          <cell r="J1">
            <v>1.7453292519943295E-2</v>
          </cell>
        </row>
      </sheetData>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ow r="1">
          <cell r="J1">
            <v>1.7453292519943295E-2</v>
          </cell>
        </row>
      </sheetData>
      <sheetData sheetId="3493">
        <row r="1">
          <cell r="J1">
            <v>1.7453292519943295E-2</v>
          </cell>
        </row>
      </sheetData>
      <sheetData sheetId="3494" refreshError="1"/>
      <sheetData sheetId="3495" refreshError="1"/>
      <sheetData sheetId="3496" refreshError="1"/>
      <sheetData sheetId="3497" refreshError="1"/>
      <sheetData sheetId="3498" refreshError="1"/>
      <sheetData sheetId="3499" refreshError="1"/>
      <sheetData sheetId="3500">
        <row r="1">
          <cell r="J1">
            <v>1.7453292519943295E-2</v>
          </cell>
        </row>
      </sheetData>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ow r="1">
          <cell r="J1">
            <v>1.7453292519943295E-2</v>
          </cell>
        </row>
      </sheetData>
      <sheetData sheetId="3512">
        <row r="1">
          <cell r="J1">
            <v>1.7453292519943295E-2</v>
          </cell>
        </row>
      </sheetData>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ow r="1">
          <cell r="J1">
            <v>1.7453292519943295E-2</v>
          </cell>
        </row>
      </sheetData>
      <sheetData sheetId="3522" refreshError="1"/>
      <sheetData sheetId="3523" refreshError="1"/>
      <sheetData sheetId="3524">
        <row r="1">
          <cell r="J1">
            <v>1.7453292519943295E-2</v>
          </cell>
        </row>
      </sheetData>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ow r="1">
          <cell r="J1">
            <v>1.7453292519943295E-2</v>
          </cell>
        </row>
      </sheetData>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ow r="1">
          <cell r="J1">
            <v>1.7453292519943295E-2</v>
          </cell>
        </row>
      </sheetData>
      <sheetData sheetId="3572" refreshError="1"/>
      <sheetData sheetId="3573">
        <row r="1">
          <cell r="J1">
            <v>1.7453292519943295E-2</v>
          </cell>
        </row>
      </sheetData>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ow r="1">
          <cell r="J1">
            <v>1.7453292519943295E-2</v>
          </cell>
        </row>
      </sheetData>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ow r="1">
          <cell r="J1">
            <v>1.7453292519943295E-2</v>
          </cell>
        </row>
      </sheetData>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ow r="1">
          <cell r="J1">
            <v>1.7453292519943295E-2</v>
          </cell>
        </row>
      </sheetData>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ow r="1">
          <cell r="J1">
            <v>1.7453292519943295E-2</v>
          </cell>
        </row>
      </sheetData>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ow r="1">
          <cell r="J1">
            <v>1.7453292519943295E-2</v>
          </cell>
        </row>
      </sheetData>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sheetData sheetId="4155" refreshError="1"/>
      <sheetData sheetId="4156" refreshError="1"/>
      <sheetData sheetId="4157" refreshError="1"/>
      <sheetData sheetId="4158" refreshError="1"/>
      <sheetData sheetId="4159" refreshError="1"/>
      <sheetData sheetId="4160" refreshError="1"/>
      <sheetData sheetId="4161" refreshError="1"/>
      <sheetData sheetId="4162"/>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sheetData sheetId="4296"/>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ow r="1">
          <cell r="J1">
            <v>1.7453292519943295E-2</v>
          </cell>
        </row>
      </sheetData>
      <sheetData sheetId="4546">
        <row r="1">
          <cell r="J1">
            <v>1.7453292519943295E-2</v>
          </cell>
        </row>
      </sheetData>
      <sheetData sheetId="4547">
        <row r="1">
          <cell r="J1">
            <v>1.7453292519943295E-2</v>
          </cell>
        </row>
      </sheetData>
      <sheetData sheetId="4548">
        <row r="1">
          <cell r="J1">
            <v>1.7453292519943295E-2</v>
          </cell>
        </row>
      </sheetData>
      <sheetData sheetId="4549">
        <row r="1">
          <cell r="J1">
            <v>1.7453292519943295E-2</v>
          </cell>
        </row>
      </sheetData>
      <sheetData sheetId="4550">
        <row r="1">
          <cell r="J1">
            <v>1.7453292519943295E-2</v>
          </cell>
        </row>
      </sheetData>
      <sheetData sheetId="4551">
        <row r="1">
          <cell r="J1">
            <v>1.7453292519943295E-2</v>
          </cell>
        </row>
      </sheetData>
      <sheetData sheetId="4552">
        <row r="1">
          <cell r="J1">
            <v>1.7453292519943295E-2</v>
          </cell>
        </row>
      </sheetData>
      <sheetData sheetId="4553">
        <row r="1">
          <cell r="J1">
            <v>1.7453292519943295E-2</v>
          </cell>
        </row>
      </sheetData>
      <sheetData sheetId="4554">
        <row r="1">
          <cell r="J1">
            <v>1.7453292519943295E-2</v>
          </cell>
        </row>
      </sheetData>
      <sheetData sheetId="4555">
        <row r="1">
          <cell r="J1">
            <v>1.7453292519943295E-2</v>
          </cell>
        </row>
      </sheetData>
      <sheetData sheetId="4556">
        <row r="1">
          <cell r="J1">
            <v>1.7453292519943295E-2</v>
          </cell>
        </row>
      </sheetData>
      <sheetData sheetId="4557">
        <row r="1">
          <cell r="J1">
            <v>1.7453292519943295E-2</v>
          </cell>
        </row>
      </sheetData>
      <sheetData sheetId="4558">
        <row r="1">
          <cell r="J1">
            <v>1.7453292519943295E-2</v>
          </cell>
        </row>
      </sheetData>
      <sheetData sheetId="4559">
        <row r="1">
          <cell r="J1">
            <v>1.7453292519943295E-2</v>
          </cell>
        </row>
      </sheetData>
      <sheetData sheetId="4560">
        <row r="1">
          <cell r="J1">
            <v>1.7453292519943295E-2</v>
          </cell>
        </row>
      </sheetData>
      <sheetData sheetId="4561">
        <row r="1">
          <cell r="J1">
            <v>1.7453292519943295E-2</v>
          </cell>
        </row>
      </sheetData>
      <sheetData sheetId="4562">
        <row r="1">
          <cell r="J1">
            <v>1.7453292519943295E-2</v>
          </cell>
        </row>
      </sheetData>
      <sheetData sheetId="4563">
        <row r="1">
          <cell r="J1">
            <v>1.7453292519943295E-2</v>
          </cell>
        </row>
      </sheetData>
      <sheetData sheetId="4564">
        <row r="1">
          <cell r="J1">
            <v>1.7453292519943295E-2</v>
          </cell>
        </row>
      </sheetData>
      <sheetData sheetId="4565">
        <row r="1">
          <cell r="J1">
            <v>1.7453292519943295E-2</v>
          </cell>
        </row>
      </sheetData>
      <sheetData sheetId="4566">
        <row r="1">
          <cell r="J1">
            <v>1.7453292519943295E-2</v>
          </cell>
        </row>
      </sheetData>
      <sheetData sheetId="4567">
        <row r="1">
          <cell r="J1">
            <v>1.7453292519943295E-2</v>
          </cell>
        </row>
      </sheetData>
      <sheetData sheetId="4568">
        <row r="1">
          <cell r="J1">
            <v>1.7453292519943295E-2</v>
          </cell>
        </row>
      </sheetData>
      <sheetData sheetId="4569">
        <row r="1">
          <cell r="J1">
            <v>1.7453292519943295E-2</v>
          </cell>
        </row>
      </sheetData>
      <sheetData sheetId="4570">
        <row r="1">
          <cell r="J1">
            <v>1.7453292519943295E-2</v>
          </cell>
        </row>
      </sheetData>
      <sheetData sheetId="4571">
        <row r="1">
          <cell r="J1">
            <v>1.7453292519943295E-2</v>
          </cell>
        </row>
      </sheetData>
      <sheetData sheetId="4572">
        <row r="1">
          <cell r="J1">
            <v>1.7453292519943295E-2</v>
          </cell>
        </row>
      </sheetData>
      <sheetData sheetId="4573">
        <row r="1">
          <cell r="J1">
            <v>1.7453292519943295E-2</v>
          </cell>
        </row>
      </sheetData>
      <sheetData sheetId="4574">
        <row r="1">
          <cell r="J1">
            <v>1.7453292519943295E-2</v>
          </cell>
        </row>
      </sheetData>
      <sheetData sheetId="4575">
        <row r="1">
          <cell r="J1">
            <v>1.7453292519943295E-2</v>
          </cell>
        </row>
      </sheetData>
      <sheetData sheetId="4576">
        <row r="1">
          <cell r="J1">
            <v>1.7453292519943295E-2</v>
          </cell>
        </row>
      </sheetData>
      <sheetData sheetId="4577">
        <row r="1">
          <cell r="J1">
            <v>1.7453292519943295E-2</v>
          </cell>
        </row>
      </sheetData>
      <sheetData sheetId="4578">
        <row r="1">
          <cell r="J1">
            <v>1.7453292519943295E-2</v>
          </cell>
        </row>
      </sheetData>
      <sheetData sheetId="4579">
        <row r="1">
          <cell r="J1">
            <v>1.7453292519943295E-2</v>
          </cell>
        </row>
      </sheetData>
      <sheetData sheetId="4580">
        <row r="1">
          <cell r="J1">
            <v>1.7453292519943295E-2</v>
          </cell>
        </row>
      </sheetData>
      <sheetData sheetId="4581">
        <row r="1">
          <cell r="J1">
            <v>1.7453292519943295E-2</v>
          </cell>
        </row>
      </sheetData>
      <sheetData sheetId="4582">
        <row r="1">
          <cell r="J1">
            <v>1.7453292519943295E-2</v>
          </cell>
        </row>
      </sheetData>
      <sheetData sheetId="4583">
        <row r="1">
          <cell r="J1">
            <v>1.7453292519943295E-2</v>
          </cell>
        </row>
      </sheetData>
      <sheetData sheetId="4584">
        <row r="1">
          <cell r="J1">
            <v>1.7453292519943295E-2</v>
          </cell>
        </row>
      </sheetData>
      <sheetData sheetId="4585">
        <row r="1">
          <cell r="J1">
            <v>1.7453292519943295E-2</v>
          </cell>
        </row>
      </sheetData>
      <sheetData sheetId="4586">
        <row r="1">
          <cell r="J1">
            <v>1.7453292519943295E-2</v>
          </cell>
        </row>
      </sheetData>
      <sheetData sheetId="4587">
        <row r="1">
          <cell r="J1">
            <v>1.7453292519943295E-2</v>
          </cell>
        </row>
      </sheetData>
      <sheetData sheetId="4588">
        <row r="1">
          <cell r="J1">
            <v>1.7453292519943295E-2</v>
          </cell>
        </row>
      </sheetData>
      <sheetData sheetId="4589">
        <row r="1">
          <cell r="J1">
            <v>1.7453292519943295E-2</v>
          </cell>
        </row>
      </sheetData>
      <sheetData sheetId="4590">
        <row r="1">
          <cell r="J1">
            <v>1.7453292519943295E-2</v>
          </cell>
        </row>
      </sheetData>
      <sheetData sheetId="4591">
        <row r="1">
          <cell r="J1">
            <v>1.7453292519943295E-2</v>
          </cell>
        </row>
      </sheetData>
      <sheetData sheetId="4592">
        <row r="1">
          <cell r="J1">
            <v>1.7453292519943295E-2</v>
          </cell>
        </row>
      </sheetData>
      <sheetData sheetId="4593">
        <row r="1">
          <cell r="J1">
            <v>1.7453292519943295E-2</v>
          </cell>
        </row>
      </sheetData>
      <sheetData sheetId="4594">
        <row r="1">
          <cell r="J1">
            <v>1.7453292519943295E-2</v>
          </cell>
        </row>
      </sheetData>
      <sheetData sheetId="4595" refreshError="1"/>
      <sheetData sheetId="4596" refreshError="1"/>
      <sheetData sheetId="4597" refreshError="1"/>
      <sheetData sheetId="4598" refreshError="1"/>
      <sheetData sheetId="4599" refreshError="1"/>
      <sheetData sheetId="4600" refreshError="1"/>
      <sheetData sheetId="4601" refreshError="1"/>
      <sheetData sheetId="4602">
        <row r="1">
          <cell r="J1">
            <v>1.7453292519943295E-2</v>
          </cell>
        </row>
      </sheetData>
      <sheetData sheetId="4603" refreshError="1"/>
      <sheetData sheetId="4604" refreshError="1"/>
      <sheetData sheetId="4605" refreshError="1"/>
      <sheetData sheetId="4606" refreshError="1"/>
      <sheetData sheetId="4607" refreshError="1"/>
      <sheetData sheetId="4608">
        <row r="1">
          <cell r="J1">
            <v>1.7453292519943295E-2</v>
          </cell>
        </row>
      </sheetData>
      <sheetData sheetId="4609" refreshError="1"/>
      <sheetData sheetId="4610" refreshError="1"/>
      <sheetData sheetId="4611" refreshError="1"/>
      <sheetData sheetId="4612" refreshError="1"/>
      <sheetData sheetId="4613" refreshError="1"/>
      <sheetData sheetId="4614">
        <row r="1">
          <cell r="J1">
            <v>1.7453292519943295E-2</v>
          </cell>
        </row>
      </sheetData>
      <sheetData sheetId="4615" refreshError="1"/>
      <sheetData sheetId="4616">
        <row r="1">
          <cell r="J1">
            <v>1.7453292519943295E-2</v>
          </cell>
        </row>
      </sheetData>
      <sheetData sheetId="4617">
        <row r="1">
          <cell r="J1">
            <v>1.7453292519943295E-2</v>
          </cell>
        </row>
      </sheetData>
      <sheetData sheetId="4618">
        <row r="1">
          <cell r="J1">
            <v>1.7453292519943295E-2</v>
          </cell>
        </row>
      </sheetData>
      <sheetData sheetId="4619" refreshError="1"/>
      <sheetData sheetId="4620" refreshError="1"/>
      <sheetData sheetId="4621">
        <row r="1">
          <cell r="J1">
            <v>1.7453292519943295E-2</v>
          </cell>
        </row>
      </sheetData>
      <sheetData sheetId="4622">
        <row r="1">
          <cell r="J1">
            <v>1.7453292519943295E-2</v>
          </cell>
        </row>
      </sheetData>
      <sheetData sheetId="4623">
        <row r="1">
          <cell r="J1">
            <v>1.7453292519943295E-2</v>
          </cell>
        </row>
      </sheetData>
      <sheetData sheetId="4624">
        <row r="1">
          <cell r="J1">
            <v>1.7453292519943295E-2</v>
          </cell>
        </row>
      </sheetData>
      <sheetData sheetId="4625">
        <row r="1">
          <cell r="J1">
            <v>1.7453292519943295E-2</v>
          </cell>
        </row>
      </sheetData>
      <sheetData sheetId="4626">
        <row r="1">
          <cell r="J1">
            <v>1.7453292519943295E-2</v>
          </cell>
        </row>
      </sheetData>
      <sheetData sheetId="4627">
        <row r="1">
          <cell r="J1">
            <v>1.7453292519943295E-2</v>
          </cell>
        </row>
      </sheetData>
      <sheetData sheetId="4628">
        <row r="1">
          <cell r="J1">
            <v>1.7453292519943295E-2</v>
          </cell>
        </row>
      </sheetData>
      <sheetData sheetId="4629" refreshError="1"/>
      <sheetData sheetId="4630" refreshError="1"/>
      <sheetData sheetId="4631">
        <row r="1">
          <cell r="J1">
            <v>1.7453292519943295E-2</v>
          </cell>
        </row>
      </sheetData>
      <sheetData sheetId="4632">
        <row r="1">
          <cell r="J1">
            <v>1.7453292519943295E-2</v>
          </cell>
        </row>
      </sheetData>
      <sheetData sheetId="4633">
        <row r="1">
          <cell r="J1">
            <v>1.7453292519943295E-2</v>
          </cell>
        </row>
      </sheetData>
      <sheetData sheetId="4634">
        <row r="1">
          <cell r="J1">
            <v>1.7453292519943295E-2</v>
          </cell>
        </row>
      </sheetData>
      <sheetData sheetId="4635">
        <row r="1">
          <cell r="J1">
            <v>1.7453292519943295E-2</v>
          </cell>
        </row>
      </sheetData>
      <sheetData sheetId="4636" refreshError="1"/>
      <sheetData sheetId="4637">
        <row r="1">
          <cell r="J1">
            <v>1.7453292519943295E-2</v>
          </cell>
        </row>
      </sheetData>
      <sheetData sheetId="4638">
        <row r="1">
          <cell r="J1">
            <v>1.7453292519943295E-2</v>
          </cell>
        </row>
      </sheetData>
      <sheetData sheetId="4639">
        <row r="1">
          <cell r="J1">
            <v>1.7453292519943295E-2</v>
          </cell>
        </row>
      </sheetData>
      <sheetData sheetId="4640">
        <row r="1">
          <cell r="J1">
            <v>1.7453292519943295E-2</v>
          </cell>
        </row>
      </sheetData>
      <sheetData sheetId="4641">
        <row r="1">
          <cell r="J1">
            <v>1.7453292519943295E-2</v>
          </cell>
        </row>
      </sheetData>
      <sheetData sheetId="4642">
        <row r="1">
          <cell r="J1">
            <v>1.7453292519943295E-2</v>
          </cell>
        </row>
      </sheetData>
      <sheetData sheetId="4643">
        <row r="1">
          <cell r="J1">
            <v>1.7453292519943295E-2</v>
          </cell>
        </row>
      </sheetData>
      <sheetData sheetId="4644">
        <row r="1">
          <cell r="J1">
            <v>1.7453292519943295E-2</v>
          </cell>
        </row>
      </sheetData>
      <sheetData sheetId="4645" refreshError="1"/>
      <sheetData sheetId="4646" refreshError="1"/>
      <sheetData sheetId="4647">
        <row r="1">
          <cell r="J1">
            <v>1.7453292519943295E-2</v>
          </cell>
        </row>
      </sheetData>
      <sheetData sheetId="4648" refreshError="1"/>
      <sheetData sheetId="4649" refreshError="1"/>
      <sheetData sheetId="4650" refreshError="1"/>
      <sheetData sheetId="4651">
        <row r="1">
          <cell r="J1">
            <v>1.7453292519943295E-2</v>
          </cell>
        </row>
      </sheetData>
      <sheetData sheetId="4652">
        <row r="1">
          <cell r="J1">
            <v>1.7453292519943295E-2</v>
          </cell>
        </row>
      </sheetData>
      <sheetData sheetId="4653" refreshError="1"/>
      <sheetData sheetId="4654" refreshError="1"/>
      <sheetData sheetId="4655">
        <row r="1">
          <cell r="J1">
            <v>1.7453292519943295E-2</v>
          </cell>
        </row>
      </sheetData>
      <sheetData sheetId="4656" refreshError="1"/>
      <sheetData sheetId="4657" refreshError="1"/>
      <sheetData sheetId="4658">
        <row r="1">
          <cell r="J1">
            <v>1.7453292519943295E-2</v>
          </cell>
        </row>
      </sheetData>
      <sheetData sheetId="4659">
        <row r="1">
          <cell r="J1">
            <v>1.7453292519943295E-2</v>
          </cell>
        </row>
      </sheetData>
      <sheetData sheetId="4660" refreshError="1"/>
      <sheetData sheetId="4661" refreshError="1"/>
      <sheetData sheetId="4662" refreshError="1"/>
      <sheetData sheetId="4663" refreshError="1"/>
      <sheetData sheetId="4664" refreshError="1"/>
      <sheetData sheetId="4665">
        <row r="1">
          <cell r="J1">
            <v>1.7453292519943295E-2</v>
          </cell>
        </row>
      </sheetData>
      <sheetData sheetId="4666" refreshError="1"/>
      <sheetData sheetId="4667" refreshError="1"/>
      <sheetData sheetId="4668" refreshError="1"/>
      <sheetData sheetId="4669" refreshError="1"/>
      <sheetData sheetId="4670">
        <row r="1">
          <cell r="J1">
            <v>1.7453292519943295E-2</v>
          </cell>
        </row>
      </sheetData>
      <sheetData sheetId="4671">
        <row r="1">
          <cell r="J1">
            <v>1.7453292519943295E-2</v>
          </cell>
        </row>
      </sheetData>
      <sheetData sheetId="4672" refreshError="1"/>
      <sheetData sheetId="4673" refreshError="1"/>
      <sheetData sheetId="4674" refreshError="1"/>
      <sheetData sheetId="4675">
        <row r="1">
          <cell r="J1">
            <v>1.7453292519943295E-2</v>
          </cell>
        </row>
      </sheetData>
      <sheetData sheetId="4676" refreshError="1"/>
      <sheetData sheetId="4677">
        <row r="1">
          <cell r="J1">
            <v>1.7453292519943295E-2</v>
          </cell>
        </row>
      </sheetData>
      <sheetData sheetId="4678" refreshError="1"/>
      <sheetData sheetId="4679" refreshError="1"/>
      <sheetData sheetId="4680" refreshError="1"/>
      <sheetData sheetId="4681">
        <row r="1">
          <cell r="J1">
            <v>1.7453292519943295E-2</v>
          </cell>
        </row>
      </sheetData>
      <sheetData sheetId="4682">
        <row r="1">
          <cell r="J1">
            <v>1.7453292519943295E-2</v>
          </cell>
        </row>
      </sheetData>
      <sheetData sheetId="4683" refreshError="1"/>
      <sheetData sheetId="4684" refreshError="1"/>
      <sheetData sheetId="4685" refreshError="1"/>
      <sheetData sheetId="4686">
        <row r="1">
          <cell r="J1">
            <v>1.7453292519943295E-2</v>
          </cell>
        </row>
      </sheetData>
      <sheetData sheetId="4687" refreshError="1"/>
      <sheetData sheetId="4688">
        <row r="1">
          <cell r="J1">
            <v>1.7453292519943295E-2</v>
          </cell>
        </row>
      </sheetData>
      <sheetData sheetId="4689" refreshError="1"/>
      <sheetData sheetId="4690">
        <row r="1">
          <cell r="J1">
            <v>1.7453292519943295E-2</v>
          </cell>
        </row>
      </sheetData>
      <sheetData sheetId="4691">
        <row r="1">
          <cell r="J1">
            <v>1.7453292519943295E-2</v>
          </cell>
        </row>
      </sheetData>
      <sheetData sheetId="4692">
        <row r="1">
          <cell r="J1">
            <v>1.7453292519943295E-2</v>
          </cell>
        </row>
      </sheetData>
      <sheetData sheetId="4693">
        <row r="1">
          <cell r="J1">
            <v>1.7453292519943295E-2</v>
          </cell>
        </row>
      </sheetData>
      <sheetData sheetId="4694">
        <row r="1">
          <cell r="J1">
            <v>1.7453292519943295E-2</v>
          </cell>
        </row>
      </sheetData>
      <sheetData sheetId="4695">
        <row r="1">
          <cell r="J1">
            <v>1.7453292519943295E-2</v>
          </cell>
        </row>
      </sheetData>
      <sheetData sheetId="4696">
        <row r="1">
          <cell r="J1">
            <v>1.7453292519943295E-2</v>
          </cell>
        </row>
      </sheetData>
      <sheetData sheetId="4697">
        <row r="1">
          <cell r="J1">
            <v>1.7453292519943295E-2</v>
          </cell>
        </row>
      </sheetData>
      <sheetData sheetId="4698">
        <row r="1">
          <cell r="J1">
            <v>1.7453292519943295E-2</v>
          </cell>
        </row>
      </sheetData>
      <sheetData sheetId="4699">
        <row r="1">
          <cell r="J1">
            <v>1.7453292519943295E-2</v>
          </cell>
        </row>
      </sheetData>
      <sheetData sheetId="4700">
        <row r="1">
          <cell r="J1">
            <v>1.7453292519943295E-2</v>
          </cell>
        </row>
      </sheetData>
      <sheetData sheetId="4701">
        <row r="1">
          <cell r="J1">
            <v>1.7453292519943295E-2</v>
          </cell>
        </row>
      </sheetData>
      <sheetData sheetId="4702">
        <row r="1">
          <cell r="J1">
            <v>1.7453292519943295E-2</v>
          </cell>
        </row>
      </sheetData>
      <sheetData sheetId="4703">
        <row r="1">
          <cell r="J1">
            <v>1.7453292519943295E-2</v>
          </cell>
        </row>
      </sheetData>
      <sheetData sheetId="4704">
        <row r="1">
          <cell r="J1">
            <v>1.7453292519943295E-2</v>
          </cell>
        </row>
      </sheetData>
      <sheetData sheetId="4705">
        <row r="1">
          <cell r="J1">
            <v>1.7453292519943295E-2</v>
          </cell>
        </row>
      </sheetData>
      <sheetData sheetId="4706">
        <row r="1">
          <cell r="J1">
            <v>1.7453292519943295E-2</v>
          </cell>
        </row>
      </sheetData>
      <sheetData sheetId="4707">
        <row r="1">
          <cell r="J1">
            <v>1.7453292519943295E-2</v>
          </cell>
        </row>
      </sheetData>
      <sheetData sheetId="4708">
        <row r="1">
          <cell r="J1">
            <v>1.7453292519943295E-2</v>
          </cell>
        </row>
      </sheetData>
      <sheetData sheetId="4709">
        <row r="1">
          <cell r="J1">
            <v>1.7453292519943295E-2</v>
          </cell>
        </row>
      </sheetData>
      <sheetData sheetId="4710">
        <row r="1">
          <cell r="J1">
            <v>1.7453292519943295E-2</v>
          </cell>
        </row>
      </sheetData>
      <sheetData sheetId="4711">
        <row r="1">
          <cell r="J1">
            <v>1.7453292519943295E-2</v>
          </cell>
        </row>
      </sheetData>
      <sheetData sheetId="4712">
        <row r="1">
          <cell r="J1">
            <v>1.7453292519943295E-2</v>
          </cell>
        </row>
      </sheetData>
      <sheetData sheetId="4713">
        <row r="1">
          <cell r="J1">
            <v>1.7453292519943295E-2</v>
          </cell>
        </row>
      </sheetData>
      <sheetData sheetId="4714">
        <row r="1">
          <cell r="J1">
            <v>1.7453292519943295E-2</v>
          </cell>
        </row>
      </sheetData>
      <sheetData sheetId="4715">
        <row r="1">
          <cell r="J1">
            <v>1.7453292519943295E-2</v>
          </cell>
        </row>
      </sheetData>
      <sheetData sheetId="4716">
        <row r="1">
          <cell r="J1">
            <v>1.7453292519943295E-2</v>
          </cell>
        </row>
      </sheetData>
      <sheetData sheetId="4717">
        <row r="1">
          <cell r="J1">
            <v>1.7453292519943295E-2</v>
          </cell>
        </row>
      </sheetData>
      <sheetData sheetId="4718">
        <row r="1">
          <cell r="J1">
            <v>1.7453292519943295E-2</v>
          </cell>
        </row>
      </sheetData>
      <sheetData sheetId="4719">
        <row r="1">
          <cell r="J1">
            <v>1.7453292519943295E-2</v>
          </cell>
        </row>
      </sheetData>
      <sheetData sheetId="4720">
        <row r="1">
          <cell r="J1">
            <v>1.7453292519943295E-2</v>
          </cell>
        </row>
      </sheetData>
      <sheetData sheetId="4721">
        <row r="1">
          <cell r="J1">
            <v>1.7453292519943295E-2</v>
          </cell>
        </row>
      </sheetData>
      <sheetData sheetId="4722">
        <row r="1">
          <cell r="J1">
            <v>1.7453292519943295E-2</v>
          </cell>
        </row>
      </sheetData>
      <sheetData sheetId="4723">
        <row r="1">
          <cell r="J1">
            <v>1.7453292519943295E-2</v>
          </cell>
        </row>
      </sheetData>
      <sheetData sheetId="4724">
        <row r="1">
          <cell r="J1">
            <v>1.7453292519943295E-2</v>
          </cell>
        </row>
      </sheetData>
      <sheetData sheetId="4725">
        <row r="1">
          <cell r="J1">
            <v>1.7453292519943295E-2</v>
          </cell>
        </row>
      </sheetData>
      <sheetData sheetId="4726">
        <row r="1">
          <cell r="J1">
            <v>1.7453292519943295E-2</v>
          </cell>
        </row>
      </sheetData>
      <sheetData sheetId="4727">
        <row r="1">
          <cell r="J1">
            <v>1.7453292519943295E-2</v>
          </cell>
        </row>
      </sheetData>
      <sheetData sheetId="4728">
        <row r="1">
          <cell r="J1">
            <v>1.7453292519943295E-2</v>
          </cell>
        </row>
      </sheetData>
      <sheetData sheetId="4729">
        <row r="1">
          <cell r="J1">
            <v>1.7453292519943295E-2</v>
          </cell>
        </row>
      </sheetData>
      <sheetData sheetId="4730">
        <row r="1">
          <cell r="J1">
            <v>1.7453292519943295E-2</v>
          </cell>
        </row>
      </sheetData>
      <sheetData sheetId="4731">
        <row r="1">
          <cell r="J1">
            <v>1.7453292519943295E-2</v>
          </cell>
        </row>
      </sheetData>
      <sheetData sheetId="4732">
        <row r="1">
          <cell r="J1">
            <v>1.7453292519943295E-2</v>
          </cell>
        </row>
      </sheetData>
      <sheetData sheetId="4733">
        <row r="1">
          <cell r="J1">
            <v>1.7453292519943295E-2</v>
          </cell>
        </row>
      </sheetData>
      <sheetData sheetId="4734">
        <row r="1">
          <cell r="J1">
            <v>1.7453292519943295E-2</v>
          </cell>
        </row>
      </sheetData>
      <sheetData sheetId="4735">
        <row r="1">
          <cell r="J1">
            <v>1.7453292519943295E-2</v>
          </cell>
        </row>
      </sheetData>
      <sheetData sheetId="4736">
        <row r="1">
          <cell r="J1">
            <v>1.7453292519943295E-2</v>
          </cell>
        </row>
      </sheetData>
      <sheetData sheetId="4737">
        <row r="1">
          <cell r="J1">
            <v>1.7453292519943295E-2</v>
          </cell>
        </row>
      </sheetData>
      <sheetData sheetId="4738">
        <row r="1">
          <cell r="J1">
            <v>1.7453292519943295E-2</v>
          </cell>
        </row>
      </sheetData>
      <sheetData sheetId="4739">
        <row r="1">
          <cell r="J1">
            <v>1.7453292519943295E-2</v>
          </cell>
        </row>
      </sheetData>
      <sheetData sheetId="4740">
        <row r="1">
          <cell r="J1">
            <v>1.7453292519943295E-2</v>
          </cell>
        </row>
      </sheetData>
      <sheetData sheetId="4741">
        <row r="1">
          <cell r="J1">
            <v>1.7453292519943295E-2</v>
          </cell>
        </row>
      </sheetData>
      <sheetData sheetId="4742">
        <row r="1">
          <cell r="J1">
            <v>1.7453292519943295E-2</v>
          </cell>
        </row>
      </sheetData>
      <sheetData sheetId="4743">
        <row r="1">
          <cell r="J1">
            <v>1.7453292519943295E-2</v>
          </cell>
        </row>
      </sheetData>
      <sheetData sheetId="4744">
        <row r="1">
          <cell r="J1">
            <v>1.7453292519943295E-2</v>
          </cell>
        </row>
      </sheetData>
      <sheetData sheetId="4745">
        <row r="1">
          <cell r="J1">
            <v>1.7453292519943295E-2</v>
          </cell>
        </row>
      </sheetData>
      <sheetData sheetId="4746">
        <row r="1">
          <cell r="J1">
            <v>1.7453292519943295E-2</v>
          </cell>
        </row>
      </sheetData>
      <sheetData sheetId="4747">
        <row r="1">
          <cell r="J1">
            <v>1.7453292519943295E-2</v>
          </cell>
        </row>
      </sheetData>
      <sheetData sheetId="4748">
        <row r="1">
          <cell r="J1">
            <v>1.7453292519943295E-2</v>
          </cell>
        </row>
      </sheetData>
      <sheetData sheetId="4749">
        <row r="1">
          <cell r="J1">
            <v>1.7453292519943295E-2</v>
          </cell>
        </row>
      </sheetData>
      <sheetData sheetId="4750">
        <row r="1">
          <cell r="J1">
            <v>1.7453292519943295E-2</v>
          </cell>
        </row>
      </sheetData>
      <sheetData sheetId="4751">
        <row r="1">
          <cell r="J1">
            <v>1.7453292519943295E-2</v>
          </cell>
        </row>
      </sheetData>
      <sheetData sheetId="4752">
        <row r="1">
          <cell r="J1">
            <v>1.7453292519943295E-2</v>
          </cell>
        </row>
      </sheetData>
      <sheetData sheetId="4753">
        <row r="1">
          <cell r="J1">
            <v>1.7453292519943295E-2</v>
          </cell>
        </row>
      </sheetData>
      <sheetData sheetId="4754">
        <row r="1">
          <cell r="J1">
            <v>1.7453292519943295E-2</v>
          </cell>
        </row>
      </sheetData>
      <sheetData sheetId="4755">
        <row r="1">
          <cell r="J1">
            <v>1.7453292519943295E-2</v>
          </cell>
        </row>
      </sheetData>
      <sheetData sheetId="4756">
        <row r="1">
          <cell r="J1">
            <v>1.7453292519943295E-2</v>
          </cell>
        </row>
      </sheetData>
      <sheetData sheetId="4757">
        <row r="1">
          <cell r="J1">
            <v>1.7453292519943295E-2</v>
          </cell>
        </row>
      </sheetData>
      <sheetData sheetId="4758">
        <row r="1">
          <cell r="J1">
            <v>1.7453292519943295E-2</v>
          </cell>
        </row>
      </sheetData>
      <sheetData sheetId="4759">
        <row r="1">
          <cell r="J1">
            <v>1.7453292519943295E-2</v>
          </cell>
        </row>
      </sheetData>
      <sheetData sheetId="4760">
        <row r="1">
          <cell r="J1">
            <v>1.7453292519943295E-2</v>
          </cell>
        </row>
      </sheetData>
      <sheetData sheetId="4761">
        <row r="1">
          <cell r="J1">
            <v>1.7453292519943295E-2</v>
          </cell>
        </row>
      </sheetData>
      <sheetData sheetId="4762">
        <row r="1">
          <cell r="J1">
            <v>1.7453292519943295E-2</v>
          </cell>
        </row>
      </sheetData>
      <sheetData sheetId="4763">
        <row r="1">
          <cell r="J1">
            <v>1.7453292519943295E-2</v>
          </cell>
        </row>
      </sheetData>
      <sheetData sheetId="4764">
        <row r="1">
          <cell r="J1">
            <v>1.7453292519943295E-2</v>
          </cell>
        </row>
      </sheetData>
      <sheetData sheetId="4765">
        <row r="1">
          <cell r="J1">
            <v>1.7453292519943295E-2</v>
          </cell>
        </row>
      </sheetData>
      <sheetData sheetId="4766">
        <row r="1">
          <cell r="J1">
            <v>1.7453292519943295E-2</v>
          </cell>
        </row>
      </sheetData>
      <sheetData sheetId="4767">
        <row r="1">
          <cell r="J1">
            <v>1.7453292519943295E-2</v>
          </cell>
        </row>
      </sheetData>
      <sheetData sheetId="4768">
        <row r="1">
          <cell r="J1">
            <v>1.7453292519943295E-2</v>
          </cell>
        </row>
      </sheetData>
      <sheetData sheetId="4769">
        <row r="1">
          <cell r="J1">
            <v>1.7453292519943295E-2</v>
          </cell>
        </row>
      </sheetData>
      <sheetData sheetId="4770">
        <row r="1">
          <cell r="J1">
            <v>1.7453292519943295E-2</v>
          </cell>
        </row>
      </sheetData>
      <sheetData sheetId="4771">
        <row r="1">
          <cell r="J1">
            <v>1.7453292519943295E-2</v>
          </cell>
        </row>
      </sheetData>
      <sheetData sheetId="4772">
        <row r="1">
          <cell r="J1">
            <v>1.7453292519943295E-2</v>
          </cell>
        </row>
      </sheetData>
      <sheetData sheetId="4773">
        <row r="1">
          <cell r="J1">
            <v>1.7453292519943295E-2</v>
          </cell>
        </row>
      </sheetData>
      <sheetData sheetId="4774">
        <row r="1">
          <cell r="J1">
            <v>1.7453292519943295E-2</v>
          </cell>
        </row>
      </sheetData>
      <sheetData sheetId="4775">
        <row r="1">
          <cell r="J1">
            <v>1.7453292519943295E-2</v>
          </cell>
        </row>
      </sheetData>
      <sheetData sheetId="4776">
        <row r="1">
          <cell r="J1">
            <v>1.7453292519943295E-2</v>
          </cell>
        </row>
      </sheetData>
      <sheetData sheetId="4777">
        <row r="1">
          <cell r="J1">
            <v>1.7453292519943295E-2</v>
          </cell>
        </row>
      </sheetData>
      <sheetData sheetId="4778">
        <row r="1">
          <cell r="J1">
            <v>1.7453292519943295E-2</v>
          </cell>
        </row>
      </sheetData>
      <sheetData sheetId="4779">
        <row r="1">
          <cell r="J1">
            <v>1.7453292519943295E-2</v>
          </cell>
        </row>
      </sheetData>
      <sheetData sheetId="4780">
        <row r="1">
          <cell r="J1">
            <v>1.7453292519943295E-2</v>
          </cell>
        </row>
      </sheetData>
      <sheetData sheetId="4781">
        <row r="1">
          <cell r="J1">
            <v>1.7453292519943295E-2</v>
          </cell>
        </row>
      </sheetData>
      <sheetData sheetId="4782">
        <row r="1">
          <cell r="J1">
            <v>1.7453292519943295E-2</v>
          </cell>
        </row>
      </sheetData>
      <sheetData sheetId="4783">
        <row r="1">
          <cell r="J1">
            <v>1.7453292519943295E-2</v>
          </cell>
        </row>
      </sheetData>
      <sheetData sheetId="4784">
        <row r="1">
          <cell r="J1">
            <v>1.7453292519943295E-2</v>
          </cell>
        </row>
      </sheetData>
      <sheetData sheetId="4785">
        <row r="1">
          <cell r="J1">
            <v>1.7453292519943295E-2</v>
          </cell>
        </row>
      </sheetData>
      <sheetData sheetId="4786">
        <row r="1">
          <cell r="J1">
            <v>1.7453292519943295E-2</v>
          </cell>
        </row>
      </sheetData>
      <sheetData sheetId="4787">
        <row r="1">
          <cell r="J1">
            <v>1.7453292519943295E-2</v>
          </cell>
        </row>
      </sheetData>
      <sheetData sheetId="4788">
        <row r="1">
          <cell r="J1">
            <v>1.7453292519943295E-2</v>
          </cell>
        </row>
      </sheetData>
      <sheetData sheetId="4789">
        <row r="1">
          <cell r="J1">
            <v>1.7453292519943295E-2</v>
          </cell>
        </row>
      </sheetData>
      <sheetData sheetId="4790">
        <row r="1">
          <cell r="J1">
            <v>1.7453292519943295E-2</v>
          </cell>
        </row>
      </sheetData>
      <sheetData sheetId="4791">
        <row r="1">
          <cell r="J1">
            <v>1.7453292519943295E-2</v>
          </cell>
        </row>
      </sheetData>
      <sheetData sheetId="4792">
        <row r="1">
          <cell r="J1">
            <v>1.7453292519943295E-2</v>
          </cell>
        </row>
      </sheetData>
      <sheetData sheetId="4793">
        <row r="1">
          <cell r="J1">
            <v>1.7453292519943295E-2</v>
          </cell>
        </row>
      </sheetData>
      <sheetData sheetId="4794">
        <row r="1">
          <cell r="J1">
            <v>1.7453292519943295E-2</v>
          </cell>
        </row>
      </sheetData>
      <sheetData sheetId="4795">
        <row r="1">
          <cell r="J1">
            <v>1.7453292519943295E-2</v>
          </cell>
        </row>
      </sheetData>
      <sheetData sheetId="4796">
        <row r="1">
          <cell r="J1">
            <v>1.7453292519943295E-2</v>
          </cell>
        </row>
      </sheetData>
      <sheetData sheetId="4797">
        <row r="1">
          <cell r="J1">
            <v>1.7453292519943295E-2</v>
          </cell>
        </row>
      </sheetData>
      <sheetData sheetId="4798">
        <row r="1">
          <cell r="J1">
            <v>1.7453292519943295E-2</v>
          </cell>
        </row>
      </sheetData>
      <sheetData sheetId="4799">
        <row r="1">
          <cell r="J1">
            <v>1.7453292519943295E-2</v>
          </cell>
        </row>
      </sheetData>
      <sheetData sheetId="4800">
        <row r="1">
          <cell r="J1">
            <v>1.7453292519943295E-2</v>
          </cell>
        </row>
      </sheetData>
      <sheetData sheetId="4801">
        <row r="1">
          <cell r="J1">
            <v>1.7453292519943295E-2</v>
          </cell>
        </row>
      </sheetData>
      <sheetData sheetId="4802">
        <row r="1">
          <cell r="J1">
            <v>1.7453292519943295E-2</v>
          </cell>
        </row>
      </sheetData>
      <sheetData sheetId="4803">
        <row r="1">
          <cell r="J1">
            <v>1.7453292519943295E-2</v>
          </cell>
        </row>
      </sheetData>
      <sheetData sheetId="4804">
        <row r="1">
          <cell r="J1">
            <v>1.7453292519943295E-2</v>
          </cell>
        </row>
      </sheetData>
      <sheetData sheetId="4805">
        <row r="1">
          <cell r="J1">
            <v>1.7453292519943295E-2</v>
          </cell>
        </row>
      </sheetData>
      <sheetData sheetId="4806">
        <row r="1">
          <cell r="J1">
            <v>1.7453292519943295E-2</v>
          </cell>
        </row>
      </sheetData>
      <sheetData sheetId="4807">
        <row r="1">
          <cell r="J1">
            <v>1.7453292519943295E-2</v>
          </cell>
        </row>
      </sheetData>
      <sheetData sheetId="4808">
        <row r="1">
          <cell r="J1">
            <v>1.7453292519943295E-2</v>
          </cell>
        </row>
      </sheetData>
      <sheetData sheetId="4809">
        <row r="1">
          <cell r="J1">
            <v>1.7453292519943295E-2</v>
          </cell>
        </row>
      </sheetData>
      <sheetData sheetId="4810">
        <row r="1">
          <cell r="J1">
            <v>1.7453292519943295E-2</v>
          </cell>
        </row>
      </sheetData>
      <sheetData sheetId="4811">
        <row r="1">
          <cell r="J1">
            <v>1.7453292519943295E-2</v>
          </cell>
        </row>
      </sheetData>
      <sheetData sheetId="4812">
        <row r="1">
          <cell r="J1">
            <v>1.7453292519943295E-2</v>
          </cell>
        </row>
      </sheetData>
      <sheetData sheetId="4813">
        <row r="1">
          <cell r="J1">
            <v>1.7453292519943295E-2</v>
          </cell>
        </row>
      </sheetData>
      <sheetData sheetId="4814">
        <row r="1">
          <cell r="J1">
            <v>1.7453292519943295E-2</v>
          </cell>
        </row>
      </sheetData>
      <sheetData sheetId="4815">
        <row r="1">
          <cell r="J1">
            <v>1.7453292519943295E-2</v>
          </cell>
        </row>
      </sheetData>
      <sheetData sheetId="4816">
        <row r="1">
          <cell r="J1">
            <v>1.7453292519943295E-2</v>
          </cell>
        </row>
      </sheetData>
      <sheetData sheetId="4817">
        <row r="1">
          <cell r="J1">
            <v>1.7453292519943295E-2</v>
          </cell>
        </row>
      </sheetData>
      <sheetData sheetId="4818">
        <row r="1">
          <cell r="J1">
            <v>1.7453292519943295E-2</v>
          </cell>
        </row>
      </sheetData>
      <sheetData sheetId="4819">
        <row r="1">
          <cell r="J1">
            <v>1.7453292519943295E-2</v>
          </cell>
        </row>
      </sheetData>
      <sheetData sheetId="4820">
        <row r="1">
          <cell r="J1">
            <v>1.7453292519943295E-2</v>
          </cell>
        </row>
      </sheetData>
      <sheetData sheetId="4821">
        <row r="1">
          <cell r="J1">
            <v>1.7453292519943295E-2</v>
          </cell>
        </row>
      </sheetData>
      <sheetData sheetId="4822">
        <row r="1">
          <cell r="J1">
            <v>1.7453292519943295E-2</v>
          </cell>
        </row>
      </sheetData>
      <sheetData sheetId="4823">
        <row r="1">
          <cell r="J1">
            <v>1.7453292519943295E-2</v>
          </cell>
        </row>
      </sheetData>
      <sheetData sheetId="4824">
        <row r="1">
          <cell r="J1">
            <v>1.7453292519943295E-2</v>
          </cell>
        </row>
      </sheetData>
      <sheetData sheetId="4825">
        <row r="1">
          <cell r="J1">
            <v>1.7453292519943295E-2</v>
          </cell>
        </row>
      </sheetData>
      <sheetData sheetId="4826">
        <row r="1">
          <cell r="J1">
            <v>1.7453292519943295E-2</v>
          </cell>
        </row>
      </sheetData>
      <sheetData sheetId="4827">
        <row r="1">
          <cell r="J1">
            <v>1.7453292519943295E-2</v>
          </cell>
        </row>
      </sheetData>
      <sheetData sheetId="4828">
        <row r="1">
          <cell r="J1">
            <v>1.7453292519943295E-2</v>
          </cell>
        </row>
      </sheetData>
      <sheetData sheetId="4829">
        <row r="1">
          <cell r="J1">
            <v>1.7453292519943295E-2</v>
          </cell>
        </row>
      </sheetData>
      <sheetData sheetId="4830">
        <row r="1">
          <cell r="J1">
            <v>1.7453292519943295E-2</v>
          </cell>
        </row>
      </sheetData>
      <sheetData sheetId="4831">
        <row r="1">
          <cell r="J1">
            <v>1.7453292519943295E-2</v>
          </cell>
        </row>
      </sheetData>
      <sheetData sheetId="4832">
        <row r="1">
          <cell r="J1">
            <v>1.7453292519943295E-2</v>
          </cell>
        </row>
      </sheetData>
      <sheetData sheetId="4833">
        <row r="1">
          <cell r="J1">
            <v>1.7453292519943295E-2</v>
          </cell>
        </row>
      </sheetData>
      <sheetData sheetId="4834">
        <row r="1">
          <cell r="J1">
            <v>1.7453292519943295E-2</v>
          </cell>
        </row>
      </sheetData>
      <sheetData sheetId="4835">
        <row r="1">
          <cell r="J1">
            <v>1.7453292519943295E-2</v>
          </cell>
        </row>
      </sheetData>
      <sheetData sheetId="4836">
        <row r="1">
          <cell r="J1">
            <v>1.7453292519943295E-2</v>
          </cell>
        </row>
      </sheetData>
      <sheetData sheetId="4837">
        <row r="1">
          <cell r="J1">
            <v>1.7453292519943295E-2</v>
          </cell>
        </row>
      </sheetData>
      <sheetData sheetId="4838">
        <row r="1">
          <cell r="J1">
            <v>1.7453292519943295E-2</v>
          </cell>
        </row>
      </sheetData>
      <sheetData sheetId="4839">
        <row r="1">
          <cell r="J1">
            <v>1.7453292519943295E-2</v>
          </cell>
        </row>
      </sheetData>
      <sheetData sheetId="4840">
        <row r="1">
          <cell r="J1">
            <v>1.7453292519943295E-2</v>
          </cell>
        </row>
      </sheetData>
      <sheetData sheetId="4841">
        <row r="1">
          <cell r="J1">
            <v>1.7453292519943295E-2</v>
          </cell>
        </row>
      </sheetData>
      <sheetData sheetId="4842">
        <row r="1">
          <cell r="J1">
            <v>1.7453292519943295E-2</v>
          </cell>
        </row>
      </sheetData>
      <sheetData sheetId="4843">
        <row r="1">
          <cell r="J1">
            <v>1.7453292519943295E-2</v>
          </cell>
        </row>
      </sheetData>
      <sheetData sheetId="4844">
        <row r="1">
          <cell r="J1">
            <v>1.7453292519943295E-2</v>
          </cell>
        </row>
      </sheetData>
      <sheetData sheetId="4845">
        <row r="1">
          <cell r="J1">
            <v>1.7453292519943295E-2</v>
          </cell>
        </row>
      </sheetData>
      <sheetData sheetId="4846">
        <row r="1">
          <cell r="J1">
            <v>1.7453292519943295E-2</v>
          </cell>
        </row>
      </sheetData>
      <sheetData sheetId="4847">
        <row r="1">
          <cell r="J1">
            <v>1.7453292519943295E-2</v>
          </cell>
        </row>
      </sheetData>
      <sheetData sheetId="4848">
        <row r="1">
          <cell r="J1">
            <v>1.7453292519943295E-2</v>
          </cell>
        </row>
      </sheetData>
      <sheetData sheetId="4849">
        <row r="1">
          <cell r="J1">
            <v>1.7453292519943295E-2</v>
          </cell>
        </row>
      </sheetData>
      <sheetData sheetId="4850">
        <row r="1">
          <cell r="J1">
            <v>1.7453292519943295E-2</v>
          </cell>
        </row>
      </sheetData>
      <sheetData sheetId="4851">
        <row r="1">
          <cell r="J1">
            <v>1.7453292519943295E-2</v>
          </cell>
        </row>
      </sheetData>
      <sheetData sheetId="4852">
        <row r="1">
          <cell r="J1">
            <v>1.7453292519943295E-2</v>
          </cell>
        </row>
      </sheetData>
      <sheetData sheetId="4853">
        <row r="1">
          <cell r="J1">
            <v>1.7453292519943295E-2</v>
          </cell>
        </row>
      </sheetData>
      <sheetData sheetId="4854">
        <row r="1">
          <cell r="J1">
            <v>1.7453292519943295E-2</v>
          </cell>
        </row>
      </sheetData>
      <sheetData sheetId="4855">
        <row r="1">
          <cell r="J1">
            <v>1.7453292519943295E-2</v>
          </cell>
        </row>
      </sheetData>
      <sheetData sheetId="4856">
        <row r="1">
          <cell r="J1">
            <v>1.7453292519943295E-2</v>
          </cell>
        </row>
      </sheetData>
      <sheetData sheetId="4857">
        <row r="1">
          <cell r="J1">
            <v>1.7453292519943295E-2</v>
          </cell>
        </row>
      </sheetData>
      <sheetData sheetId="4858">
        <row r="1">
          <cell r="J1">
            <v>1.7453292519943295E-2</v>
          </cell>
        </row>
      </sheetData>
      <sheetData sheetId="4859">
        <row r="1">
          <cell r="J1">
            <v>1.7453292519943295E-2</v>
          </cell>
        </row>
      </sheetData>
      <sheetData sheetId="4860">
        <row r="1">
          <cell r="J1">
            <v>1.7453292519943295E-2</v>
          </cell>
        </row>
      </sheetData>
      <sheetData sheetId="4861">
        <row r="1">
          <cell r="J1">
            <v>1.7453292519943295E-2</v>
          </cell>
        </row>
      </sheetData>
      <sheetData sheetId="4862">
        <row r="1">
          <cell r="J1">
            <v>1.7453292519943295E-2</v>
          </cell>
        </row>
      </sheetData>
      <sheetData sheetId="4863">
        <row r="1">
          <cell r="J1">
            <v>1.7453292519943295E-2</v>
          </cell>
        </row>
      </sheetData>
      <sheetData sheetId="4864">
        <row r="1">
          <cell r="J1">
            <v>1.7453292519943295E-2</v>
          </cell>
        </row>
      </sheetData>
      <sheetData sheetId="4865">
        <row r="1">
          <cell r="J1">
            <v>1.7453292519943295E-2</v>
          </cell>
        </row>
      </sheetData>
      <sheetData sheetId="4866">
        <row r="1">
          <cell r="J1">
            <v>1.7453292519943295E-2</v>
          </cell>
        </row>
      </sheetData>
      <sheetData sheetId="4867">
        <row r="1">
          <cell r="J1">
            <v>1.7453292519943295E-2</v>
          </cell>
        </row>
      </sheetData>
      <sheetData sheetId="4868">
        <row r="1">
          <cell r="J1">
            <v>1.7453292519943295E-2</v>
          </cell>
        </row>
      </sheetData>
      <sheetData sheetId="4869">
        <row r="1">
          <cell r="J1">
            <v>1.7453292519943295E-2</v>
          </cell>
        </row>
      </sheetData>
      <sheetData sheetId="4870">
        <row r="1">
          <cell r="J1">
            <v>1.7453292519943295E-2</v>
          </cell>
        </row>
      </sheetData>
      <sheetData sheetId="4871">
        <row r="1">
          <cell r="J1">
            <v>1.7453292519943295E-2</v>
          </cell>
        </row>
      </sheetData>
      <sheetData sheetId="4872">
        <row r="1">
          <cell r="J1">
            <v>1.7453292519943295E-2</v>
          </cell>
        </row>
      </sheetData>
      <sheetData sheetId="4873">
        <row r="1">
          <cell r="J1">
            <v>1.7453292519943295E-2</v>
          </cell>
        </row>
      </sheetData>
      <sheetData sheetId="4874">
        <row r="1">
          <cell r="J1">
            <v>1.7453292519943295E-2</v>
          </cell>
        </row>
      </sheetData>
      <sheetData sheetId="4875">
        <row r="1">
          <cell r="J1">
            <v>1.7453292519943295E-2</v>
          </cell>
        </row>
      </sheetData>
      <sheetData sheetId="4876">
        <row r="1">
          <cell r="J1">
            <v>1.7453292519943295E-2</v>
          </cell>
        </row>
      </sheetData>
      <sheetData sheetId="4877">
        <row r="1">
          <cell r="J1">
            <v>1.7453292519943295E-2</v>
          </cell>
        </row>
      </sheetData>
      <sheetData sheetId="4878">
        <row r="1">
          <cell r="J1">
            <v>1.7453292519943295E-2</v>
          </cell>
        </row>
      </sheetData>
      <sheetData sheetId="4879">
        <row r="1">
          <cell r="J1">
            <v>1.7453292519943295E-2</v>
          </cell>
        </row>
      </sheetData>
      <sheetData sheetId="4880">
        <row r="1">
          <cell r="J1">
            <v>1.7453292519943295E-2</v>
          </cell>
        </row>
      </sheetData>
      <sheetData sheetId="4881">
        <row r="1">
          <cell r="J1">
            <v>1.7453292519943295E-2</v>
          </cell>
        </row>
      </sheetData>
      <sheetData sheetId="4882">
        <row r="1">
          <cell r="J1">
            <v>1.7453292519943295E-2</v>
          </cell>
        </row>
      </sheetData>
      <sheetData sheetId="4883">
        <row r="1">
          <cell r="J1">
            <v>1.7453292519943295E-2</v>
          </cell>
        </row>
      </sheetData>
      <sheetData sheetId="4884">
        <row r="1">
          <cell r="J1">
            <v>1.7453292519943295E-2</v>
          </cell>
        </row>
      </sheetData>
      <sheetData sheetId="4885">
        <row r="1">
          <cell r="J1">
            <v>1.7453292519943295E-2</v>
          </cell>
        </row>
      </sheetData>
      <sheetData sheetId="4886">
        <row r="1">
          <cell r="J1">
            <v>1.7453292519943295E-2</v>
          </cell>
        </row>
      </sheetData>
      <sheetData sheetId="4887">
        <row r="1">
          <cell r="J1">
            <v>1.7453292519943295E-2</v>
          </cell>
        </row>
      </sheetData>
      <sheetData sheetId="4888">
        <row r="1">
          <cell r="J1">
            <v>1.7453292519943295E-2</v>
          </cell>
        </row>
      </sheetData>
      <sheetData sheetId="4889">
        <row r="1">
          <cell r="J1">
            <v>1.7453292519943295E-2</v>
          </cell>
        </row>
      </sheetData>
      <sheetData sheetId="4890">
        <row r="1">
          <cell r="J1">
            <v>1.7453292519943295E-2</v>
          </cell>
        </row>
      </sheetData>
      <sheetData sheetId="4891">
        <row r="1">
          <cell r="J1">
            <v>1.7453292519943295E-2</v>
          </cell>
        </row>
      </sheetData>
      <sheetData sheetId="4892">
        <row r="1">
          <cell r="J1">
            <v>1.7453292519943295E-2</v>
          </cell>
        </row>
      </sheetData>
      <sheetData sheetId="4893">
        <row r="1">
          <cell r="J1">
            <v>1.7453292519943295E-2</v>
          </cell>
        </row>
      </sheetData>
      <sheetData sheetId="4894">
        <row r="1">
          <cell r="J1">
            <v>1.7453292519943295E-2</v>
          </cell>
        </row>
      </sheetData>
      <sheetData sheetId="4895">
        <row r="1">
          <cell r="J1">
            <v>1.7453292519943295E-2</v>
          </cell>
        </row>
      </sheetData>
      <sheetData sheetId="4896">
        <row r="1">
          <cell r="J1">
            <v>1.7453292519943295E-2</v>
          </cell>
        </row>
      </sheetData>
      <sheetData sheetId="4897">
        <row r="1">
          <cell r="J1">
            <v>1.7453292519943295E-2</v>
          </cell>
        </row>
      </sheetData>
      <sheetData sheetId="4898">
        <row r="1">
          <cell r="J1">
            <v>1.7453292519943295E-2</v>
          </cell>
        </row>
      </sheetData>
      <sheetData sheetId="4899">
        <row r="1">
          <cell r="J1">
            <v>1.7453292519943295E-2</v>
          </cell>
        </row>
      </sheetData>
      <sheetData sheetId="4900">
        <row r="1">
          <cell r="J1">
            <v>1.7453292519943295E-2</v>
          </cell>
        </row>
      </sheetData>
      <sheetData sheetId="4901">
        <row r="1">
          <cell r="J1">
            <v>1.7453292519943295E-2</v>
          </cell>
        </row>
      </sheetData>
      <sheetData sheetId="4902">
        <row r="1">
          <cell r="J1">
            <v>1.7453292519943295E-2</v>
          </cell>
        </row>
      </sheetData>
      <sheetData sheetId="4903">
        <row r="1">
          <cell r="J1">
            <v>1.7453292519943295E-2</v>
          </cell>
        </row>
      </sheetData>
      <sheetData sheetId="4904">
        <row r="1">
          <cell r="J1">
            <v>1.7453292519943295E-2</v>
          </cell>
        </row>
      </sheetData>
      <sheetData sheetId="4905">
        <row r="1">
          <cell r="J1">
            <v>1.7453292519943295E-2</v>
          </cell>
        </row>
      </sheetData>
      <sheetData sheetId="4906">
        <row r="1">
          <cell r="J1">
            <v>1.7453292519943295E-2</v>
          </cell>
        </row>
      </sheetData>
      <sheetData sheetId="4907">
        <row r="1">
          <cell r="J1">
            <v>1.7453292519943295E-2</v>
          </cell>
        </row>
      </sheetData>
      <sheetData sheetId="4908">
        <row r="1">
          <cell r="J1">
            <v>1.7453292519943295E-2</v>
          </cell>
        </row>
      </sheetData>
      <sheetData sheetId="4909">
        <row r="1">
          <cell r="J1">
            <v>1.7453292519943295E-2</v>
          </cell>
        </row>
      </sheetData>
      <sheetData sheetId="4910">
        <row r="1">
          <cell r="J1">
            <v>1.7453292519943295E-2</v>
          </cell>
        </row>
      </sheetData>
      <sheetData sheetId="4911">
        <row r="1">
          <cell r="J1">
            <v>1.7453292519943295E-2</v>
          </cell>
        </row>
      </sheetData>
      <sheetData sheetId="4912">
        <row r="1">
          <cell r="J1">
            <v>1.7453292519943295E-2</v>
          </cell>
        </row>
      </sheetData>
      <sheetData sheetId="4913">
        <row r="1">
          <cell r="J1">
            <v>1.7453292519943295E-2</v>
          </cell>
        </row>
      </sheetData>
      <sheetData sheetId="4914">
        <row r="1">
          <cell r="J1">
            <v>1.7453292519943295E-2</v>
          </cell>
        </row>
      </sheetData>
      <sheetData sheetId="4915">
        <row r="1">
          <cell r="J1">
            <v>1.7453292519943295E-2</v>
          </cell>
        </row>
      </sheetData>
      <sheetData sheetId="4916">
        <row r="1">
          <cell r="J1">
            <v>1.7453292519943295E-2</v>
          </cell>
        </row>
      </sheetData>
      <sheetData sheetId="4917">
        <row r="1">
          <cell r="J1">
            <v>1.7453292519943295E-2</v>
          </cell>
        </row>
      </sheetData>
      <sheetData sheetId="4918">
        <row r="1">
          <cell r="J1">
            <v>1.7453292519943295E-2</v>
          </cell>
        </row>
      </sheetData>
      <sheetData sheetId="4919">
        <row r="1">
          <cell r="J1">
            <v>1.7453292519943295E-2</v>
          </cell>
        </row>
      </sheetData>
      <sheetData sheetId="4920">
        <row r="1">
          <cell r="J1">
            <v>1.7453292519943295E-2</v>
          </cell>
        </row>
      </sheetData>
      <sheetData sheetId="4921">
        <row r="1">
          <cell r="J1">
            <v>1.7453292519943295E-2</v>
          </cell>
        </row>
      </sheetData>
      <sheetData sheetId="4922">
        <row r="1">
          <cell r="J1">
            <v>1.7453292519943295E-2</v>
          </cell>
        </row>
      </sheetData>
      <sheetData sheetId="4923">
        <row r="1">
          <cell r="J1">
            <v>1.7453292519943295E-2</v>
          </cell>
        </row>
      </sheetData>
      <sheetData sheetId="4924">
        <row r="1">
          <cell r="J1">
            <v>1.7453292519943295E-2</v>
          </cell>
        </row>
      </sheetData>
      <sheetData sheetId="4925">
        <row r="1">
          <cell r="J1">
            <v>1.7453292519943295E-2</v>
          </cell>
        </row>
      </sheetData>
      <sheetData sheetId="4926">
        <row r="1">
          <cell r="J1">
            <v>1.7453292519943295E-2</v>
          </cell>
        </row>
      </sheetData>
      <sheetData sheetId="4927">
        <row r="1">
          <cell r="J1">
            <v>1.7453292519943295E-2</v>
          </cell>
        </row>
      </sheetData>
      <sheetData sheetId="4928">
        <row r="1">
          <cell r="J1">
            <v>1.7453292519943295E-2</v>
          </cell>
        </row>
      </sheetData>
      <sheetData sheetId="4929">
        <row r="1">
          <cell r="J1">
            <v>1.7453292519943295E-2</v>
          </cell>
        </row>
      </sheetData>
      <sheetData sheetId="4930">
        <row r="1">
          <cell r="J1">
            <v>1.7453292519943295E-2</v>
          </cell>
        </row>
      </sheetData>
      <sheetData sheetId="4931">
        <row r="1">
          <cell r="J1">
            <v>1.7453292519943295E-2</v>
          </cell>
        </row>
      </sheetData>
      <sheetData sheetId="4932">
        <row r="1">
          <cell r="J1">
            <v>1.7453292519943295E-2</v>
          </cell>
        </row>
      </sheetData>
      <sheetData sheetId="4933">
        <row r="1">
          <cell r="J1">
            <v>1.7453292519943295E-2</v>
          </cell>
        </row>
      </sheetData>
      <sheetData sheetId="4934">
        <row r="1">
          <cell r="J1">
            <v>1.7453292519943295E-2</v>
          </cell>
        </row>
      </sheetData>
      <sheetData sheetId="4935">
        <row r="1">
          <cell r="J1">
            <v>1.7453292519943295E-2</v>
          </cell>
        </row>
      </sheetData>
      <sheetData sheetId="4936">
        <row r="1">
          <cell r="J1">
            <v>1.7453292519943295E-2</v>
          </cell>
        </row>
      </sheetData>
      <sheetData sheetId="4937">
        <row r="1">
          <cell r="J1">
            <v>1.7453292519943295E-2</v>
          </cell>
        </row>
      </sheetData>
      <sheetData sheetId="4938">
        <row r="1">
          <cell r="J1">
            <v>1.7453292519943295E-2</v>
          </cell>
        </row>
      </sheetData>
      <sheetData sheetId="4939">
        <row r="1">
          <cell r="J1">
            <v>1.7453292519943295E-2</v>
          </cell>
        </row>
      </sheetData>
      <sheetData sheetId="4940">
        <row r="1">
          <cell r="J1">
            <v>1.7453292519943295E-2</v>
          </cell>
        </row>
      </sheetData>
      <sheetData sheetId="4941">
        <row r="1">
          <cell r="J1">
            <v>1.7453292519943295E-2</v>
          </cell>
        </row>
      </sheetData>
      <sheetData sheetId="4942">
        <row r="1">
          <cell r="J1">
            <v>1.7453292519943295E-2</v>
          </cell>
        </row>
      </sheetData>
      <sheetData sheetId="4943">
        <row r="1">
          <cell r="J1">
            <v>1.7453292519943295E-2</v>
          </cell>
        </row>
      </sheetData>
      <sheetData sheetId="4944">
        <row r="1">
          <cell r="J1">
            <v>1.7453292519943295E-2</v>
          </cell>
        </row>
      </sheetData>
      <sheetData sheetId="4945">
        <row r="1">
          <cell r="J1">
            <v>1.7453292519943295E-2</v>
          </cell>
        </row>
      </sheetData>
      <sheetData sheetId="4946">
        <row r="1">
          <cell r="J1">
            <v>1.7453292519943295E-2</v>
          </cell>
        </row>
      </sheetData>
      <sheetData sheetId="4947">
        <row r="1">
          <cell r="J1">
            <v>1.7453292519943295E-2</v>
          </cell>
        </row>
      </sheetData>
      <sheetData sheetId="4948">
        <row r="1">
          <cell r="J1">
            <v>1.7453292519943295E-2</v>
          </cell>
        </row>
      </sheetData>
      <sheetData sheetId="4949">
        <row r="1">
          <cell r="J1">
            <v>1.7453292519943295E-2</v>
          </cell>
        </row>
      </sheetData>
      <sheetData sheetId="4950">
        <row r="1">
          <cell r="J1">
            <v>1.7453292519943295E-2</v>
          </cell>
        </row>
      </sheetData>
      <sheetData sheetId="4951">
        <row r="1">
          <cell r="J1">
            <v>1.7453292519943295E-2</v>
          </cell>
        </row>
      </sheetData>
      <sheetData sheetId="4952">
        <row r="1">
          <cell r="J1">
            <v>1.7453292519943295E-2</v>
          </cell>
        </row>
      </sheetData>
      <sheetData sheetId="4953">
        <row r="1">
          <cell r="J1">
            <v>1.7453292519943295E-2</v>
          </cell>
        </row>
      </sheetData>
      <sheetData sheetId="4954">
        <row r="1">
          <cell r="J1">
            <v>1.7453292519943295E-2</v>
          </cell>
        </row>
      </sheetData>
      <sheetData sheetId="4955">
        <row r="1">
          <cell r="J1">
            <v>1.7453292519943295E-2</v>
          </cell>
        </row>
      </sheetData>
      <sheetData sheetId="4956">
        <row r="1">
          <cell r="J1">
            <v>1.7453292519943295E-2</v>
          </cell>
        </row>
      </sheetData>
      <sheetData sheetId="4957">
        <row r="1">
          <cell r="J1">
            <v>1.7453292519943295E-2</v>
          </cell>
        </row>
      </sheetData>
      <sheetData sheetId="4958">
        <row r="1">
          <cell r="J1">
            <v>1.7453292519943295E-2</v>
          </cell>
        </row>
      </sheetData>
      <sheetData sheetId="4959">
        <row r="1">
          <cell r="J1">
            <v>1.7453292519943295E-2</v>
          </cell>
        </row>
      </sheetData>
      <sheetData sheetId="4960">
        <row r="1">
          <cell r="J1">
            <v>1.7453292519943295E-2</v>
          </cell>
        </row>
      </sheetData>
      <sheetData sheetId="4961">
        <row r="1">
          <cell r="J1">
            <v>1.7453292519943295E-2</v>
          </cell>
        </row>
      </sheetData>
      <sheetData sheetId="4962">
        <row r="1">
          <cell r="J1">
            <v>1.7453292519943295E-2</v>
          </cell>
        </row>
      </sheetData>
      <sheetData sheetId="4963">
        <row r="1">
          <cell r="J1">
            <v>1.7453292519943295E-2</v>
          </cell>
        </row>
      </sheetData>
      <sheetData sheetId="4964">
        <row r="1">
          <cell r="J1">
            <v>1.7453292519943295E-2</v>
          </cell>
        </row>
      </sheetData>
      <sheetData sheetId="4965">
        <row r="1">
          <cell r="J1">
            <v>1.7453292519943295E-2</v>
          </cell>
        </row>
      </sheetData>
      <sheetData sheetId="4966">
        <row r="1">
          <cell r="J1">
            <v>1.7453292519943295E-2</v>
          </cell>
        </row>
      </sheetData>
      <sheetData sheetId="4967">
        <row r="1">
          <cell r="J1">
            <v>1.7453292519943295E-2</v>
          </cell>
        </row>
      </sheetData>
      <sheetData sheetId="4968">
        <row r="1">
          <cell r="J1">
            <v>1.7453292519943295E-2</v>
          </cell>
        </row>
      </sheetData>
      <sheetData sheetId="4969">
        <row r="1">
          <cell r="J1">
            <v>1.7453292519943295E-2</v>
          </cell>
        </row>
      </sheetData>
      <sheetData sheetId="4970">
        <row r="1">
          <cell r="J1">
            <v>1.7453292519943295E-2</v>
          </cell>
        </row>
      </sheetData>
      <sheetData sheetId="4971">
        <row r="1">
          <cell r="J1">
            <v>1.7453292519943295E-2</v>
          </cell>
        </row>
      </sheetData>
      <sheetData sheetId="4972">
        <row r="1">
          <cell r="J1">
            <v>1.7453292519943295E-2</v>
          </cell>
        </row>
      </sheetData>
      <sheetData sheetId="4973">
        <row r="1">
          <cell r="J1">
            <v>1.7453292519943295E-2</v>
          </cell>
        </row>
      </sheetData>
      <sheetData sheetId="4974">
        <row r="1">
          <cell r="J1">
            <v>1.7453292519943295E-2</v>
          </cell>
        </row>
      </sheetData>
      <sheetData sheetId="4975">
        <row r="1">
          <cell r="J1">
            <v>1.7453292519943295E-2</v>
          </cell>
        </row>
      </sheetData>
      <sheetData sheetId="4976">
        <row r="1">
          <cell r="J1">
            <v>1.7453292519943295E-2</v>
          </cell>
        </row>
      </sheetData>
      <sheetData sheetId="4977">
        <row r="1">
          <cell r="J1">
            <v>1.7453292519943295E-2</v>
          </cell>
        </row>
      </sheetData>
      <sheetData sheetId="4978">
        <row r="1">
          <cell r="J1">
            <v>1.7453292519943295E-2</v>
          </cell>
        </row>
      </sheetData>
      <sheetData sheetId="4979">
        <row r="1">
          <cell r="J1">
            <v>1.7453292519943295E-2</v>
          </cell>
        </row>
      </sheetData>
      <sheetData sheetId="4980">
        <row r="1">
          <cell r="J1">
            <v>1.7453292519943295E-2</v>
          </cell>
        </row>
      </sheetData>
      <sheetData sheetId="4981">
        <row r="1">
          <cell r="J1">
            <v>1.7453292519943295E-2</v>
          </cell>
        </row>
      </sheetData>
      <sheetData sheetId="4982">
        <row r="1">
          <cell r="J1">
            <v>1.7453292519943295E-2</v>
          </cell>
        </row>
      </sheetData>
      <sheetData sheetId="4983">
        <row r="1">
          <cell r="J1">
            <v>1.7453292519943295E-2</v>
          </cell>
        </row>
      </sheetData>
      <sheetData sheetId="4984">
        <row r="1">
          <cell r="J1">
            <v>1.7453292519943295E-2</v>
          </cell>
        </row>
      </sheetData>
      <sheetData sheetId="4985">
        <row r="1">
          <cell r="J1">
            <v>1.7453292519943295E-2</v>
          </cell>
        </row>
      </sheetData>
      <sheetData sheetId="4986">
        <row r="1">
          <cell r="J1">
            <v>1.7453292519943295E-2</v>
          </cell>
        </row>
      </sheetData>
      <sheetData sheetId="4987">
        <row r="1">
          <cell r="J1">
            <v>1.7453292519943295E-2</v>
          </cell>
        </row>
      </sheetData>
      <sheetData sheetId="4988">
        <row r="1">
          <cell r="J1">
            <v>1.7453292519943295E-2</v>
          </cell>
        </row>
      </sheetData>
      <sheetData sheetId="4989">
        <row r="1">
          <cell r="J1">
            <v>1.7453292519943295E-2</v>
          </cell>
        </row>
      </sheetData>
      <sheetData sheetId="4990">
        <row r="1">
          <cell r="J1">
            <v>1.7453292519943295E-2</v>
          </cell>
        </row>
      </sheetData>
      <sheetData sheetId="4991">
        <row r="1">
          <cell r="J1">
            <v>1.7453292519943295E-2</v>
          </cell>
        </row>
      </sheetData>
      <sheetData sheetId="4992">
        <row r="1">
          <cell r="J1">
            <v>1.7453292519943295E-2</v>
          </cell>
        </row>
      </sheetData>
      <sheetData sheetId="4993">
        <row r="1">
          <cell r="J1">
            <v>1.7453292519943295E-2</v>
          </cell>
        </row>
      </sheetData>
      <sheetData sheetId="4994">
        <row r="1">
          <cell r="J1">
            <v>1.7453292519943295E-2</v>
          </cell>
        </row>
      </sheetData>
      <sheetData sheetId="4995">
        <row r="1">
          <cell r="J1">
            <v>1.7453292519943295E-2</v>
          </cell>
        </row>
      </sheetData>
      <sheetData sheetId="4996">
        <row r="1">
          <cell r="J1">
            <v>1.7453292519943295E-2</v>
          </cell>
        </row>
      </sheetData>
      <sheetData sheetId="4997">
        <row r="1">
          <cell r="J1">
            <v>1.7453292519943295E-2</v>
          </cell>
        </row>
      </sheetData>
      <sheetData sheetId="4998">
        <row r="1">
          <cell r="J1">
            <v>1.7453292519943295E-2</v>
          </cell>
        </row>
      </sheetData>
      <sheetData sheetId="4999">
        <row r="1">
          <cell r="J1">
            <v>1.7453292519943295E-2</v>
          </cell>
        </row>
      </sheetData>
      <sheetData sheetId="5000">
        <row r="1">
          <cell r="J1">
            <v>1.7453292519943295E-2</v>
          </cell>
        </row>
      </sheetData>
      <sheetData sheetId="5001">
        <row r="1">
          <cell r="J1">
            <v>1.7453292519943295E-2</v>
          </cell>
        </row>
      </sheetData>
      <sheetData sheetId="5002">
        <row r="1">
          <cell r="J1">
            <v>1.7453292519943295E-2</v>
          </cell>
        </row>
      </sheetData>
      <sheetData sheetId="5003">
        <row r="1">
          <cell r="J1">
            <v>1.7453292519943295E-2</v>
          </cell>
        </row>
      </sheetData>
      <sheetData sheetId="5004">
        <row r="1">
          <cell r="J1">
            <v>1.7453292519943295E-2</v>
          </cell>
        </row>
      </sheetData>
      <sheetData sheetId="5005">
        <row r="1">
          <cell r="J1">
            <v>1.7453292519943295E-2</v>
          </cell>
        </row>
      </sheetData>
      <sheetData sheetId="5006">
        <row r="1">
          <cell r="J1">
            <v>1.7453292519943295E-2</v>
          </cell>
        </row>
      </sheetData>
      <sheetData sheetId="5007">
        <row r="1">
          <cell r="J1">
            <v>1.7453292519943295E-2</v>
          </cell>
        </row>
      </sheetData>
      <sheetData sheetId="5008">
        <row r="1">
          <cell r="J1">
            <v>1.7453292519943295E-2</v>
          </cell>
        </row>
      </sheetData>
      <sheetData sheetId="5009">
        <row r="1">
          <cell r="J1">
            <v>1.7453292519943295E-2</v>
          </cell>
        </row>
      </sheetData>
      <sheetData sheetId="5010">
        <row r="1">
          <cell r="J1">
            <v>1.7453292519943295E-2</v>
          </cell>
        </row>
      </sheetData>
      <sheetData sheetId="5011">
        <row r="1">
          <cell r="J1">
            <v>1.7453292519943295E-2</v>
          </cell>
        </row>
      </sheetData>
      <sheetData sheetId="5012">
        <row r="1">
          <cell r="J1">
            <v>1.7453292519943295E-2</v>
          </cell>
        </row>
      </sheetData>
      <sheetData sheetId="5013">
        <row r="1">
          <cell r="J1">
            <v>1.7453292519943295E-2</v>
          </cell>
        </row>
      </sheetData>
      <sheetData sheetId="5014">
        <row r="1">
          <cell r="J1">
            <v>1.7453292519943295E-2</v>
          </cell>
        </row>
      </sheetData>
      <sheetData sheetId="5015">
        <row r="1">
          <cell r="J1">
            <v>1.7453292519943295E-2</v>
          </cell>
        </row>
      </sheetData>
      <sheetData sheetId="5016">
        <row r="1">
          <cell r="J1">
            <v>1.7453292519943295E-2</v>
          </cell>
        </row>
      </sheetData>
      <sheetData sheetId="5017">
        <row r="1">
          <cell r="J1">
            <v>1.7453292519943295E-2</v>
          </cell>
        </row>
      </sheetData>
      <sheetData sheetId="5018">
        <row r="1">
          <cell r="J1">
            <v>1.7453292519943295E-2</v>
          </cell>
        </row>
      </sheetData>
      <sheetData sheetId="5019">
        <row r="1">
          <cell r="J1">
            <v>1.7453292519943295E-2</v>
          </cell>
        </row>
      </sheetData>
      <sheetData sheetId="5020">
        <row r="1">
          <cell r="J1">
            <v>1.7453292519943295E-2</v>
          </cell>
        </row>
      </sheetData>
      <sheetData sheetId="5021">
        <row r="1">
          <cell r="J1">
            <v>1.7453292519943295E-2</v>
          </cell>
        </row>
      </sheetData>
      <sheetData sheetId="5022">
        <row r="1">
          <cell r="J1">
            <v>1.7453292519943295E-2</v>
          </cell>
        </row>
      </sheetData>
      <sheetData sheetId="5023">
        <row r="1">
          <cell r="J1">
            <v>1.7453292519943295E-2</v>
          </cell>
        </row>
      </sheetData>
      <sheetData sheetId="5024">
        <row r="1">
          <cell r="J1">
            <v>1.7453292519943295E-2</v>
          </cell>
        </row>
      </sheetData>
      <sheetData sheetId="5025">
        <row r="1">
          <cell r="J1">
            <v>1.7453292519943295E-2</v>
          </cell>
        </row>
      </sheetData>
      <sheetData sheetId="5026">
        <row r="1">
          <cell r="J1">
            <v>1.7453292519943295E-2</v>
          </cell>
        </row>
      </sheetData>
      <sheetData sheetId="5027">
        <row r="1">
          <cell r="J1">
            <v>1.7453292519943295E-2</v>
          </cell>
        </row>
      </sheetData>
      <sheetData sheetId="5028">
        <row r="1">
          <cell r="J1">
            <v>1.7453292519943295E-2</v>
          </cell>
        </row>
      </sheetData>
      <sheetData sheetId="5029">
        <row r="1">
          <cell r="J1">
            <v>1.7453292519943295E-2</v>
          </cell>
        </row>
      </sheetData>
      <sheetData sheetId="5030">
        <row r="1">
          <cell r="J1">
            <v>1.7453292519943295E-2</v>
          </cell>
        </row>
      </sheetData>
      <sheetData sheetId="5031">
        <row r="1">
          <cell r="J1">
            <v>1.7453292519943295E-2</v>
          </cell>
        </row>
      </sheetData>
      <sheetData sheetId="5032">
        <row r="1">
          <cell r="J1">
            <v>1.7453292519943295E-2</v>
          </cell>
        </row>
      </sheetData>
      <sheetData sheetId="5033">
        <row r="1">
          <cell r="J1">
            <v>1.7453292519943295E-2</v>
          </cell>
        </row>
      </sheetData>
      <sheetData sheetId="5034">
        <row r="1">
          <cell r="J1">
            <v>1.7453292519943295E-2</v>
          </cell>
        </row>
      </sheetData>
      <sheetData sheetId="5035">
        <row r="1">
          <cell r="J1">
            <v>1.7453292519943295E-2</v>
          </cell>
        </row>
      </sheetData>
      <sheetData sheetId="5036">
        <row r="1">
          <cell r="J1">
            <v>1.7453292519943295E-2</v>
          </cell>
        </row>
      </sheetData>
      <sheetData sheetId="5037">
        <row r="1">
          <cell r="J1">
            <v>1.7453292519943295E-2</v>
          </cell>
        </row>
      </sheetData>
      <sheetData sheetId="5038">
        <row r="1">
          <cell r="J1">
            <v>1.7453292519943295E-2</v>
          </cell>
        </row>
      </sheetData>
      <sheetData sheetId="5039">
        <row r="1">
          <cell r="J1">
            <v>1.7453292519943295E-2</v>
          </cell>
        </row>
      </sheetData>
      <sheetData sheetId="5040">
        <row r="1">
          <cell r="J1">
            <v>1.7453292519943295E-2</v>
          </cell>
        </row>
      </sheetData>
      <sheetData sheetId="5041">
        <row r="1">
          <cell r="J1">
            <v>1.7453292519943295E-2</v>
          </cell>
        </row>
      </sheetData>
      <sheetData sheetId="5042">
        <row r="1">
          <cell r="J1">
            <v>1.7453292519943295E-2</v>
          </cell>
        </row>
      </sheetData>
      <sheetData sheetId="5043">
        <row r="1">
          <cell r="J1">
            <v>1.7453292519943295E-2</v>
          </cell>
        </row>
      </sheetData>
      <sheetData sheetId="5044">
        <row r="1">
          <cell r="J1">
            <v>1.7453292519943295E-2</v>
          </cell>
        </row>
      </sheetData>
      <sheetData sheetId="5045">
        <row r="1">
          <cell r="J1">
            <v>1.7453292519943295E-2</v>
          </cell>
        </row>
      </sheetData>
      <sheetData sheetId="5046">
        <row r="1">
          <cell r="J1">
            <v>1.7453292519943295E-2</v>
          </cell>
        </row>
      </sheetData>
      <sheetData sheetId="5047">
        <row r="1">
          <cell r="J1">
            <v>1.7453292519943295E-2</v>
          </cell>
        </row>
      </sheetData>
      <sheetData sheetId="5048">
        <row r="1">
          <cell r="J1">
            <v>1.7453292519943295E-2</v>
          </cell>
        </row>
      </sheetData>
      <sheetData sheetId="5049">
        <row r="1">
          <cell r="J1">
            <v>1.7453292519943295E-2</v>
          </cell>
        </row>
      </sheetData>
      <sheetData sheetId="5050">
        <row r="1">
          <cell r="J1">
            <v>1.7453292519943295E-2</v>
          </cell>
        </row>
      </sheetData>
      <sheetData sheetId="5051">
        <row r="1">
          <cell r="J1">
            <v>1.7453292519943295E-2</v>
          </cell>
        </row>
      </sheetData>
      <sheetData sheetId="5052">
        <row r="1">
          <cell r="J1">
            <v>1.7453292519943295E-2</v>
          </cell>
        </row>
      </sheetData>
      <sheetData sheetId="5053">
        <row r="1">
          <cell r="J1">
            <v>1.7453292519943295E-2</v>
          </cell>
        </row>
      </sheetData>
      <sheetData sheetId="5054">
        <row r="1">
          <cell r="J1">
            <v>1.7453292519943295E-2</v>
          </cell>
        </row>
      </sheetData>
      <sheetData sheetId="5055">
        <row r="1">
          <cell r="J1">
            <v>1.7453292519943295E-2</v>
          </cell>
        </row>
      </sheetData>
      <sheetData sheetId="5056">
        <row r="1">
          <cell r="J1">
            <v>1.7453292519943295E-2</v>
          </cell>
        </row>
      </sheetData>
      <sheetData sheetId="5057">
        <row r="1">
          <cell r="J1">
            <v>1.7453292519943295E-2</v>
          </cell>
        </row>
      </sheetData>
      <sheetData sheetId="5058">
        <row r="1">
          <cell r="J1">
            <v>1.7453292519943295E-2</v>
          </cell>
        </row>
      </sheetData>
      <sheetData sheetId="5059">
        <row r="1">
          <cell r="J1">
            <v>1.7453292519943295E-2</v>
          </cell>
        </row>
      </sheetData>
      <sheetData sheetId="5060">
        <row r="1">
          <cell r="J1">
            <v>1.7453292519943295E-2</v>
          </cell>
        </row>
      </sheetData>
      <sheetData sheetId="5061">
        <row r="1">
          <cell r="J1">
            <v>1.7453292519943295E-2</v>
          </cell>
        </row>
      </sheetData>
      <sheetData sheetId="5062">
        <row r="1">
          <cell r="J1">
            <v>1.7453292519943295E-2</v>
          </cell>
        </row>
      </sheetData>
      <sheetData sheetId="5063">
        <row r="1">
          <cell r="J1">
            <v>1.7453292519943295E-2</v>
          </cell>
        </row>
      </sheetData>
      <sheetData sheetId="5064">
        <row r="1">
          <cell r="J1">
            <v>1.7453292519943295E-2</v>
          </cell>
        </row>
      </sheetData>
      <sheetData sheetId="5065">
        <row r="1">
          <cell r="J1">
            <v>1.7453292519943295E-2</v>
          </cell>
        </row>
      </sheetData>
      <sheetData sheetId="5066">
        <row r="1">
          <cell r="J1">
            <v>1.7453292519943295E-2</v>
          </cell>
        </row>
      </sheetData>
      <sheetData sheetId="5067">
        <row r="1">
          <cell r="J1">
            <v>1.7453292519943295E-2</v>
          </cell>
        </row>
      </sheetData>
      <sheetData sheetId="5068">
        <row r="1">
          <cell r="J1">
            <v>1.7453292519943295E-2</v>
          </cell>
        </row>
      </sheetData>
      <sheetData sheetId="5069">
        <row r="1">
          <cell r="J1">
            <v>1.7453292519943295E-2</v>
          </cell>
        </row>
      </sheetData>
      <sheetData sheetId="5070">
        <row r="1">
          <cell r="J1">
            <v>1.7453292519943295E-2</v>
          </cell>
        </row>
      </sheetData>
      <sheetData sheetId="5071">
        <row r="1">
          <cell r="J1">
            <v>1.7453292519943295E-2</v>
          </cell>
        </row>
      </sheetData>
      <sheetData sheetId="5072">
        <row r="1">
          <cell r="J1">
            <v>1.7453292519943295E-2</v>
          </cell>
        </row>
      </sheetData>
      <sheetData sheetId="5073">
        <row r="1">
          <cell r="J1">
            <v>1.7453292519943295E-2</v>
          </cell>
        </row>
      </sheetData>
      <sheetData sheetId="5074">
        <row r="1">
          <cell r="J1">
            <v>1.7453292519943295E-2</v>
          </cell>
        </row>
      </sheetData>
      <sheetData sheetId="5075">
        <row r="1">
          <cell r="J1">
            <v>1.7453292519943295E-2</v>
          </cell>
        </row>
      </sheetData>
      <sheetData sheetId="5076">
        <row r="1">
          <cell r="J1">
            <v>1.7453292519943295E-2</v>
          </cell>
        </row>
      </sheetData>
      <sheetData sheetId="5077">
        <row r="1">
          <cell r="J1">
            <v>1.7453292519943295E-2</v>
          </cell>
        </row>
      </sheetData>
      <sheetData sheetId="5078">
        <row r="1">
          <cell r="J1">
            <v>1.7453292519943295E-2</v>
          </cell>
        </row>
      </sheetData>
      <sheetData sheetId="5079">
        <row r="1">
          <cell r="J1">
            <v>1.7453292519943295E-2</v>
          </cell>
        </row>
      </sheetData>
      <sheetData sheetId="5080">
        <row r="1">
          <cell r="J1">
            <v>1.7453292519943295E-2</v>
          </cell>
        </row>
      </sheetData>
      <sheetData sheetId="5081">
        <row r="1">
          <cell r="J1">
            <v>1.7453292519943295E-2</v>
          </cell>
        </row>
      </sheetData>
      <sheetData sheetId="5082">
        <row r="1">
          <cell r="J1">
            <v>1.7453292519943295E-2</v>
          </cell>
        </row>
      </sheetData>
      <sheetData sheetId="5083">
        <row r="1">
          <cell r="J1">
            <v>1.7453292519943295E-2</v>
          </cell>
        </row>
      </sheetData>
      <sheetData sheetId="5084">
        <row r="1">
          <cell r="J1">
            <v>1.7453292519943295E-2</v>
          </cell>
        </row>
      </sheetData>
      <sheetData sheetId="5085">
        <row r="1">
          <cell r="J1">
            <v>1.7453292519943295E-2</v>
          </cell>
        </row>
      </sheetData>
      <sheetData sheetId="5086">
        <row r="1">
          <cell r="J1">
            <v>1.7453292519943295E-2</v>
          </cell>
        </row>
      </sheetData>
      <sheetData sheetId="5087">
        <row r="1">
          <cell r="J1">
            <v>1.7453292519943295E-2</v>
          </cell>
        </row>
      </sheetData>
      <sheetData sheetId="5088">
        <row r="1">
          <cell r="J1">
            <v>1.7453292519943295E-2</v>
          </cell>
        </row>
      </sheetData>
      <sheetData sheetId="5089">
        <row r="1">
          <cell r="J1">
            <v>1.7453292519943295E-2</v>
          </cell>
        </row>
      </sheetData>
      <sheetData sheetId="5090">
        <row r="1">
          <cell r="J1">
            <v>1.7453292519943295E-2</v>
          </cell>
        </row>
      </sheetData>
      <sheetData sheetId="5091">
        <row r="1">
          <cell r="J1">
            <v>1.7453292519943295E-2</v>
          </cell>
        </row>
      </sheetData>
      <sheetData sheetId="5092">
        <row r="1">
          <cell r="J1">
            <v>1.7453292519943295E-2</v>
          </cell>
        </row>
      </sheetData>
      <sheetData sheetId="5093">
        <row r="1">
          <cell r="J1">
            <v>1.7453292519943295E-2</v>
          </cell>
        </row>
      </sheetData>
      <sheetData sheetId="5094">
        <row r="1">
          <cell r="J1">
            <v>1.7453292519943295E-2</v>
          </cell>
        </row>
      </sheetData>
      <sheetData sheetId="5095">
        <row r="1">
          <cell r="J1">
            <v>1.7453292519943295E-2</v>
          </cell>
        </row>
      </sheetData>
      <sheetData sheetId="5096">
        <row r="1">
          <cell r="J1">
            <v>1.7453292519943295E-2</v>
          </cell>
        </row>
      </sheetData>
      <sheetData sheetId="5097">
        <row r="1">
          <cell r="J1">
            <v>1.7453292519943295E-2</v>
          </cell>
        </row>
      </sheetData>
      <sheetData sheetId="5098">
        <row r="1">
          <cell r="J1">
            <v>1.7453292519943295E-2</v>
          </cell>
        </row>
      </sheetData>
      <sheetData sheetId="5099">
        <row r="1">
          <cell r="J1">
            <v>1.7453292519943295E-2</v>
          </cell>
        </row>
      </sheetData>
      <sheetData sheetId="5100">
        <row r="1">
          <cell r="J1">
            <v>1.7453292519943295E-2</v>
          </cell>
        </row>
      </sheetData>
      <sheetData sheetId="5101">
        <row r="1">
          <cell r="J1">
            <v>1.7453292519943295E-2</v>
          </cell>
        </row>
      </sheetData>
      <sheetData sheetId="5102">
        <row r="1">
          <cell r="J1">
            <v>1.7453292519943295E-2</v>
          </cell>
        </row>
      </sheetData>
      <sheetData sheetId="5103">
        <row r="1">
          <cell r="J1">
            <v>1.7453292519943295E-2</v>
          </cell>
        </row>
      </sheetData>
      <sheetData sheetId="5104">
        <row r="1">
          <cell r="J1">
            <v>1.7453292519943295E-2</v>
          </cell>
        </row>
      </sheetData>
      <sheetData sheetId="5105">
        <row r="1">
          <cell r="J1">
            <v>1.7453292519943295E-2</v>
          </cell>
        </row>
      </sheetData>
      <sheetData sheetId="5106">
        <row r="1">
          <cell r="J1">
            <v>1.7453292519943295E-2</v>
          </cell>
        </row>
      </sheetData>
      <sheetData sheetId="5107">
        <row r="1">
          <cell r="J1">
            <v>1.7453292519943295E-2</v>
          </cell>
        </row>
      </sheetData>
      <sheetData sheetId="5108">
        <row r="1">
          <cell r="J1">
            <v>1.7453292519943295E-2</v>
          </cell>
        </row>
      </sheetData>
      <sheetData sheetId="5109">
        <row r="1">
          <cell r="J1">
            <v>1.7453292519943295E-2</v>
          </cell>
        </row>
      </sheetData>
      <sheetData sheetId="5110">
        <row r="1">
          <cell r="J1">
            <v>1.7453292519943295E-2</v>
          </cell>
        </row>
      </sheetData>
      <sheetData sheetId="5111">
        <row r="1">
          <cell r="J1">
            <v>1.7453292519943295E-2</v>
          </cell>
        </row>
      </sheetData>
      <sheetData sheetId="5112">
        <row r="1">
          <cell r="J1">
            <v>1.7453292519943295E-2</v>
          </cell>
        </row>
      </sheetData>
      <sheetData sheetId="5113">
        <row r="1">
          <cell r="J1">
            <v>1.7453292519943295E-2</v>
          </cell>
        </row>
      </sheetData>
      <sheetData sheetId="5114">
        <row r="1">
          <cell r="J1">
            <v>1.7453292519943295E-2</v>
          </cell>
        </row>
      </sheetData>
      <sheetData sheetId="5115">
        <row r="1">
          <cell r="J1">
            <v>1.7453292519943295E-2</v>
          </cell>
        </row>
      </sheetData>
      <sheetData sheetId="5116">
        <row r="1">
          <cell r="J1">
            <v>1.7453292519943295E-2</v>
          </cell>
        </row>
      </sheetData>
      <sheetData sheetId="5117">
        <row r="1">
          <cell r="J1">
            <v>1.7453292519943295E-2</v>
          </cell>
        </row>
      </sheetData>
      <sheetData sheetId="5118">
        <row r="1">
          <cell r="J1">
            <v>1.7453292519943295E-2</v>
          </cell>
        </row>
      </sheetData>
      <sheetData sheetId="5119">
        <row r="1">
          <cell r="J1">
            <v>1.7453292519943295E-2</v>
          </cell>
        </row>
      </sheetData>
      <sheetData sheetId="5120">
        <row r="1">
          <cell r="J1">
            <v>1.7453292519943295E-2</v>
          </cell>
        </row>
      </sheetData>
      <sheetData sheetId="5121">
        <row r="1">
          <cell r="J1">
            <v>1.7453292519943295E-2</v>
          </cell>
        </row>
      </sheetData>
      <sheetData sheetId="5122">
        <row r="1">
          <cell r="J1">
            <v>1.7453292519943295E-2</v>
          </cell>
        </row>
      </sheetData>
      <sheetData sheetId="5123">
        <row r="1">
          <cell r="J1">
            <v>1.7453292519943295E-2</v>
          </cell>
        </row>
      </sheetData>
      <sheetData sheetId="5124">
        <row r="1">
          <cell r="J1">
            <v>1.7453292519943295E-2</v>
          </cell>
        </row>
      </sheetData>
      <sheetData sheetId="5125">
        <row r="1">
          <cell r="J1">
            <v>1.7453292519943295E-2</v>
          </cell>
        </row>
      </sheetData>
      <sheetData sheetId="5126">
        <row r="1">
          <cell r="J1">
            <v>1.7453292519943295E-2</v>
          </cell>
        </row>
      </sheetData>
      <sheetData sheetId="5127">
        <row r="1">
          <cell r="J1">
            <v>1.7453292519943295E-2</v>
          </cell>
        </row>
      </sheetData>
      <sheetData sheetId="5128">
        <row r="1">
          <cell r="J1">
            <v>1.7453292519943295E-2</v>
          </cell>
        </row>
      </sheetData>
      <sheetData sheetId="5129">
        <row r="1">
          <cell r="J1">
            <v>1.7453292519943295E-2</v>
          </cell>
        </row>
      </sheetData>
      <sheetData sheetId="5130">
        <row r="1">
          <cell r="J1">
            <v>1.7453292519943295E-2</v>
          </cell>
        </row>
      </sheetData>
      <sheetData sheetId="5131">
        <row r="1">
          <cell r="J1">
            <v>1.7453292519943295E-2</v>
          </cell>
        </row>
      </sheetData>
      <sheetData sheetId="5132">
        <row r="1">
          <cell r="J1">
            <v>1.7453292519943295E-2</v>
          </cell>
        </row>
      </sheetData>
      <sheetData sheetId="5133">
        <row r="1">
          <cell r="J1">
            <v>1.7453292519943295E-2</v>
          </cell>
        </row>
      </sheetData>
      <sheetData sheetId="5134">
        <row r="1">
          <cell r="J1">
            <v>1.7453292519943295E-2</v>
          </cell>
        </row>
      </sheetData>
      <sheetData sheetId="5135">
        <row r="1">
          <cell r="J1">
            <v>1.7453292519943295E-2</v>
          </cell>
        </row>
      </sheetData>
      <sheetData sheetId="5136">
        <row r="1">
          <cell r="J1">
            <v>1.7453292519943295E-2</v>
          </cell>
        </row>
      </sheetData>
      <sheetData sheetId="5137">
        <row r="1">
          <cell r="J1">
            <v>1.7453292519943295E-2</v>
          </cell>
        </row>
      </sheetData>
      <sheetData sheetId="5138">
        <row r="1">
          <cell r="J1">
            <v>1.7453292519943295E-2</v>
          </cell>
        </row>
      </sheetData>
      <sheetData sheetId="5139">
        <row r="1">
          <cell r="J1">
            <v>1.7453292519943295E-2</v>
          </cell>
        </row>
      </sheetData>
      <sheetData sheetId="5140">
        <row r="1">
          <cell r="J1">
            <v>1.7453292519943295E-2</v>
          </cell>
        </row>
      </sheetData>
      <sheetData sheetId="5141">
        <row r="1">
          <cell r="J1">
            <v>1.7453292519943295E-2</v>
          </cell>
        </row>
      </sheetData>
      <sheetData sheetId="5142">
        <row r="1">
          <cell r="J1">
            <v>1.7453292519943295E-2</v>
          </cell>
        </row>
      </sheetData>
      <sheetData sheetId="5143">
        <row r="1">
          <cell r="J1">
            <v>1.7453292519943295E-2</v>
          </cell>
        </row>
      </sheetData>
      <sheetData sheetId="5144">
        <row r="1">
          <cell r="J1">
            <v>1.7453292519943295E-2</v>
          </cell>
        </row>
      </sheetData>
      <sheetData sheetId="5145">
        <row r="1">
          <cell r="J1">
            <v>1.7453292519943295E-2</v>
          </cell>
        </row>
      </sheetData>
      <sheetData sheetId="5146">
        <row r="1">
          <cell r="J1">
            <v>1.7453292519943295E-2</v>
          </cell>
        </row>
      </sheetData>
      <sheetData sheetId="5147">
        <row r="1">
          <cell r="J1">
            <v>1.7453292519943295E-2</v>
          </cell>
        </row>
      </sheetData>
      <sheetData sheetId="5148">
        <row r="1">
          <cell r="J1">
            <v>1.7453292519943295E-2</v>
          </cell>
        </row>
      </sheetData>
      <sheetData sheetId="5149">
        <row r="1">
          <cell r="J1">
            <v>1.7453292519943295E-2</v>
          </cell>
        </row>
      </sheetData>
      <sheetData sheetId="5150">
        <row r="1">
          <cell r="J1">
            <v>1.7453292519943295E-2</v>
          </cell>
        </row>
      </sheetData>
      <sheetData sheetId="5151">
        <row r="1">
          <cell r="J1">
            <v>1.7453292519943295E-2</v>
          </cell>
        </row>
      </sheetData>
      <sheetData sheetId="5152">
        <row r="1">
          <cell r="J1">
            <v>1.7453292519943295E-2</v>
          </cell>
        </row>
      </sheetData>
      <sheetData sheetId="5153">
        <row r="1">
          <cell r="J1">
            <v>1.7453292519943295E-2</v>
          </cell>
        </row>
      </sheetData>
      <sheetData sheetId="5154">
        <row r="1">
          <cell r="J1">
            <v>1.7453292519943295E-2</v>
          </cell>
        </row>
      </sheetData>
      <sheetData sheetId="5155">
        <row r="1">
          <cell r="J1">
            <v>1.7453292519943295E-2</v>
          </cell>
        </row>
      </sheetData>
      <sheetData sheetId="5156">
        <row r="1">
          <cell r="J1">
            <v>1.7453292519943295E-2</v>
          </cell>
        </row>
      </sheetData>
      <sheetData sheetId="5157">
        <row r="1">
          <cell r="J1">
            <v>1.7453292519943295E-2</v>
          </cell>
        </row>
      </sheetData>
      <sheetData sheetId="5158">
        <row r="1">
          <cell r="J1">
            <v>1.7453292519943295E-2</v>
          </cell>
        </row>
      </sheetData>
      <sheetData sheetId="5159">
        <row r="1">
          <cell r="J1">
            <v>1.7453292519943295E-2</v>
          </cell>
        </row>
      </sheetData>
      <sheetData sheetId="5160">
        <row r="1">
          <cell r="J1">
            <v>1.7453292519943295E-2</v>
          </cell>
        </row>
      </sheetData>
      <sheetData sheetId="5161">
        <row r="1">
          <cell r="J1">
            <v>1.7453292519943295E-2</v>
          </cell>
        </row>
      </sheetData>
      <sheetData sheetId="5162">
        <row r="1">
          <cell r="J1">
            <v>1.7453292519943295E-2</v>
          </cell>
        </row>
      </sheetData>
      <sheetData sheetId="5163">
        <row r="1">
          <cell r="J1">
            <v>1.7453292519943295E-2</v>
          </cell>
        </row>
      </sheetData>
      <sheetData sheetId="5164">
        <row r="1">
          <cell r="J1">
            <v>1.7453292519943295E-2</v>
          </cell>
        </row>
      </sheetData>
      <sheetData sheetId="5165">
        <row r="1">
          <cell r="J1">
            <v>1.7453292519943295E-2</v>
          </cell>
        </row>
      </sheetData>
      <sheetData sheetId="5166">
        <row r="1">
          <cell r="J1">
            <v>1.7453292519943295E-2</v>
          </cell>
        </row>
      </sheetData>
      <sheetData sheetId="5167">
        <row r="1">
          <cell r="J1">
            <v>1.7453292519943295E-2</v>
          </cell>
        </row>
      </sheetData>
      <sheetData sheetId="5168">
        <row r="1">
          <cell r="J1">
            <v>1.7453292519943295E-2</v>
          </cell>
        </row>
      </sheetData>
      <sheetData sheetId="5169">
        <row r="1">
          <cell r="J1">
            <v>1.7453292519943295E-2</v>
          </cell>
        </row>
      </sheetData>
      <sheetData sheetId="5170">
        <row r="1">
          <cell r="J1">
            <v>1.7453292519943295E-2</v>
          </cell>
        </row>
      </sheetData>
      <sheetData sheetId="5171">
        <row r="1">
          <cell r="J1">
            <v>1.7453292519943295E-2</v>
          </cell>
        </row>
      </sheetData>
      <sheetData sheetId="5172">
        <row r="1">
          <cell r="J1">
            <v>1.7453292519943295E-2</v>
          </cell>
        </row>
      </sheetData>
      <sheetData sheetId="5173">
        <row r="1">
          <cell r="J1">
            <v>1.7453292519943295E-2</v>
          </cell>
        </row>
      </sheetData>
      <sheetData sheetId="5174">
        <row r="1">
          <cell r="J1">
            <v>1.7453292519943295E-2</v>
          </cell>
        </row>
      </sheetData>
      <sheetData sheetId="5175">
        <row r="1">
          <cell r="J1">
            <v>1.7453292519943295E-2</v>
          </cell>
        </row>
      </sheetData>
      <sheetData sheetId="5176">
        <row r="1">
          <cell r="J1">
            <v>1.7453292519943295E-2</v>
          </cell>
        </row>
      </sheetData>
      <sheetData sheetId="5177">
        <row r="1">
          <cell r="J1">
            <v>1.7453292519943295E-2</v>
          </cell>
        </row>
      </sheetData>
      <sheetData sheetId="5178">
        <row r="1">
          <cell r="J1">
            <v>1.7453292519943295E-2</v>
          </cell>
        </row>
      </sheetData>
      <sheetData sheetId="5179">
        <row r="1">
          <cell r="J1">
            <v>1.7453292519943295E-2</v>
          </cell>
        </row>
      </sheetData>
      <sheetData sheetId="5180">
        <row r="1">
          <cell r="J1">
            <v>1.7453292519943295E-2</v>
          </cell>
        </row>
      </sheetData>
      <sheetData sheetId="5181">
        <row r="1">
          <cell r="J1">
            <v>1.7453292519943295E-2</v>
          </cell>
        </row>
      </sheetData>
      <sheetData sheetId="5182">
        <row r="1">
          <cell r="J1">
            <v>1.7453292519943295E-2</v>
          </cell>
        </row>
      </sheetData>
      <sheetData sheetId="5183">
        <row r="1">
          <cell r="J1">
            <v>1.7453292519943295E-2</v>
          </cell>
        </row>
      </sheetData>
      <sheetData sheetId="5184">
        <row r="1">
          <cell r="J1">
            <v>1.7453292519943295E-2</v>
          </cell>
        </row>
      </sheetData>
      <sheetData sheetId="5185">
        <row r="1">
          <cell r="J1">
            <v>1.7453292519943295E-2</v>
          </cell>
        </row>
      </sheetData>
      <sheetData sheetId="5186">
        <row r="1">
          <cell r="J1">
            <v>1.7453292519943295E-2</v>
          </cell>
        </row>
      </sheetData>
      <sheetData sheetId="5187">
        <row r="1">
          <cell r="J1">
            <v>1.7453292519943295E-2</v>
          </cell>
        </row>
      </sheetData>
      <sheetData sheetId="5188">
        <row r="1">
          <cell r="J1">
            <v>1.7453292519943295E-2</v>
          </cell>
        </row>
      </sheetData>
      <sheetData sheetId="5189">
        <row r="1">
          <cell r="J1">
            <v>1.7453292519943295E-2</v>
          </cell>
        </row>
      </sheetData>
      <sheetData sheetId="5190">
        <row r="1">
          <cell r="J1">
            <v>1.7453292519943295E-2</v>
          </cell>
        </row>
      </sheetData>
      <sheetData sheetId="5191">
        <row r="1">
          <cell r="J1">
            <v>1.7453292519943295E-2</v>
          </cell>
        </row>
      </sheetData>
      <sheetData sheetId="5192">
        <row r="1">
          <cell r="J1">
            <v>1.7453292519943295E-2</v>
          </cell>
        </row>
      </sheetData>
      <sheetData sheetId="5193">
        <row r="1">
          <cell r="J1">
            <v>1.7453292519943295E-2</v>
          </cell>
        </row>
      </sheetData>
      <sheetData sheetId="5194">
        <row r="1">
          <cell r="J1">
            <v>1.7453292519943295E-2</v>
          </cell>
        </row>
      </sheetData>
      <sheetData sheetId="5195">
        <row r="1">
          <cell r="J1">
            <v>1.7453292519943295E-2</v>
          </cell>
        </row>
      </sheetData>
      <sheetData sheetId="5196">
        <row r="1">
          <cell r="J1">
            <v>1.7453292519943295E-2</v>
          </cell>
        </row>
      </sheetData>
      <sheetData sheetId="5197">
        <row r="1">
          <cell r="J1">
            <v>1.7453292519943295E-2</v>
          </cell>
        </row>
      </sheetData>
      <sheetData sheetId="5198">
        <row r="1">
          <cell r="J1">
            <v>1.7453292519943295E-2</v>
          </cell>
        </row>
      </sheetData>
      <sheetData sheetId="5199">
        <row r="1">
          <cell r="J1">
            <v>1.7453292519943295E-2</v>
          </cell>
        </row>
      </sheetData>
      <sheetData sheetId="5200">
        <row r="1">
          <cell r="J1">
            <v>1.7453292519943295E-2</v>
          </cell>
        </row>
      </sheetData>
      <sheetData sheetId="5201">
        <row r="1">
          <cell r="J1">
            <v>1.7453292519943295E-2</v>
          </cell>
        </row>
      </sheetData>
      <sheetData sheetId="5202">
        <row r="1">
          <cell r="J1">
            <v>1.7453292519943295E-2</v>
          </cell>
        </row>
      </sheetData>
      <sheetData sheetId="5203">
        <row r="1">
          <cell r="J1">
            <v>1.7453292519943295E-2</v>
          </cell>
        </row>
      </sheetData>
      <sheetData sheetId="5204">
        <row r="1">
          <cell r="J1">
            <v>1.7453292519943295E-2</v>
          </cell>
        </row>
      </sheetData>
      <sheetData sheetId="5205">
        <row r="1">
          <cell r="J1">
            <v>1.7453292519943295E-2</v>
          </cell>
        </row>
      </sheetData>
      <sheetData sheetId="5206">
        <row r="1">
          <cell r="J1">
            <v>1.7453292519943295E-2</v>
          </cell>
        </row>
      </sheetData>
      <sheetData sheetId="5207">
        <row r="1">
          <cell r="J1">
            <v>1.7453292519943295E-2</v>
          </cell>
        </row>
      </sheetData>
      <sheetData sheetId="5208">
        <row r="1">
          <cell r="J1">
            <v>1.7453292519943295E-2</v>
          </cell>
        </row>
      </sheetData>
      <sheetData sheetId="5209">
        <row r="1">
          <cell r="J1">
            <v>1.7453292519943295E-2</v>
          </cell>
        </row>
      </sheetData>
      <sheetData sheetId="5210">
        <row r="1">
          <cell r="J1">
            <v>1.7453292519943295E-2</v>
          </cell>
        </row>
      </sheetData>
      <sheetData sheetId="5211">
        <row r="1">
          <cell r="J1">
            <v>1.7453292519943295E-2</v>
          </cell>
        </row>
      </sheetData>
      <sheetData sheetId="5212">
        <row r="1">
          <cell r="J1">
            <v>1.7453292519943295E-2</v>
          </cell>
        </row>
      </sheetData>
      <sheetData sheetId="5213">
        <row r="1">
          <cell r="J1">
            <v>1.7453292519943295E-2</v>
          </cell>
        </row>
      </sheetData>
      <sheetData sheetId="5214">
        <row r="1">
          <cell r="J1">
            <v>1.7453292519943295E-2</v>
          </cell>
        </row>
      </sheetData>
      <sheetData sheetId="5215">
        <row r="1">
          <cell r="J1">
            <v>1.7453292519943295E-2</v>
          </cell>
        </row>
      </sheetData>
      <sheetData sheetId="5216">
        <row r="1">
          <cell r="J1">
            <v>1.7453292519943295E-2</v>
          </cell>
        </row>
      </sheetData>
      <sheetData sheetId="5217">
        <row r="1">
          <cell r="J1">
            <v>1.7453292519943295E-2</v>
          </cell>
        </row>
      </sheetData>
      <sheetData sheetId="5218">
        <row r="1">
          <cell r="J1">
            <v>1.7453292519943295E-2</v>
          </cell>
        </row>
      </sheetData>
      <sheetData sheetId="5219">
        <row r="1">
          <cell r="J1">
            <v>1.7453292519943295E-2</v>
          </cell>
        </row>
      </sheetData>
      <sheetData sheetId="5220">
        <row r="1">
          <cell r="J1">
            <v>1.7453292519943295E-2</v>
          </cell>
        </row>
      </sheetData>
      <sheetData sheetId="5221">
        <row r="1">
          <cell r="J1">
            <v>1.7453292519943295E-2</v>
          </cell>
        </row>
      </sheetData>
      <sheetData sheetId="5222">
        <row r="1">
          <cell r="J1">
            <v>1.7453292519943295E-2</v>
          </cell>
        </row>
      </sheetData>
      <sheetData sheetId="5223">
        <row r="1">
          <cell r="J1">
            <v>1.7453292519943295E-2</v>
          </cell>
        </row>
      </sheetData>
      <sheetData sheetId="5224">
        <row r="1">
          <cell r="J1">
            <v>1.7453292519943295E-2</v>
          </cell>
        </row>
      </sheetData>
      <sheetData sheetId="5225">
        <row r="1">
          <cell r="J1">
            <v>1.7453292519943295E-2</v>
          </cell>
        </row>
      </sheetData>
      <sheetData sheetId="5226">
        <row r="1">
          <cell r="J1">
            <v>1.7453292519943295E-2</v>
          </cell>
        </row>
      </sheetData>
      <sheetData sheetId="5227">
        <row r="1">
          <cell r="J1">
            <v>1.7453292519943295E-2</v>
          </cell>
        </row>
      </sheetData>
      <sheetData sheetId="5228">
        <row r="1">
          <cell r="J1">
            <v>1.7453292519943295E-2</v>
          </cell>
        </row>
      </sheetData>
      <sheetData sheetId="5229">
        <row r="1">
          <cell r="J1">
            <v>1.7453292519943295E-2</v>
          </cell>
        </row>
      </sheetData>
      <sheetData sheetId="5230">
        <row r="1">
          <cell r="J1">
            <v>1.7453292519943295E-2</v>
          </cell>
        </row>
      </sheetData>
      <sheetData sheetId="5231">
        <row r="1">
          <cell r="J1">
            <v>1.7453292519943295E-2</v>
          </cell>
        </row>
      </sheetData>
      <sheetData sheetId="5232">
        <row r="1">
          <cell r="J1">
            <v>1.7453292519943295E-2</v>
          </cell>
        </row>
      </sheetData>
      <sheetData sheetId="5233">
        <row r="1">
          <cell r="J1">
            <v>1.7453292519943295E-2</v>
          </cell>
        </row>
      </sheetData>
      <sheetData sheetId="5234">
        <row r="1">
          <cell r="J1">
            <v>1.7453292519943295E-2</v>
          </cell>
        </row>
      </sheetData>
      <sheetData sheetId="5235">
        <row r="1">
          <cell r="J1">
            <v>1.7453292519943295E-2</v>
          </cell>
        </row>
      </sheetData>
      <sheetData sheetId="5236">
        <row r="1">
          <cell r="J1">
            <v>1.7453292519943295E-2</v>
          </cell>
        </row>
      </sheetData>
      <sheetData sheetId="5237">
        <row r="1">
          <cell r="J1">
            <v>1.7453292519943295E-2</v>
          </cell>
        </row>
      </sheetData>
      <sheetData sheetId="5238">
        <row r="1">
          <cell r="J1">
            <v>1.7453292519943295E-2</v>
          </cell>
        </row>
      </sheetData>
      <sheetData sheetId="5239">
        <row r="1">
          <cell r="J1">
            <v>1.7453292519943295E-2</v>
          </cell>
        </row>
      </sheetData>
      <sheetData sheetId="5240">
        <row r="1">
          <cell r="J1">
            <v>1.7453292519943295E-2</v>
          </cell>
        </row>
      </sheetData>
      <sheetData sheetId="5241">
        <row r="1">
          <cell r="J1">
            <v>1.7453292519943295E-2</v>
          </cell>
        </row>
      </sheetData>
      <sheetData sheetId="5242">
        <row r="1">
          <cell r="J1">
            <v>1.7453292519943295E-2</v>
          </cell>
        </row>
      </sheetData>
      <sheetData sheetId="5243">
        <row r="1">
          <cell r="J1">
            <v>1.7453292519943295E-2</v>
          </cell>
        </row>
      </sheetData>
      <sheetData sheetId="5244">
        <row r="1">
          <cell r="J1">
            <v>1.7453292519943295E-2</v>
          </cell>
        </row>
      </sheetData>
      <sheetData sheetId="5245">
        <row r="1">
          <cell r="J1">
            <v>1.7453292519943295E-2</v>
          </cell>
        </row>
      </sheetData>
      <sheetData sheetId="5246">
        <row r="1">
          <cell r="J1">
            <v>1.7453292519943295E-2</v>
          </cell>
        </row>
      </sheetData>
      <sheetData sheetId="5247">
        <row r="1">
          <cell r="J1">
            <v>1.7453292519943295E-2</v>
          </cell>
        </row>
      </sheetData>
      <sheetData sheetId="5248">
        <row r="1">
          <cell r="J1">
            <v>1.7453292519943295E-2</v>
          </cell>
        </row>
      </sheetData>
      <sheetData sheetId="5249">
        <row r="1">
          <cell r="J1">
            <v>1.7453292519943295E-2</v>
          </cell>
        </row>
      </sheetData>
      <sheetData sheetId="5250">
        <row r="1">
          <cell r="J1">
            <v>1.7453292519943295E-2</v>
          </cell>
        </row>
      </sheetData>
      <sheetData sheetId="5251">
        <row r="1">
          <cell r="J1">
            <v>1.7453292519943295E-2</v>
          </cell>
        </row>
      </sheetData>
      <sheetData sheetId="5252">
        <row r="1">
          <cell r="J1">
            <v>1.7453292519943295E-2</v>
          </cell>
        </row>
      </sheetData>
      <sheetData sheetId="5253">
        <row r="1">
          <cell r="J1">
            <v>1.7453292519943295E-2</v>
          </cell>
        </row>
      </sheetData>
      <sheetData sheetId="5254">
        <row r="1">
          <cell r="J1">
            <v>1.7453292519943295E-2</v>
          </cell>
        </row>
      </sheetData>
      <sheetData sheetId="5255">
        <row r="1">
          <cell r="J1">
            <v>1.7453292519943295E-2</v>
          </cell>
        </row>
      </sheetData>
      <sheetData sheetId="5256">
        <row r="1">
          <cell r="J1">
            <v>1.7453292519943295E-2</v>
          </cell>
        </row>
      </sheetData>
      <sheetData sheetId="5257">
        <row r="1">
          <cell r="J1">
            <v>1.7453292519943295E-2</v>
          </cell>
        </row>
      </sheetData>
      <sheetData sheetId="5258">
        <row r="1">
          <cell r="J1">
            <v>1.7453292519943295E-2</v>
          </cell>
        </row>
      </sheetData>
      <sheetData sheetId="5259">
        <row r="1">
          <cell r="J1">
            <v>1.7453292519943295E-2</v>
          </cell>
        </row>
      </sheetData>
      <sheetData sheetId="5260">
        <row r="1">
          <cell r="J1">
            <v>1.7453292519943295E-2</v>
          </cell>
        </row>
      </sheetData>
      <sheetData sheetId="5261">
        <row r="1">
          <cell r="J1">
            <v>1.7453292519943295E-2</v>
          </cell>
        </row>
      </sheetData>
      <sheetData sheetId="5262">
        <row r="1">
          <cell r="J1">
            <v>1.7453292519943295E-2</v>
          </cell>
        </row>
      </sheetData>
      <sheetData sheetId="5263">
        <row r="1">
          <cell r="J1">
            <v>1.7453292519943295E-2</v>
          </cell>
        </row>
      </sheetData>
      <sheetData sheetId="5264">
        <row r="1">
          <cell r="J1">
            <v>1.7453292519943295E-2</v>
          </cell>
        </row>
      </sheetData>
      <sheetData sheetId="5265">
        <row r="1">
          <cell r="J1">
            <v>1.7453292519943295E-2</v>
          </cell>
        </row>
      </sheetData>
      <sheetData sheetId="5266">
        <row r="1">
          <cell r="J1">
            <v>1.7453292519943295E-2</v>
          </cell>
        </row>
      </sheetData>
      <sheetData sheetId="5267">
        <row r="1">
          <cell r="J1">
            <v>1.7453292519943295E-2</v>
          </cell>
        </row>
      </sheetData>
      <sheetData sheetId="5268">
        <row r="1">
          <cell r="J1">
            <v>1.7453292519943295E-2</v>
          </cell>
        </row>
      </sheetData>
      <sheetData sheetId="5269">
        <row r="1">
          <cell r="J1">
            <v>1.7453292519943295E-2</v>
          </cell>
        </row>
      </sheetData>
      <sheetData sheetId="5270">
        <row r="1">
          <cell r="J1">
            <v>1.7453292519943295E-2</v>
          </cell>
        </row>
      </sheetData>
      <sheetData sheetId="5271">
        <row r="1">
          <cell r="J1">
            <v>1.7453292519943295E-2</v>
          </cell>
        </row>
      </sheetData>
      <sheetData sheetId="5272">
        <row r="1">
          <cell r="J1">
            <v>1.7453292519943295E-2</v>
          </cell>
        </row>
      </sheetData>
      <sheetData sheetId="5273">
        <row r="1">
          <cell r="J1">
            <v>1.7453292519943295E-2</v>
          </cell>
        </row>
      </sheetData>
      <sheetData sheetId="5274">
        <row r="1">
          <cell r="J1">
            <v>1.7453292519943295E-2</v>
          </cell>
        </row>
      </sheetData>
      <sheetData sheetId="5275">
        <row r="1">
          <cell r="J1">
            <v>1.7453292519943295E-2</v>
          </cell>
        </row>
      </sheetData>
      <sheetData sheetId="5276">
        <row r="1">
          <cell r="J1">
            <v>1.7453292519943295E-2</v>
          </cell>
        </row>
      </sheetData>
      <sheetData sheetId="5277">
        <row r="1">
          <cell r="J1">
            <v>1.7453292519943295E-2</v>
          </cell>
        </row>
      </sheetData>
      <sheetData sheetId="5278">
        <row r="1">
          <cell r="J1">
            <v>1.7453292519943295E-2</v>
          </cell>
        </row>
      </sheetData>
      <sheetData sheetId="5279">
        <row r="1">
          <cell r="J1">
            <v>1.7453292519943295E-2</v>
          </cell>
        </row>
      </sheetData>
      <sheetData sheetId="5280">
        <row r="1">
          <cell r="J1">
            <v>1.7453292519943295E-2</v>
          </cell>
        </row>
      </sheetData>
      <sheetData sheetId="5281">
        <row r="1">
          <cell r="J1">
            <v>1.7453292519943295E-2</v>
          </cell>
        </row>
      </sheetData>
      <sheetData sheetId="5282">
        <row r="1">
          <cell r="J1">
            <v>1.7453292519943295E-2</v>
          </cell>
        </row>
      </sheetData>
      <sheetData sheetId="5283">
        <row r="1">
          <cell r="J1">
            <v>1.7453292519943295E-2</v>
          </cell>
        </row>
      </sheetData>
      <sheetData sheetId="5284">
        <row r="1">
          <cell r="J1">
            <v>1.7453292519943295E-2</v>
          </cell>
        </row>
      </sheetData>
      <sheetData sheetId="5285">
        <row r="1">
          <cell r="J1">
            <v>1.7453292519943295E-2</v>
          </cell>
        </row>
      </sheetData>
      <sheetData sheetId="5286">
        <row r="1">
          <cell r="J1">
            <v>1.7453292519943295E-2</v>
          </cell>
        </row>
      </sheetData>
      <sheetData sheetId="5287">
        <row r="1">
          <cell r="J1">
            <v>1.7453292519943295E-2</v>
          </cell>
        </row>
      </sheetData>
      <sheetData sheetId="5288">
        <row r="1">
          <cell r="J1">
            <v>1.7453292519943295E-2</v>
          </cell>
        </row>
      </sheetData>
      <sheetData sheetId="5289">
        <row r="1">
          <cell r="J1">
            <v>1.7453292519943295E-2</v>
          </cell>
        </row>
      </sheetData>
      <sheetData sheetId="5290">
        <row r="1">
          <cell r="J1">
            <v>1.7453292519943295E-2</v>
          </cell>
        </row>
      </sheetData>
      <sheetData sheetId="5291">
        <row r="1">
          <cell r="J1">
            <v>1.7453292519943295E-2</v>
          </cell>
        </row>
      </sheetData>
      <sheetData sheetId="5292">
        <row r="1">
          <cell r="J1">
            <v>1.7453292519943295E-2</v>
          </cell>
        </row>
      </sheetData>
      <sheetData sheetId="5293">
        <row r="1">
          <cell r="J1">
            <v>1.7453292519943295E-2</v>
          </cell>
        </row>
      </sheetData>
      <sheetData sheetId="5294">
        <row r="1">
          <cell r="J1">
            <v>1.7453292519943295E-2</v>
          </cell>
        </row>
      </sheetData>
      <sheetData sheetId="5295">
        <row r="1">
          <cell r="J1">
            <v>1.7453292519943295E-2</v>
          </cell>
        </row>
      </sheetData>
      <sheetData sheetId="5296">
        <row r="1">
          <cell r="J1">
            <v>1.7453292519943295E-2</v>
          </cell>
        </row>
      </sheetData>
      <sheetData sheetId="5297">
        <row r="1">
          <cell r="J1">
            <v>1.7453292519943295E-2</v>
          </cell>
        </row>
      </sheetData>
      <sheetData sheetId="5298">
        <row r="1">
          <cell r="J1">
            <v>1.7453292519943295E-2</v>
          </cell>
        </row>
      </sheetData>
      <sheetData sheetId="5299">
        <row r="1">
          <cell r="J1">
            <v>1.7453292519943295E-2</v>
          </cell>
        </row>
      </sheetData>
      <sheetData sheetId="5300">
        <row r="1">
          <cell r="J1">
            <v>1.7453292519943295E-2</v>
          </cell>
        </row>
      </sheetData>
      <sheetData sheetId="5301">
        <row r="1">
          <cell r="J1">
            <v>1.7453292519943295E-2</v>
          </cell>
        </row>
      </sheetData>
      <sheetData sheetId="5302">
        <row r="1">
          <cell r="J1">
            <v>1.7453292519943295E-2</v>
          </cell>
        </row>
      </sheetData>
      <sheetData sheetId="5303">
        <row r="1">
          <cell r="J1">
            <v>1.7453292519943295E-2</v>
          </cell>
        </row>
      </sheetData>
      <sheetData sheetId="5304">
        <row r="1">
          <cell r="J1">
            <v>1.7453292519943295E-2</v>
          </cell>
        </row>
      </sheetData>
      <sheetData sheetId="5305">
        <row r="1">
          <cell r="J1">
            <v>1.7453292519943295E-2</v>
          </cell>
        </row>
      </sheetData>
      <sheetData sheetId="5306">
        <row r="1">
          <cell r="J1">
            <v>1.7453292519943295E-2</v>
          </cell>
        </row>
      </sheetData>
      <sheetData sheetId="5307">
        <row r="1">
          <cell r="J1">
            <v>1.7453292519943295E-2</v>
          </cell>
        </row>
      </sheetData>
      <sheetData sheetId="5308">
        <row r="1">
          <cell r="J1">
            <v>1.7453292519943295E-2</v>
          </cell>
        </row>
      </sheetData>
      <sheetData sheetId="5309">
        <row r="1">
          <cell r="J1">
            <v>1.7453292519943295E-2</v>
          </cell>
        </row>
      </sheetData>
      <sheetData sheetId="5310">
        <row r="1">
          <cell r="J1">
            <v>1.7453292519943295E-2</v>
          </cell>
        </row>
      </sheetData>
      <sheetData sheetId="5311">
        <row r="1">
          <cell r="J1">
            <v>1.7453292519943295E-2</v>
          </cell>
        </row>
      </sheetData>
      <sheetData sheetId="5312">
        <row r="1">
          <cell r="J1">
            <v>1.7453292519943295E-2</v>
          </cell>
        </row>
      </sheetData>
      <sheetData sheetId="5313">
        <row r="1">
          <cell r="J1">
            <v>1.7453292519943295E-2</v>
          </cell>
        </row>
      </sheetData>
      <sheetData sheetId="5314">
        <row r="1">
          <cell r="J1">
            <v>1.7453292519943295E-2</v>
          </cell>
        </row>
      </sheetData>
      <sheetData sheetId="5315">
        <row r="1">
          <cell r="J1">
            <v>1.7453292519943295E-2</v>
          </cell>
        </row>
      </sheetData>
      <sheetData sheetId="5316">
        <row r="1">
          <cell r="J1">
            <v>1.7453292519943295E-2</v>
          </cell>
        </row>
      </sheetData>
      <sheetData sheetId="5317">
        <row r="1">
          <cell r="J1">
            <v>1.7453292519943295E-2</v>
          </cell>
        </row>
      </sheetData>
      <sheetData sheetId="5318">
        <row r="1">
          <cell r="J1">
            <v>1.7453292519943295E-2</v>
          </cell>
        </row>
      </sheetData>
      <sheetData sheetId="5319">
        <row r="1">
          <cell r="J1">
            <v>1.7453292519943295E-2</v>
          </cell>
        </row>
      </sheetData>
      <sheetData sheetId="5320">
        <row r="1">
          <cell r="J1">
            <v>1.7453292519943295E-2</v>
          </cell>
        </row>
      </sheetData>
      <sheetData sheetId="5321">
        <row r="1">
          <cell r="J1">
            <v>1.7453292519943295E-2</v>
          </cell>
        </row>
      </sheetData>
      <sheetData sheetId="5322">
        <row r="1">
          <cell r="J1">
            <v>1.7453292519943295E-2</v>
          </cell>
        </row>
      </sheetData>
      <sheetData sheetId="5323">
        <row r="1">
          <cell r="J1">
            <v>1.7453292519943295E-2</v>
          </cell>
        </row>
      </sheetData>
      <sheetData sheetId="5324">
        <row r="1">
          <cell r="J1">
            <v>1.7453292519943295E-2</v>
          </cell>
        </row>
      </sheetData>
      <sheetData sheetId="5325">
        <row r="1">
          <cell r="J1">
            <v>1.7453292519943295E-2</v>
          </cell>
        </row>
      </sheetData>
      <sheetData sheetId="5326">
        <row r="1">
          <cell r="J1">
            <v>1.7453292519943295E-2</v>
          </cell>
        </row>
      </sheetData>
      <sheetData sheetId="5327">
        <row r="1">
          <cell r="J1">
            <v>1.7453292519943295E-2</v>
          </cell>
        </row>
      </sheetData>
      <sheetData sheetId="5328">
        <row r="1">
          <cell r="J1">
            <v>1.7453292519943295E-2</v>
          </cell>
        </row>
      </sheetData>
      <sheetData sheetId="5329">
        <row r="1">
          <cell r="J1">
            <v>1.7453292519943295E-2</v>
          </cell>
        </row>
      </sheetData>
      <sheetData sheetId="5330">
        <row r="1">
          <cell r="J1">
            <v>1.7453292519943295E-2</v>
          </cell>
        </row>
      </sheetData>
      <sheetData sheetId="5331">
        <row r="1">
          <cell r="J1">
            <v>1.7453292519943295E-2</v>
          </cell>
        </row>
      </sheetData>
      <sheetData sheetId="5332">
        <row r="1">
          <cell r="J1">
            <v>1.7453292519943295E-2</v>
          </cell>
        </row>
      </sheetData>
      <sheetData sheetId="5333">
        <row r="1">
          <cell r="J1">
            <v>1.7453292519943295E-2</v>
          </cell>
        </row>
      </sheetData>
      <sheetData sheetId="5334">
        <row r="1">
          <cell r="J1">
            <v>1.7453292519943295E-2</v>
          </cell>
        </row>
      </sheetData>
      <sheetData sheetId="5335">
        <row r="1">
          <cell r="J1">
            <v>1.7453292519943295E-2</v>
          </cell>
        </row>
      </sheetData>
      <sheetData sheetId="5336">
        <row r="1">
          <cell r="J1">
            <v>1.7453292519943295E-2</v>
          </cell>
        </row>
      </sheetData>
      <sheetData sheetId="5337">
        <row r="1">
          <cell r="J1">
            <v>1.7453292519943295E-2</v>
          </cell>
        </row>
      </sheetData>
      <sheetData sheetId="5338">
        <row r="1">
          <cell r="J1">
            <v>1.7453292519943295E-2</v>
          </cell>
        </row>
      </sheetData>
      <sheetData sheetId="5339">
        <row r="1">
          <cell r="J1">
            <v>1.7453292519943295E-2</v>
          </cell>
        </row>
      </sheetData>
      <sheetData sheetId="5340">
        <row r="1">
          <cell r="J1">
            <v>1.7453292519943295E-2</v>
          </cell>
        </row>
      </sheetData>
      <sheetData sheetId="5341">
        <row r="1">
          <cell r="J1">
            <v>1.7453292519943295E-2</v>
          </cell>
        </row>
      </sheetData>
      <sheetData sheetId="5342">
        <row r="1">
          <cell r="J1">
            <v>1.7453292519943295E-2</v>
          </cell>
        </row>
      </sheetData>
      <sheetData sheetId="5343">
        <row r="1">
          <cell r="J1">
            <v>1.7453292519943295E-2</v>
          </cell>
        </row>
      </sheetData>
      <sheetData sheetId="5344">
        <row r="1">
          <cell r="J1">
            <v>1.7453292519943295E-2</v>
          </cell>
        </row>
      </sheetData>
      <sheetData sheetId="5345">
        <row r="1">
          <cell r="J1">
            <v>1.7453292519943295E-2</v>
          </cell>
        </row>
      </sheetData>
      <sheetData sheetId="5346">
        <row r="1">
          <cell r="J1">
            <v>1.7453292519943295E-2</v>
          </cell>
        </row>
      </sheetData>
      <sheetData sheetId="5347">
        <row r="1">
          <cell r="J1">
            <v>1.7453292519943295E-2</v>
          </cell>
        </row>
      </sheetData>
      <sheetData sheetId="5348">
        <row r="1">
          <cell r="J1">
            <v>1.7453292519943295E-2</v>
          </cell>
        </row>
      </sheetData>
      <sheetData sheetId="5349">
        <row r="1">
          <cell r="J1">
            <v>1.7453292519943295E-2</v>
          </cell>
        </row>
      </sheetData>
      <sheetData sheetId="5350">
        <row r="1">
          <cell r="J1">
            <v>1.7453292519943295E-2</v>
          </cell>
        </row>
      </sheetData>
      <sheetData sheetId="5351">
        <row r="1">
          <cell r="J1">
            <v>1.7453292519943295E-2</v>
          </cell>
        </row>
      </sheetData>
      <sheetData sheetId="5352">
        <row r="1">
          <cell r="J1">
            <v>1.7453292519943295E-2</v>
          </cell>
        </row>
      </sheetData>
      <sheetData sheetId="5353">
        <row r="1">
          <cell r="J1">
            <v>1.7453292519943295E-2</v>
          </cell>
        </row>
      </sheetData>
      <sheetData sheetId="5354">
        <row r="1">
          <cell r="J1">
            <v>1.7453292519943295E-2</v>
          </cell>
        </row>
      </sheetData>
      <sheetData sheetId="5355">
        <row r="1">
          <cell r="J1">
            <v>1.7453292519943295E-2</v>
          </cell>
        </row>
      </sheetData>
      <sheetData sheetId="5356">
        <row r="1">
          <cell r="J1">
            <v>1.7453292519943295E-2</v>
          </cell>
        </row>
      </sheetData>
      <sheetData sheetId="5357">
        <row r="1">
          <cell r="J1">
            <v>1.7453292519943295E-2</v>
          </cell>
        </row>
      </sheetData>
      <sheetData sheetId="5358">
        <row r="1">
          <cell r="J1">
            <v>1.7453292519943295E-2</v>
          </cell>
        </row>
      </sheetData>
      <sheetData sheetId="5359">
        <row r="1">
          <cell r="J1">
            <v>1.7453292519943295E-2</v>
          </cell>
        </row>
      </sheetData>
      <sheetData sheetId="5360">
        <row r="1">
          <cell r="J1">
            <v>1.7453292519943295E-2</v>
          </cell>
        </row>
      </sheetData>
      <sheetData sheetId="5361">
        <row r="1">
          <cell r="J1">
            <v>1.7453292519943295E-2</v>
          </cell>
        </row>
      </sheetData>
      <sheetData sheetId="5362">
        <row r="1">
          <cell r="J1">
            <v>1.7453292519943295E-2</v>
          </cell>
        </row>
      </sheetData>
      <sheetData sheetId="5363">
        <row r="1">
          <cell r="J1">
            <v>1.7453292519943295E-2</v>
          </cell>
        </row>
      </sheetData>
      <sheetData sheetId="5364">
        <row r="1">
          <cell r="J1">
            <v>1.7453292519943295E-2</v>
          </cell>
        </row>
      </sheetData>
      <sheetData sheetId="5365">
        <row r="1">
          <cell r="J1">
            <v>1.7453292519943295E-2</v>
          </cell>
        </row>
      </sheetData>
      <sheetData sheetId="5366">
        <row r="1">
          <cell r="J1">
            <v>1.7453292519943295E-2</v>
          </cell>
        </row>
      </sheetData>
      <sheetData sheetId="5367">
        <row r="1">
          <cell r="J1">
            <v>1.7453292519943295E-2</v>
          </cell>
        </row>
      </sheetData>
      <sheetData sheetId="5368">
        <row r="1">
          <cell r="J1">
            <v>1.7453292519943295E-2</v>
          </cell>
        </row>
      </sheetData>
      <sheetData sheetId="5369">
        <row r="1">
          <cell r="J1">
            <v>1.7453292519943295E-2</v>
          </cell>
        </row>
      </sheetData>
      <sheetData sheetId="5370">
        <row r="1">
          <cell r="J1">
            <v>1.7453292519943295E-2</v>
          </cell>
        </row>
      </sheetData>
      <sheetData sheetId="5371">
        <row r="1">
          <cell r="J1">
            <v>1.7453292519943295E-2</v>
          </cell>
        </row>
      </sheetData>
      <sheetData sheetId="5372">
        <row r="1">
          <cell r="J1">
            <v>1.7453292519943295E-2</v>
          </cell>
        </row>
      </sheetData>
      <sheetData sheetId="5373">
        <row r="1">
          <cell r="J1">
            <v>1.7453292519943295E-2</v>
          </cell>
        </row>
      </sheetData>
      <sheetData sheetId="5374">
        <row r="1">
          <cell r="J1">
            <v>1.7453292519943295E-2</v>
          </cell>
        </row>
      </sheetData>
      <sheetData sheetId="5375">
        <row r="1">
          <cell r="J1">
            <v>1.7453292519943295E-2</v>
          </cell>
        </row>
      </sheetData>
      <sheetData sheetId="5376">
        <row r="1">
          <cell r="J1">
            <v>1.7453292519943295E-2</v>
          </cell>
        </row>
      </sheetData>
      <sheetData sheetId="5377">
        <row r="1">
          <cell r="J1">
            <v>1.7453292519943295E-2</v>
          </cell>
        </row>
      </sheetData>
      <sheetData sheetId="5378">
        <row r="1">
          <cell r="J1">
            <v>1.7453292519943295E-2</v>
          </cell>
        </row>
      </sheetData>
      <sheetData sheetId="5379">
        <row r="1">
          <cell r="J1">
            <v>1.7453292519943295E-2</v>
          </cell>
        </row>
      </sheetData>
      <sheetData sheetId="5380">
        <row r="1">
          <cell r="J1">
            <v>1.7453292519943295E-2</v>
          </cell>
        </row>
      </sheetData>
      <sheetData sheetId="5381">
        <row r="1">
          <cell r="J1">
            <v>1.7453292519943295E-2</v>
          </cell>
        </row>
      </sheetData>
      <sheetData sheetId="5382">
        <row r="1">
          <cell r="J1">
            <v>1.7453292519943295E-2</v>
          </cell>
        </row>
      </sheetData>
      <sheetData sheetId="5383">
        <row r="1">
          <cell r="J1">
            <v>1.7453292519943295E-2</v>
          </cell>
        </row>
      </sheetData>
      <sheetData sheetId="5384">
        <row r="1">
          <cell r="J1">
            <v>1.7453292519943295E-2</v>
          </cell>
        </row>
      </sheetData>
      <sheetData sheetId="5385">
        <row r="1">
          <cell r="J1">
            <v>1.7453292519943295E-2</v>
          </cell>
        </row>
      </sheetData>
      <sheetData sheetId="5386">
        <row r="1">
          <cell r="J1">
            <v>1.7453292519943295E-2</v>
          </cell>
        </row>
      </sheetData>
      <sheetData sheetId="5387">
        <row r="1">
          <cell r="J1">
            <v>1.7453292519943295E-2</v>
          </cell>
        </row>
      </sheetData>
      <sheetData sheetId="5388">
        <row r="1">
          <cell r="J1">
            <v>1.7453292519943295E-2</v>
          </cell>
        </row>
      </sheetData>
      <sheetData sheetId="5389">
        <row r="1">
          <cell r="J1">
            <v>1.7453292519943295E-2</v>
          </cell>
        </row>
      </sheetData>
      <sheetData sheetId="5390">
        <row r="1">
          <cell r="J1">
            <v>1.7453292519943295E-2</v>
          </cell>
        </row>
      </sheetData>
      <sheetData sheetId="5391">
        <row r="1">
          <cell r="J1">
            <v>1.7453292519943295E-2</v>
          </cell>
        </row>
      </sheetData>
      <sheetData sheetId="5392">
        <row r="1">
          <cell r="J1">
            <v>1.7453292519943295E-2</v>
          </cell>
        </row>
      </sheetData>
      <sheetData sheetId="5393">
        <row r="1">
          <cell r="J1">
            <v>1.7453292519943295E-2</v>
          </cell>
        </row>
      </sheetData>
      <sheetData sheetId="5394">
        <row r="1">
          <cell r="J1">
            <v>1.7453292519943295E-2</v>
          </cell>
        </row>
      </sheetData>
      <sheetData sheetId="5395">
        <row r="1">
          <cell r="J1">
            <v>1.7453292519943295E-2</v>
          </cell>
        </row>
      </sheetData>
      <sheetData sheetId="5396">
        <row r="1">
          <cell r="J1">
            <v>1.7453292519943295E-2</v>
          </cell>
        </row>
      </sheetData>
      <sheetData sheetId="5397">
        <row r="1">
          <cell r="J1">
            <v>1.7453292519943295E-2</v>
          </cell>
        </row>
      </sheetData>
      <sheetData sheetId="5398">
        <row r="1">
          <cell r="J1">
            <v>1.7453292519943295E-2</v>
          </cell>
        </row>
      </sheetData>
      <sheetData sheetId="5399">
        <row r="1">
          <cell r="J1">
            <v>1.7453292519943295E-2</v>
          </cell>
        </row>
      </sheetData>
      <sheetData sheetId="5400">
        <row r="1">
          <cell r="J1">
            <v>1.7453292519943295E-2</v>
          </cell>
        </row>
      </sheetData>
      <sheetData sheetId="5401">
        <row r="1">
          <cell r="J1">
            <v>1.7453292519943295E-2</v>
          </cell>
        </row>
      </sheetData>
      <sheetData sheetId="5402">
        <row r="1">
          <cell r="J1">
            <v>1.7453292519943295E-2</v>
          </cell>
        </row>
      </sheetData>
      <sheetData sheetId="5403">
        <row r="1">
          <cell r="J1">
            <v>1.7453292519943295E-2</v>
          </cell>
        </row>
      </sheetData>
      <sheetData sheetId="5404">
        <row r="1">
          <cell r="J1">
            <v>1.7453292519943295E-2</v>
          </cell>
        </row>
      </sheetData>
      <sheetData sheetId="5405">
        <row r="1">
          <cell r="J1">
            <v>1.7453292519943295E-2</v>
          </cell>
        </row>
      </sheetData>
      <sheetData sheetId="5406">
        <row r="1">
          <cell r="J1">
            <v>1.7453292519943295E-2</v>
          </cell>
        </row>
      </sheetData>
      <sheetData sheetId="5407">
        <row r="1">
          <cell r="J1">
            <v>1.7453292519943295E-2</v>
          </cell>
        </row>
      </sheetData>
      <sheetData sheetId="5408">
        <row r="1">
          <cell r="J1">
            <v>1.7453292519943295E-2</v>
          </cell>
        </row>
      </sheetData>
      <sheetData sheetId="5409">
        <row r="1">
          <cell r="J1">
            <v>1.7453292519943295E-2</v>
          </cell>
        </row>
      </sheetData>
      <sheetData sheetId="5410">
        <row r="1">
          <cell r="J1">
            <v>1.7453292519943295E-2</v>
          </cell>
        </row>
      </sheetData>
      <sheetData sheetId="5411">
        <row r="1">
          <cell r="J1">
            <v>1.7453292519943295E-2</v>
          </cell>
        </row>
      </sheetData>
      <sheetData sheetId="5412">
        <row r="1">
          <cell r="J1">
            <v>1.7453292519943295E-2</v>
          </cell>
        </row>
      </sheetData>
      <sheetData sheetId="5413">
        <row r="1">
          <cell r="J1">
            <v>1.7453292519943295E-2</v>
          </cell>
        </row>
      </sheetData>
      <sheetData sheetId="5414">
        <row r="1">
          <cell r="J1">
            <v>1.7453292519943295E-2</v>
          </cell>
        </row>
      </sheetData>
      <sheetData sheetId="5415">
        <row r="1">
          <cell r="J1">
            <v>1.7453292519943295E-2</v>
          </cell>
        </row>
      </sheetData>
      <sheetData sheetId="5416">
        <row r="1">
          <cell r="J1">
            <v>1.7453292519943295E-2</v>
          </cell>
        </row>
      </sheetData>
      <sheetData sheetId="5417">
        <row r="1">
          <cell r="J1">
            <v>1.7453292519943295E-2</v>
          </cell>
        </row>
      </sheetData>
      <sheetData sheetId="5418">
        <row r="1">
          <cell r="J1">
            <v>1.7453292519943295E-2</v>
          </cell>
        </row>
      </sheetData>
      <sheetData sheetId="5419">
        <row r="1">
          <cell r="J1">
            <v>1.7453292519943295E-2</v>
          </cell>
        </row>
      </sheetData>
      <sheetData sheetId="5420">
        <row r="1">
          <cell r="J1">
            <v>1.7453292519943295E-2</v>
          </cell>
        </row>
      </sheetData>
      <sheetData sheetId="5421">
        <row r="1">
          <cell r="J1">
            <v>1.7453292519943295E-2</v>
          </cell>
        </row>
      </sheetData>
      <sheetData sheetId="5422">
        <row r="1">
          <cell r="J1">
            <v>1.7453292519943295E-2</v>
          </cell>
        </row>
      </sheetData>
      <sheetData sheetId="5423">
        <row r="1">
          <cell r="J1">
            <v>1.7453292519943295E-2</v>
          </cell>
        </row>
      </sheetData>
      <sheetData sheetId="5424">
        <row r="1">
          <cell r="J1">
            <v>1.7453292519943295E-2</v>
          </cell>
        </row>
      </sheetData>
      <sheetData sheetId="5425">
        <row r="1">
          <cell r="J1">
            <v>1.7453292519943295E-2</v>
          </cell>
        </row>
      </sheetData>
      <sheetData sheetId="5426">
        <row r="1">
          <cell r="J1">
            <v>1.7453292519943295E-2</v>
          </cell>
        </row>
      </sheetData>
      <sheetData sheetId="5427">
        <row r="1">
          <cell r="J1">
            <v>1.7453292519943295E-2</v>
          </cell>
        </row>
      </sheetData>
      <sheetData sheetId="5428">
        <row r="1">
          <cell r="J1">
            <v>1.7453292519943295E-2</v>
          </cell>
        </row>
      </sheetData>
      <sheetData sheetId="5429">
        <row r="1">
          <cell r="J1">
            <v>1.7453292519943295E-2</v>
          </cell>
        </row>
      </sheetData>
      <sheetData sheetId="5430">
        <row r="1">
          <cell r="J1">
            <v>1.7453292519943295E-2</v>
          </cell>
        </row>
      </sheetData>
      <sheetData sheetId="5431">
        <row r="1">
          <cell r="J1">
            <v>1.7453292519943295E-2</v>
          </cell>
        </row>
      </sheetData>
      <sheetData sheetId="5432">
        <row r="1">
          <cell r="J1">
            <v>1.7453292519943295E-2</v>
          </cell>
        </row>
      </sheetData>
      <sheetData sheetId="5433">
        <row r="1">
          <cell r="J1">
            <v>1.7453292519943295E-2</v>
          </cell>
        </row>
      </sheetData>
      <sheetData sheetId="5434">
        <row r="1">
          <cell r="J1">
            <v>1.7453292519943295E-2</v>
          </cell>
        </row>
      </sheetData>
      <sheetData sheetId="5435">
        <row r="1">
          <cell r="J1">
            <v>1.7453292519943295E-2</v>
          </cell>
        </row>
      </sheetData>
      <sheetData sheetId="5436">
        <row r="1">
          <cell r="J1">
            <v>1.7453292519943295E-2</v>
          </cell>
        </row>
      </sheetData>
      <sheetData sheetId="5437">
        <row r="1">
          <cell r="J1">
            <v>1.7453292519943295E-2</v>
          </cell>
        </row>
      </sheetData>
      <sheetData sheetId="5438">
        <row r="1">
          <cell r="J1">
            <v>1.7453292519943295E-2</v>
          </cell>
        </row>
      </sheetData>
      <sheetData sheetId="5439">
        <row r="1">
          <cell r="J1">
            <v>1.7453292519943295E-2</v>
          </cell>
        </row>
      </sheetData>
      <sheetData sheetId="5440">
        <row r="1">
          <cell r="J1">
            <v>1.7453292519943295E-2</v>
          </cell>
        </row>
      </sheetData>
      <sheetData sheetId="5441">
        <row r="1">
          <cell r="J1">
            <v>1.7453292519943295E-2</v>
          </cell>
        </row>
      </sheetData>
      <sheetData sheetId="5442">
        <row r="1">
          <cell r="J1">
            <v>1.7453292519943295E-2</v>
          </cell>
        </row>
      </sheetData>
      <sheetData sheetId="5443">
        <row r="1">
          <cell r="J1">
            <v>1.7453292519943295E-2</v>
          </cell>
        </row>
      </sheetData>
      <sheetData sheetId="5444">
        <row r="1">
          <cell r="J1">
            <v>1.7453292519943295E-2</v>
          </cell>
        </row>
      </sheetData>
      <sheetData sheetId="5445">
        <row r="1">
          <cell r="J1">
            <v>1.7453292519943295E-2</v>
          </cell>
        </row>
      </sheetData>
      <sheetData sheetId="5446">
        <row r="1">
          <cell r="J1">
            <v>1.7453292519943295E-2</v>
          </cell>
        </row>
      </sheetData>
      <sheetData sheetId="5447">
        <row r="1">
          <cell r="J1">
            <v>1.7453292519943295E-2</v>
          </cell>
        </row>
      </sheetData>
      <sheetData sheetId="5448">
        <row r="1">
          <cell r="J1">
            <v>1.7453292519943295E-2</v>
          </cell>
        </row>
      </sheetData>
      <sheetData sheetId="5449">
        <row r="1">
          <cell r="J1">
            <v>1.7453292519943295E-2</v>
          </cell>
        </row>
      </sheetData>
      <sheetData sheetId="5450">
        <row r="1">
          <cell r="J1">
            <v>1.7453292519943295E-2</v>
          </cell>
        </row>
      </sheetData>
      <sheetData sheetId="5451">
        <row r="1">
          <cell r="J1">
            <v>1.7453292519943295E-2</v>
          </cell>
        </row>
      </sheetData>
      <sheetData sheetId="5452">
        <row r="1">
          <cell r="J1">
            <v>1.7453292519943295E-2</v>
          </cell>
        </row>
      </sheetData>
      <sheetData sheetId="5453">
        <row r="1">
          <cell r="J1">
            <v>1.7453292519943295E-2</v>
          </cell>
        </row>
      </sheetData>
      <sheetData sheetId="5454">
        <row r="1">
          <cell r="J1">
            <v>1.7453292519943295E-2</v>
          </cell>
        </row>
      </sheetData>
      <sheetData sheetId="5455">
        <row r="1">
          <cell r="J1">
            <v>1.7453292519943295E-2</v>
          </cell>
        </row>
      </sheetData>
      <sheetData sheetId="5456">
        <row r="1">
          <cell r="J1">
            <v>1.7453292519943295E-2</v>
          </cell>
        </row>
      </sheetData>
      <sheetData sheetId="5457">
        <row r="1">
          <cell r="J1">
            <v>1.7453292519943295E-2</v>
          </cell>
        </row>
      </sheetData>
      <sheetData sheetId="5458">
        <row r="1">
          <cell r="J1">
            <v>1.7453292519943295E-2</v>
          </cell>
        </row>
      </sheetData>
      <sheetData sheetId="5459">
        <row r="1">
          <cell r="J1">
            <v>1.7453292519943295E-2</v>
          </cell>
        </row>
      </sheetData>
      <sheetData sheetId="5460">
        <row r="1">
          <cell r="J1">
            <v>1.7453292519943295E-2</v>
          </cell>
        </row>
      </sheetData>
      <sheetData sheetId="5461">
        <row r="1">
          <cell r="J1">
            <v>1.7453292519943295E-2</v>
          </cell>
        </row>
      </sheetData>
      <sheetData sheetId="5462">
        <row r="1">
          <cell r="J1">
            <v>1.7453292519943295E-2</v>
          </cell>
        </row>
      </sheetData>
      <sheetData sheetId="5463">
        <row r="1">
          <cell r="J1">
            <v>1.7453292519943295E-2</v>
          </cell>
        </row>
      </sheetData>
      <sheetData sheetId="5464">
        <row r="1">
          <cell r="J1">
            <v>1.7453292519943295E-2</v>
          </cell>
        </row>
      </sheetData>
      <sheetData sheetId="5465">
        <row r="1">
          <cell r="J1">
            <v>1.7453292519943295E-2</v>
          </cell>
        </row>
      </sheetData>
      <sheetData sheetId="5466">
        <row r="1">
          <cell r="J1">
            <v>1.7453292519943295E-2</v>
          </cell>
        </row>
      </sheetData>
      <sheetData sheetId="5467">
        <row r="1">
          <cell r="J1">
            <v>1.7453292519943295E-2</v>
          </cell>
        </row>
      </sheetData>
      <sheetData sheetId="5468">
        <row r="1">
          <cell r="J1">
            <v>1.7453292519943295E-2</v>
          </cell>
        </row>
      </sheetData>
      <sheetData sheetId="5469">
        <row r="1">
          <cell r="J1">
            <v>1.7453292519943295E-2</v>
          </cell>
        </row>
      </sheetData>
      <sheetData sheetId="5470">
        <row r="1">
          <cell r="J1">
            <v>1.7453292519943295E-2</v>
          </cell>
        </row>
      </sheetData>
      <sheetData sheetId="5471">
        <row r="1">
          <cell r="J1">
            <v>1.7453292519943295E-2</v>
          </cell>
        </row>
      </sheetData>
      <sheetData sheetId="5472">
        <row r="1">
          <cell r="J1">
            <v>1.7453292519943295E-2</v>
          </cell>
        </row>
      </sheetData>
      <sheetData sheetId="5473">
        <row r="1">
          <cell r="J1">
            <v>1.7453292519943295E-2</v>
          </cell>
        </row>
      </sheetData>
      <sheetData sheetId="5474">
        <row r="1">
          <cell r="J1">
            <v>1.7453292519943295E-2</v>
          </cell>
        </row>
      </sheetData>
      <sheetData sheetId="5475">
        <row r="1">
          <cell r="J1">
            <v>1.7453292519943295E-2</v>
          </cell>
        </row>
      </sheetData>
      <sheetData sheetId="5476">
        <row r="1">
          <cell r="J1">
            <v>1.7453292519943295E-2</v>
          </cell>
        </row>
      </sheetData>
      <sheetData sheetId="5477">
        <row r="1">
          <cell r="J1">
            <v>1.7453292519943295E-2</v>
          </cell>
        </row>
      </sheetData>
      <sheetData sheetId="5478">
        <row r="1">
          <cell r="J1">
            <v>1.7453292519943295E-2</v>
          </cell>
        </row>
      </sheetData>
      <sheetData sheetId="5479">
        <row r="1">
          <cell r="J1">
            <v>1.7453292519943295E-2</v>
          </cell>
        </row>
      </sheetData>
      <sheetData sheetId="5480">
        <row r="1">
          <cell r="J1">
            <v>1.7453292519943295E-2</v>
          </cell>
        </row>
      </sheetData>
      <sheetData sheetId="5481">
        <row r="1">
          <cell r="J1">
            <v>1.7453292519943295E-2</v>
          </cell>
        </row>
      </sheetData>
      <sheetData sheetId="5482">
        <row r="1">
          <cell r="J1">
            <v>1.7453292519943295E-2</v>
          </cell>
        </row>
      </sheetData>
      <sheetData sheetId="5483">
        <row r="1">
          <cell r="J1">
            <v>1.7453292519943295E-2</v>
          </cell>
        </row>
      </sheetData>
      <sheetData sheetId="5484">
        <row r="1">
          <cell r="J1">
            <v>1.7453292519943295E-2</v>
          </cell>
        </row>
      </sheetData>
      <sheetData sheetId="5485">
        <row r="1">
          <cell r="J1">
            <v>1.7453292519943295E-2</v>
          </cell>
        </row>
      </sheetData>
      <sheetData sheetId="5486">
        <row r="1">
          <cell r="J1">
            <v>1.7453292519943295E-2</v>
          </cell>
        </row>
      </sheetData>
      <sheetData sheetId="5487">
        <row r="1">
          <cell r="J1">
            <v>1.7453292519943295E-2</v>
          </cell>
        </row>
      </sheetData>
      <sheetData sheetId="5488">
        <row r="1">
          <cell r="J1">
            <v>1.7453292519943295E-2</v>
          </cell>
        </row>
      </sheetData>
      <sheetData sheetId="5489">
        <row r="1">
          <cell r="J1">
            <v>1.7453292519943295E-2</v>
          </cell>
        </row>
      </sheetData>
      <sheetData sheetId="5490">
        <row r="1">
          <cell r="J1">
            <v>1.7453292519943295E-2</v>
          </cell>
        </row>
      </sheetData>
      <sheetData sheetId="5491">
        <row r="1">
          <cell r="J1">
            <v>1.7453292519943295E-2</v>
          </cell>
        </row>
      </sheetData>
      <sheetData sheetId="5492">
        <row r="1">
          <cell r="J1">
            <v>1.7453292519943295E-2</v>
          </cell>
        </row>
      </sheetData>
      <sheetData sheetId="5493">
        <row r="1">
          <cell r="J1">
            <v>1.7453292519943295E-2</v>
          </cell>
        </row>
      </sheetData>
      <sheetData sheetId="5494">
        <row r="1">
          <cell r="J1">
            <v>1.7453292519943295E-2</v>
          </cell>
        </row>
      </sheetData>
      <sheetData sheetId="5495">
        <row r="1">
          <cell r="J1">
            <v>1.7453292519943295E-2</v>
          </cell>
        </row>
      </sheetData>
      <sheetData sheetId="5496">
        <row r="1">
          <cell r="J1">
            <v>1.7453292519943295E-2</v>
          </cell>
        </row>
      </sheetData>
      <sheetData sheetId="5497">
        <row r="1">
          <cell r="J1">
            <v>1.7453292519943295E-2</v>
          </cell>
        </row>
      </sheetData>
      <sheetData sheetId="5498">
        <row r="1">
          <cell r="J1">
            <v>1.7453292519943295E-2</v>
          </cell>
        </row>
      </sheetData>
      <sheetData sheetId="5499">
        <row r="1">
          <cell r="J1">
            <v>1.7453292519943295E-2</v>
          </cell>
        </row>
      </sheetData>
      <sheetData sheetId="5500">
        <row r="1">
          <cell r="J1">
            <v>1.7453292519943295E-2</v>
          </cell>
        </row>
      </sheetData>
      <sheetData sheetId="5501">
        <row r="1">
          <cell r="J1">
            <v>1.7453292519943295E-2</v>
          </cell>
        </row>
      </sheetData>
      <sheetData sheetId="5502">
        <row r="1">
          <cell r="J1">
            <v>1.7453292519943295E-2</v>
          </cell>
        </row>
      </sheetData>
      <sheetData sheetId="5503">
        <row r="1">
          <cell r="J1">
            <v>1.7453292519943295E-2</v>
          </cell>
        </row>
      </sheetData>
      <sheetData sheetId="5504">
        <row r="1">
          <cell r="J1">
            <v>1.7453292519943295E-2</v>
          </cell>
        </row>
      </sheetData>
      <sheetData sheetId="5505">
        <row r="1">
          <cell r="J1">
            <v>1.7453292519943295E-2</v>
          </cell>
        </row>
      </sheetData>
      <sheetData sheetId="5506">
        <row r="1">
          <cell r="J1">
            <v>1.7453292519943295E-2</v>
          </cell>
        </row>
      </sheetData>
      <sheetData sheetId="5507">
        <row r="1">
          <cell r="J1">
            <v>1.7453292519943295E-2</v>
          </cell>
        </row>
      </sheetData>
      <sheetData sheetId="5508">
        <row r="1">
          <cell r="J1">
            <v>1.7453292519943295E-2</v>
          </cell>
        </row>
      </sheetData>
      <sheetData sheetId="5509">
        <row r="1">
          <cell r="J1">
            <v>1.7453292519943295E-2</v>
          </cell>
        </row>
      </sheetData>
      <sheetData sheetId="5510">
        <row r="1">
          <cell r="J1">
            <v>1.7453292519943295E-2</v>
          </cell>
        </row>
      </sheetData>
      <sheetData sheetId="5511">
        <row r="1">
          <cell r="J1">
            <v>1.7453292519943295E-2</v>
          </cell>
        </row>
      </sheetData>
      <sheetData sheetId="5512">
        <row r="1">
          <cell r="J1">
            <v>1.7453292519943295E-2</v>
          </cell>
        </row>
      </sheetData>
      <sheetData sheetId="5513">
        <row r="1">
          <cell r="J1">
            <v>1.7453292519943295E-2</v>
          </cell>
        </row>
      </sheetData>
      <sheetData sheetId="5514">
        <row r="1">
          <cell r="J1">
            <v>1.7453292519943295E-2</v>
          </cell>
        </row>
      </sheetData>
      <sheetData sheetId="5515">
        <row r="1">
          <cell r="J1">
            <v>1.7453292519943295E-2</v>
          </cell>
        </row>
      </sheetData>
      <sheetData sheetId="5516">
        <row r="1">
          <cell r="J1">
            <v>1.7453292519943295E-2</v>
          </cell>
        </row>
      </sheetData>
      <sheetData sheetId="5517">
        <row r="1">
          <cell r="J1">
            <v>1.7453292519943295E-2</v>
          </cell>
        </row>
      </sheetData>
      <sheetData sheetId="5518">
        <row r="1">
          <cell r="J1">
            <v>1.7453292519943295E-2</v>
          </cell>
        </row>
      </sheetData>
      <sheetData sheetId="5519">
        <row r="1">
          <cell r="J1">
            <v>1.7453292519943295E-2</v>
          </cell>
        </row>
      </sheetData>
      <sheetData sheetId="5520">
        <row r="1">
          <cell r="J1">
            <v>1.7453292519943295E-2</v>
          </cell>
        </row>
      </sheetData>
      <sheetData sheetId="5521">
        <row r="1">
          <cell r="J1">
            <v>1.7453292519943295E-2</v>
          </cell>
        </row>
      </sheetData>
      <sheetData sheetId="5522">
        <row r="1">
          <cell r="J1">
            <v>1.7453292519943295E-2</v>
          </cell>
        </row>
      </sheetData>
      <sheetData sheetId="5523">
        <row r="1">
          <cell r="J1">
            <v>1.7453292519943295E-2</v>
          </cell>
        </row>
      </sheetData>
      <sheetData sheetId="5524">
        <row r="1">
          <cell r="J1">
            <v>1.7453292519943295E-2</v>
          </cell>
        </row>
      </sheetData>
      <sheetData sheetId="5525">
        <row r="1">
          <cell r="J1">
            <v>1.7453292519943295E-2</v>
          </cell>
        </row>
      </sheetData>
      <sheetData sheetId="5526">
        <row r="1">
          <cell r="J1">
            <v>1.7453292519943295E-2</v>
          </cell>
        </row>
      </sheetData>
      <sheetData sheetId="5527">
        <row r="1">
          <cell r="J1">
            <v>1.7453292519943295E-2</v>
          </cell>
        </row>
      </sheetData>
      <sheetData sheetId="5528">
        <row r="1">
          <cell r="J1">
            <v>1.7453292519943295E-2</v>
          </cell>
        </row>
      </sheetData>
      <sheetData sheetId="5529">
        <row r="1">
          <cell r="J1">
            <v>1.7453292519943295E-2</v>
          </cell>
        </row>
      </sheetData>
      <sheetData sheetId="5530">
        <row r="1">
          <cell r="J1">
            <v>1.7453292519943295E-2</v>
          </cell>
        </row>
      </sheetData>
      <sheetData sheetId="5531">
        <row r="1">
          <cell r="J1">
            <v>1.7453292519943295E-2</v>
          </cell>
        </row>
      </sheetData>
      <sheetData sheetId="5532">
        <row r="1">
          <cell r="J1">
            <v>1.7453292519943295E-2</v>
          </cell>
        </row>
      </sheetData>
      <sheetData sheetId="5533">
        <row r="1">
          <cell r="J1">
            <v>1.7453292519943295E-2</v>
          </cell>
        </row>
      </sheetData>
      <sheetData sheetId="5534">
        <row r="1">
          <cell r="J1">
            <v>1.7453292519943295E-2</v>
          </cell>
        </row>
      </sheetData>
      <sheetData sheetId="5535">
        <row r="1">
          <cell r="J1">
            <v>1.7453292519943295E-2</v>
          </cell>
        </row>
      </sheetData>
      <sheetData sheetId="5536">
        <row r="1">
          <cell r="J1">
            <v>1.7453292519943295E-2</v>
          </cell>
        </row>
      </sheetData>
      <sheetData sheetId="5537">
        <row r="1">
          <cell r="J1">
            <v>1.7453292519943295E-2</v>
          </cell>
        </row>
      </sheetData>
      <sheetData sheetId="5538">
        <row r="1">
          <cell r="J1">
            <v>1.7453292519943295E-2</v>
          </cell>
        </row>
      </sheetData>
      <sheetData sheetId="5539">
        <row r="1">
          <cell r="J1">
            <v>1.7453292519943295E-2</v>
          </cell>
        </row>
      </sheetData>
      <sheetData sheetId="5540">
        <row r="1">
          <cell r="J1">
            <v>1.7453292519943295E-2</v>
          </cell>
        </row>
      </sheetData>
      <sheetData sheetId="5541">
        <row r="1">
          <cell r="J1">
            <v>1.7453292519943295E-2</v>
          </cell>
        </row>
      </sheetData>
      <sheetData sheetId="5542">
        <row r="1">
          <cell r="J1">
            <v>1.7453292519943295E-2</v>
          </cell>
        </row>
      </sheetData>
      <sheetData sheetId="5543">
        <row r="1">
          <cell r="J1">
            <v>1.7453292519943295E-2</v>
          </cell>
        </row>
      </sheetData>
      <sheetData sheetId="5544">
        <row r="1">
          <cell r="J1">
            <v>1.7453292519943295E-2</v>
          </cell>
        </row>
      </sheetData>
      <sheetData sheetId="5545">
        <row r="1">
          <cell r="J1">
            <v>1.7453292519943295E-2</v>
          </cell>
        </row>
      </sheetData>
      <sheetData sheetId="5546">
        <row r="1">
          <cell r="J1">
            <v>1.7453292519943295E-2</v>
          </cell>
        </row>
      </sheetData>
      <sheetData sheetId="5547">
        <row r="1">
          <cell r="J1">
            <v>1.7453292519943295E-2</v>
          </cell>
        </row>
      </sheetData>
      <sheetData sheetId="5548">
        <row r="1">
          <cell r="J1">
            <v>1.7453292519943295E-2</v>
          </cell>
        </row>
      </sheetData>
      <sheetData sheetId="5549">
        <row r="1">
          <cell r="J1">
            <v>1.7453292519943295E-2</v>
          </cell>
        </row>
      </sheetData>
      <sheetData sheetId="5550">
        <row r="1">
          <cell r="J1">
            <v>1.7453292519943295E-2</v>
          </cell>
        </row>
      </sheetData>
      <sheetData sheetId="5551">
        <row r="1">
          <cell r="J1">
            <v>1.7453292519943295E-2</v>
          </cell>
        </row>
      </sheetData>
      <sheetData sheetId="5552">
        <row r="1">
          <cell r="J1">
            <v>1.7453292519943295E-2</v>
          </cell>
        </row>
      </sheetData>
      <sheetData sheetId="5553">
        <row r="1">
          <cell r="J1">
            <v>1.7453292519943295E-2</v>
          </cell>
        </row>
      </sheetData>
      <sheetData sheetId="5554">
        <row r="1">
          <cell r="J1">
            <v>1.7453292519943295E-2</v>
          </cell>
        </row>
      </sheetData>
      <sheetData sheetId="5555">
        <row r="1">
          <cell r="J1">
            <v>1.7453292519943295E-2</v>
          </cell>
        </row>
      </sheetData>
      <sheetData sheetId="5556">
        <row r="1">
          <cell r="J1">
            <v>1.7453292519943295E-2</v>
          </cell>
        </row>
      </sheetData>
      <sheetData sheetId="5557">
        <row r="1">
          <cell r="J1">
            <v>1.7453292519943295E-2</v>
          </cell>
        </row>
      </sheetData>
      <sheetData sheetId="5558">
        <row r="1">
          <cell r="J1">
            <v>1.7453292519943295E-2</v>
          </cell>
        </row>
      </sheetData>
      <sheetData sheetId="5559">
        <row r="1">
          <cell r="J1">
            <v>1.7453292519943295E-2</v>
          </cell>
        </row>
      </sheetData>
      <sheetData sheetId="5560">
        <row r="1">
          <cell r="J1">
            <v>1.7453292519943295E-2</v>
          </cell>
        </row>
      </sheetData>
      <sheetData sheetId="5561">
        <row r="1">
          <cell r="J1">
            <v>1.7453292519943295E-2</v>
          </cell>
        </row>
      </sheetData>
      <sheetData sheetId="5562">
        <row r="1">
          <cell r="J1">
            <v>1.7453292519943295E-2</v>
          </cell>
        </row>
      </sheetData>
      <sheetData sheetId="5563">
        <row r="1">
          <cell r="J1">
            <v>1.7453292519943295E-2</v>
          </cell>
        </row>
      </sheetData>
      <sheetData sheetId="5564">
        <row r="1">
          <cell r="J1">
            <v>1.7453292519943295E-2</v>
          </cell>
        </row>
      </sheetData>
      <sheetData sheetId="5565">
        <row r="1">
          <cell r="J1">
            <v>1.7453292519943295E-2</v>
          </cell>
        </row>
      </sheetData>
      <sheetData sheetId="5566">
        <row r="1">
          <cell r="J1">
            <v>1.7453292519943295E-2</v>
          </cell>
        </row>
      </sheetData>
      <sheetData sheetId="5567">
        <row r="1">
          <cell r="J1">
            <v>1.7453292519943295E-2</v>
          </cell>
        </row>
      </sheetData>
      <sheetData sheetId="5568">
        <row r="1">
          <cell r="J1">
            <v>1.7453292519943295E-2</v>
          </cell>
        </row>
      </sheetData>
      <sheetData sheetId="5569">
        <row r="1">
          <cell r="J1">
            <v>1.7453292519943295E-2</v>
          </cell>
        </row>
      </sheetData>
      <sheetData sheetId="5570">
        <row r="1">
          <cell r="J1">
            <v>1.7453292519943295E-2</v>
          </cell>
        </row>
      </sheetData>
      <sheetData sheetId="5571">
        <row r="1">
          <cell r="J1">
            <v>1.7453292519943295E-2</v>
          </cell>
        </row>
      </sheetData>
      <sheetData sheetId="5572">
        <row r="1">
          <cell r="J1">
            <v>1.7453292519943295E-2</v>
          </cell>
        </row>
      </sheetData>
      <sheetData sheetId="5573">
        <row r="1">
          <cell r="J1">
            <v>1.7453292519943295E-2</v>
          </cell>
        </row>
      </sheetData>
      <sheetData sheetId="5574">
        <row r="1">
          <cell r="J1">
            <v>1.7453292519943295E-2</v>
          </cell>
        </row>
      </sheetData>
      <sheetData sheetId="5575">
        <row r="1">
          <cell r="J1">
            <v>1.7453292519943295E-2</v>
          </cell>
        </row>
      </sheetData>
      <sheetData sheetId="5576">
        <row r="1">
          <cell r="J1">
            <v>1.7453292519943295E-2</v>
          </cell>
        </row>
      </sheetData>
      <sheetData sheetId="5577">
        <row r="1">
          <cell r="J1">
            <v>1.7453292519943295E-2</v>
          </cell>
        </row>
      </sheetData>
      <sheetData sheetId="5578">
        <row r="1">
          <cell r="J1">
            <v>1.7453292519943295E-2</v>
          </cell>
        </row>
      </sheetData>
      <sheetData sheetId="5579">
        <row r="1">
          <cell r="J1">
            <v>1.7453292519943295E-2</v>
          </cell>
        </row>
      </sheetData>
      <sheetData sheetId="5580">
        <row r="1">
          <cell r="J1">
            <v>1.7453292519943295E-2</v>
          </cell>
        </row>
      </sheetData>
      <sheetData sheetId="5581">
        <row r="1">
          <cell r="J1">
            <v>1.7453292519943295E-2</v>
          </cell>
        </row>
      </sheetData>
      <sheetData sheetId="5582">
        <row r="1">
          <cell r="J1">
            <v>1.7453292519943295E-2</v>
          </cell>
        </row>
      </sheetData>
      <sheetData sheetId="5583">
        <row r="1">
          <cell r="J1">
            <v>1.7453292519943295E-2</v>
          </cell>
        </row>
      </sheetData>
      <sheetData sheetId="5584">
        <row r="1">
          <cell r="J1">
            <v>1.7453292519943295E-2</v>
          </cell>
        </row>
      </sheetData>
      <sheetData sheetId="5585">
        <row r="1">
          <cell r="J1">
            <v>1.7453292519943295E-2</v>
          </cell>
        </row>
      </sheetData>
      <sheetData sheetId="5586">
        <row r="1">
          <cell r="J1">
            <v>1.7453292519943295E-2</v>
          </cell>
        </row>
      </sheetData>
      <sheetData sheetId="5587">
        <row r="1">
          <cell r="J1">
            <v>1.7453292519943295E-2</v>
          </cell>
        </row>
      </sheetData>
      <sheetData sheetId="5588">
        <row r="1">
          <cell r="J1">
            <v>1.7453292519943295E-2</v>
          </cell>
        </row>
      </sheetData>
      <sheetData sheetId="5589">
        <row r="1">
          <cell r="J1">
            <v>1.7453292519943295E-2</v>
          </cell>
        </row>
      </sheetData>
      <sheetData sheetId="5590">
        <row r="1">
          <cell r="J1">
            <v>1.7453292519943295E-2</v>
          </cell>
        </row>
      </sheetData>
      <sheetData sheetId="5591">
        <row r="1">
          <cell r="J1">
            <v>1.7453292519943295E-2</v>
          </cell>
        </row>
      </sheetData>
      <sheetData sheetId="5592">
        <row r="1">
          <cell r="J1">
            <v>1.7453292519943295E-2</v>
          </cell>
        </row>
      </sheetData>
      <sheetData sheetId="5593">
        <row r="1">
          <cell r="J1">
            <v>1.7453292519943295E-2</v>
          </cell>
        </row>
      </sheetData>
      <sheetData sheetId="5594">
        <row r="1">
          <cell r="J1">
            <v>1.7453292519943295E-2</v>
          </cell>
        </row>
      </sheetData>
      <sheetData sheetId="5595">
        <row r="1">
          <cell r="J1">
            <v>1.7453292519943295E-2</v>
          </cell>
        </row>
      </sheetData>
      <sheetData sheetId="5596">
        <row r="1">
          <cell r="J1">
            <v>1.7453292519943295E-2</v>
          </cell>
        </row>
      </sheetData>
      <sheetData sheetId="5597">
        <row r="1">
          <cell r="J1">
            <v>1.7453292519943295E-2</v>
          </cell>
        </row>
      </sheetData>
      <sheetData sheetId="5598">
        <row r="1">
          <cell r="J1">
            <v>1.7453292519943295E-2</v>
          </cell>
        </row>
      </sheetData>
      <sheetData sheetId="5599">
        <row r="1">
          <cell r="J1">
            <v>1.7453292519943295E-2</v>
          </cell>
        </row>
      </sheetData>
      <sheetData sheetId="5600">
        <row r="1">
          <cell r="J1">
            <v>1.7453292519943295E-2</v>
          </cell>
        </row>
      </sheetData>
      <sheetData sheetId="5601">
        <row r="1">
          <cell r="J1">
            <v>1.7453292519943295E-2</v>
          </cell>
        </row>
      </sheetData>
      <sheetData sheetId="5602">
        <row r="1">
          <cell r="J1">
            <v>1.7453292519943295E-2</v>
          </cell>
        </row>
      </sheetData>
      <sheetData sheetId="5603">
        <row r="1">
          <cell r="J1">
            <v>1.7453292519943295E-2</v>
          </cell>
        </row>
      </sheetData>
      <sheetData sheetId="5604">
        <row r="1">
          <cell r="J1">
            <v>1.7453292519943295E-2</v>
          </cell>
        </row>
      </sheetData>
      <sheetData sheetId="5605">
        <row r="1">
          <cell r="J1">
            <v>1.7453292519943295E-2</v>
          </cell>
        </row>
      </sheetData>
      <sheetData sheetId="5606">
        <row r="1">
          <cell r="J1">
            <v>1.7453292519943295E-2</v>
          </cell>
        </row>
      </sheetData>
      <sheetData sheetId="5607">
        <row r="1">
          <cell r="J1">
            <v>1.7453292519943295E-2</v>
          </cell>
        </row>
      </sheetData>
      <sheetData sheetId="5608">
        <row r="1">
          <cell r="J1">
            <v>1.7453292519943295E-2</v>
          </cell>
        </row>
      </sheetData>
      <sheetData sheetId="5609">
        <row r="1">
          <cell r="J1">
            <v>1.7453292519943295E-2</v>
          </cell>
        </row>
      </sheetData>
      <sheetData sheetId="5610">
        <row r="1">
          <cell r="J1">
            <v>1.7453292519943295E-2</v>
          </cell>
        </row>
      </sheetData>
      <sheetData sheetId="5611">
        <row r="1">
          <cell r="J1">
            <v>1.7453292519943295E-2</v>
          </cell>
        </row>
      </sheetData>
      <sheetData sheetId="5612">
        <row r="1">
          <cell r="J1">
            <v>1.7453292519943295E-2</v>
          </cell>
        </row>
      </sheetData>
      <sheetData sheetId="5613">
        <row r="1">
          <cell r="J1">
            <v>1.7453292519943295E-2</v>
          </cell>
        </row>
      </sheetData>
      <sheetData sheetId="5614">
        <row r="1">
          <cell r="J1">
            <v>1.7453292519943295E-2</v>
          </cell>
        </row>
      </sheetData>
      <sheetData sheetId="5615">
        <row r="1">
          <cell r="J1">
            <v>1.7453292519943295E-2</v>
          </cell>
        </row>
      </sheetData>
      <sheetData sheetId="5616">
        <row r="1">
          <cell r="J1">
            <v>1.7453292519943295E-2</v>
          </cell>
        </row>
      </sheetData>
      <sheetData sheetId="5617">
        <row r="1">
          <cell r="J1">
            <v>1.7453292519943295E-2</v>
          </cell>
        </row>
      </sheetData>
      <sheetData sheetId="5618">
        <row r="1">
          <cell r="J1">
            <v>1.7453292519943295E-2</v>
          </cell>
        </row>
      </sheetData>
      <sheetData sheetId="5619">
        <row r="1">
          <cell r="J1">
            <v>1.7453292519943295E-2</v>
          </cell>
        </row>
      </sheetData>
      <sheetData sheetId="5620">
        <row r="1">
          <cell r="J1">
            <v>1.7453292519943295E-2</v>
          </cell>
        </row>
      </sheetData>
      <sheetData sheetId="5621">
        <row r="1">
          <cell r="J1">
            <v>1.7453292519943295E-2</v>
          </cell>
        </row>
      </sheetData>
      <sheetData sheetId="5622">
        <row r="1">
          <cell r="J1">
            <v>1.7453292519943295E-2</v>
          </cell>
        </row>
      </sheetData>
      <sheetData sheetId="5623">
        <row r="1">
          <cell r="J1">
            <v>1.7453292519943295E-2</v>
          </cell>
        </row>
      </sheetData>
      <sheetData sheetId="5624">
        <row r="1">
          <cell r="J1">
            <v>1.7453292519943295E-2</v>
          </cell>
        </row>
      </sheetData>
      <sheetData sheetId="5625">
        <row r="1">
          <cell r="J1">
            <v>1.7453292519943295E-2</v>
          </cell>
        </row>
      </sheetData>
      <sheetData sheetId="5626">
        <row r="1">
          <cell r="J1">
            <v>1.7453292519943295E-2</v>
          </cell>
        </row>
      </sheetData>
      <sheetData sheetId="5627">
        <row r="1">
          <cell r="J1">
            <v>1.7453292519943295E-2</v>
          </cell>
        </row>
      </sheetData>
      <sheetData sheetId="5628">
        <row r="1">
          <cell r="J1">
            <v>1.7453292519943295E-2</v>
          </cell>
        </row>
      </sheetData>
      <sheetData sheetId="5629">
        <row r="1">
          <cell r="J1">
            <v>1.7453292519943295E-2</v>
          </cell>
        </row>
      </sheetData>
      <sheetData sheetId="5630">
        <row r="1">
          <cell r="J1">
            <v>1.7453292519943295E-2</v>
          </cell>
        </row>
      </sheetData>
      <sheetData sheetId="5631">
        <row r="1">
          <cell r="J1">
            <v>1.7453292519943295E-2</v>
          </cell>
        </row>
      </sheetData>
      <sheetData sheetId="5632">
        <row r="1">
          <cell r="J1">
            <v>1.7453292519943295E-2</v>
          </cell>
        </row>
      </sheetData>
      <sheetData sheetId="5633">
        <row r="1">
          <cell r="J1">
            <v>1.7453292519943295E-2</v>
          </cell>
        </row>
      </sheetData>
      <sheetData sheetId="5634">
        <row r="1">
          <cell r="J1">
            <v>1.7453292519943295E-2</v>
          </cell>
        </row>
      </sheetData>
      <sheetData sheetId="5635">
        <row r="1">
          <cell r="J1">
            <v>1.7453292519943295E-2</v>
          </cell>
        </row>
      </sheetData>
      <sheetData sheetId="5636">
        <row r="1">
          <cell r="J1">
            <v>1.7453292519943295E-2</v>
          </cell>
        </row>
      </sheetData>
      <sheetData sheetId="5637">
        <row r="1">
          <cell r="J1">
            <v>1.7453292519943295E-2</v>
          </cell>
        </row>
      </sheetData>
      <sheetData sheetId="5638">
        <row r="1">
          <cell r="J1">
            <v>1.7453292519943295E-2</v>
          </cell>
        </row>
      </sheetData>
      <sheetData sheetId="5639">
        <row r="1">
          <cell r="J1">
            <v>1.7453292519943295E-2</v>
          </cell>
        </row>
      </sheetData>
      <sheetData sheetId="5640">
        <row r="1">
          <cell r="J1">
            <v>1.7453292519943295E-2</v>
          </cell>
        </row>
      </sheetData>
      <sheetData sheetId="5641">
        <row r="1">
          <cell r="J1">
            <v>1.7453292519943295E-2</v>
          </cell>
        </row>
      </sheetData>
      <sheetData sheetId="5642">
        <row r="1">
          <cell r="J1">
            <v>1.7453292519943295E-2</v>
          </cell>
        </row>
      </sheetData>
      <sheetData sheetId="5643">
        <row r="1">
          <cell r="J1">
            <v>1.7453292519943295E-2</v>
          </cell>
        </row>
      </sheetData>
      <sheetData sheetId="5644">
        <row r="1">
          <cell r="J1">
            <v>1.7453292519943295E-2</v>
          </cell>
        </row>
      </sheetData>
      <sheetData sheetId="5645">
        <row r="1">
          <cell r="J1">
            <v>1.7453292519943295E-2</v>
          </cell>
        </row>
      </sheetData>
      <sheetData sheetId="5646">
        <row r="1">
          <cell r="J1">
            <v>1.7453292519943295E-2</v>
          </cell>
        </row>
      </sheetData>
      <sheetData sheetId="5647">
        <row r="1">
          <cell r="J1">
            <v>1.7453292519943295E-2</v>
          </cell>
        </row>
      </sheetData>
      <sheetData sheetId="5648">
        <row r="1">
          <cell r="J1">
            <v>1.7453292519943295E-2</v>
          </cell>
        </row>
      </sheetData>
      <sheetData sheetId="5649">
        <row r="1">
          <cell r="J1">
            <v>1.7453292519943295E-2</v>
          </cell>
        </row>
      </sheetData>
      <sheetData sheetId="5650">
        <row r="1">
          <cell r="J1">
            <v>1.7453292519943295E-2</v>
          </cell>
        </row>
      </sheetData>
      <sheetData sheetId="5651">
        <row r="1">
          <cell r="J1">
            <v>1.7453292519943295E-2</v>
          </cell>
        </row>
      </sheetData>
      <sheetData sheetId="5652">
        <row r="1">
          <cell r="J1">
            <v>1.7453292519943295E-2</v>
          </cell>
        </row>
      </sheetData>
      <sheetData sheetId="5653">
        <row r="1">
          <cell r="J1">
            <v>1.7453292519943295E-2</v>
          </cell>
        </row>
      </sheetData>
      <sheetData sheetId="5654">
        <row r="1">
          <cell r="J1">
            <v>1.7453292519943295E-2</v>
          </cell>
        </row>
      </sheetData>
      <sheetData sheetId="5655">
        <row r="1">
          <cell r="J1">
            <v>1.7453292519943295E-2</v>
          </cell>
        </row>
      </sheetData>
      <sheetData sheetId="5656">
        <row r="1">
          <cell r="J1">
            <v>1.7453292519943295E-2</v>
          </cell>
        </row>
      </sheetData>
      <sheetData sheetId="5657">
        <row r="1">
          <cell r="J1">
            <v>1.7453292519943295E-2</v>
          </cell>
        </row>
      </sheetData>
      <sheetData sheetId="5658">
        <row r="1">
          <cell r="J1">
            <v>1.7453292519943295E-2</v>
          </cell>
        </row>
      </sheetData>
      <sheetData sheetId="5659">
        <row r="1">
          <cell r="J1">
            <v>1.7453292519943295E-2</v>
          </cell>
        </row>
      </sheetData>
      <sheetData sheetId="5660">
        <row r="1">
          <cell r="J1">
            <v>1.7453292519943295E-2</v>
          </cell>
        </row>
      </sheetData>
      <sheetData sheetId="5661">
        <row r="1">
          <cell r="J1">
            <v>1.7453292519943295E-2</v>
          </cell>
        </row>
      </sheetData>
      <sheetData sheetId="5662">
        <row r="1">
          <cell r="J1">
            <v>1.7453292519943295E-2</v>
          </cell>
        </row>
      </sheetData>
      <sheetData sheetId="5663">
        <row r="1">
          <cell r="J1">
            <v>1.7453292519943295E-2</v>
          </cell>
        </row>
      </sheetData>
      <sheetData sheetId="5664">
        <row r="1">
          <cell r="J1">
            <v>1.7453292519943295E-2</v>
          </cell>
        </row>
      </sheetData>
      <sheetData sheetId="5665">
        <row r="1">
          <cell r="J1">
            <v>1.7453292519943295E-2</v>
          </cell>
        </row>
      </sheetData>
      <sheetData sheetId="5666">
        <row r="1">
          <cell r="J1">
            <v>1.7453292519943295E-2</v>
          </cell>
        </row>
      </sheetData>
      <sheetData sheetId="5667" refreshError="1"/>
      <sheetData sheetId="5668" refreshError="1"/>
      <sheetData sheetId="5669">
        <row r="1">
          <cell r="J1">
            <v>1.7453292519943295E-2</v>
          </cell>
        </row>
      </sheetData>
      <sheetData sheetId="5670">
        <row r="1">
          <cell r="J1">
            <v>1.7453292519943295E-2</v>
          </cell>
        </row>
      </sheetData>
      <sheetData sheetId="5671">
        <row r="1">
          <cell r="J1">
            <v>1.7453292519943295E-2</v>
          </cell>
        </row>
      </sheetData>
      <sheetData sheetId="5672">
        <row r="1">
          <cell r="J1">
            <v>1.7453292519943295E-2</v>
          </cell>
        </row>
      </sheetData>
      <sheetData sheetId="5673">
        <row r="1">
          <cell r="J1">
            <v>1.7453292519943295E-2</v>
          </cell>
        </row>
      </sheetData>
      <sheetData sheetId="5674">
        <row r="1">
          <cell r="J1">
            <v>1.7453292519943295E-2</v>
          </cell>
        </row>
      </sheetData>
      <sheetData sheetId="5675">
        <row r="1">
          <cell r="J1">
            <v>1.7453292519943295E-2</v>
          </cell>
        </row>
      </sheetData>
      <sheetData sheetId="5676">
        <row r="1">
          <cell r="J1">
            <v>1.7453292519943295E-2</v>
          </cell>
        </row>
      </sheetData>
      <sheetData sheetId="5677">
        <row r="1">
          <cell r="J1">
            <v>1.7453292519943295E-2</v>
          </cell>
        </row>
      </sheetData>
      <sheetData sheetId="5678">
        <row r="1">
          <cell r="J1">
            <v>1.7453292519943295E-2</v>
          </cell>
        </row>
      </sheetData>
      <sheetData sheetId="5679">
        <row r="1">
          <cell r="J1">
            <v>1.7453292519943295E-2</v>
          </cell>
        </row>
      </sheetData>
      <sheetData sheetId="5680">
        <row r="1">
          <cell r="J1">
            <v>1.7453292519943295E-2</v>
          </cell>
        </row>
      </sheetData>
      <sheetData sheetId="5681">
        <row r="1">
          <cell r="J1">
            <v>1.7453292519943295E-2</v>
          </cell>
        </row>
      </sheetData>
      <sheetData sheetId="5682">
        <row r="1">
          <cell r="J1">
            <v>1.7453292519943295E-2</v>
          </cell>
        </row>
      </sheetData>
      <sheetData sheetId="5683">
        <row r="1">
          <cell r="J1">
            <v>1.7453292519943295E-2</v>
          </cell>
        </row>
      </sheetData>
      <sheetData sheetId="5684">
        <row r="1">
          <cell r="J1">
            <v>1.7453292519943295E-2</v>
          </cell>
        </row>
      </sheetData>
      <sheetData sheetId="5685">
        <row r="1">
          <cell r="J1">
            <v>1.7453292519943295E-2</v>
          </cell>
        </row>
      </sheetData>
      <sheetData sheetId="5686">
        <row r="1">
          <cell r="J1">
            <v>1.7453292519943295E-2</v>
          </cell>
        </row>
      </sheetData>
      <sheetData sheetId="5687">
        <row r="1">
          <cell r="J1">
            <v>1.7453292519943295E-2</v>
          </cell>
        </row>
      </sheetData>
      <sheetData sheetId="5688">
        <row r="1">
          <cell r="J1">
            <v>1.7453292519943295E-2</v>
          </cell>
        </row>
      </sheetData>
      <sheetData sheetId="5689">
        <row r="1">
          <cell r="J1">
            <v>1.7453292519943295E-2</v>
          </cell>
        </row>
      </sheetData>
      <sheetData sheetId="5690">
        <row r="1">
          <cell r="J1">
            <v>1.7453292519943295E-2</v>
          </cell>
        </row>
      </sheetData>
      <sheetData sheetId="5691">
        <row r="1">
          <cell r="J1">
            <v>1.7453292519943295E-2</v>
          </cell>
        </row>
      </sheetData>
      <sheetData sheetId="5692">
        <row r="1">
          <cell r="J1">
            <v>1.7453292519943295E-2</v>
          </cell>
        </row>
      </sheetData>
      <sheetData sheetId="5693">
        <row r="1">
          <cell r="J1">
            <v>1.7453292519943295E-2</v>
          </cell>
        </row>
      </sheetData>
      <sheetData sheetId="5694">
        <row r="1">
          <cell r="J1">
            <v>1.7453292519943295E-2</v>
          </cell>
        </row>
      </sheetData>
      <sheetData sheetId="5695">
        <row r="1">
          <cell r="J1">
            <v>1.7453292519943295E-2</v>
          </cell>
        </row>
      </sheetData>
      <sheetData sheetId="5696">
        <row r="1">
          <cell r="J1">
            <v>1.7453292519943295E-2</v>
          </cell>
        </row>
      </sheetData>
      <sheetData sheetId="5697">
        <row r="1">
          <cell r="J1">
            <v>1.7453292519943295E-2</v>
          </cell>
        </row>
      </sheetData>
      <sheetData sheetId="5698">
        <row r="1">
          <cell r="J1">
            <v>1.7453292519943295E-2</v>
          </cell>
        </row>
      </sheetData>
      <sheetData sheetId="5699">
        <row r="1">
          <cell r="J1">
            <v>1.7453292519943295E-2</v>
          </cell>
        </row>
      </sheetData>
      <sheetData sheetId="5700">
        <row r="1">
          <cell r="J1">
            <v>1.7453292519943295E-2</v>
          </cell>
        </row>
      </sheetData>
      <sheetData sheetId="5701">
        <row r="1">
          <cell r="J1">
            <v>1.7453292519943295E-2</v>
          </cell>
        </row>
      </sheetData>
      <sheetData sheetId="5702">
        <row r="1">
          <cell r="J1">
            <v>1.7453292519943295E-2</v>
          </cell>
        </row>
      </sheetData>
      <sheetData sheetId="5703">
        <row r="1">
          <cell r="J1">
            <v>1.7453292519943295E-2</v>
          </cell>
        </row>
      </sheetData>
      <sheetData sheetId="5704">
        <row r="1">
          <cell r="J1">
            <v>1.7453292519943295E-2</v>
          </cell>
        </row>
      </sheetData>
      <sheetData sheetId="5705">
        <row r="1">
          <cell r="J1">
            <v>1.7453292519943295E-2</v>
          </cell>
        </row>
      </sheetData>
      <sheetData sheetId="5706">
        <row r="1">
          <cell r="J1">
            <v>1.7453292519943295E-2</v>
          </cell>
        </row>
      </sheetData>
      <sheetData sheetId="5707">
        <row r="1">
          <cell r="J1">
            <v>1.7453292519943295E-2</v>
          </cell>
        </row>
      </sheetData>
      <sheetData sheetId="5708">
        <row r="1">
          <cell r="J1">
            <v>1.7453292519943295E-2</v>
          </cell>
        </row>
      </sheetData>
      <sheetData sheetId="5709">
        <row r="1">
          <cell r="J1">
            <v>1.7453292519943295E-2</v>
          </cell>
        </row>
      </sheetData>
      <sheetData sheetId="5710">
        <row r="1">
          <cell r="J1">
            <v>1.7453292519943295E-2</v>
          </cell>
        </row>
      </sheetData>
      <sheetData sheetId="5711">
        <row r="1">
          <cell r="J1">
            <v>1.7453292519943295E-2</v>
          </cell>
        </row>
      </sheetData>
      <sheetData sheetId="5712">
        <row r="1">
          <cell r="J1">
            <v>1.7453292519943295E-2</v>
          </cell>
        </row>
      </sheetData>
      <sheetData sheetId="5713">
        <row r="1">
          <cell r="J1">
            <v>1.7453292519943295E-2</v>
          </cell>
        </row>
      </sheetData>
      <sheetData sheetId="5714">
        <row r="1">
          <cell r="J1">
            <v>1.7453292519943295E-2</v>
          </cell>
        </row>
      </sheetData>
      <sheetData sheetId="5715">
        <row r="1">
          <cell r="J1">
            <v>1.7453292519943295E-2</v>
          </cell>
        </row>
      </sheetData>
      <sheetData sheetId="5716">
        <row r="1">
          <cell r="J1">
            <v>1.7453292519943295E-2</v>
          </cell>
        </row>
      </sheetData>
      <sheetData sheetId="5717">
        <row r="1">
          <cell r="J1">
            <v>1.7453292519943295E-2</v>
          </cell>
        </row>
      </sheetData>
      <sheetData sheetId="5718">
        <row r="1">
          <cell r="J1">
            <v>1.7453292519943295E-2</v>
          </cell>
        </row>
      </sheetData>
      <sheetData sheetId="5719">
        <row r="1">
          <cell r="J1">
            <v>1.7453292519943295E-2</v>
          </cell>
        </row>
      </sheetData>
      <sheetData sheetId="5720">
        <row r="1">
          <cell r="J1">
            <v>1.7453292519943295E-2</v>
          </cell>
        </row>
      </sheetData>
      <sheetData sheetId="5721">
        <row r="1">
          <cell r="J1">
            <v>1.7453292519943295E-2</v>
          </cell>
        </row>
      </sheetData>
      <sheetData sheetId="5722">
        <row r="1">
          <cell r="J1">
            <v>1.7453292519943295E-2</v>
          </cell>
        </row>
      </sheetData>
      <sheetData sheetId="5723">
        <row r="1">
          <cell r="J1">
            <v>1.7453292519943295E-2</v>
          </cell>
        </row>
      </sheetData>
      <sheetData sheetId="5724">
        <row r="1">
          <cell r="J1">
            <v>1.7453292519943295E-2</v>
          </cell>
        </row>
      </sheetData>
      <sheetData sheetId="5725">
        <row r="1">
          <cell r="J1">
            <v>1.7453292519943295E-2</v>
          </cell>
        </row>
      </sheetData>
      <sheetData sheetId="5726">
        <row r="1">
          <cell r="J1">
            <v>1.7453292519943295E-2</v>
          </cell>
        </row>
      </sheetData>
      <sheetData sheetId="5727">
        <row r="1">
          <cell r="J1">
            <v>1.7453292519943295E-2</v>
          </cell>
        </row>
      </sheetData>
      <sheetData sheetId="5728">
        <row r="1">
          <cell r="J1">
            <v>1.7453292519943295E-2</v>
          </cell>
        </row>
      </sheetData>
      <sheetData sheetId="5729">
        <row r="1">
          <cell r="J1">
            <v>1.7453292519943295E-2</v>
          </cell>
        </row>
      </sheetData>
      <sheetData sheetId="5730">
        <row r="1">
          <cell r="J1">
            <v>1.7453292519943295E-2</v>
          </cell>
        </row>
      </sheetData>
      <sheetData sheetId="5731">
        <row r="1">
          <cell r="J1">
            <v>1.7453292519943295E-2</v>
          </cell>
        </row>
      </sheetData>
      <sheetData sheetId="5732">
        <row r="1">
          <cell r="J1">
            <v>1.7453292519943295E-2</v>
          </cell>
        </row>
      </sheetData>
      <sheetData sheetId="5733">
        <row r="1">
          <cell r="J1">
            <v>1.7453292519943295E-2</v>
          </cell>
        </row>
      </sheetData>
      <sheetData sheetId="5734">
        <row r="1">
          <cell r="J1">
            <v>1.7453292519943295E-2</v>
          </cell>
        </row>
      </sheetData>
      <sheetData sheetId="5735">
        <row r="1">
          <cell r="J1">
            <v>1.7453292519943295E-2</v>
          </cell>
        </row>
      </sheetData>
      <sheetData sheetId="5736">
        <row r="1">
          <cell r="J1">
            <v>1.7453292519943295E-2</v>
          </cell>
        </row>
      </sheetData>
      <sheetData sheetId="5737">
        <row r="1">
          <cell r="J1">
            <v>1.7453292519943295E-2</v>
          </cell>
        </row>
      </sheetData>
      <sheetData sheetId="5738">
        <row r="1">
          <cell r="J1">
            <v>1.7453292519943295E-2</v>
          </cell>
        </row>
      </sheetData>
      <sheetData sheetId="5739">
        <row r="1">
          <cell r="J1">
            <v>1.7453292519943295E-2</v>
          </cell>
        </row>
      </sheetData>
      <sheetData sheetId="5740">
        <row r="1">
          <cell r="J1">
            <v>1.7453292519943295E-2</v>
          </cell>
        </row>
      </sheetData>
      <sheetData sheetId="5741">
        <row r="1">
          <cell r="J1">
            <v>1.7453292519943295E-2</v>
          </cell>
        </row>
      </sheetData>
      <sheetData sheetId="5742">
        <row r="1">
          <cell r="J1">
            <v>1.7453292519943295E-2</v>
          </cell>
        </row>
      </sheetData>
      <sheetData sheetId="5743">
        <row r="1">
          <cell r="J1">
            <v>1.7453292519943295E-2</v>
          </cell>
        </row>
      </sheetData>
      <sheetData sheetId="5744">
        <row r="1">
          <cell r="J1">
            <v>1.7453292519943295E-2</v>
          </cell>
        </row>
      </sheetData>
      <sheetData sheetId="5745">
        <row r="1">
          <cell r="J1">
            <v>1.7453292519943295E-2</v>
          </cell>
        </row>
      </sheetData>
      <sheetData sheetId="5746">
        <row r="1">
          <cell r="J1">
            <v>1.7453292519943295E-2</v>
          </cell>
        </row>
      </sheetData>
      <sheetData sheetId="5747">
        <row r="1">
          <cell r="J1">
            <v>1.7453292519943295E-2</v>
          </cell>
        </row>
      </sheetData>
      <sheetData sheetId="5748">
        <row r="1">
          <cell r="J1">
            <v>1.7453292519943295E-2</v>
          </cell>
        </row>
      </sheetData>
      <sheetData sheetId="5749">
        <row r="1">
          <cell r="J1">
            <v>1.7453292519943295E-2</v>
          </cell>
        </row>
      </sheetData>
      <sheetData sheetId="5750">
        <row r="1">
          <cell r="J1">
            <v>1.7453292519943295E-2</v>
          </cell>
        </row>
      </sheetData>
      <sheetData sheetId="5751">
        <row r="1">
          <cell r="J1">
            <v>1.7453292519943295E-2</v>
          </cell>
        </row>
      </sheetData>
      <sheetData sheetId="5752">
        <row r="1">
          <cell r="J1">
            <v>1.7453292519943295E-2</v>
          </cell>
        </row>
      </sheetData>
      <sheetData sheetId="5753">
        <row r="1">
          <cell r="J1">
            <v>1.7453292519943295E-2</v>
          </cell>
        </row>
      </sheetData>
      <sheetData sheetId="5754">
        <row r="1">
          <cell r="J1">
            <v>1.7453292519943295E-2</v>
          </cell>
        </row>
      </sheetData>
      <sheetData sheetId="5755">
        <row r="1">
          <cell r="J1">
            <v>1.7453292519943295E-2</v>
          </cell>
        </row>
      </sheetData>
      <sheetData sheetId="5756">
        <row r="1">
          <cell r="J1">
            <v>1.7453292519943295E-2</v>
          </cell>
        </row>
      </sheetData>
      <sheetData sheetId="5757">
        <row r="1">
          <cell r="J1">
            <v>1.7453292519943295E-2</v>
          </cell>
        </row>
      </sheetData>
      <sheetData sheetId="5758">
        <row r="1">
          <cell r="J1">
            <v>1.7453292519943295E-2</v>
          </cell>
        </row>
      </sheetData>
      <sheetData sheetId="5759">
        <row r="1">
          <cell r="J1">
            <v>1.7453292519943295E-2</v>
          </cell>
        </row>
      </sheetData>
      <sheetData sheetId="5760">
        <row r="1">
          <cell r="J1">
            <v>1.7453292519943295E-2</v>
          </cell>
        </row>
      </sheetData>
      <sheetData sheetId="5761">
        <row r="1">
          <cell r="J1">
            <v>1.7453292519943295E-2</v>
          </cell>
        </row>
      </sheetData>
      <sheetData sheetId="5762">
        <row r="1">
          <cell r="J1">
            <v>1.7453292519943295E-2</v>
          </cell>
        </row>
      </sheetData>
      <sheetData sheetId="5763">
        <row r="1">
          <cell r="J1">
            <v>1.7453292519943295E-2</v>
          </cell>
        </row>
      </sheetData>
      <sheetData sheetId="5764">
        <row r="1">
          <cell r="J1">
            <v>1.7453292519943295E-2</v>
          </cell>
        </row>
      </sheetData>
      <sheetData sheetId="5765">
        <row r="1">
          <cell r="J1">
            <v>1.7453292519943295E-2</v>
          </cell>
        </row>
      </sheetData>
      <sheetData sheetId="5766">
        <row r="1">
          <cell r="J1">
            <v>1.7453292519943295E-2</v>
          </cell>
        </row>
      </sheetData>
      <sheetData sheetId="5767">
        <row r="1">
          <cell r="J1">
            <v>1.7453292519943295E-2</v>
          </cell>
        </row>
      </sheetData>
      <sheetData sheetId="5768">
        <row r="1">
          <cell r="J1">
            <v>1.7453292519943295E-2</v>
          </cell>
        </row>
      </sheetData>
      <sheetData sheetId="5769">
        <row r="1">
          <cell r="J1">
            <v>1.7453292519943295E-2</v>
          </cell>
        </row>
      </sheetData>
      <sheetData sheetId="5770">
        <row r="1">
          <cell r="J1">
            <v>1.7453292519943295E-2</v>
          </cell>
        </row>
      </sheetData>
      <sheetData sheetId="5771">
        <row r="1">
          <cell r="J1">
            <v>1.7453292519943295E-2</v>
          </cell>
        </row>
      </sheetData>
      <sheetData sheetId="5772">
        <row r="1">
          <cell r="J1">
            <v>1.7453292519943295E-2</v>
          </cell>
        </row>
      </sheetData>
      <sheetData sheetId="5773">
        <row r="1">
          <cell r="J1">
            <v>1.7453292519943295E-2</v>
          </cell>
        </row>
      </sheetData>
      <sheetData sheetId="5774">
        <row r="1">
          <cell r="J1">
            <v>1.7453292519943295E-2</v>
          </cell>
        </row>
      </sheetData>
      <sheetData sheetId="5775">
        <row r="1">
          <cell r="J1">
            <v>1.7453292519943295E-2</v>
          </cell>
        </row>
      </sheetData>
      <sheetData sheetId="5776">
        <row r="1">
          <cell r="J1">
            <v>1.7453292519943295E-2</v>
          </cell>
        </row>
      </sheetData>
      <sheetData sheetId="5777">
        <row r="1">
          <cell r="J1">
            <v>1.7453292519943295E-2</v>
          </cell>
        </row>
      </sheetData>
      <sheetData sheetId="5778">
        <row r="1">
          <cell r="J1">
            <v>1.7453292519943295E-2</v>
          </cell>
        </row>
      </sheetData>
      <sheetData sheetId="5779">
        <row r="1">
          <cell r="J1">
            <v>1.7453292519943295E-2</v>
          </cell>
        </row>
      </sheetData>
      <sheetData sheetId="5780">
        <row r="1">
          <cell r="J1">
            <v>1.7453292519943295E-2</v>
          </cell>
        </row>
      </sheetData>
      <sheetData sheetId="5781">
        <row r="1">
          <cell r="J1">
            <v>1.7453292519943295E-2</v>
          </cell>
        </row>
      </sheetData>
      <sheetData sheetId="5782">
        <row r="1">
          <cell r="J1">
            <v>1.7453292519943295E-2</v>
          </cell>
        </row>
      </sheetData>
      <sheetData sheetId="5783">
        <row r="1">
          <cell r="J1">
            <v>1.7453292519943295E-2</v>
          </cell>
        </row>
      </sheetData>
      <sheetData sheetId="5784">
        <row r="1">
          <cell r="J1">
            <v>1.7453292519943295E-2</v>
          </cell>
        </row>
      </sheetData>
      <sheetData sheetId="5785">
        <row r="1">
          <cell r="J1">
            <v>1.7453292519943295E-2</v>
          </cell>
        </row>
      </sheetData>
      <sheetData sheetId="5786">
        <row r="1">
          <cell r="J1">
            <v>1.7453292519943295E-2</v>
          </cell>
        </row>
      </sheetData>
      <sheetData sheetId="5787">
        <row r="1">
          <cell r="J1">
            <v>1.7453292519943295E-2</v>
          </cell>
        </row>
      </sheetData>
      <sheetData sheetId="5788">
        <row r="1">
          <cell r="J1">
            <v>1.7453292519943295E-2</v>
          </cell>
        </row>
      </sheetData>
      <sheetData sheetId="5789">
        <row r="1">
          <cell r="J1">
            <v>1.7453292519943295E-2</v>
          </cell>
        </row>
      </sheetData>
      <sheetData sheetId="5790">
        <row r="1">
          <cell r="J1">
            <v>1.7453292519943295E-2</v>
          </cell>
        </row>
      </sheetData>
      <sheetData sheetId="5791">
        <row r="1">
          <cell r="J1">
            <v>1.7453292519943295E-2</v>
          </cell>
        </row>
      </sheetData>
      <sheetData sheetId="5792">
        <row r="1">
          <cell r="J1">
            <v>1.7453292519943295E-2</v>
          </cell>
        </row>
      </sheetData>
      <sheetData sheetId="5793">
        <row r="1">
          <cell r="J1">
            <v>1.7453292519943295E-2</v>
          </cell>
        </row>
      </sheetData>
      <sheetData sheetId="5794">
        <row r="1">
          <cell r="J1">
            <v>1.7453292519943295E-2</v>
          </cell>
        </row>
      </sheetData>
      <sheetData sheetId="5795">
        <row r="1">
          <cell r="J1">
            <v>1.7453292519943295E-2</v>
          </cell>
        </row>
      </sheetData>
      <sheetData sheetId="5796">
        <row r="1">
          <cell r="J1">
            <v>1.7453292519943295E-2</v>
          </cell>
        </row>
      </sheetData>
      <sheetData sheetId="5797">
        <row r="1">
          <cell r="J1">
            <v>1.7453292519943295E-2</v>
          </cell>
        </row>
      </sheetData>
      <sheetData sheetId="5798">
        <row r="1">
          <cell r="J1">
            <v>1.7453292519943295E-2</v>
          </cell>
        </row>
      </sheetData>
      <sheetData sheetId="5799">
        <row r="1">
          <cell r="J1">
            <v>1.7453292519943295E-2</v>
          </cell>
        </row>
      </sheetData>
      <sheetData sheetId="5800">
        <row r="1">
          <cell r="J1">
            <v>1.7453292519943295E-2</v>
          </cell>
        </row>
      </sheetData>
      <sheetData sheetId="5801">
        <row r="1">
          <cell r="J1">
            <v>1.7453292519943295E-2</v>
          </cell>
        </row>
      </sheetData>
      <sheetData sheetId="5802">
        <row r="1">
          <cell r="J1">
            <v>1.7453292519943295E-2</v>
          </cell>
        </row>
      </sheetData>
      <sheetData sheetId="5803">
        <row r="1">
          <cell r="J1">
            <v>1.7453292519943295E-2</v>
          </cell>
        </row>
      </sheetData>
      <sheetData sheetId="5804">
        <row r="1">
          <cell r="J1">
            <v>1.7453292519943295E-2</v>
          </cell>
        </row>
      </sheetData>
      <sheetData sheetId="5805">
        <row r="1">
          <cell r="J1">
            <v>1.7453292519943295E-2</v>
          </cell>
        </row>
      </sheetData>
      <sheetData sheetId="5806">
        <row r="1">
          <cell r="J1">
            <v>1.7453292519943295E-2</v>
          </cell>
        </row>
      </sheetData>
      <sheetData sheetId="5807">
        <row r="1">
          <cell r="J1">
            <v>1.7453292519943295E-2</v>
          </cell>
        </row>
      </sheetData>
      <sheetData sheetId="5808">
        <row r="1">
          <cell r="J1">
            <v>1.7453292519943295E-2</v>
          </cell>
        </row>
      </sheetData>
      <sheetData sheetId="5809">
        <row r="1">
          <cell r="J1">
            <v>1.7453292519943295E-2</v>
          </cell>
        </row>
      </sheetData>
      <sheetData sheetId="5810">
        <row r="1">
          <cell r="J1">
            <v>1.7453292519943295E-2</v>
          </cell>
        </row>
      </sheetData>
      <sheetData sheetId="5811">
        <row r="1">
          <cell r="J1">
            <v>1.7453292519943295E-2</v>
          </cell>
        </row>
      </sheetData>
      <sheetData sheetId="5812">
        <row r="1">
          <cell r="J1">
            <v>1.7453292519943295E-2</v>
          </cell>
        </row>
      </sheetData>
      <sheetData sheetId="5813">
        <row r="1">
          <cell r="J1">
            <v>1.7453292519943295E-2</v>
          </cell>
        </row>
      </sheetData>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ow r="1">
          <cell r="J1">
            <v>1.7453292519943295E-2</v>
          </cell>
        </row>
      </sheetData>
      <sheetData sheetId="5893">
        <row r="1">
          <cell r="J1">
            <v>1.7453292519943295E-2</v>
          </cell>
        </row>
      </sheetData>
      <sheetData sheetId="5894">
        <row r="1">
          <cell r="J1">
            <v>1.7453292519943295E-2</v>
          </cell>
        </row>
      </sheetData>
      <sheetData sheetId="5895">
        <row r="1">
          <cell r="J1">
            <v>1.7453292519943295E-2</v>
          </cell>
        </row>
      </sheetData>
      <sheetData sheetId="5896">
        <row r="1">
          <cell r="J1">
            <v>1.7453292519943295E-2</v>
          </cell>
        </row>
      </sheetData>
      <sheetData sheetId="5897">
        <row r="1">
          <cell r="J1">
            <v>1.7453292519943295E-2</v>
          </cell>
        </row>
      </sheetData>
      <sheetData sheetId="5898">
        <row r="1">
          <cell r="J1">
            <v>1.7453292519943295E-2</v>
          </cell>
        </row>
      </sheetData>
      <sheetData sheetId="5899">
        <row r="1">
          <cell r="J1">
            <v>1.7453292519943295E-2</v>
          </cell>
        </row>
      </sheetData>
      <sheetData sheetId="5900">
        <row r="1">
          <cell r="J1">
            <v>1.7453292519943295E-2</v>
          </cell>
        </row>
      </sheetData>
      <sheetData sheetId="5901">
        <row r="1">
          <cell r="J1">
            <v>1.7453292519943295E-2</v>
          </cell>
        </row>
      </sheetData>
      <sheetData sheetId="5902">
        <row r="1">
          <cell r="J1">
            <v>1.7453292519943295E-2</v>
          </cell>
        </row>
      </sheetData>
      <sheetData sheetId="5903">
        <row r="1">
          <cell r="J1">
            <v>1.7453292519943295E-2</v>
          </cell>
        </row>
      </sheetData>
      <sheetData sheetId="5904">
        <row r="1">
          <cell r="J1">
            <v>1.7453292519943295E-2</v>
          </cell>
        </row>
      </sheetData>
      <sheetData sheetId="5905">
        <row r="1">
          <cell r="J1">
            <v>1.7453292519943295E-2</v>
          </cell>
        </row>
      </sheetData>
      <sheetData sheetId="5906">
        <row r="1">
          <cell r="J1">
            <v>1.7453292519943295E-2</v>
          </cell>
        </row>
      </sheetData>
      <sheetData sheetId="5907">
        <row r="1">
          <cell r="J1">
            <v>1.7453292519943295E-2</v>
          </cell>
        </row>
      </sheetData>
      <sheetData sheetId="5908">
        <row r="1">
          <cell r="J1">
            <v>1.7453292519943295E-2</v>
          </cell>
        </row>
      </sheetData>
      <sheetData sheetId="5909">
        <row r="1">
          <cell r="J1">
            <v>1.7453292519943295E-2</v>
          </cell>
        </row>
      </sheetData>
      <sheetData sheetId="5910">
        <row r="1">
          <cell r="J1">
            <v>1.7453292519943295E-2</v>
          </cell>
        </row>
      </sheetData>
      <sheetData sheetId="5911">
        <row r="1">
          <cell r="J1">
            <v>1.7453292519943295E-2</v>
          </cell>
        </row>
      </sheetData>
      <sheetData sheetId="5912">
        <row r="1">
          <cell r="J1">
            <v>1.7453292519943295E-2</v>
          </cell>
        </row>
      </sheetData>
      <sheetData sheetId="5913">
        <row r="1">
          <cell r="J1">
            <v>1.7453292519943295E-2</v>
          </cell>
        </row>
      </sheetData>
      <sheetData sheetId="5914">
        <row r="1">
          <cell r="J1">
            <v>1.7453292519943295E-2</v>
          </cell>
        </row>
      </sheetData>
      <sheetData sheetId="5915">
        <row r="1">
          <cell r="J1">
            <v>1.7453292519943295E-2</v>
          </cell>
        </row>
      </sheetData>
      <sheetData sheetId="5916">
        <row r="1">
          <cell r="J1">
            <v>1.7453292519943295E-2</v>
          </cell>
        </row>
      </sheetData>
      <sheetData sheetId="5917">
        <row r="2">
          <cell r="B2">
            <v>1</v>
          </cell>
        </row>
      </sheetData>
      <sheetData sheetId="5918">
        <row r="1">
          <cell r="J1">
            <v>1.7453292519943295E-2</v>
          </cell>
        </row>
      </sheetData>
      <sheetData sheetId="5919">
        <row r="1">
          <cell r="J1">
            <v>1.7453292519943295E-2</v>
          </cell>
        </row>
      </sheetData>
      <sheetData sheetId="5920">
        <row r="1">
          <cell r="J1">
            <v>1.7453292519943295E-2</v>
          </cell>
        </row>
      </sheetData>
      <sheetData sheetId="5921">
        <row r="1">
          <cell r="J1">
            <v>1.7453292519943295E-2</v>
          </cell>
        </row>
      </sheetData>
      <sheetData sheetId="5922">
        <row r="1">
          <cell r="J1">
            <v>1.7453292519943295E-2</v>
          </cell>
        </row>
      </sheetData>
      <sheetData sheetId="5923"/>
      <sheetData sheetId="5924">
        <row r="1">
          <cell r="J1">
            <v>1.7453292519943295E-2</v>
          </cell>
        </row>
      </sheetData>
      <sheetData sheetId="5925">
        <row r="1">
          <cell r="J1">
            <v>1.7453292519943295E-2</v>
          </cell>
        </row>
      </sheetData>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row r="1">
          <cell r="J1">
            <v>1.7453292519943295E-2</v>
          </cell>
        </row>
      </sheetData>
      <sheetData sheetId="5998">
        <row r="1">
          <cell r="J1">
            <v>1.7453292519943295E-2</v>
          </cell>
        </row>
      </sheetData>
      <sheetData sheetId="5999" refreshError="1"/>
      <sheetData sheetId="6000" refreshError="1"/>
      <sheetData sheetId="6001" refreshError="1"/>
      <sheetData sheetId="6002" refreshError="1"/>
      <sheetData sheetId="6003" refreshError="1"/>
      <sheetData sheetId="6004"/>
      <sheetData sheetId="6005"/>
      <sheetData sheetId="6006"/>
      <sheetData sheetId="6007"/>
      <sheetData sheetId="6008"/>
      <sheetData sheetId="6009"/>
      <sheetData sheetId="6010"/>
      <sheetData sheetId="6011"/>
      <sheetData sheetId="6012"/>
      <sheetData sheetId="6013"/>
      <sheetData sheetId="6014">
        <row r="1">
          <cell r="J1">
            <v>1.7453292519943295E-2</v>
          </cell>
        </row>
      </sheetData>
      <sheetData sheetId="6015">
        <row r="1">
          <cell r="J1">
            <v>1.7453292519943295E-2</v>
          </cell>
        </row>
      </sheetData>
      <sheetData sheetId="6016">
        <row r="1">
          <cell r="J1">
            <v>1.7453292519943295E-2</v>
          </cell>
        </row>
      </sheetData>
      <sheetData sheetId="6017"/>
      <sheetData sheetId="6018"/>
      <sheetData sheetId="6019">
        <row r="1">
          <cell r="J1">
            <v>1.7453292519943295E-2</v>
          </cell>
        </row>
      </sheetData>
      <sheetData sheetId="6020">
        <row r="1">
          <cell r="J1">
            <v>1.7453292519943295E-2</v>
          </cell>
        </row>
      </sheetData>
      <sheetData sheetId="6021">
        <row r="1">
          <cell r="J1">
            <v>1.7453292519943295E-2</v>
          </cell>
        </row>
      </sheetData>
      <sheetData sheetId="6022">
        <row r="1">
          <cell r="J1">
            <v>1.7453292519943295E-2</v>
          </cell>
        </row>
      </sheetData>
      <sheetData sheetId="6023"/>
      <sheetData sheetId="6024"/>
      <sheetData sheetId="6025">
        <row r="1">
          <cell r="J1">
            <v>1.7453292519943295E-2</v>
          </cell>
        </row>
      </sheetData>
      <sheetData sheetId="6026">
        <row r="1">
          <cell r="J1">
            <v>1.7453292519943295E-2</v>
          </cell>
        </row>
      </sheetData>
      <sheetData sheetId="6027">
        <row r="1">
          <cell r="J1">
            <v>1.7453292519943295E-2</v>
          </cell>
        </row>
      </sheetData>
      <sheetData sheetId="6028">
        <row r="1">
          <cell r="J1">
            <v>1.7453292519943295E-2</v>
          </cell>
        </row>
      </sheetData>
      <sheetData sheetId="6029"/>
      <sheetData sheetId="6030">
        <row r="1">
          <cell r="J1">
            <v>1.7453292519943295E-2</v>
          </cell>
        </row>
      </sheetData>
      <sheetData sheetId="6031">
        <row r="1">
          <cell r="J1">
            <v>1.7453292519943295E-2</v>
          </cell>
        </row>
      </sheetData>
      <sheetData sheetId="6032">
        <row r="1">
          <cell r="J1">
            <v>1.7453292519943295E-2</v>
          </cell>
        </row>
      </sheetData>
      <sheetData sheetId="6033">
        <row r="1">
          <cell r="J1">
            <v>1.7453292519943295E-2</v>
          </cell>
        </row>
      </sheetData>
      <sheetData sheetId="6034">
        <row r="1">
          <cell r="J1">
            <v>1.7453292519943295E-2</v>
          </cell>
        </row>
      </sheetData>
      <sheetData sheetId="6035">
        <row r="1">
          <cell r="J1">
            <v>1.7453292519943295E-2</v>
          </cell>
        </row>
      </sheetData>
      <sheetData sheetId="6036">
        <row r="1">
          <cell r="J1">
            <v>1.7453292519943295E-2</v>
          </cell>
        </row>
      </sheetData>
      <sheetData sheetId="6037">
        <row r="1">
          <cell r="J1">
            <v>1.7453292519943295E-2</v>
          </cell>
        </row>
      </sheetData>
      <sheetData sheetId="6038">
        <row r="1">
          <cell r="J1">
            <v>1.7453292519943295E-2</v>
          </cell>
        </row>
      </sheetData>
      <sheetData sheetId="6039">
        <row r="1">
          <cell r="J1">
            <v>1.7453292519943295E-2</v>
          </cell>
        </row>
      </sheetData>
      <sheetData sheetId="6040">
        <row r="1">
          <cell r="J1">
            <v>1.7453292519943295E-2</v>
          </cell>
        </row>
      </sheetData>
      <sheetData sheetId="6041">
        <row r="1">
          <cell r="J1">
            <v>1.7453292519943295E-2</v>
          </cell>
        </row>
      </sheetData>
      <sheetData sheetId="6042">
        <row r="1">
          <cell r="J1">
            <v>1.7453292519943295E-2</v>
          </cell>
        </row>
      </sheetData>
      <sheetData sheetId="6043">
        <row r="1">
          <cell r="J1">
            <v>1.7453292519943295E-2</v>
          </cell>
        </row>
      </sheetData>
      <sheetData sheetId="6044">
        <row r="1">
          <cell r="J1">
            <v>1.7453292519943295E-2</v>
          </cell>
        </row>
      </sheetData>
      <sheetData sheetId="6045"/>
      <sheetData sheetId="6046"/>
      <sheetData sheetId="6047">
        <row r="1">
          <cell r="J1">
            <v>1.7453292519943295E-2</v>
          </cell>
        </row>
      </sheetData>
      <sheetData sheetId="6048">
        <row r="1">
          <cell r="J1">
            <v>1.7453292519943295E-2</v>
          </cell>
        </row>
      </sheetData>
      <sheetData sheetId="6049">
        <row r="1">
          <cell r="J1">
            <v>1.7453292519943295E-2</v>
          </cell>
        </row>
      </sheetData>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row r="2">
          <cell r="B2">
            <v>1</v>
          </cell>
        </row>
      </sheetData>
      <sheetData sheetId="6070">
        <row r="2">
          <cell r="B2">
            <v>1</v>
          </cell>
        </row>
      </sheetData>
      <sheetData sheetId="6071">
        <row r="2">
          <cell r="B2">
            <v>1</v>
          </cell>
        </row>
      </sheetData>
      <sheetData sheetId="6072">
        <row r="2">
          <cell r="B2">
            <v>1</v>
          </cell>
        </row>
      </sheetData>
      <sheetData sheetId="6073">
        <row r="2">
          <cell r="B2">
            <v>1</v>
          </cell>
        </row>
      </sheetData>
      <sheetData sheetId="6074">
        <row r="2">
          <cell r="B2">
            <v>1</v>
          </cell>
        </row>
      </sheetData>
      <sheetData sheetId="6075">
        <row r="2">
          <cell r="B2">
            <v>1</v>
          </cell>
        </row>
      </sheetData>
      <sheetData sheetId="6076">
        <row r="2">
          <cell r="B2">
            <v>1</v>
          </cell>
        </row>
      </sheetData>
      <sheetData sheetId="6077">
        <row r="2">
          <cell r="B2">
            <v>1</v>
          </cell>
        </row>
      </sheetData>
      <sheetData sheetId="6078">
        <row r="2">
          <cell r="B2">
            <v>1</v>
          </cell>
        </row>
      </sheetData>
      <sheetData sheetId="6079">
        <row r="2">
          <cell r="B2">
            <v>1</v>
          </cell>
        </row>
      </sheetData>
      <sheetData sheetId="6080">
        <row r="2">
          <cell r="B2">
            <v>1</v>
          </cell>
        </row>
      </sheetData>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row r="1">
          <cell r="J1">
            <v>1.7453292519943295E-2</v>
          </cell>
        </row>
      </sheetData>
      <sheetData sheetId="6229">
        <row r="1">
          <cell r="J1">
            <v>1.7453292519943295E-2</v>
          </cell>
        </row>
      </sheetData>
      <sheetData sheetId="6230">
        <row r="1">
          <cell r="J1">
            <v>1.7453292519943295E-2</v>
          </cell>
        </row>
      </sheetData>
      <sheetData sheetId="6231">
        <row r="1">
          <cell r="J1">
            <v>1.7453292519943295E-2</v>
          </cell>
        </row>
      </sheetData>
      <sheetData sheetId="6232">
        <row r="1">
          <cell r="J1">
            <v>1.7453292519943295E-2</v>
          </cell>
        </row>
      </sheetData>
      <sheetData sheetId="6233">
        <row r="1">
          <cell r="J1">
            <v>1.7453292519943295E-2</v>
          </cell>
        </row>
      </sheetData>
      <sheetData sheetId="6234">
        <row r="1">
          <cell r="J1">
            <v>1.7453292519943295E-2</v>
          </cell>
        </row>
      </sheetData>
      <sheetData sheetId="6235">
        <row r="1">
          <cell r="J1">
            <v>1.7453292519943295E-2</v>
          </cell>
        </row>
      </sheetData>
      <sheetData sheetId="6236">
        <row r="1">
          <cell r="J1">
            <v>1.7453292519943295E-2</v>
          </cell>
        </row>
      </sheetData>
      <sheetData sheetId="6237">
        <row r="1">
          <cell r="J1">
            <v>1.7453292519943295E-2</v>
          </cell>
        </row>
      </sheetData>
      <sheetData sheetId="6238">
        <row r="1">
          <cell r="J1">
            <v>1.7453292519943295E-2</v>
          </cell>
        </row>
      </sheetData>
      <sheetData sheetId="6239">
        <row r="1">
          <cell r="J1">
            <v>1.7453292519943295E-2</v>
          </cell>
        </row>
      </sheetData>
      <sheetData sheetId="6240">
        <row r="1">
          <cell r="J1">
            <v>1.7453292519943295E-2</v>
          </cell>
        </row>
      </sheetData>
      <sheetData sheetId="6241">
        <row r="1">
          <cell r="J1">
            <v>1.7453292519943295E-2</v>
          </cell>
        </row>
      </sheetData>
      <sheetData sheetId="6242">
        <row r="1">
          <cell r="J1">
            <v>1.7453292519943295E-2</v>
          </cell>
        </row>
      </sheetData>
      <sheetData sheetId="6243">
        <row r="1">
          <cell r="J1">
            <v>1.7453292519943295E-2</v>
          </cell>
        </row>
      </sheetData>
      <sheetData sheetId="6244">
        <row r="1">
          <cell r="J1">
            <v>1.7453292519943295E-2</v>
          </cell>
        </row>
      </sheetData>
      <sheetData sheetId="6245">
        <row r="1">
          <cell r="J1">
            <v>1.7453292519943295E-2</v>
          </cell>
        </row>
      </sheetData>
      <sheetData sheetId="6246">
        <row r="1">
          <cell r="J1">
            <v>1.7453292519943295E-2</v>
          </cell>
        </row>
      </sheetData>
      <sheetData sheetId="6247">
        <row r="1">
          <cell r="J1">
            <v>1.7453292519943295E-2</v>
          </cell>
        </row>
      </sheetData>
      <sheetData sheetId="6248">
        <row r="1">
          <cell r="J1">
            <v>1.7453292519943295E-2</v>
          </cell>
        </row>
      </sheetData>
      <sheetData sheetId="6249">
        <row r="1">
          <cell r="J1">
            <v>1.7453292519943295E-2</v>
          </cell>
        </row>
      </sheetData>
      <sheetData sheetId="6250">
        <row r="1">
          <cell r="J1">
            <v>1.7453292519943295E-2</v>
          </cell>
        </row>
      </sheetData>
      <sheetData sheetId="6251">
        <row r="1">
          <cell r="J1">
            <v>1.7453292519943295E-2</v>
          </cell>
        </row>
      </sheetData>
      <sheetData sheetId="6252">
        <row r="1">
          <cell r="J1">
            <v>1.7453292519943295E-2</v>
          </cell>
        </row>
      </sheetData>
      <sheetData sheetId="6253">
        <row r="1">
          <cell r="J1">
            <v>1.7453292519943295E-2</v>
          </cell>
        </row>
      </sheetData>
      <sheetData sheetId="6254">
        <row r="1">
          <cell r="J1">
            <v>1.7453292519943295E-2</v>
          </cell>
        </row>
      </sheetData>
      <sheetData sheetId="6255">
        <row r="1">
          <cell r="J1">
            <v>1.7453292519943295E-2</v>
          </cell>
        </row>
      </sheetData>
      <sheetData sheetId="6256">
        <row r="1">
          <cell r="J1">
            <v>1.7453292519943295E-2</v>
          </cell>
        </row>
      </sheetData>
      <sheetData sheetId="6257">
        <row r="1">
          <cell r="J1">
            <v>1.7453292519943295E-2</v>
          </cell>
        </row>
      </sheetData>
      <sheetData sheetId="6258">
        <row r="1">
          <cell r="J1">
            <v>1.7453292519943295E-2</v>
          </cell>
        </row>
      </sheetData>
      <sheetData sheetId="6259">
        <row r="1">
          <cell r="J1">
            <v>1.7453292519943295E-2</v>
          </cell>
        </row>
      </sheetData>
      <sheetData sheetId="6260">
        <row r="1">
          <cell r="J1">
            <v>1.7453292519943295E-2</v>
          </cell>
        </row>
      </sheetData>
      <sheetData sheetId="6261">
        <row r="1">
          <cell r="J1">
            <v>1.7453292519943295E-2</v>
          </cell>
        </row>
      </sheetData>
      <sheetData sheetId="6262">
        <row r="1">
          <cell r="J1">
            <v>1.7453292519943295E-2</v>
          </cell>
        </row>
      </sheetData>
      <sheetData sheetId="6263">
        <row r="1">
          <cell r="J1">
            <v>1.7453292519943295E-2</v>
          </cell>
        </row>
      </sheetData>
      <sheetData sheetId="6264">
        <row r="1">
          <cell r="J1">
            <v>1.7453292519943295E-2</v>
          </cell>
        </row>
      </sheetData>
      <sheetData sheetId="6265">
        <row r="1">
          <cell r="J1">
            <v>1.7453292519943295E-2</v>
          </cell>
        </row>
      </sheetData>
      <sheetData sheetId="6266">
        <row r="1">
          <cell r="J1">
            <v>1.7453292519943295E-2</v>
          </cell>
        </row>
      </sheetData>
      <sheetData sheetId="6267">
        <row r="1">
          <cell r="J1">
            <v>1.7453292519943295E-2</v>
          </cell>
        </row>
      </sheetData>
      <sheetData sheetId="6268">
        <row r="1">
          <cell r="J1">
            <v>1.7453292519943295E-2</v>
          </cell>
        </row>
      </sheetData>
      <sheetData sheetId="6269">
        <row r="1">
          <cell r="J1">
            <v>1.7453292519943295E-2</v>
          </cell>
        </row>
      </sheetData>
      <sheetData sheetId="6270">
        <row r="1">
          <cell r="J1">
            <v>1.7453292519943295E-2</v>
          </cell>
        </row>
      </sheetData>
      <sheetData sheetId="6271">
        <row r="1">
          <cell r="J1">
            <v>1.7453292519943295E-2</v>
          </cell>
        </row>
      </sheetData>
      <sheetData sheetId="6272">
        <row r="1">
          <cell r="J1">
            <v>1.7453292519943295E-2</v>
          </cell>
        </row>
      </sheetData>
      <sheetData sheetId="6273">
        <row r="1">
          <cell r="J1">
            <v>1.7453292519943295E-2</v>
          </cell>
        </row>
      </sheetData>
      <sheetData sheetId="6274">
        <row r="1">
          <cell r="J1">
            <v>1.7453292519943295E-2</v>
          </cell>
        </row>
      </sheetData>
      <sheetData sheetId="6275">
        <row r="1">
          <cell r="J1">
            <v>1.7453292519943295E-2</v>
          </cell>
        </row>
      </sheetData>
      <sheetData sheetId="6276">
        <row r="1">
          <cell r="J1">
            <v>1.7453292519943295E-2</v>
          </cell>
        </row>
      </sheetData>
      <sheetData sheetId="6277">
        <row r="1">
          <cell r="J1">
            <v>1.7453292519943295E-2</v>
          </cell>
        </row>
      </sheetData>
      <sheetData sheetId="6278">
        <row r="1">
          <cell r="J1">
            <v>1.7453292519943295E-2</v>
          </cell>
        </row>
      </sheetData>
      <sheetData sheetId="6279">
        <row r="1">
          <cell r="J1">
            <v>1.7453292519943295E-2</v>
          </cell>
        </row>
      </sheetData>
      <sheetData sheetId="6280">
        <row r="1">
          <cell r="J1">
            <v>1.7453292519943295E-2</v>
          </cell>
        </row>
      </sheetData>
      <sheetData sheetId="6281">
        <row r="1">
          <cell r="J1">
            <v>1.7453292519943295E-2</v>
          </cell>
        </row>
      </sheetData>
      <sheetData sheetId="6282">
        <row r="1">
          <cell r="J1">
            <v>1.7453292519943295E-2</v>
          </cell>
        </row>
      </sheetData>
      <sheetData sheetId="6283">
        <row r="1">
          <cell r="J1">
            <v>1.7453292519943295E-2</v>
          </cell>
        </row>
      </sheetData>
      <sheetData sheetId="6284">
        <row r="1">
          <cell r="J1">
            <v>1.7453292519943295E-2</v>
          </cell>
        </row>
      </sheetData>
      <sheetData sheetId="6285">
        <row r="1">
          <cell r="J1">
            <v>1.7453292519943295E-2</v>
          </cell>
        </row>
      </sheetData>
      <sheetData sheetId="6286">
        <row r="1">
          <cell r="J1">
            <v>1.7453292519943295E-2</v>
          </cell>
        </row>
      </sheetData>
      <sheetData sheetId="6287">
        <row r="1">
          <cell r="J1">
            <v>1.7453292519943295E-2</v>
          </cell>
        </row>
      </sheetData>
      <sheetData sheetId="6288">
        <row r="1">
          <cell r="J1">
            <v>1.7453292519943295E-2</v>
          </cell>
        </row>
      </sheetData>
      <sheetData sheetId="6289">
        <row r="1">
          <cell r="J1">
            <v>1.7453292519943295E-2</v>
          </cell>
        </row>
      </sheetData>
      <sheetData sheetId="6290">
        <row r="1">
          <cell r="J1">
            <v>1.7453292519943295E-2</v>
          </cell>
        </row>
      </sheetData>
      <sheetData sheetId="6291">
        <row r="1">
          <cell r="J1">
            <v>1.7453292519943295E-2</v>
          </cell>
        </row>
      </sheetData>
      <sheetData sheetId="6292">
        <row r="1">
          <cell r="J1">
            <v>1.7453292519943295E-2</v>
          </cell>
        </row>
      </sheetData>
      <sheetData sheetId="6293">
        <row r="1">
          <cell r="J1">
            <v>1.7453292519943295E-2</v>
          </cell>
        </row>
      </sheetData>
      <sheetData sheetId="6294">
        <row r="1">
          <cell r="J1">
            <v>1.7453292519943295E-2</v>
          </cell>
        </row>
      </sheetData>
      <sheetData sheetId="6295">
        <row r="1">
          <cell r="J1">
            <v>1.7453292519943295E-2</v>
          </cell>
        </row>
      </sheetData>
      <sheetData sheetId="6296">
        <row r="1">
          <cell r="J1">
            <v>1.7453292519943295E-2</v>
          </cell>
        </row>
      </sheetData>
      <sheetData sheetId="6297">
        <row r="1">
          <cell r="J1">
            <v>1.7453292519943295E-2</v>
          </cell>
        </row>
      </sheetData>
      <sheetData sheetId="6298">
        <row r="1">
          <cell r="J1">
            <v>1.7453292519943295E-2</v>
          </cell>
        </row>
      </sheetData>
      <sheetData sheetId="6299">
        <row r="1">
          <cell r="J1">
            <v>1.7453292519943295E-2</v>
          </cell>
        </row>
      </sheetData>
      <sheetData sheetId="6300">
        <row r="1">
          <cell r="J1">
            <v>1.7453292519943295E-2</v>
          </cell>
        </row>
      </sheetData>
      <sheetData sheetId="6301">
        <row r="1">
          <cell r="J1">
            <v>1.7453292519943295E-2</v>
          </cell>
        </row>
      </sheetData>
      <sheetData sheetId="6302">
        <row r="1">
          <cell r="J1">
            <v>1.7453292519943295E-2</v>
          </cell>
        </row>
      </sheetData>
      <sheetData sheetId="6303">
        <row r="1">
          <cell r="J1">
            <v>1.7453292519943295E-2</v>
          </cell>
        </row>
      </sheetData>
      <sheetData sheetId="6304">
        <row r="1">
          <cell r="J1">
            <v>1.7453292519943295E-2</v>
          </cell>
        </row>
      </sheetData>
      <sheetData sheetId="6305">
        <row r="1">
          <cell r="J1">
            <v>1.7453292519943295E-2</v>
          </cell>
        </row>
      </sheetData>
      <sheetData sheetId="6306">
        <row r="2">
          <cell r="B2">
            <v>1</v>
          </cell>
        </row>
      </sheetData>
      <sheetData sheetId="6307">
        <row r="1">
          <cell r="J1">
            <v>1.7453292519943295E-2</v>
          </cell>
        </row>
      </sheetData>
      <sheetData sheetId="6308">
        <row r="1">
          <cell r="J1">
            <v>1.7453292519943295E-2</v>
          </cell>
        </row>
      </sheetData>
      <sheetData sheetId="6309">
        <row r="1">
          <cell r="J1">
            <v>1.7453292519943295E-2</v>
          </cell>
        </row>
      </sheetData>
      <sheetData sheetId="6310">
        <row r="1">
          <cell r="J1">
            <v>1.7453292519943295E-2</v>
          </cell>
        </row>
      </sheetData>
      <sheetData sheetId="6311">
        <row r="2">
          <cell r="B2">
            <v>1</v>
          </cell>
        </row>
      </sheetData>
      <sheetData sheetId="6312">
        <row r="2">
          <cell r="B2">
            <v>1</v>
          </cell>
        </row>
      </sheetData>
      <sheetData sheetId="6313">
        <row r="2">
          <cell r="B2">
            <v>1</v>
          </cell>
        </row>
      </sheetData>
      <sheetData sheetId="6314">
        <row r="2">
          <cell r="B2">
            <v>1</v>
          </cell>
        </row>
      </sheetData>
      <sheetData sheetId="6315">
        <row r="2">
          <cell r="B2">
            <v>1</v>
          </cell>
        </row>
      </sheetData>
      <sheetData sheetId="6316">
        <row r="2">
          <cell r="B2">
            <v>1</v>
          </cell>
        </row>
      </sheetData>
      <sheetData sheetId="6317">
        <row r="2">
          <cell r="B2">
            <v>1</v>
          </cell>
        </row>
      </sheetData>
      <sheetData sheetId="6318">
        <row r="2">
          <cell r="B2">
            <v>1</v>
          </cell>
        </row>
      </sheetData>
      <sheetData sheetId="6319">
        <row r="2">
          <cell r="B2">
            <v>1</v>
          </cell>
        </row>
      </sheetData>
      <sheetData sheetId="6320">
        <row r="2">
          <cell r="B2">
            <v>1</v>
          </cell>
        </row>
      </sheetData>
      <sheetData sheetId="6321">
        <row r="2">
          <cell r="B2">
            <v>1</v>
          </cell>
        </row>
      </sheetData>
      <sheetData sheetId="6322">
        <row r="2">
          <cell r="B2">
            <v>1</v>
          </cell>
        </row>
      </sheetData>
      <sheetData sheetId="6323">
        <row r="2">
          <cell r="B2">
            <v>1</v>
          </cell>
        </row>
      </sheetData>
      <sheetData sheetId="6324">
        <row r="2">
          <cell r="B2">
            <v>1</v>
          </cell>
        </row>
      </sheetData>
      <sheetData sheetId="6325">
        <row r="2">
          <cell r="B2">
            <v>1</v>
          </cell>
        </row>
      </sheetData>
      <sheetData sheetId="6326">
        <row r="2">
          <cell r="B2">
            <v>1</v>
          </cell>
        </row>
      </sheetData>
      <sheetData sheetId="6327">
        <row r="2">
          <cell r="B2">
            <v>1</v>
          </cell>
        </row>
      </sheetData>
      <sheetData sheetId="6328">
        <row r="2">
          <cell r="B2">
            <v>1</v>
          </cell>
        </row>
      </sheetData>
      <sheetData sheetId="6329">
        <row r="2">
          <cell r="B2">
            <v>1</v>
          </cell>
        </row>
      </sheetData>
      <sheetData sheetId="6330">
        <row r="2">
          <cell r="B2">
            <v>1</v>
          </cell>
        </row>
      </sheetData>
      <sheetData sheetId="6331">
        <row r="2">
          <cell r="B2">
            <v>1</v>
          </cell>
        </row>
      </sheetData>
      <sheetData sheetId="6332">
        <row r="2">
          <cell r="B2">
            <v>1</v>
          </cell>
        </row>
      </sheetData>
      <sheetData sheetId="6333">
        <row r="2">
          <cell r="B2">
            <v>1</v>
          </cell>
        </row>
      </sheetData>
      <sheetData sheetId="6334">
        <row r="2">
          <cell r="B2">
            <v>1</v>
          </cell>
        </row>
      </sheetData>
      <sheetData sheetId="6335">
        <row r="2">
          <cell r="B2">
            <v>1</v>
          </cell>
        </row>
      </sheetData>
      <sheetData sheetId="6336">
        <row r="2">
          <cell r="B2">
            <v>1</v>
          </cell>
        </row>
      </sheetData>
      <sheetData sheetId="6337">
        <row r="2">
          <cell r="B2">
            <v>1</v>
          </cell>
        </row>
      </sheetData>
      <sheetData sheetId="6338">
        <row r="2">
          <cell r="B2">
            <v>1</v>
          </cell>
        </row>
      </sheetData>
      <sheetData sheetId="6339">
        <row r="2">
          <cell r="B2">
            <v>1</v>
          </cell>
        </row>
      </sheetData>
      <sheetData sheetId="6340">
        <row r="2">
          <cell r="B2">
            <v>1</v>
          </cell>
        </row>
      </sheetData>
      <sheetData sheetId="6341">
        <row r="2">
          <cell r="B2">
            <v>1</v>
          </cell>
        </row>
      </sheetData>
      <sheetData sheetId="6342">
        <row r="2">
          <cell r="B2">
            <v>1</v>
          </cell>
        </row>
      </sheetData>
      <sheetData sheetId="6343">
        <row r="2">
          <cell r="B2">
            <v>1</v>
          </cell>
        </row>
      </sheetData>
      <sheetData sheetId="6344">
        <row r="2">
          <cell r="B2">
            <v>1</v>
          </cell>
        </row>
      </sheetData>
      <sheetData sheetId="6345">
        <row r="2">
          <cell r="B2">
            <v>1</v>
          </cell>
        </row>
      </sheetData>
      <sheetData sheetId="6346">
        <row r="2">
          <cell r="B2">
            <v>1</v>
          </cell>
        </row>
      </sheetData>
      <sheetData sheetId="6347">
        <row r="2">
          <cell r="B2">
            <v>1</v>
          </cell>
        </row>
      </sheetData>
      <sheetData sheetId="6348">
        <row r="2">
          <cell r="B2">
            <v>1</v>
          </cell>
        </row>
      </sheetData>
      <sheetData sheetId="6349">
        <row r="2">
          <cell r="B2">
            <v>1</v>
          </cell>
        </row>
      </sheetData>
      <sheetData sheetId="6350">
        <row r="2">
          <cell r="B2">
            <v>1</v>
          </cell>
        </row>
      </sheetData>
      <sheetData sheetId="6351">
        <row r="2">
          <cell r="B2">
            <v>1</v>
          </cell>
        </row>
      </sheetData>
      <sheetData sheetId="6352">
        <row r="2">
          <cell r="B2">
            <v>1</v>
          </cell>
        </row>
      </sheetData>
      <sheetData sheetId="6353">
        <row r="2">
          <cell r="B2">
            <v>1</v>
          </cell>
        </row>
      </sheetData>
      <sheetData sheetId="6354">
        <row r="2">
          <cell r="B2">
            <v>1</v>
          </cell>
        </row>
      </sheetData>
      <sheetData sheetId="6355">
        <row r="2">
          <cell r="B2">
            <v>1</v>
          </cell>
        </row>
      </sheetData>
      <sheetData sheetId="6356">
        <row r="2">
          <cell r="B2">
            <v>1</v>
          </cell>
        </row>
      </sheetData>
      <sheetData sheetId="6357">
        <row r="2">
          <cell r="B2">
            <v>1</v>
          </cell>
        </row>
      </sheetData>
      <sheetData sheetId="6358">
        <row r="2">
          <cell r="B2">
            <v>1</v>
          </cell>
        </row>
      </sheetData>
      <sheetData sheetId="6359">
        <row r="2">
          <cell r="B2">
            <v>1</v>
          </cell>
        </row>
      </sheetData>
      <sheetData sheetId="6360">
        <row r="2">
          <cell r="B2">
            <v>1</v>
          </cell>
        </row>
      </sheetData>
      <sheetData sheetId="6361">
        <row r="2">
          <cell r="B2">
            <v>1</v>
          </cell>
        </row>
      </sheetData>
      <sheetData sheetId="6362">
        <row r="2">
          <cell r="B2">
            <v>1</v>
          </cell>
        </row>
      </sheetData>
      <sheetData sheetId="6363">
        <row r="2">
          <cell r="B2">
            <v>1</v>
          </cell>
        </row>
      </sheetData>
      <sheetData sheetId="6364">
        <row r="2">
          <cell r="B2">
            <v>1</v>
          </cell>
        </row>
      </sheetData>
      <sheetData sheetId="6365">
        <row r="2">
          <cell r="B2">
            <v>1</v>
          </cell>
        </row>
      </sheetData>
      <sheetData sheetId="6366">
        <row r="2">
          <cell r="B2">
            <v>1</v>
          </cell>
        </row>
      </sheetData>
      <sheetData sheetId="6367">
        <row r="2">
          <cell r="B2">
            <v>1</v>
          </cell>
        </row>
      </sheetData>
      <sheetData sheetId="6368">
        <row r="2">
          <cell r="B2">
            <v>1</v>
          </cell>
        </row>
      </sheetData>
      <sheetData sheetId="6369">
        <row r="2">
          <cell r="B2">
            <v>1</v>
          </cell>
        </row>
      </sheetData>
      <sheetData sheetId="6370">
        <row r="2">
          <cell r="B2">
            <v>1</v>
          </cell>
        </row>
      </sheetData>
      <sheetData sheetId="6371">
        <row r="2">
          <cell r="B2">
            <v>1</v>
          </cell>
        </row>
      </sheetData>
      <sheetData sheetId="6372">
        <row r="2">
          <cell r="B2">
            <v>1</v>
          </cell>
        </row>
      </sheetData>
      <sheetData sheetId="6373">
        <row r="2">
          <cell r="B2">
            <v>1</v>
          </cell>
        </row>
      </sheetData>
      <sheetData sheetId="6374">
        <row r="1">
          <cell r="J1">
            <v>1.7453292519943295E-2</v>
          </cell>
        </row>
      </sheetData>
      <sheetData sheetId="6375">
        <row r="1">
          <cell r="J1">
            <v>1.7453292519943295E-2</v>
          </cell>
        </row>
      </sheetData>
      <sheetData sheetId="6376">
        <row r="1">
          <cell r="J1">
            <v>1.7453292519943295E-2</v>
          </cell>
        </row>
      </sheetData>
      <sheetData sheetId="6377">
        <row r="1">
          <cell r="J1">
            <v>1.7453292519943295E-2</v>
          </cell>
        </row>
      </sheetData>
      <sheetData sheetId="6378">
        <row r="1">
          <cell r="J1">
            <v>1.7453292519943295E-2</v>
          </cell>
        </row>
      </sheetData>
      <sheetData sheetId="6379">
        <row r="1">
          <cell r="J1">
            <v>1.7453292519943295E-2</v>
          </cell>
        </row>
      </sheetData>
      <sheetData sheetId="6380">
        <row r="1">
          <cell r="J1">
            <v>1.7453292519943295E-2</v>
          </cell>
        </row>
      </sheetData>
      <sheetData sheetId="6381">
        <row r="1">
          <cell r="J1">
            <v>1.7453292519943295E-2</v>
          </cell>
        </row>
      </sheetData>
      <sheetData sheetId="6382">
        <row r="1">
          <cell r="J1">
            <v>1.7453292519943295E-2</v>
          </cell>
        </row>
      </sheetData>
      <sheetData sheetId="6383">
        <row r="1">
          <cell r="J1">
            <v>1.7453292519943295E-2</v>
          </cell>
        </row>
      </sheetData>
      <sheetData sheetId="6384">
        <row r="1">
          <cell r="J1">
            <v>1.7453292519943295E-2</v>
          </cell>
        </row>
      </sheetData>
      <sheetData sheetId="6385">
        <row r="1">
          <cell r="J1">
            <v>1.7453292519943295E-2</v>
          </cell>
        </row>
      </sheetData>
      <sheetData sheetId="6386">
        <row r="1">
          <cell r="J1">
            <v>1.7453292519943295E-2</v>
          </cell>
        </row>
      </sheetData>
      <sheetData sheetId="6387">
        <row r="1">
          <cell r="J1">
            <v>1.7453292519943295E-2</v>
          </cell>
        </row>
      </sheetData>
      <sheetData sheetId="6388">
        <row r="1">
          <cell r="J1">
            <v>1.7453292519943295E-2</v>
          </cell>
        </row>
      </sheetData>
      <sheetData sheetId="6389">
        <row r="1">
          <cell r="J1">
            <v>1.7453292519943295E-2</v>
          </cell>
        </row>
      </sheetData>
      <sheetData sheetId="6390">
        <row r="1">
          <cell r="J1">
            <v>1.7453292519943295E-2</v>
          </cell>
        </row>
      </sheetData>
      <sheetData sheetId="6391">
        <row r="1">
          <cell r="J1">
            <v>1.7453292519943295E-2</v>
          </cell>
        </row>
      </sheetData>
      <sheetData sheetId="6392">
        <row r="1">
          <cell r="J1">
            <v>1.7453292519943295E-2</v>
          </cell>
        </row>
      </sheetData>
      <sheetData sheetId="6393">
        <row r="1">
          <cell r="J1">
            <v>1.7453292519943295E-2</v>
          </cell>
        </row>
      </sheetData>
      <sheetData sheetId="6394">
        <row r="1">
          <cell r="J1">
            <v>1.7453292519943295E-2</v>
          </cell>
        </row>
      </sheetData>
      <sheetData sheetId="6395">
        <row r="1">
          <cell r="J1">
            <v>1.7453292519943295E-2</v>
          </cell>
        </row>
      </sheetData>
      <sheetData sheetId="6396">
        <row r="1">
          <cell r="J1">
            <v>1.7453292519943295E-2</v>
          </cell>
        </row>
      </sheetData>
      <sheetData sheetId="6397">
        <row r="1">
          <cell r="J1">
            <v>1.7453292519943295E-2</v>
          </cell>
        </row>
      </sheetData>
      <sheetData sheetId="6398">
        <row r="1">
          <cell r="J1">
            <v>1.7453292519943295E-2</v>
          </cell>
        </row>
      </sheetData>
      <sheetData sheetId="6399">
        <row r="1">
          <cell r="J1">
            <v>1.7453292519943295E-2</v>
          </cell>
        </row>
      </sheetData>
      <sheetData sheetId="6400">
        <row r="1">
          <cell r="J1">
            <v>1.7453292519943295E-2</v>
          </cell>
        </row>
      </sheetData>
      <sheetData sheetId="6401">
        <row r="1">
          <cell r="J1">
            <v>1.7453292519943295E-2</v>
          </cell>
        </row>
      </sheetData>
      <sheetData sheetId="6402">
        <row r="1">
          <cell r="J1">
            <v>1.7453292519943295E-2</v>
          </cell>
        </row>
      </sheetData>
      <sheetData sheetId="6403">
        <row r="1">
          <cell r="J1">
            <v>1.7453292519943295E-2</v>
          </cell>
        </row>
      </sheetData>
      <sheetData sheetId="6404">
        <row r="1">
          <cell r="J1">
            <v>1.7453292519943295E-2</v>
          </cell>
        </row>
      </sheetData>
      <sheetData sheetId="6405">
        <row r="1">
          <cell r="J1">
            <v>1.7453292519943295E-2</v>
          </cell>
        </row>
      </sheetData>
      <sheetData sheetId="6406">
        <row r="1">
          <cell r="J1">
            <v>1.7453292519943295E-2</v>
          </cell>
        </row>
      </sheetData>
      <sheetData sheetId="6407">
        <row r="1">
          <cell r="J1">
            <v>1.7453292519943295E-2</v>
          </cell>
        </row>
      </sheetData>
      <sheetData sheetId="6408">
        <row r="1">
          <cell r="J1">
            <v>1.7453292519943295E-2</v>
          </cell>
        </row>
      </sheetData>
      <sheetData sheetId="6409">
        <row r="1">
          <cell r="J1">
            <v>1.7453292519943295E-2</v>
          </cell>
        </row>
      </sheetData>
      <sheetData sheetId="6410">
        <row r="1">
          <cell r="J1">
            <v>1.7453292519943295E-2</v>
          </cell>
        </row>
      </sheetData>
      <sheetData sheetId="6411">
        <row r="1">
          <cell r="J1">
            <v>1.7453292519943295E-2</v>
          </cell>
        </row>
      </sheetData>
      <sheetData sheetId="6412">
        <row r="1">
          <cell r="J1">
            <v>1.7453292519943295E-2</v>
          </cell>
        </row>
      </sheetData>
      <sheetData sheetId="6413">
        <row r="1">
          <cell r="J1">
            <v>1.7453292519943295E-2</v>
          </cell>
        </row>
      </sheetData>
      <sheetData sheetId="6414">
        <row r="1">
          <cell r="J1">
            <v>1.7453292519943295E-2</v>
          </cell>
        </row>
      </sheetData>
      <sheetData sheetId="6415">
        <row r="1">
          <cell r="J1">
            <v>1.7453292519943295E-2</v>
          </cell>
        </row>
      </sheetData>
      <sheetData sheetId="6416">
        <row r="1">
          <cell r="J1">
            <v>1.7453292519943295E-2</v>
          </cell>
        </row>
      </sheetData>
      <sheetData sheetId="6417">
        <row r="1">
          <cell r="J1">
            <v>1.7453292519943295E-2</v>
          </cell>
        </row>
      </sheetData>
      <sheetData sheetId="6418">
        <row r="1">
          <cell r="J1">
            <v>1.7453292519943295E-2</v>
          </cell>
        </row>
      </sheetData>
      <sheetData sheetId="6419">
        <row r="1">
          <cell r="J1">
            <v>1.7453292519943295E-2</v>
          </cell>
        </row>
      </sheetData>
      <sheetData sheetId="6420">
        <row r="1">
          <cell r="J1">
            <v>1.7453292519943295E-2</v>
          </cell>
        </row>
      </sheetData>
      <sheetData sheetId="6421">
        <row r="1">
          <cell r="J1">
            <v>1.7453292519943295E-2</v>
          </cell>
        </row>
      </sheetData>
      <sheetData sheetId="6422">
        <row r="1">
          <cell r="J1">
            <v>1.7453292519943295E-2</v>
          </cell>
        </row>
      </sheetData>
      <sheetData sheetId="6423">
        <row r="1">
          <cell r="J1">
            <v>1.7453292519943295E-2</v>
          </cell>
        </row>
      </sheetData>
      <sheetData sheetId="6424">
        <row r="1">
          <cell r="J1">
            <v>1.7453292519943295E-2</v>
          </cell>
        </row>
      </sheetData>
      <sheetData sheetId="6425">
        <row r="1">
          <cell r="J1">
            <v>1.7453292519943295E-2</v>
          </cell>
        </row>
      </sheetData>
      <sheetData sheetId="6426">
        <row r="1">
          <cell r="J1">
            <v>1.7453292519943295E-2</v>
          </cell>
        </row>
      </sheetData>
      <sheetData sheetId="6427">
        <row r="1">
          <cell r="J1">
            <v>1.7453292519943295E-2</v>
          </cell>
        </row>
      </sheetData>
      <sheetData sheetId="6428">
        <row r="1">
          <cell r="J1">
            <v>1.7453292519943295E-2</v>
          </cell>
        </row>
      </sheetData>
      <sheetData sheetId="6429">
        <row r="1">
          <cell r="J1">
            <v>1.7453292519943295E-2</v>
          </cell>
        </row>
      </sheetData>
      <sheetData sheetId="6430">
        <row r="1">
          <cell r="J1">
            <v>1.7453292519943295E-2</v>
          </cell>
        </row>
      </sheetData>
      <sheetData sheetId="6431">
        <row r="1">
          <cell r="J1">
            <v>1.7453292519943295E-2</v>
          </cell>
        </row>
      </sheetData>
      <sheetData sheetId="6432">
        <row r="1">
          <cell r="J1">
            <v>1.7453292519943295E-2</v>
          </cell>
        </row>
      </sheetData>
      <sheetData sheetId="6433">
        <row r="1">
          <cell r="J1">
            <v>1.7453292519943295E-2</v>
          </cell>
        </row>
      </sheetData>
      <sheetData sheetId="6434">
        <row r="1">
          <cell r="J1">
            <v>1.7453292519943295E-2</v>
          </cell>
        </row>
      </sheetData>
      <sheetData sheetId="6435">
        <row r="1">
          <cell r="J1">
            <v>1.7453292519943295E-2</v>
          </cell>
        </row>
      </sheetData>
      <sheetData sheetId="6436">
        <row r="1">
          <cell r="J1">
            <v>1.7453292519943295E-2</v>
          </cell>
        </row>
      </sheetData>
      <sheetData sheetId="6437">
        <row r="2">
          <cell r="B2">
            <v>0</v>
          </cell>
        </row>
      </sheetData>
      <sheetData sheetId="6438">
        <row r="1">
          <cell r="J1">
            <v>1.7453292519943295E-2</v>
          </cell>
        </row>
      </sheetData>
      <sheetData sheetId="6439">
        <row r="1">
          <cell r="J1">
            <v>1.7453292519943295E-2</v>
          </cell>
        </row>
      </sheetData>
      <sheetData sheetId="6440">
        <row r="1">
          <cell r="J1">
            <v>1.7453292519943295E-2</v>
          </cell>
        </row>
      </sheetData>
      <sheetData sheetId="6441">
        <row r="1">
          <cell r="J1">
            <v>1.7453292519943295E-2</v>
          </cell>
        </row>
      </sheetData>
      <sheetData sheetId="6442">
        <row r="2">
          <cell r="B2">
            <v>1</v>
          </cell>
        </row>
      </sheetData>
      <sheetData sheetId="6443">
        <row r="2">
          <cell r="B2">
            <v>1</v>
          </cell>
        </row>
      </sheetData>
      <sheetData sheetId="6444">
        <row r="2">
          <cell r="B2">
            <v>1</v>
          </cell>
        </row>
      </sheetData>
      <sheetData sheetId="6445">
        <row r="2">
          <cell r="B2">
            <v>0</v>
          </cell>
        </row>
      </sheetData>
      <sheetData sheetId="6446">
        <row r="2">
          <cell r="B2">
            <v>0</v>
          </cell>
        </row>
      </sheetData>
      <sheetData sheetId="6447">
        <row r="2">
          <cell r="B2">
            <v>0</v>
          </cell>
        </row>
      </sheetData>
      <sheetData sheetId="6448">
        <row r="2">
          <cell r="B2">
            <v>1</v>
          </cell>
        </row>
      </sheetData>
      <sheetData sheetId="6449">
        <row r="2">
          <cell r="B2">
            <v>1</v>
          </cell>
        </row>
      </sheetData>
      <sheetData sheetId="6450">
        <row r="2">
          <cell r="B2">
            <v>1</v>
          </cell>
        </row>
      </sheetData>
      <sheetData sheetId="6451">
        <row r="2">
          <cell r="B2">
            <v>0</v>
          </cell>
        </row>
      </sheetData>
      <sheetData sheetId="6452">
        <row r="2">
          <cell r="B2">
            <v>0</v>
          </cell>
        </row>
      </sheetData>
      <sheetData sheetId="6453">
        <row r="2">
          <cell r="B2">
            <v>0</v>
          </cell>
        </row>
      </sheetData>
      <sheetData sheetId="6454">
        <row r="2">
          <cell r="B2">
            <v>1</v>
          </cell>
        </row>
      </sheetData>
      <sheetData sheetId="6455">
        <row r="2">
          <cell r="B2">
            <v>1</v>
          </cell>
        </row>
      </sheetData>
      <sheetData sheetId="6456">
        <row r="2">
          <cell r="B2">
            <v>1</v>
          </cell>
        </row>
      </sheetData>
      <sheetData sheetId="6457">
        <row r="2">
          <cell r="B2">
            <v>0</v>
          </cell>
        </row>
      </sheetData>
      <sheetData sheetId="6458">
        <row r="2">
          <cell r="B2">
            <v>0</v>
          </cell>
        </row>
      </sheetData>
      <sheetData sheetId="6459">
        <row r="2">
          <cell r="B2">
            <v>0</v>
          </cell>
        </row>
      </sheetData>
      <sheetData sheetId="6460"/>
      <sheetData sheetId="6461"/>
      <sheetData sheetId="6462"/>
      <sheetData sheetId="6463"/>
      <sheetData sheetId="6464"/>
      <sheetData sheetId="6465"/>
      <sheetData sheetId="6466"/>
      <sheetData sheetId="6467"/>
      <sheetData sheetId="6468"/>
      <sheetData sheetId="6469"/>
      <sheetData sheetId="6470"/>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ow r="1">
          <cell r="J1">
            <v>1.7453292519943295E-2</v>
          </cell>
        </row>
      </sheetData>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ow r="1">
          <cell r="J1">
            <v>1.7453292519943295E-2</v>
          </cell>
        </row>
      </sheetData>
      <sheetData sheetId="6624">
        <row r="1">
          <cell r="J1">
            <v>1.7453292519943295E-2</v>
          </cell>
        </row>
      </sheetData>
      <sheetData sheetId="6625" refreshError="1"/>
      <sheetData sheetId="6626" refreshError="1"/>
      <sheetData sheetId="6627" refreshError="1"/>
      <sheetData sheetId="6628">
        <row r="1">
          <cell r="J1">
            <v>1.7453292519943295E-2</v>
          </cell>
        </row>
      </sheetData>
      <sheetData sheetId="6629">
        <row r="1">
          <cell r="J1">
            <v>1.7453292519943295E-2</v>
          </cell>
        </row>
      </sheetData>
      <sheetData sheetId="6630">
        <row r="1">
          <cell r="J1">
            <v>1.7453292519943295E-2</v>
          </cell>
        </row>
      </sheetData>
      <sheetData sheetId="6631">
        <row r="1">
          <cell r="J1">
            <v>1.7453292519943295E-2</v>
          </cell>
        </row>
      </sheetData>
      <sheetData sheetId="6632" refreshError="1"/>
      <sheetData sheetId="6633" refreshError="1"/>
      <sheetData sheetId="6634" refreshError="1"/>
      <sheetData sheetId="6635" refreshError="1"/>
      <sheetData sheetId="6636">
        <row r="1">
          <cell r="J1">
            <v>1.7453292519943295E-2</v>
          </cell>
        </row>
      </sheetData>
      <sheetData sheetId="6637">
        <row r="1">
          <cell r="J1">
            <v>1.7453292519943295E-2</v>
          </cell>
        </row>
      </sheetData>
      <sheetData sheetId="6638">
        <row r="1">
          <cell r="J1">
            <v>1.7453292519943295E-2</v>
          </cell>
        </row>
      </sheetData>
      <sheetData sheetId="6639" refreshError="1"/>
      <sheetData sheetId="6640">
        <row r="1">
          <cell r="J1">
            <v>1.7453292519943295E-2</v>
          </cell>
        </row>
      </sheetData>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ow r="1">
          <cell r="J1">
            <v>1.7453292519943295E-2</v>
          </cell>
        </row>
      </sheetData>
      <sheetData sheetId="6703" refreshError="1"/>
      <sheetData sheetId="6704">
        <row r="1">
          <cell r="J1">
            <v>1.7453292519943295E-2</v>
          </cell>
        </row>
      </sheetData>
      <sheetData sheetId="6705">
        <row r="1">
          <cell r="J1">
            <v>1.7453292519943295E-2</v>
          </cell>
        </row>
      </sheetData>
      <sheetData sheetId="6706" refreshError="1"/>
      <sheetData sheetId="6707" refreshError="1"/>
      <sheetData sheetId="6708">
        <row r="1">
          <cell r="J1">
            <v>1.7453292519943295E-2</v>
          </cell>
        </row>
      </sheetData>
      <sheetData sheetId="6709">
        <row r="1">
          <cell r="J1">
            <v>1.7453292519943295E-2</v>
          </cell>
        </row>
      </sheetData>
      <sheetData sheetId="6710" refreshError="1"/>
      <sheetData sheetId="6711" refreshError="1"/>
      <sheetData sheetId="6712">
        <row r="1">
          <cell r="J1">
            <v>1.7453292519943295E-2</v>
          </cell>
        </row>
      </sheetData>
      <sheetData sheetId="6713" refreshError="1"/>
      <sheetData sheetId="6714" refreshError="1"/>
      <sheetData sheetId="6715">
        <row r="1">
          <cell r="J1">
            <v>1.7453292519943295E-2</v>
          </cell>
        </row>
      </sheetData>
      <sheetData sheetId="6716">
        <row r="1">
          <cell r="J1">
            <v>1.7453292519943295E-2</v>
          </cell>
        </row>
      </sheetData>
      <sheetData sheetId="6717">
        <row r="1">
          <cell r="J1">
            <v>1.7453292519943295E-2</v>
          </cell>
        </row>
      </sheetData>
      <sheetData sheetId="6718">
        <row r="1">
          <cell r="J1">
            <v>1.7453292519943295E-2</v>
          </cell>
        </row>
      </sheetData>
      <sheetData sheetId="6719">
        <row r="1">
          <cell r="J1">
            <v>1.7453292519943295E-2</v>
          </cell>
        </row>
      </sheetData>
      <sheetData sheetId="6720">
        <row r="1">
          <cell r="J1">
            <v>1.7453292519943295E-2</v>
          </cell>
        </row>
      </sheetData>
      <sheetData sheetId="6721">
        <row r="1">
          <cell r="J1">
            <v>1.7453292519943295E-2</v>
          </cell>
        </row>
      </sheetData>
      <sheetData sheetId="6722">
        <row r="1">
          <cell r="J1">
            <v>1.7453292519943295E-2</v>
          </cell>
        </row>
      </sheetData>
      <sheetData sheetId="6723">
        <row r="1">
          <cell r="J1">
            <v>1.7453292519943295E-2</v>
          </cell>
        </row>
      </sheetData>
      <sheetData sheetId="6724">
        <row r="1">
          <cell r="J1">
            <v>1.7453292519943295E-2</v>
          </cell>
        </row>
      </sheetData>
      <sheetData sheetId="6725">
        <row r="1">
          <cell r="J1">
            <v>1.7453292519943295E-2</v>
          </cell>
        </row>
      </sheetData>
      <sheetData sheetId="6726">
        <row r="1">
          <cell r="J1">
            <v>1.7453292519943295E-2</v>
          </cell>
        </row>
      </sheetData>
      <sheetData sheetId="6727">
        <row r="1">
          <cell r="J1">
            <v>1.7453292519943295E-2</v>
          </cell>
        </row>
      </sheetData>
      <sheetData sheetId="6728">
        <row r="1">
          <cell r="J1">
            <v>1.7453292519943295E-2</v>
          </cell>
        </row>
      </sheetData>
      <sheetData sheetId="6729">
        <row r="1">
          <cell r="J1">
            <v>1.7453292519943295E-2</v>
          </cell>
        </row>
      </sheetData>
      <sheetData sheetId="6730">
        <row r="1">
          <cell r="J1">
            <v>1.7453292519943295E-2</v>
          </cell>
        </row>
      </sheetData>
      <sheetData sheetId="6731">
        <row r="1">
          <cell r="J1">
            <v>1.7453292519943295E-2</v>
          </cell>
        </row>
      </sheetData>
      <sheetData sheetId="6732">
        <row r="1">
          <cell r="J1">
            <v>1.7453292519943295E-2</v>
          </cell>
        </row>
      </sheetData>
      <sheetData sheetId="6733">
        <row r="1">
          <cell r="J1">
            <v>1.7453292519943295E-2</v>
          </cell>
        </row>
      </sheetData>
      <sheetData sheetId="6734">
        <row r="1">
          <cell r="J1">
            <v>1.7453292519943295E-2</v>
          </cell>
        </row>
      </sheetData>
      <sheetData sheetId="6735" refreshError="1"/>
      <sheetData sheetId="6736" refreshError="1"/>
      <sheetData sheetId="6737"/>
      <sheetData sheetId="6738">
        <row r="1">
          <cell r="J1">
            <v>1.7453292519943295E-2</v>
          </cell>
        </row>
      </sheetData>
      <sheetData sheetId="6739">
        <row r="1">
          <cell r="J1">
            <v>1.7453292519943295E-2</v>
          </cell>
        </row>
      </sheetData>
      <sheetData sheetId="6740"/>
      <sheetData sheetId="6741"/>
      <sheetData sheetId="6742"/>
      <sheetData sheetId="6743"/>
      <sheetData sheetId="6744">
        <row r="2">
          <cell r="B2">
            <v>1</v>
          </cell>
        </row>
      </sheetData>
      <sheetData sheetId="6745" refreshError="1"/>
      <sheetData sheetId="6746"/>
      <sheetData sheetId="6747" refreshError="1"/>
      <sheetData sheetId="6748"/>
      <sheetData sheetId="6749"/>
      <sheetData sheetId="6750"/>
      <sheetData sheetId="6751"/>
      <sheetData sheetId="6752"/>
      <sheetData sheetId="6753"/>
      <sheetData sheetId="6754"/>
      <sheetData sheetId="6755" refreshError="1"/>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row r="1">
          <cell r="J1">
            <v>1.7453292519943295E-2</v>
          </cell>
        </row>
      </sheetData>
      <sheetData sheetId="6774">
        <row r="1">
          <cell r="J1">
            <v>1.7453292519943295E-2</v>
          </cell>
        </row>
      </sheetData>
      <sheetData sheetId="6775">
        <row r="1">
          <cell r="J1">
            <v>1.7453292519943295E-2</v>
          </cell>
        </row>
      </sheetData>
      <sheetData sheetId="6776"/>
      <sheetData sheetId="6777"/>
      <sheetData sheetId="6778">
        <row r="1">
          <cell r="J1">
            <v>1.7453292519943295E-2</v>
          </cell>
        </row>
      </sheetData>
      <sheetData sheetId="6779">
        <row r="1">
          <cell r="J1">
            <v>1.7453292519943295E-2</v>
          </cell>
        </row>
      </sheetData>
      <sheetData sheetId="6780">
        <row r="1">
          <cell r="J1">
            <v>1.7453292519943295E-2</v>
          </cell>
        </row>
      </sheetData>
      <sheetData sheetId="6781">
        <row r="1">
          <cell r="J1">
            <v>1.7453292519943295E-2</v>
          </cell>
        </row>
      </sheetData>
      <sheetData sheetId="6782">
        <row r="1">
          <cell r="J1">
            <v>1.7453292519943295E-2</v>
          </cell>
        </row>
      </sheetData>
      <sheetData sheetId="6783">
        <row r="1">
          <cell r="J1">
            <v>1.7453292519943295E-2</v>
          </cell>
        </row>
      </sheetData>
      <sheetData sheetId="6784">
        <row r="1">
          <cell r="J1">
            <v>1.7453292519943295E-2</v>
          </cell>
        </row>
      </sheetData>
      <sheetData sheetId="6785">
        <row r="1">
          <cell r="J1">
            <v>1.7453292519943295E-2</v>
          </cell>
        </row>
      </sheetData>
      <sheetData sheetId="6786">
        <row r="1">
          <cell r="J1">
            <v>1.7453292519943295E-2</v>
          </cell>
        </row>
      </sheetData>
      <sheetData sheetId="6787">
        <row r="1">
          <cell r="J1">
            <v>1.7453292519943295E-2</v>
          </cell>
        </row>
      </sheetData>
      <sheetData sheetId="6788">
        <row r="1">
          <cell r="J1">
            <v>1.7453292519943295E-2</v>
          </cell>
        </row>
      </sheetData>
      <sheetData sheetId="6789">
        <row r="1">
          <cell r="J1">
            <v>1.7453292519943295E-2</v>
          </cell>
        </row>
      </sheetData>
      <sheetData sheetId="6790">
        <row r="1">
          <cell r="J1">
            <v>1.7453292519943295E-2</v>
          </cell>
        </row>
      </sheetData>
      <sheetData sheetId="6791">
        <row r="1">
          <cell r="J1">
            <v>1.7453292519943295E-2</v>
          </cell>
        </row>
      </sheetData>
      <sheetData sheetId="6792">
        <row r="1">
          <cell r="J1">
            <v>1.7453292519943295E-2</v>
          </cell>
        </row>
      </sheetData>
      <sheetData sheetId="6793">
        <row r="1">
          <cell r="J1">
            <v>1.7453292519943295E-2</v>
          </cell>
        </row>
      </sheetData>
      <sheetData sheetId="6794">
        <row r="1">
          <cell r="J1">
            <v>1.7453292519943295E-2</v>
          </cell>
        </row>
      </sheetData>
      <sheetData sheetId="6795">
        <row r="1">
          <cell r="J1">
            <v>1.7453292519943295E-2</v>
          </cell>
        </row>
      </sheetData>
      <sheetData sheetId="6796">
        <row r="1">
          <cell r="J1">
            <v>1.7453292519943295E-2</v>
          </cell>
        </row>
      </sheetData>
      <sheetData sheetId="6797">
        <row r="1">
          <cell r="J1">
            <v>1.7453292519943295E-2</v>
          </cell>
        </row>
      </sheetData>
      <sheetData sheetId="6798">
        <row r="1">
          <cell r="J1">
            <v>1.7453292519943295E-2</v>
          </cell>
        </row>
      </sheetData>
      <sheetData sheetId="6799">
        <row r="1">
          <cell r="J1">
            <v>1.7453292519943295E-2</v>
          </cell>
        </row>
      </sheetData>
      <sheetData sheetId="6800">
        <row r="1">
          <cell r="J1">
            <v>1.7453292519943295E-2</v>
          </cell>
        </row>
      </sheetData>
      <sheetData sheetId="6801">
        <row r="1">
          <cell r="J1">
            <v>1.7453292519943295E-2</v>
          </cell>
        </row>
      </sheetData>
      <sheetData sheetId="6802">
        <row r="1">
          <cell r="J1">
            <v>1.7453292519943295E-2</v>
          </cell>
        </row>
      </sheetData>
      <sheetData sheetId="6803" refreshError="1"/>
      <sheetData sheetId="6804" refreshError="1"/>
      <sheetData sheetId="6805" refreshError="1"/>
      <sheetData sheetId="6806" refreshError="1"/>
      <sheetData sheetId="6807" refreshError="1"/>
      <sheetData sheetId="6808">
        <row r="1">
          <cell r="J1">
            <v>1.7453292519943295E-2</v>
          </cell>
        </row>
      </sheetData>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sheetData sheetId="6820" refreshError="1"/>
      <sheetData sheetId="682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sheetData sheetId="6864" refreshError="1"/>
      <sheetData sheetId="6865" refreshError="1"/>
      <sheetData sheetId="6866" refreshError="1"/>
      <sheetData sheetId="6867" refreshError="1"/>
      <sheetData sheetId="6868" refreshError="1"/>
      <sheetData sheetId="6869"/>
      <sheetData sheetId="6870" refreshError="1"/>
      <sheetData sheetId="6871" refreshError="1"/>
      <sheetData sheetId="6872" refreshError="1"/>
      <sheetData sheetId="6873"/>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ow r="1">
          <cell r="J1">
            <v>1.7453292519943295E-2</v>
          </cell>
        </row>
      </sheetData>
      <sheetData sheetId="6925">
        <row r="1">
          <cell r="J1">
            <v>1.7453292519943295E-2</v>
          </cell>
        </row>
      </sheetData>
      <sheetData sheetId="6926" refreshError="1"/>
      <sheetData sheetId="6927" refreshError="1"/>
      <sheetData sheetId="6928" refreshError="1"/>
      <sheetData sheetId="6929">
        <row r="1">
          <cell r="J1">
            <v>1.7453292519943295E-2</v>
          </cell>
        </row>
      </sheetData>
      <sheetData sheetId="6930">
        <row r="1">
          <cell r="J1">
            <v>1.7453292519943295E-2</v>
          </cell>
        </row>
      </sheetData>
      <sheetData sheetId="6931">
        <row r="1">
          <cell r="J1">
            <v>1.7453292519943295E-2</v>
          </cell>
        </row>
      </sheetData>
      <sheetData sheetId="6932">
        <row r="1">
          <cell r="J1">
            <v>1.7453292519943295E-2</v>
          </cell>
        </row>
      </sheetData>
      <sheetData sheetId="6933">
        <row r="1">
          <cell r="J1">
            <v>1.7453292519943295E-2</v>
          </cell>
        </row>
      </sheetData>
      <sheetData sheetId="6934" refreshError="1"/>
      <sheetData sheetId="6935">
        <row r="1">
          <cell r="J1">
            <v>1.7453292519943295E-2</v>
          </cell>
        </row>
      </sheetData>
      <sheetData sheetId="6936">
        <row r="1">
          <cell r="J1">
            <v>1.7453292519943295E-2</v>
          </cell>
        </row>
      </sheetData>
      <sheetData sheetId="6937">
        <row r="1">
          <cell r="J1">
            <v>1.7453292519943295E-2</v>
          </cell>
        </row>
      </sheetData>
      <sheetData sheetId="6938">
        <row r="1">
          <cell r="J1">
            <v>1.7453292519943295E-2</v>
          </cell>
        </row>
      </sheetData>
      <sheetData sheetId="6939">
        <row r="1">
          <cell r="J1">
            <v>1.7453292519943295E-2</v>
          </cell>
        </row>
      </sheetData>
      <sheetData sheetId="6940">
        <row r="1">
          <cell r="J1">
            <v>1.7453292519943295E-2</v>
          </cell>
        </row>
      </sheetData>
      <sheetData sheetId="6941">
        <row r="1">
          <cell r="J1">
            <v>1.7453292519943295E-2</v>
          </cell>
        </row>
      </sheetData>
      <sheetData sheetId="6942">
        <row r="1">
          <cell r="J1">
            <v>1.7453292519943295E-2</v>
          </cell>
        </row>
      </sheetData>
      <sheetData sheetId="6943">
        <row r="1">
          <cell r="J1">
            <v>1.7453292519943295E-2</v>
          </cell>
        </row>
      </sheetData>
      <sheetData sheetId="6944">
        <row r="1">
          <cell r="J1">
            <v>1.7453292519943295E-2</v>
          </cell>
        </row>
      </sheetData>
      <sheetData sheetId="6945">
        <row r="1">
          <cell r="J1">
            <v>1.7453292519943295E-2</v>
          </cell>
        </row>
      </sheetData>
      <sheetData sheetId="6946"/>
      <sheetData sheetId="6947" refreshError="1"/>
      <sheetData sheetId="6948" refreshError="1"/>
      <sheetData sheetId="6949" refreshError="1"/>
      <sheetData sheetId="6950" refreshError="1"/>
      <sheetData sheetId="6951"/>
      <sheetData sheetId="6952" refreshError="1"/>
      <sheetData sheetId="6953" refreshError="1"/>
      <sheetData sheetId="6954" refreshError="1"/>
      <sheetData sheetId="6955" refreshError="1"/>
      <sheetData sheetId="6956">
        <row r="1">
          <cell r="J1">
            <v>1.7453292519943295E-2</v>
          </cell>
        </row>
      </sheetData>
      <sheetData sheetId="6957">
        <row r="1">
          <cell r="J1">
            <v>1.7453292519943295E-2</v>
          </cell>
        </row>
      </sheetData>
      <sheetData sheetId="6958" refreshError="1"/>
      <sheetData sheetId="6959">
        <row r="1">
          <cell r="J1">
            <v>1.7453292519943295E-2</v>
          </cell>
        </row>
      </sheetData>
      <sheetData sheetId="6960" refreshError="1"/>
      <sheetData sheetId="6961">
        <row r="1">
          <cell r="J1">
            <v>1.7453292519943295E-2</v>
          </cell>
        </row>
      </sheetData>
      <sheetData sheetId="6962">
        <row r="1">
          <cell r="J1">
            <v>1.7453292519943295E-2</v>
          </cell>
        </row>
      </sheetData>
      <sheetData sheetId="6963">
        <row r="1">
          <cell r="J1">
            <v>1.7453292519943295E-2</v>
          </cell>
        </row>
      </sheetData>
      <sheetData sheetId="6964">
        <row r="1">
          <cell r="J1">
            <v>1.7453292519943295E-2</v>
          </cell>
        </row>
      </sheetData>
      <sheetData sheetId="6965">
        <row r="1">
          <cell r="J1">
            <v>1.7453292519943295E-2</v>
          </cell>
        </row>
      </sheetData>
      <sheetData sheetId="6966">
        <row r="1">
          <cell r="J1">
            <v>1.7453292519943295E-2</v>
          </cell>
        </row>
      </sheetData>
      <sheetData sheetId="6967">
        <row r="1">
          <cell r="J1">
            <v>1.7453292519943295E-2</v>
          </cell>
        </row>
      </sheetData>
      <sheetData sheetId="6968">
        <row r="1">
          <cell r="J1">
            <v>1.7453292519943295E-2</v>
          </cell>
        </row>
      </sheetData>
      <sheetData sheetId="6969">
        <row r="1">
          <cell r="J1">
            <v>1.7453292519943295E-2</v>
          </cell>
        </row>
      </sheetData>
      <sheetData sheetId="6970">
        <row r="1">
          <cell r="J1">
            <v>1.7453292519943295E-2</v>
          </cell>
        </row>
      </sheetData>
      <sheetData sheetId="6971">
        <row r="1">
          <cell r="J1">
            <v>1.7453292519943295E-2</v>
          </cell>
        </row>
      </sheetData>
      <sheetData sheetId="6972">
        <row r="1">
          <cell r="J1">
            <v>1.7453292519943295E-2</v>
          </cell>
        </row>
      </sheetData>
      <sheetData sheetId="6973">
        <row r="1">
          <cell r="J1">
            <v>1.7453292519943295E-2</v>
          </cell>
        </row>
      </sheetData>
      <sheetData sheetId="6974">
        <row r="1">
          <cell r="J1">
            <v>1.7453292519943295E-2</v>
          </cell>
        </row>
      </sheetData>
      <sheetData sheetId="6975">
        <row r="1">
          <cell r="J1">
            <v>1.7453292519943295E-2</v>
          </cell>
        </row>
      </sheetData>
      <sheetData sheetId="6976">
        <row r="1">
          <cell r="J1">
            <v>1.7453292519943295E-2</v>
          </cell>
        </row>
      </sheetData>
      <sheetData sheetId="6977">
        <row r="1">
          <cell r="J1">
            <v>1.7453292519943295E-2</v>
          </cell>
        </row>
      </sheetData>
      <sheetData sheetId="6978">
        <row r="1">
          <cell r="J1">
            <v>1.7453292519943295E-2</v>
          </cell>
        </row>
      </sheetData>
      <sheetData sheetId="6979">
        <row r="1">
          <cell r="J1">
            <v>1.7453292519943295E-2</v>
          </cell>
        </row>
      </sheetData>
      <sheetData sheetId="6980">
        <row r="1">
          <cell r="J1">
            <v>1.7453292519943295E-2</v>
          </cell>
        </row>
      </sheetData>
      <sheetData sheetId="6981">
        <row r="1">
          <cell r="J1">
            <v>1.7453292519943295E-2</v>
          </cell>
        </row>
      </sheetData>
      <sheetData sheetId="6982">
        <row r="1">
          <cell r="J1">
            <v>1.7453292519943295E-2</v>
          </cell>
        </row>
      </sheetData>
      <sheetData sheetId="6983">
        <row r="1">
          <cell r="J1">
            <v>1.7453292519943295E-2</v>
          </cell>
        </row>
      </sheetData>
      <sheetData sheetId="6984">
        <row r="1">
          <cell r="J1">
            <v>1.7453292519943295E-2</v>
          </cell>
        </row>
      </sheetData>
      <sheetData sheetId="6985">
        <row r="1">
          <cell r="J1">
            <v>1.7453292519943295E-2</v>
          </cell>
        </row>
      </sheetData>
      <sheetData sheetId="6986">
        <row r="1">
          <cell r="J1">
            <v>1.7453292519943295E-2</v>
          </cell>
        </row>
      </sheetData>
      <sheetData sheetId="6987">
        <row r="1">
          <cell r="J1">
            <v>1.7453292519943295E-2</v>
          </cell>
        </row>
      </sheetData>
      <sheetData sheetId="6988">
        <row r="1">
          <cell r="J1">
            <v>1.7453292519943295E-2</v>
          </cell>
        </row>
      </sheetData>
      <sheetData sheetId="6989">
        <row r="1">
          <cell r="J1">
            <v>1.7453292519943295E-2</v>
          </cell>
        </row>
      </sheetData>
      <sheetData sheetId="6990">
        <row r="1">
          <cell r="J1">
            <v>1.7453292519943295E-2</v>
          </cell>
        </row>
      </sheetData>
      <sheetData sheetId="6991">
        <row r="1">
          <cell r="J1">
            <v>1.7453292519943295E-2</v>
          </cell>
        </row>
      </sheetData>
      <sheetData sheetId="6992">
        <row r="1">
          <cell r="J1">
            <v>1.7453292519943295E-2</v>
          </cell>
        </row>
      </sheetData>
      <sheetData sheetId="6993">
        <row r="1">
          <cell r="J1">
            <v>1.7453292519943295E-2</v>
          </cell>
        </row>
      </sheetData>
      <sheetData sheetId="6994">
        <row r="1">
          <cell r="J1">
            <v>1.7453292519943295E-2</v>
          </cell>
        </row>
      </sheetData>
      <sheetData sheetId="6995">
        <row r="1">
          <cell r="J1">
            <v>1.7453292519943295E-2</v>
          </cell>
        </row>
      </sheetData>
      <sheetData sheetId="6996">
        <row r="1">
          <cell r="J1">
            <v>1.7453292519943295E-2</v>
          </cell>
        </row>
      </sheetData>
      <sheetData sheetId="6997">
        <row r="1">
          <cell r="J1">
            <v>1.7453292519943295E-2</v>
          </cell>
        </row>
      </sheetData>
      <sheetData sheetId="6998">
        <row r="1">
          <cell r="J1">
            <v>1.7453292519943295E-2</v>
          </cell>
        </row>
      </sheetData>
      <sheetData sheetId="6999">
        <row r="1">
          <cell r="J1">
            <v>1.7453292519943295E-2</v>
          </cell>
        </row>
      </sheetData>
      <sheetData sheetId="7000">
        <row r="1">
          <cell r="J1">
            <v>1.7453292519943295E-2</v>
          </cell>
        </row>
      </sheetData>
      <sheetData sheetId="7001">
        <row r="1">
          <cell r="J1">
            <v>1.7453292519943295E-2</v>
          </cell>
        </row>
      </sheetData>
      <sheetData sheetId="7002">
        <row r="1">
          <cell r="J1">
            <v>1.7453292519943295E-2</v>
          </cell>
        </row>
      </sheetData>
      <sheetData sheetId="7003">
        <row r="1">
          <cell r="J1">
            <v>1.7453292519943295E-2</v>
          </cell>
        </row>
      </sheetData>
      <sheetData sheetId="7004">
        <row r="1">
          <cell r="J1">
            <v>1.7453292519943295E-2</v>
          </cell>
        </row>
      </sheetData>
      <sheetData sheetId="7005">
        <row r="1">
          <cell r="J1">
            <v>1.7453292519943295E-2</v>
          </cell>
        </row>
      </sheetData>
      <sheetData sheetId="7006">
        <row r="1">
          <cell r="J1">
            <v>1.7453292519943295E-2</v>
          </cell>
        </row>
      </sheetData>
      <sheetData sheetId="7007">
        <row r="1">
          <cell r="J1">
            <v>1.7453292519943295E-2</v>
          </cell>
        </row>
      </sheetData>
      <sheetData sheetId="7008">
        <row r="1">
          <cell r="J1">
            <v>1.7453292519943295E-2</v>
          </cell>
        </row>
      </sheetData>
      <sheetData sheetId="7009">
        <row r="1">
          <cell r="J1">
            <v>1.7453292519943295E-2</v>
          </cell>
        </row>
      </sheetData>
      <sheetData sheetId="7010">
        <row r="1">
          <cell r="J1">
            <v>1.7453292519943295E-2</v>
          </cell>
        </row>
      </sheetData>
      <sheetData sheetId="7011">
        <row r="1">
          <cell r="J1">
            <v>1.7453292519943295E-2</v>
          </cell>
        </row>
      </sheetData>
      <sheetData sheetId="7012">
        <row r="1">
          <cell r="J1">
            <v>1.7453292519943295E-2</v>
          </cell>
        </row>
      </sheetData>
      <sheetData sheetId="7013">
        <row r="1">
          <cell r="J1">
            <v>1.7453292519943295E-2</v>
          </cell>
        </row>
      </sheetData>
      <sheetData sheetId="7014">
        <row r="1">
          <cell r="J1">
            <v>1.7453292519943295E-2</v>
          </cell>
        </row>
      </sheetData>
      <sheetData sheetId="7015">
        <row r="1">
          <cell r="J1">
            <v>1.7453292519943295E-2</v>
          </cell>
        </row>
      </sheetData>
      <sheetData sheetId="7016">
        <row r="1">
          <cell r="J1">
            <v>1.7453292519943295E-2</v>
          </cell>
        </row>
      </sheetData>
      <sheetData sheetId="7017">
        <row r="1">
          <cell r="J1">
            <v>1.7453292519943295E-2</v>
          </cell>
        </row>
      </sheetData>
      <sheetData sheetId="7018">
        <row r="1">
          <cell r="J1">
            <v>1.7453292519943295E-2</v>
          </cell>
        </row>
      </sheetData>
      <sheetData sheetId="7019">
        <row r="1">
          <cell r="J1">
            <v>1.7453292519943295E-2</v>
          </cell>
        </row>
      </sheetData>
      <sheetData sheetId="7020">
        <row r="1">
          <cell r="J1">
            <v>1.7453292519943295E-2</v>
          </cell>
        </row>
      </sheetData>
      <sheetData sheetId="7021">
        <row r="1">
          <cell r="J1">
            <v>1.7453292519943295E-2</v>
          </cell>
        </row>
      </sheetData>
      <sheetData sheetId="7022">
        <row r="1">
          <cell r="J1">
            <v>1.7453292519943295E-2</v>
          </cell>
        </row>
      </sheetData>
      <sheetData sheetId="7023">
        <row r="1">
          <cell r="J1">
            <v>1.7453292519943295E-2</v>
          </cell>
        </row>
      </sheetData>
      <sheetData sheetId="7024">
        <row r="1">
          <cell r="J1">
            <v>1.7453292519943295E-2</v>
          </cell>
        </row>
      </sheetData>
      <sheetData sheetId="7025">
        <row r="1">
          <cell r="J1">
            <v>1.7453292519943295E-2</v>
          </cell>
        </row>
      </sheetData>
      <sheetData sheetId="7026">
        <row r="1">
          <cell r="J1">
            <v>1.7453292519943295E-2</v>
          </cell>
        </row>
      </sheetData>
      <sheetData sheetId="7027">
        <row r="1">
          <cell r="J1">
            <v>1.7453292519943295E-2</v>
          </cell>
        </row>
      </sheetData>
      <sheetData sheetId="7028">
        <row r="1">
          <cell r="J1">
            <v>1.7453292519943295E-2</v>
          </cell>
        </row>
      </sheetData>
      <sheetData sheetId="7029">
        <row r="1">
          <cell r="J1">
            <v>1.7453292519943295E-2</v>
          </cell>
        </row>
      </sheetData>
      <sheetData sheetId="7030">
        <row r="1">
          <cell r="J1">
            <v>1.7453292519943295E-2</v>
          </cell>
        </row>
      </sheetData>
      <sheetData sheetId="7031">
        <row r="1">
          <cell r="J1">
            <v>1.7453292519943295E-2</v>
          </cell>
        </row>
      </sheetData>
      <sheetData sheetId="7032">
        <row r="1">
          <cell r="J1">
            <v>1.7453292519943295E-2</v>
          </cell>
        </row>
      </sheetData>
      <sheetData sheetId="7033">
        <row r="1">
          <cell r="J1">
            <v>1.7453292519943295E-2</v>
          </cell>
        </row>
      </sheetData>
      <sheetData sheetId="7034">
        <row r="1">
          <cell r="J1">
            <v>1.7453292519943295E-2</v>
          </cell>
        </row>
      </sheetData>
      <sheetData sheetId="7035">
        <row r="1">
          <cell r="J1">
            <v>1.7453292519943295E-2</v>
          </cell>
        </row>
      </sheetData>
      <sheetData sheetId="7036">
        <row r="1">
          <cell r="J1">
            <v>1.7453292519943295E-2</v>
          </cell>
        </row>
      </sheetData>
      <sheetData sheetId="7037">
        <row r="1">
          <cell r="J1">
            <v>1.7453292519943295E-2</v>
          </cell>
        </row>
      </sheetData>
      <sheetData sheetId="7038">
        <row r="1">
          <cell r="J1">
            <v>1.7453292519943295E-2</v>
          </cell>
        </row>
      </sheetData>
      <sheetData sheetId="7039">
        <row r="1">
          <cell r="J1">
            <v>1.7453292519943295E-2</v>
          </cell>
        </row>
      </sheetData>
      <sheetData sheetId="7040">
        <row r="1">
          <cell r="J1">
            <v>1.7453292519943295E-2</v>
          </cell>
        </row>
      </sheetData>
      <sheetData sheetId="7041">
        <row r="1">
          <cell r="J1">
            <v>1.7453292519943295E-2</v>
          </cell>
        </row>
      </sheetData>
      <sheetData sheetId="7042">
        <row r="1">
          <cell r="J1">
            <v>1.7453292519943295E-2</v>
          </cell>
        </row>
      </sheetData>
      <sheetData sheetId="7043">
        <row r="1">
          <cell r="J1">
            <v>1.7453292519943295E-2</v>
          </cell>
        </row>
      </sheetData>
      <sheetData sheetId="7044">
        <row r="1">
          <cell r="J1">
            <v>1.7453292519943295E-2</v>
          </cell>
        </row>
      </sheetData>
      <sheetData sheetId="7045">
        <row r="1">
          <cell r="J1">
            <v>1.7453292519943295E-2</v>
          </cell>
        </row>
      </sheetData>
      <sheetData sheetId="7046">
        <row r="1">
          <cell r="J1">
            <v>1.7453292519943295E-2</v>
          </cell>
        </row>
      </sheetData>
      <sheetData sheetId="7047">
        <row r="1">
          <cell r="J1">
            <v>1.7453292519943295E-2</v>
          </cell>
        </row>
      </sheetData>
      <sheetData sheetId="7048">
        <row r="1">
          <cell r="J1">
            <v>1.7453292519943295E-2</v>
          </cell>
        </row>
      </sheetData>
      <sheetData sheetId="7049">
        <row r="1">
          <cell r="J1">
            <v>1.7453292519943295E-2</v>
          </cell>
        </row>
      </sheetData>
      <sheetData sheetId="7050">
        <row r="1">
          <cell r="J1">
            <v>1.7453292519943295E-2</v>
          </cell>
        </row>
      </sheetData>
      <sheetData sheetId="7051">
        <row r="1">
          <cell r="J1">
            <v>1.7453292519943295E-2</v>
          </cell>
        </row>
      </sheetData>
      <sheetData sheetId="7052">
        <row r="1">
          <cell r="J1">
            <v>1.7453292519943295E-2</v>
          </cell>
        </row>
      </sheetData>
      <sheetData sheetId="7053">
        <row r="1">
          <cell r="J1">
            <v>1.7453292519943295E-2</v>
          </cell>
        </row>
      </sheetData>
      <sheetData sheetId="7054">
        <row r="1">
          <cell r="J1">
            <v>1.7453292519943295E-2</v>
          </cell>
        </row>
      </sheetData>
      <sheetData sheetId="7055">
        <row r="1">
          <cell r="J1">
            <v>1.7453292519943295E-2</v>
          </cell>
        </row>
      </sheetData>
      <sheetData sheetId="7056">
        <row r="1">
          <cell r="J1">
            <v>1.7453292519943295E-2</v>
          </cell>
        </row>
      </sheetData>
      <sheetData sheetId="7057">
        <row r="1">
          <cell r="J1">
            <v>1.7453292519943295E-2</v>
          </cell>
        </row>
      </sheetData>
      <sheetData sheetId="7058">
        <row r="1">
          <cell r="J1">
            <v>1.7453292519943295E-2</v>
          </cell>
        </row>
      </sheetData>
      <sheetData sheetId="7059">
        <row r="1">
          <cell r="J1">
            <v>1.7453292519943295E-2</v>
          </cell>
        </row>
      </sheetData>
      <sheetData sheetId="7060">
        <row r="1">
          <cell r="J1">
            <v>1.7453292519943295E-2</v>
          </cell>
        </row>
      </sheetData>
      <sheetData sheetId="7061">
        <row r="1">
          <cell r="J1">
            <v>1.7453292519943295E-2</v>
          </cell>
        </row>
      </sheetData>
      <sheetData sheetId="7062">
        <row r="1">
          <cell r="J1">
            <v>1.7453292519943295E-2</v>
          </cell>
        </row>
      </sheetData>
      <sheetData sheetId="7063">
        <row r="1">
          <cell r="J1">
            <v>1.7453292519943295E-2</v>
          </cell>
        </row>
      </sheetData>
      <sheetData sheetId="7064">
        <row r="1">
          <cell r="J1">
            <v>1.7453292519943295E-2</v>
          </cell>
        </row>
      </sheetData>
      <sheetData sheetId="7065">
        <row r="1">
          <cell r="J1">
            <v>1.7453292519943295E-2</v>
          </cell>
        </row>
      </sheetData>
      <sheetData sheetId="7066">
        <row r="1">
          <cell r="J1">
            <v>1.7453292519943295E-2</v>
          </cell>
        </row>
      </sheetData>
      <sheetData sheetId="7067">
        <row r="1">
          <cell r="J1">
            <v>1.7453292519943295E-2</v>
          </cell>
        </row>
      </sheetData>
      <sheetData sheetId="7068">
        <row r="1">
          <cell r="J1">
            <v>1.7453292519943295E-2</v>
          </cell>
        </row>
      </sheetData>
      <sheetData sheetId="7069">
        <row r="1">
          <cell r="J1">
            <v>1.7453292519943295E-2</v>
          </cell>
        </row>
      </sheetData>
      <sheetData sheetId="7070">
        <row r="1">
          <cell r="J1">
            <v>1.7453292519943295E-2</v>
          </cell>
        </row>
      </sheetData>
      <sheetData sheetId="7071">
        <row r="1">
          <cell r="J1">
            <v>1.7453292519943295E-2</v>
          </cell>
        </row>
      </sheetData>
      <sheetData sheetId="7072">
        <row r="1">
          <cell r="J1">
            <v>1.7453292519943295E-2</v>
          </cell>
        </row>
      </sheetData>
      <sheetData sheetId="7073">
        <row r="1">
          <cell r="J1">
            <v>1.7453292519943295E-2</v>
          </cell>
        </row>
      </sheetData>
      <sheetData sheetId="7074">
        <row r="1">
          <cell r="J1">
            <v>1.7453292519943295E-2</v>
          </cell>
        </row>
      </sheetData>
      <sheetData sheetId="7075">
        <row r="1">
          <cell r="J1">
            <v>1.7453292519943295E-2</v>
          </cell>
        </row>
      </sheetData>
      <sheetData sheetId="7076">
        <row r="1">
          <cell r="J1">
            <v>1.7453292519943295E-2</v>
          </cell>
        </row>
      </sheetData>
      <sheetData sheetId="7077">
        <row r="1">
          <cell r="J1">
            <v>1.7453292519943295E-2</v>
          </cell>
        </row>
      </sheetData>
      <sheetData sheetId="7078">
        <row r="1">
          <cell r="J1">
            <v>1.7453292519943295E-2</v>
          </cell>
        </row>
      </sheetData>
      <sheetData sheetId="7079">
        <row r="1">
          <cell r="J1">
            <v>1.7453292519943295E-2</v>
          </cell>
        </row>
      </sheetData>
      <sheetData sheetId="7080">
        <row r="1">
          <cell r="J1">
            <v>1.7453292519943295E-2</v>
          </cell>
        </row>
      </sheetData>
      <sheetData sheetId="7081">
        <row r="1">
          <cell r="J1">
            <v>1.7453292519943295E-2</v>
          </cell>
        </row>
      </sheetData>
      <sheetData sheetId="7082">
        <row r="1">
          <cell r="J1">
            <v>1.7453292519943295E-2</v>
          </cell>
        </row>
      </sheetData>
      <sheetData sheetId="7083">
        <row r="1">
          <cell r="J1">
            <v>1.7453292519943295E-2</v>
          </cell>
        </row>
      </sheetData>
      <sheetData sheetId="7084">
        <row r="1">
          <cell r="J1">
            <v>1.7453292519943295E-2</v>
          </cell>
        </row>
      </sheetData>
      <sheetData sheetId="7085">
        <row r="1">
          <cell r="J1">
            <v>1.7453292519943295E-2</v>
          </cell>
        </row>
      </sheetData>
      <sheetData sheetId="7086">
        <row r="1">
          <cell r="J1">
            <v>1.7453292519943295E-2</v>
          </cell>
        </row>
      </sheetData>
      <sheetData sheetId="7087">
        <row r="1">
          <cell r="J1">
            <v>1.7453292519943295E-2</v>
          </cell>
        </row>
      </sheetData>
      <sheetData sheetId="7088">
        <row r="1">
          <cell r="J1">
            <v>1.7453292519943295E-2</v>
          </cell>
        </row>
      </sheetData>
      <sheetData sheetId="7089">
        <row r="1">
          <cell r="J1">
            <v>1.7453292519943295E-2</v>
          </cell>
        </row>
      </sheetData>
      <sheetData sheetId="7090">
        <row r="1">
          <cell r="J1">
            <v>1.7453292519943295E-2</v>
          </cell>
        </row>
      </sheetData>
      <sheetData sheetId="7091">
        <row r="1">
          <cell r="J1">
            <v>1.7453292519943295E-2</v>
          </cell>
        </row>
      </sheetData>
      <sheetData sheetId="7092">
        <row r="1">
          <cell r="J1">
            <v>1.7453292519943295E-2</v>
          </cell>
        </row>
      </sheetData>
      <sheetData sheetId="7093">
        <row r="1">
          <cell r="J1">
            <v>1.7453292519943295E-2</v>
          </cell>
        </row>
      </sheetData>
      <sheetData sheetId="7094">
        <row r="1">
          <cell r="J1">
            <v>1.7453292519943295E-2</v>
          </cell>
        </row>
      </sheetData>
      <sheetData sheetId="7095">
        <row r="1">
          <cell r="J1">
            <v>1.7453292519943295E-2</v>
          </cell>
        </row>
      </sheetData>
      <sheetData sheetId="7096">
        <row r="1">
          <cell r="J1">
            <v>1.7453292519943295E-2</v>
          </cell>
        </row>
      </sheetData>
      <sheetData sheetId="7097">
        <row r="1">
          <cell r="J1">
            <v>1.7453292519943295E-2</v>
          </cell>
        </row>
      </sheetData>
      <sheetData sheetId="7098">
        <row r="1">
          <cell r="J1">
            <v>1.7453292519943295E-2</v>
          </cell>
        </row>
      </sheetData>
      <sheetData sheetId="7099">
        <row r="1">
          <cell r="J1">
            <v>1.7453292519943295E-2</v>
          </cell>
        </row>
      </sheetData>
      <sheetData sheetId="7100">
        <row r="1">
          <cell r="J1">
            <v>1.7453292519943295E-2</v>
          </cell>
        </row>
      </sheetData>
      <sheetData sheetId="7101">
        <row r="1">
          <cell r="J1">
            <v>1.7453292519943295E-2</v>
          </cell>
        </row>
      </sheetData>
      <sheetData sheetId="7102">
        <row r="1">
          <cell r="J1">
            <v>1.7453292519943295E-2</v>
          </cell>
        </row>
      </sheetData>
      <sheetData sheetId="7103">
        <row r="1">
          <cell r="J1">
            <v>1.7453292519943295E-2</v>
          </cell>
        </row>
      </sheetData>
      <sheetData sheetId="7104">
        <row r="1">
          <cell r="J1">
            <v>1.7453292519943295E-2</v>
          </cell>
        </row>
      </sheetData>
      <sheetData sheetId="7105">
        <row r="1">
          <cell r="J1">
            <v>1.7453292519943295E-2</v>
          </cell>
        </row>
      </sheetData>
      <sheetData sheetId="7106">
        <row r="1">
          <cell r="J1">
            <v>1.7453292519943295E-2</v>
          </cell>
        </row>
      </sheetData>
      <sheetData sheetId="7107">
        <row r="1">
          <cell r="J1">
            <v>1.7453292519943295E-2</v>
          </cell>
        </row>
      </sheetData>
      <sheetData sheetId="7108">
        <row r="1">
          <cell r="J1">
            <v>1.7453292519943295E-2</v>
          </cell>
        </row>
      </sheetData>
      <sheetData sheetId="7109">
        <row r="1">
          <cell r="J1">
            <v>1.7453292519943295E-2</v>
          </cell>
        </row>
      </sheetData>
      <sheetData sheetId="7110">
        <row r="1">
          <cell r="J1">
            <v>1.7453292519943295E-2</v>
          </cell>
        </row>
      </sheetData>
      <sheetData sheetId="7111">
        <row r="1">
          <cell r="J1">
            <v>1.7453292519943295E-2</v>
          </cell>
        </row>
      </sheetData>
      <sheetData sheetId="7112">
        <row r="1">
          <cell r="J1">
            <v>1.7453292519943295E-2</v>
          </cell>
        </row>
      </sheetData>
      <sheetData sheetId="7113">
        <row r="1">
          <cell r="J1">
            <v>1.7453292519943295E-2</v>
          </cell>
        </row>
      </sheetData>
      <sheetData sheetId="7114">
        <row r="1">
          <cell r="J1">
            <v>1.7453292519943295E-2</v>
          </cell>
        </row>
      </sheetData>
      <sheetData sheetId="7115">
        <row r="1">
          <cell r="J1">
            <v>1.7453292519943295E-2</v>
          </cell>
        </row>
      </sheetData>
      <sheetData sheetId="7116">
        <row r="1">
          <cell r="J1">
            <v>1.7453292519943295E-2</v>
          </cell>
        </row>
      </sheetData>
      <sheetData sheetId="7117">
        <row r="1">
          <cell r="J1">
            <v>1.7453292519943295E-2</v>
          </cell>
        </row>
      </sheetData>
      <sheetData sheetId="7118">
        <row r="1">
          <cell r="J1">
            <v>1.7453292519943295E-2</v>
          </cell>
        </row>
      </sheetData>
      <sheetData sheetId="7119">
        <row r="1">
          <cell r="J1">
            <v>1.7453292519943295E-2</v>
          </cell>
        </row>
      </sheetData>
      <sheetData sheetId="7120">
        <row r="1">
          <cell r="J1">
            <v>1.7453292519943295E-2</v>
          </cell>
        </row>
      </sheetData>
      <sheetData sheetId="7121">
        <row r="1">
          <cell r="J1">
            <v>1.7453292519943295E-2</v>
          </cell>
        </row>
      </sheetData>
      <sheetData sheetId="7122">
        <row r="1">
          <cell r="J1">
            <v>1.7453292519943295E-2</v>
          </cell>
        </row>
      </sheetData>
      <sheetData sheetId="7123">
        <row r="1">
          <cell r="J1">
            <v>1.7453292519943295E-2</v>
          </cell>
        </row>
      </sheetData>
      <sheetData sheetId="7124">
        <row r="1">
          <cell r="J1">
            <v>1.7453292519943295E-2</v>
          </cell>
        </row>
      </sheetData>
      <sheetData sheetId="7125">
        <row r="1">
          <cell r="J1">
            <v>1.7453292519943295E-2</v>
          </cell>
        </row>
      </sheetData>
      <sheetData sheetId="7126">
        <row r="1">
          <cell r="J1">
            <v>1.7453292519943295E-2</v>
          </cell>
        </row>
      </sheetData>
      <sheetData sheetId="7127">
        <row r="1">
          <cell r="J1">
            <v>1.7453292519943295E-2</v>
          </cell>
        </row>
      </sheetData>
      <sheetData sheetId="7128">
        <row r="1">
          <cell r="J1">
            <v>1.7453292519943295E-2</v>
          </cell>
        </row>
      </sheetData>
      <sheetData sheetId="7129">
        <row r="1">
          <cell r="J1">
            <v>1.7453292519943295E-2</v>
          </cell>
        </row>
      </sheetData>
      <sheetData sheetId="7130">
        <row r="1">
          <cell r="J1">
            <v>1.7453292519943295E-2</v>
          </cell>
        </row>
      </sheetData>
      <sheetData sheetId="7131">
        <row r="1">
          <cell r="J1">
            <v>1.7453292519943295E-2</v>
          </cell>
        </row>
      </sheetData>
      <sheetData sheetId="7132">
        <row r="1">
          <cell r="J1">
            <v>1.7453292519943295E-2</v>
          </cell>
        </row>
      </sheetData>
      <sheetData sheetId="7133">
        <row r="1">
          <cell r="J1">
            <v>1.7453292519943295E-2</v>
          </cell>
        </row>
      </sheetData>
      <sheetData sheetId="7134">
        <row r="1">
          <cell r="J1">
            <v>1.7453292519943295E-2</v>
          </cell>
        </row>
      </sheetData>
      <sheetData sheetId="7135">
        <row r="1">
          <cell r="J1">
            <v>1.7453292519943295E-2</v>
          </cell>
        </row>
      </sheetData>
      <sheetData sheetId="7136">
        <row r="1">
          <cell r="J1">
            <v>1.7453292519943295E-2</v>
          </cell>
        </row>
      </sheetData>
      <sheetData sheetId="7137">
        <row r="1">
          <cell r="J1">
            <v>1.7453292519943295E-2</v>
          </cell>
        </row>
      </sheetData>
      <sheetData sheetId="7138">
        <row r="1">
          <cell r="J1">
            <v>1.7453292519943295E-2</v>
          </cell>
        </row>
      </sheetData>
      <sheetData sheetId="7139">
        <row r="1">
          <cell r="J1">
            <v>1.7453292519943295E-2</v>
          </cell>
        </row>
      </sheetData>
      <sheetData sheetId="7140">
        <row r="1">
          <cell r="J1">
            <v>1.7453292519943295E-2</v>
          </cell>
        </row>
      </sheetData>
      <sheetData sheetId="7141">
        <row r="1">
          <cell r="J1">
            <v>1.7453292519943295E-2</v>
          </cell>
        </row>
      </sheetData>
      <sheetData sheetId="7142">
        <row r="1">
          <cell r="J1">
            <v>1.7453292519943295E-2</v>
          </cell>
        </row>
      </sheetData>
      <sheetData sheetId="7143" refreshError="1"/>
      <sheetData sheetId="7144" refreshError="1"/>
      <sheetData sheetId="7145" refreshError="1"/>
      <sheetData sheetId="7146">
        <row r="1">
          <cell r="J1">
            <v>1.7453292519943295E-2</v>
          </cell>
        </row>
      </sheetData>
      <sheetData sheetId="7147" refreshError="1"/>
      <sheetData sheetId="7148">
        <row r="1">
          <cell r="J1">
            <v>1.7453292519943295E-2</v>
          </cell>
        </row>
      </sheetData>
      <sheetData sheetId="7149" refreshError="1"/>
      <sheetData sheetId="7150" refreshError="1"/>
      <sheetData sheetId="7151" refreshError="1"/>
      <sheetData sheetId="7152">
        <row r="1">
          <cell r="J1">
            <v>1.7453292519943295E-2</v>
          </cell>
        </row>
      </sheetData>
      <sheetData sheetId="7153">
        <row r="1">
          <cell r="J1">
            <v>1.7453292519943295E-2</v>
          </cell>
        </row>
      </sheetData>
      <sheetData sheetId="7154">
        <row r="1">
          <cell r="J1">
            <v>1.7453292519943295E-2</v>
          </cell>
        </row>
      </sheetData>
      <sheetData sheetId="7155">
        <row r="1">
          <cell r="J1">
            <v>1.7453292519943295E-2</v>
          </cell>
        </row>
      </sheetData>
      <sheetData sheetId="7156">
        <row r="1">
          <cell r="J1">
            <v>1.7453292519943295E-2</v>
          </cell>
        </row>
      </sheetData>
      <sheetData sheetId="7157">
        <row r="1">
          <cell r="J1">
            <v>1.7453292519943295E-2</v>
          </cell>
        </row>
      </sheetData>
      <sheetData sheetId="7158">
        <row r="1">
          <cell r="J1">
            <v>1.7453292519943295E-2</v>
          </cell>
        </row>
      </sheetData>
      <sheetData sheetId="7159">
        <row r="1">
          <cell r="J1">
            <v>1.7453292519943295E-2</v>
          </cell>
        </row>
      </sheetData>
      <sheetData sheetId="7160">
        <row r="1">
          <cell r="J1">
            <v>1.7453292519943295E-2</v>
          </cell>
        </row>
      </sheetData>
      <sheetData sheetId="7161">
        <row r="1">
          <cell r="J1">
            <v>1.7453292519943295E-2</v>
          </cell>
        </row>
      </sheetData>
      <sheetData sheetId="7162">
        <row r="1">
          <cell r="J1">
            <v>1.7453292519943295E-2</v>
          </cell>
        </row>
      </sheetData>
      <sheetData sheetId="7163">
        <row r="1">
          <cell r="J1">
            <v>1.7453292519943295E-2</v>
          </cell>
        </row>
      </sheetData>
      <sheetData sheetId="7164">
        <row r="1">
          <cell r="J1">
            <v>1.7453292519943295E-2</v>
          </cell>
        </row>
      </sheetData>
      <sheetData sheetId="7165">
        <row r="1">
          <cell r="J1">
            <v>1.7453292519943295E-2</v>
          </cell>
        </row>
      </sheetData>
      <sheetData sheetId="7166">
        <row r="1">
          <cell r="J1">
            <v>1.7453292519943295E-2</v>
          </cell>
        </row>
      </sheetData>
      <sheetData sheetId="7167">
        <row r="1">
          <cell r="J1">
            <v>1.7453292519943295E-2</v>
          </cell>
        </row>
      </sheetData>
      <sheetData sheetId="7168">
        <row r="1">
          <cell r="J1">
            <v>1.7453292519943295E-2</v>
          </cell>
        </row>
      </sheetData>
      <sheetData sheetId="7169">
        <row r="1">
          <cell r="J1">
            <v>1.7453292519943295E-2</v>
          </cell>
        </row>
      </sheetData>
      <sheetData sheetId="7170">
        <row r="1">
          <cell r="J1">
            <v>1.7453292519943295E-2</v>
          </cell>
        </row>
      </sheetData>
      <sheetData sheetId="7171">
        <row r="1">
          <cell r="J1">
            <v>1.7453292519943295E-2</v>
          </cell>
        </row>
      </sheetData>
      <sheetData sheetId="7172">
        <row r="1">
          <cell r="J1">
            <v>1.7453292519943295E-2</v>
          </cell>
        </row>
      </sheetData>
      <sheetData sheetId="7173">
        <row r="1">
          <cell r="J1">
            <v>1.7453292519943295E-2</v>
          </cell>
        </row>
      </sheetData>
      <sheetData sheetId="7174">
        <row r="1">
          <cell r="J1">
            <v>1.7453292519943295E-2</v>
          </cell>
        </row>
      </sheetData>
      <sheetData sheetId="7175">
        <row r="1">
          <cell r="J1">
            <v>1.7453292519943295E-2</v>
          </cell>
        </row>
      </sheetData>
      <sheetData sheetId="7176">
        <row r="1">
          <cell r="J1">
            <v>1.7453292519943295E-2</v>
          </cell>
        </row>
      </sheetData>
      <sheetData sheetId="7177">
        <row r="1">
          <cell r="J1">
            <v>1.7453292519943295E-2</v>
          </cell>
        </row>
      </sheetData>
      <sheetData sheetId="7178">
        <row r="1">
          <cell r="J1">
            <v>1.7453292519943295E-2</v>
          </cell>
        </row>
      </sheetData>
      <sheetData sheetId="7179">
        <row r="1">
          <cell r="J1">
            <v>1.7453292519943295E-2</v>
          </cell>
        </row>
      </sheetData>
      <sheetData sheetId="7180">
        <row r="1">
          <cell r="J1">
            <v>1.7453292519943295E-2</v>
          </cell>
        </row>
      </sheetData>
      <sheetData sheetId="7181">
        <row r="1">
          <cell r="J1">
            <v>1.7453292519943295E-2</v>
          </cell>
        </row>
      </sheetData>
      <sheetData sheetId="7182">
        <row r="1">
          <cell r="J1">
            <v>1.7453292519943295E-2</v>
          </cell>
        </row>
      </sheetData>
      <sheetData sheetId="7183">
        <row r="1">
          <cell r="J1">
            <v>1.7453292519943295E-2</v>
          </cell>
        </row>
      </sheetData>
      <sheetData sheetId="7184">
        <row r="1">
          <cell r="J1">
            <v>1.7453292519943295E-2</v>
          </cell>
        </row>
      </sheetData>
      <sheetData sheetId="7185">
        <row r="1">
          <cell r="J1">
            <v>1.7453292519943295E-2</v>
          </cell>
        </row>
      </sheetData>
      <sheetData sheetId="7186">
        <row r="1">
          <cell r="J1">
            <v>1.7453292519943295E-2</v>
          </cell>
        </row>
      </sheetData>
      <sheetData sheetId="7187">
        <row r="1">
          <cell r="J1">
            <v>1.7453292519943295E-2</v>
          </cell>
        </row>
      </sheetData>
      <sheetData sheetId="7188">
        <row r="1">
          <cell r="J1">
            <v>1.7453292519943295E-2</v>
          </cell>
        </row>
      </sheetData>
      <sheetData sheetId="7189">
        <row r="1">
          <cell r="J1">
            <v>1.7453292519943295E-2</v>
          </cell>
        </row>
      </sheetData>
      <sheetData sheetId="7190">
        <row r="1">
          <cell r="J1">
            <v>1.7453292519943295E-2</v>
          </cell>
        </row>
      </sheetData>
      <sheetData sheetId="7191">
        <row r="1">
          <cell r="J1">
            <v>1.7453292519943295E-2</v>
          </cell>
        </row>
      </sheetData>
      <sheetData sheetId="7192">
        <row r="1">
          <cell r="J1">
            <v>1.7453292519943295E-2</v>
          </cell>
        </row>
      </sheetData>
      <sheetData sheetId="7193">
        <row r="1">
          <cell r="J1">
            <v>1.7453292519943295E-2</v>
          </cell>
        </row>
      </sheetData>
      <sheetData sheetId="7194">
        <row r="1">
          <cell r="J1">
            <v>1.7453292519943295E-2</v>
          </cell>
        </row>
      </sheetData>
      <sheetData sheetId="7195">
        <row r="1">
          <cell r="J1">
            <v>1.7453292519943295E-2</v>
          </cell>
        </row>
      </sheetData>
      <sheetData sheetId="7196">
        <row r="1">
          <cell r="J1">
            <v>1.7453292519943295E-2</v>
          </cell>
        </row>
      </sheetData>
      <sheetData sheetId="7197">
        <row r="1">
          <cell r="J1">
            <v>1.7453292519943295E-2</v>
          </cell>
        </row>
      </sheetData>
      <sheetData sheetId="7198">
        <row r="1">
          <cell r="J1">
            <v>1.7453292519943295E-2</v>
          </cell>
        </row>
      </sheetData>
      <sheetData sheetId="7199">
        <row r="1">
          <cell r="J1">
            <v>1.7453292519943295E-2</v>
          </cell>
        </row>
      </sheetData>
      <sheetData sheetId="7200">
        <row r="1">
          <cell r="J1">
            <v>1.7453292519943295E-2</v>
          </cell>
        </row>
      </sheetData>
      <sheetData sheetId="7201">
        <row r="1">
          <cell r="J1">
            <v>1.7453292519943295E-2</v>
          </cell>
        </row>
      </sheetData>
      <sheetData sheetId="7202">
        <row r="1">
          <cell r="J1">
            <v>1.7453292519943295E-2</v>
          </cell>
        </row>
      </sheetData>
      <sheetData sheetId="7203">
        <row r="1">
          <cell r="J1">
            <v>1.7453292519943295E-2</v>
          </cell>
        </row>
      </sheetData>
      <sheetData sheetId="7204">
        <row r="1">
          <cell r="J1">
            <v>1.7453292519943295E-2</v>
          </cell>
        </row>
      </sheetData>
      <sheetData sheetId="7205">
        <row r="1">
          <cell r="J1">
            <v>1.7453292519943295E-2</v>
          </cell>
        </row>
      </sheetData>
      <sheetData sheetId="7206">
        <row r="1">
          <cell r="J1">
            <v>1.7453292519943295E-2</v>
          </cell>
        </row>
      </sheetData>
      <sheetData sheetId="7207">
        <row r="1">
          <cell r="J1">
            <v>1.7453292519943295E-2</v>
          </cell>
        </row>
      </sheetData>
      <sheetData sheetId="7208">
        <row r="1">
          <cell r="J1">
            <v>1.7453292519943295E-2</v>
          </cell>
        </row>
      </sheetData>
      <sheetData sheetId="7209">
        <row r="1">
          <cell r="J1">
            <v>1.7453292519943295E-2</v>
          </cell>
        </row>
      </sheetData>
      <sheetData sheetId="7210">
        <row r="1">
          <cell r="J1">
            <v>1.7453292519943295E-2</v>
          </cell>
        </row>
      </sheetData>
      <sheetData sheetId="7211">
        <row r="1">
          <cell r="J1">
            <v>1.7453292519943295E-2</v>
          </cell>
        </row>
      </sheetData>
      <sheetData sheetId="7212">
        <row r="1">
          <cell r="J1">
            <v>1.7453292519943295E-2</v>
          </cell>
        </row>
      </sheetData>
      <sheetData sheetId="7213">
        <row r="1">
          <cell r="J1">
            <v>1.7453292519943295E-2</v>
          </cell>
        </row>
      </sheetData>
      <sheetData sheetId="7214">
        <row r="1">
          <cell r="J1">
            <v>1.7453292519943295E-2</v>
          </cell>
        </row>
      </sheetData>
      <sheetData sheetId="7215">
        <row r="1">
          <cell r="J1">
            <v>1.7453292519943295E-2</v>
          </cell>
        </row>
      </sheetData>
      <sheetData sheetId="7216">
        <row r="1">
          <cell r="J1">
            <v>1.7453292519943295E-2</v>
          </cell>
        </row>
      </sheetData>
      <sheetData sheetId="7217">
        <row r="1">
          <cell r="J1">
            <v>1.7453292519943295E-2</v>
          </cell>
        </row>
      </sheetData>
      <sheetData sheetId="7218">
        <row r="1">
          <cell r="J1">
            <v>1.7453292519943295E-2</v>
          </cell>
        </row>
      </sheetData>
      <sheetData sheetId="7219">
        <row r="1">
          <cell r="J1">
            <v>1.7453292519943295E-2</v>
          </cell>
        </row>
      </sheetData>
      <sheetData sheetId="7220">
        <row r="1">
          <cell r="J1">
            <v>1.7453292519943295E-2</v>
          </cell>
        </row>
      </sheetData>
      <sheetData sheetId="7221">
        <row r="1">
          <cell r="J1">
            <v>1.7453292519943295E-2</v>
          </cell>
        </row>
      </sheetData>
      <sheetData sheetId="7222">
        <row r="1">
          <cell r="J1">
            <v>1.7453292519943295E-2</v>
          </cell>
        </row>
      </sheetData>
      <sheetData sheetId="7223">
        <row r="1">
          <cell r="J1">
            <v>1.7453292519943295E-2</v>
          </cell>
        </row>
      </sheetData>
      <sheetData sheetId="7224">
        <row r="1">
          <cell r="J1">
            <v>1.7453292519943295E-2</v>
          </cell>
        </row>
      </sheetData>
      <sheetData sheetId="7225">
        <row r="1">
          <cell r="J1">
            <v>1.7453292519943295E-2</v>
          </cell>
        </row>
      </sheetData>
      <sheetData sheetId="7226">
        <row r="1">
          <cell r="J1">
            <v>1.7453292519943295E-2</v>
          </cell>
        </row>
      </sheetData>
      <sheetData sheetId="7227">
        <row r="1">
          <cell r="J1">
            <v>1.7453292519943295E-2</v>
          </cell>
        </row>
      </sheetData>
      <sheetData sheetId="7228">
        <row r="1">
          <cell r="J1">
            <v>1.7453292519943295E-2</v>
          </cell>
        </row>
      </sheetData>
      <sheetData sheetId="7229">
        <row r="1">
          <cell r="J1">
            <v>1.7453292519943295E-2</v>
          </cell>
        </row>
      </sheetData>
      <sheetData sheetId="7230">
        <row r="1">
          <cell r="J1">
            <v>1.7453292519943295E-2</v>
          </cell>
        </row>
      </sheetData>
      <sheetData sheetId="7231">
        <row r="1">
          <cell r="J1">
            <v>1.7453292519943295E-2</v>
          </cell>
        </row>
      </sheetData>
      <sheetData sheetId="7232">
        <row r="1">
          <cell r="J1">
            <v>1.7453292519943295E-2</v>
          </cell>
        </row>
      </sheetData>
      <sheetData sheetId="7233">
        <row r="1">
          <cell r="J1">
            <v>1.7453292519943295E-2</v>
          </cell>
        </row>
      </sheetData>
      <sheetData sheetId="7234">
        <row r="1">
          <cell r="J1">
            <v>1.7453292519943295E-2</v>
          </cell>
        </row>
      </sheetData>
      <sheetData sheetId="7235">
        <row r="1">
          <cell r="J1">
            <v>1.7453292519943295E-2</v>
          </cell>
        </row>
      </sheetData>
      <sheetData sheetId="7236">
        <row r="1">
          <cell r="J1">
            <v>1.7453292519943295E-2</v>
          </cell>
        </row>
      </sheetData>
      <sheetData sheetId="7237">
        <row r="1">
          <cell r="J1">
            <v>1.7453292519943295E-2</v>
          </cell>
        </row>
      </sheetData>
      <sheetData sheetId="7238">
        <row r="1">
          <cell r="J1">
            <v>1.7453292519943295E-2</v>
          </cell>
        </row>
      </sheetData>
      <sheetData sheetId="7239">
        <row r="1">
          <cell r="J1">
            <v>1.7453292519943295E-2</v>
          </cell>
        </row>
      </sheetData>
      <sheetData sheetId="7240">
        <row r="1">
          <cell r="J1">
            <v>1.7453292519943295E-2</v>
          </cell>
        </row>
      </sheetData>
      <sheetData sheetId="7241">
        <row r="1">
          <cell r="J1">
            <v>1.7453292519943295E-2</v>
          </cell>
        </row>
      </sheetData>
      <sheetData sheetId="7242">
        <row r="1">
          <cell r="J1">
            <v>1.7453292519943295E-2</v>
          </cell>
        </row>
      </sheetData>
      <sheetData sheetId="7243">
        <row r="1">
          <cell r="J1">
            <v>1.7453292519943295E-2</v>
          </cell>
        </row>
      </sheetData>
      <sheetData sheetId="7244">
        <row r="1">
          <cell r="J1">
            <v>1.7453292519943295E-2</v>
          </cell>
        </row>
      </sheetData>
      <sheetData sheetId="7245">
        <row r="1">
          <cell r="J1">
            <v>1.7453292519943295E-2</v>
          </cell>
        </row>
      </sheetData>
      <sheetData sheetId="7246">
        <row r="1">
          <cell r="J1">
            <v>1.7453292519943295E-2</v>
          </cell>
        </row>
      </sheetData>
      <sheetData sheetId="7247">
        <row r="1">
          <cell r="J1">
            <v>1.7453292519943295E-2</v>
          </cell>
        </row>
      </sheetData>
      <sheetData sheetId="7248">
        <row r="1">
          <cell r="J1">
            <v>1.7453292519943295E-2</v>
          </cell>
        </row>
      </sheetData>
      <sheetData sheetId="7249">
        <row r="1">
          <cell r="J1">
            <v>1.7453292519943295E-2</v>
          </cell>
        </row>
      </sheetData>
      <sheetData sheetId="7250">
        <row r="1">
          <cell r="J1">
            <v>1.7453292519943295E-2</v>
          </cell>
        </row>
      </sheetData>
      <sheetData sheetId="7251">
        <row r="1">
          <cell r="J1">
            <v>1.7453292519943295E-2</v>
          </cell>
        </row>
      </sheetData>
      <sheetData sheetId="7252">
        <row r="1">
          <cell r="J1">
            <v>1.7453292519943295E-2</v>
          </cell>
        </row>
      </sheetData>
      <sheetData sheetId="7253">
        <row r="1">
          <cell r="J1">
            <v>1.7453292519943295E-2</v>
          </cell>
        </row>
      </sheetData>
      <sheetData sheetId="7254">
        <row r="1">
          <cell r="J1">
            <v>1.7453292519943295E-2</v>
          </cell>
        </row>
      </sheetData>
      <sheetData sheetId="7255">
        <row r="1">
          <cell r="J1">
            <v>1.7453292519943295E-2</v>
          </cell>
        </row>
      </sheetData>
      <sheetData sheetId="7256">
        <row r="1">
          <cell r="J1">
            <v>1.7453292519943295E-2</v>
          </cell>
        </row>
      </sheetData>
      <sheetData sheetId="7257">
        <row r="1">
          <cell r="J1">
            <v>1.7453292519943295E-2</v>
          </cell>
        </row>
      </sheetData>
      <sheetData sheetId="7258">
        <row r="1">
          <cell r="J1">
            <v>1.7453292519943295E-2</v>
          </cell>
        </row>
      </sheetData>
      <sheetData sheetId="7259">
        <row r="1">
          <cell r="J1">
            <v>1.7453292519943295E-2</v>
          </cell>
        </row>
      </sheetData>
      <sheetData sheetId="7260">
        <row r="1">
          <cell r="J1">
            <v>1.7453292519943295E-2</v>
          </cell>
        </row>
      </sheetData>
      <sheetData sheetId="7261">
        <row r="1">
          <cell r="J1">
            <v>1.7453292519943295E-2</v>
          </cell>
        </row>
      </sheetData>
      <sheetData sheetId="7262">
        <row r="1">
          <cell r="J1">
            <v>1.7453292519943295E-2</v>
          </cell>
        </row>
      </sheetData>
      <sheetData sheetId="7263">
        <row r="1">
          <cell r="J1">
            <v>1.7453292519943295E-2</v>
          </cell>
        </row>
      </sheetData>
      <sheetData sheetId="7264">
        <row r="1">
          <cell r="J1">
            <v>1.7453292519943295E-2</v>
          </cell>
        </row>
      </sheetData>
      <sheetData sheetId="7265">
        <row r="1">
          <cell r="J1">
            <v>1.7453292519943295E-2</v>
          </cell>
        </row>
      </sheetData>
      <sheetData sheetId="7266">
        <row r="1">
          <cell r="J1">
            <v>1.7453292519943295E-2</v>
          </cell>
        </row>
      </sheetData>
      <sheetData sheetId="7267">
        <row r="1">
          <cell r="J1">
            <v>1.7453292519943295E-2</v>
          </cell>
        </row>
      </sheetData>
      <sheetData sheetId="7268">
        <row r="1">
          <cell r="J1">
            <v>1.7453292519943295E-2</v>
          </cell>
        </row>
      </sheetData>
      <sheetData sheetId="7269">
        <row r="1">
          <cell r="J1">
            <v>1.7453292519943295E-2</v>
          </cell>
        </row>
      </sheetData>
      <sheetData sheetId="7270">
        <row r="1">
          <cell r="J1">
            <v>1.7453292519943295E-2</v>
          </cell>
        </row>
      </sheetData>
      <sheetData sheetId="7271">
        <row r="1">
          <cell r="J1">
            <v>1.7453292519943295E-2</v>
          </cell>
        </row>
      </sheetData>
      <sheetData sheetId="7272">
        <row r="1">
          <cell r="J1">
            <v>1.7453292519943295E-2</v>
          </cell>
        </row>
      </sheetData>
      <sheetData sheetId="7273">
        <row r="1">
          <cell r="J1">
            <v>1.7453292519943295E-2</v>
          </cell>
        </row>
      </sheetData>
      <sheetData sheetId="7274">
        <row r="1">
          <cell r="J1">
            <v>1.7453292519943295E-2</v>
          </cell>
        </row>
      </sheetData>
      <sheetData sheetId="7275">
        <row r="1">
          <cell r="J1">
            <v>1.7453292519943295E-2</v>
          </cell>
        </row>
      </sheetData>
      <sheetData sheetId="7276">
        <row r="1">
          <cell r="J1">
            <v>1.7453292519943295E-2</v>
          </cell>
        </row>
      </sheetData>
      <sheetData sheetId="7277">
        <row r="1">
          <cell r="J1">
            <v>1.7453292519943295E-2</v>
          </cell>
        </row>
      </sheetData>
      <sheetData sheetId="7278">
        <row r="1">
          <cell r="J1">
            <v>1.7453292519943295E-2</v>
          </cell>
        </row>
      </sheetData>
      <sheetData sheetId="7279">
        <row r="1">
          <cell r="J1">
            <v>1.7453292519943295E-2</v>
          </cell>
        </row>
      </sheetData>
      <sheetData sheetId="7280">
        <row r="1">
          <cell r="J1">
            <v>1.7453292519943295E-2</v>
          </cell>
        </row>
      </sheetData>
      <sheetData sheetId="7281">
        <row r="1">
          <cell r="J1">
            <v>1.7453292519943295E-2</v>
          </cell>
        </row>
      </sheetData>
      <sheetData sheetId="7282">
        <row r="1">
          <cell r="J1">
            <v>1.7453292519943295E-2</v>
          </cell>
        </row>
      </sheetData>
      <sheetData sheetId="7283">
        <row r="1">
          <cell r="J1">
            <v>1.7453292519943295E-2</v>
          </cell>
        </row>
      </sheetData>
      <sheetData sheetId="7284">
        <row r="1">
          <cell r="J1">
            <v>1.7453292519943295E-2</v>
          </cell>
        </row>
      </sheetData>
      <sheetData sheetId="7285">
        <row r="1">
          <cell r="J1">
            <v>1.7453292519943295E-2</v>
          </cell>
        </row>
      </sheetData>
      <sheetData sheetId="7286">
        <row r="1">
          <cell r="J1">
            <v>1.7453292519943295E-2</v>
          </cell>
        </row>
      </sheetData>
      <sheetData sheetId="7287">
        <row r="1">
          <cell r="J1">
            <v>1.7453292519943295E-2</v>
          </cell>
        </row>
      </sheetData>
      <sheetData sheetId="7288">
        <row r="1">
          <cell r="J1">
            <v>1.7453292519943295E-2</v>
          </cell>
        </row>
      </sheetData>
      <sheetData sheetId="7289">
        <row r="1">
          <cell r="J1">
            <v>1.7453292519943295E-2</v>
          </cell>
        </row>
      </sheetData>
      <sheetData sheetId="7290">
        <row r="1">
          <cell r="J1">
            <v>1.7453292519943295E-2</v>
          </cell>
        </row>
      </sheetData>
      <sheetData sheetId="7291">
        <row r="1">
          <cell r="J1">
            <v>1.7453292519943295E-2</v>
          </cell>
        </row>
      </sheetData>
      <sheetData sheetId="7292">
        <row r="1">
          <cell r="J1">
            <v>1.7453292519943295E-2</v>
          </cell>
        </row>
      </sheetData>
      <sheetData sheetId="7293">
        <row r="1">
          <cell r="J1">
            <v>1.7453292519943295E-2</v>
          </cell>
        </row>
      </sheetData>
      <sheetData sheetId="7294">
        <row r="1">
          <cell r="J1">
            <v>1.7453292519943295E-2</v>
          </cell>
        </row>
      </sheetData>
      <sheetData sheetId="7295">
        <row r="1">
          <cell r="J1">
            <v>1.7453292519943295E-2</v>
          </cell>
        </row>
      </sheetData>
      <sheetData sheetId="7296">
        <row r="1">
          <cell r="J1">
            <v>1.7453292519943295E-2</v>
          </cell>
        </row>
      </sheetData>
      <sheetData sheetId="7297">
        <row r="1">
          <cell r="J1">
            <v>1.7453292519943295E-2</v>
          </cell>
        </row>
      </sheetData>
      <sheetData sheetId="7298">
        <row r="1">
          <cell r="J1">
            <v>1.7453292519943295E-2</v>
          </cell>
        </row>
      </sheetData>
      <sheetData sheetId="7299">
        <row r="1">
          <cell r="J1">
            <v>1.7453292519943295E-2</v>
          </cell>
        </row>
      </sheetData>
      <sheetData sheetId="7300">
        <row r="1">
          <cell r="J1">
            <v>1.7453292519943295E-2</v>
          </cell>
        </row>
      </sheetData>
      <sheetData sheetId="7301">
        <row r="1">
          <cell r="J1">
            <v>1.7453292519943295E-2</v>
          </cell>
        </row>
      </sheetData>
      <sheetData sheetId="7302">
        <row r="1">
          <cell r="J1">
            <v>1.7453292519943295E-2</v>
          </cell>
        </row>
      </sheetData>
      <sheetData sheetId="7303">
        <row r="1">
          <cell r="J1">
            <v>1.7453292519943295E-2</v>
          </cell>
        </row>
      </sheetData>
      <sheetData sheetId="7304">
        <row r="1">
          <cell r="J1">
            <v>1.7453292519943295E-2</v>
          </cell>
        </row>
      </sheetData>
      <sheetData sheetId="7305">
        <row r="1">
          <cell r="J1">
            <v>1.7453292519943295E-2</v>
          </cell>
        </row>
      </sheetData>
      <sheetData sheetId="7306">
        <row r="1">
          <cell r="J1">
            <v>1.7453292519943295E-2</v>
          </cell>
        </row>
      </sheetData>
      <sheetData sheetId="7307">
        <row r="1">
          <cell r="J1">
            <v>1.7453292519943295E-2</v>
          </cell>
        </row>
      </sheetData>
      <sheetData sheetId="7308">
        <row r="1">
          <cell r="J1">
            <v>1.7453292519943295E-2</v>
          </cell>
        </row>
      </sheetData>
      <sheetData sheetId="7309">
        <row r="1">
          <cell r="J1">
            <v>1.7453292519943295E-2</v>
          </cell>
        </row>
      </sheetData>
      <sheetData sheetId="7310">
        <row r="1">
          <cell r="J1">
            <v>1.7453292519943295E-2</v>
          </cell>
        </row>
      </sheetData>
      <sheetData sheetId="7311">
        <row r="1">
          <cell r="J1">
            <v>1.7453292519943295E-2</v>
          </cell>
        </row>
      </sheetData>
      <sheetData sheetId="7312">
        <row r="1">
          <cell r="J1">
            <v>1.7453292519943295E-2</v>
          </cell>
        </row>
      </sheetData>
      <sheetData sheetId="7313">
        <row r="1">
          <cell r="J1">
            <v>1.7453292519943295E-2</v>
          </cell>
        </row>
      </sheetData>
      <sheetData sheetId="7314">
        <row r="1">
          <cell r="J1">
            <v>1.7453292519943295E-2</v>
          </cell>
        </row>
      </sheetData>
      <sheetData sheetId="7315">
        <row r="1">
          <cell r="J1">
            <v>1.7453292519943295E-2</v>
          </cell>
        </row>
      </sheetData>
      <sheetData sheetId="7316">
        <row r="1">
          <cell r="J1">
            <v>1.7453292519943295E-2</v>
          </cell>
        </row>
      </sheetData>
      <sheetData sheetId="7317">
        <row r="1">
          <cell r="J1">
            <v>1.7453292519943295E-2</v>
          </cell>
        </row>
      </sheetData>
      <sheetData sheetId="7318">
        <row r="1">
          <cell r="J1">
            <v>1.7453292519943295E-2</v>
          </cell>
        </row>
      </sheetData>
      <sheetData sheetId="7319">
        <row r="1">
          <cell r="J1">
            <v>1.7453292519943295E-2</v>
          </cell>
        </row>
      </sheetData>
      <sheetData sheetId="7320">
        <row r="1">
          <cell r="J1">
            <v>1.7453292519943295E-2</v>
          </cell>
        </row>
      </sheetData>
      <sheetData sheetId="7321">
        <row r="1">
          <cell r="J1">
            <v>1.7453292519943295E-2</v>
          </cell>
        </row>
      </sheetData>
      <sheetData sheetId="7322">
        <row r="1">
          <cell r="J1">
            <v>1.7453292519943295E-2</v>
          </cell>
        </row>
      </sheetData>
      <sheetData sheetId="7323">
        <row r="1">
          <cell r="J1">
            <v>1.7453292519943295E-2</v>
          </cell>
        </row>
      </sheetData>
      <sheetData sheetId="7324">
        <row r="1">
          <cell r="J1">
            <v>1.7453292519943295E-2</v>
          </cell>
        </row>
      </sheetData>
      <sheetData sheetId="7325">
        <row r="1">
          <cell r="J1">
            <v>1.7453292519943295E-2</v>
          </cell>
        </row>
      </sheetData>
      <sheetData sheetId="7326">
        <row r="1">
          <cell r="J1">
            <v>1.7453292519943295E-2</v>
          </cell>
        </row>
      </sheetData>
      <sheetData sheetId="7327">
        <row r="1">
          <cell r="J1">
            <v>1.7453292519943295E-2</v>
          </cell>
        </row>
      </sheetData>
      <sheetData sheetId="7328">
        <row r="1">
          <cell r="J1">
            <v>1.7453292519943295E-2</v>
          </cell>
        </row>
      </sheetData>
      <sheetData sheetId="7329">
        <row r="1">
          <cell r="J1">
            <v>1.7453292519943295E-2</v>
          </cell>
        </row>
      </sheetData>
      <sheetData sheetId="7330">
        <row r="1">
          <cell r="J1">
            <v>1.7453292519943295E-2</v>
          </cell>
        </row>
      </sheetData>
      <sheetData sheetId="7331">
        <row r="1">
          <cell r="J1">
            <v>1.7453292519943295E-2</v>
          </cell>
        </row>
      </sheetData>
      <sheetData sheetId="7332">
        <row r="1">
          <cell r="J1">
            <v>1.7453292519943295E-2</v>
          </cell>
        </row>
      </sheetData>
      <sheetData sheetId="7333">
        <row r="1">
          <cell r="J1">
            <v>1.7453292519943295E-2</v>
          </cell>
        </row>
      </sheetData>
      <sheetData sheetId="7334">
        <row r="1">
          <cell r="J1">
            <v>1.7453292519943295E-2</v>
          </cell>
        </row>
      </sheetData>
      <sheetData sheetId="7335">
        <row r="1">
          <cell r="J1">
            <v>1.7453292519943295E-2</v>
          </cell>
        </row>
      </sheetData>
      <sheetData sheetId="7336">
        <row r="1">
          <cell r="J1">
            <v>1.7453292519943295E-2</v>
          </cell>
        </row>
      </sheetData>
      <sheetData sheetId="7337">
        <row r="1">
          <cell r="J1">
            <v>1.7453292519943295E-2</v>
          </cell>
        </row>
      </sheetData>
      <sheetData sheetId="7338">
        <row r="1">
          <cell r="J1">
            <v>1.7453292519943295E-2</v>
          </cell>
        </row>
      </sheetData>
      <sheetData sheetId="7339">
        <row r="1">
          <cell r="J1">
            <v>1.7453292519943295E-2</v>
          </cell>
        </row>
      </sheetData>
      <sheetData sheetId="7340">
        <row r="1">
          <cell r="J1">
            <v>1.7453292519943295E-2</v>
          </cell>
        </row>
      </sheetData>
      <sheetData sheetId="7341">
        <row r="1">
          <cell r="J1">
            <v>1.7453292519943295E-2</v>
          </cell>
        </row>
      </sheetData>
      <sheetData sheetId="7342">
        <row r="1">
          <cell r="J1">
            <v>1.7453292519943295E-2</v>
          </cell>
        </row>
      </sheetData>
      <sheetData sheetId="7343">
        <row r="1">
          <cell r="J1">
            <v>1.7453292519943295E-2</v>
          </cell>
        </row>
      </sheetData>
      <sheetData sheetId="7344">
        <row r="1">
          <cell r="J1">
            <v>1.7453292519943295E-2</v>
          </cell>
        </row>
      </sheetData>
      <sheetData sheetId="7345">
        <row r="1">
          <cell r="J1">
            <v>1.7453292519943295E-2</v>
          </cell>
        </row>
      </sheetData>
      <sheetData sheetId="7346">
        <row r="1">
          <cell r="J1">
            <v>1.7453292519943295E-2</v>
          </cell>
        </row>
      </sheetData>
      <sheetData sheetId="7347">
        <row r="1">
          <cell r="J1">
            <v>1.7453292519943295E-2</v>
          </cell>
        </row>
      </sheetData>
      <sheetData sheetId="7348">
        <row r="1">
          <cell r="J1">
            <v>1.7453292519943295E-2</v>
          </cell>
        </row>
      </sheetData>
      <sheetData sheetId="7349">
        <row r="1">
          <cell r="J1">
            <v>1.7453292519943295E-2</v>
          </cell>
        </row>
      </sheetData>
      <sheetData sheetId="7350">
        <row r="1">
          <cell r="J1">
            <v>1.7453292519943295E-2</v>
          </cell>
        </row>
      </sheetData>
      <sheetData sheetId="7351">
        <row r="1">
          <cell r="J1">
            <v>1.7453292519943295E-2</v>
          </cell>
        </row>
      </sheetData>
      <sheetData sheetId="7352">
        <row r="1">
          <cell r="J1">
            <v>1.7453292519943295E-2</v>
          </cell>
        </row>
      </sheetData>
      <sheetData sheetId="7353">
        <row r="1">
          <cell r="J1">
            <v>1.7453292519943295E-2</v>
          </cell>
        </row>
      </sheetData>
      <sheetData sheetId="7354">
        <row r="1">
          <cell r="J1">
            <v>1.7453292519943295E-2</v>
          </cell>
        </row>
      </sheetData>
      <sheetData sheetId="7355">
        <row r="1">
          <cell r="J1">
            <v>1.7453292519943295E-2</v>
          </cell>
        </row>
      </sheetData>
      <sheetData sheetId="7356">
        <row r="1">
          <cell r="J1">
            <v>1.7453292519943295E-2</v>
          </cell>
        </row>
      </sheetData>
      <sheetData sheetId="7357">
        <row r="1">
          <cell r="J1">
            <v>1.7453292519943295E-2</v>
          </cell>
        </row>
      </sheetData>
      <sheetData sheetId="7358">
        <row r="1">
          <cell r="J1">
            <v>1.7453292519943295E-2</v>
          </cell>
        </row>
      </sheetData>
      <sheetData sheetId="7359">
        <row r="1">
          <cell r="J1">
            <v>1.7453292519943295E-2</v>
          </cell>
        </row>
      </sheetData>
      <sheetData sheetId="7360">
        <row r="1">
          <cell r="J1">
            <v>1.7453292519943295E-2</v>
          </cell>
        </row>
      </sheetData>
      <sheetData sheetId="7361">
        <row r="1">
          <cell r="J1">
            <v>1.7453292519943295E-2</v>
          </cell>
        </row>
      </sheetData>
      <sheetData sheetId="7362">
        <row r="1">
          <cell r="J1">
            <v>1.7453292519943295E-2</v>
          </cell>
        </row>
      </sheetData>
      <sheetData sheetId="7363">
        <row r="1">
          <cell r="J1">
            <v>1.7453292519943295E-2</v>
          </cell>
        </row>
      </sheetData>
      <sheetData sheetId="7364">
        <row r="1">
          <cell r="J1">
            <v>1.7453292519943295E-2</v>
          </cell>
        </row>
      </sheetData>
      <sheetData sheetId="7365">
        <row r="1">
          <cell r="J1">
            <v>1.7453292519943295E-2</v>
          </cell>
        </row>
      </sheetData>
      <sheetData sheetId="7366">
        <row r="1">
          <cell r="J1">
            <v>1.7453292519943295E-2</v>
          </cell>
        </row>
      </sheetData>
      <sheetData sheetId="7367">
        <row r="1">
          <cell r="J1">
            <v>1.7453292519943295E-2</v>
          </cell>
        </row>
      </sheetData>
      <sheetData sheetId="7368">
        <row r="1">
          <cell r="J1">
            <v>1.7453292519943295E-2</v>
          </cell>
        </row>
      </sheetData>
      <sheetData sheetId="7369">
        <row r="1">
          <cell r="J1">
            <v>1.7453292519943295E-2</v>
          </cell>
        </row>
      </sheetData>
      <sheetData sheetId="7370">
        <row r="1">
          <cell r="J1">
            <v>1.7453292519943295E-2</v>
          </cell>
        </row>
      </sheetData>
      <sheetData sheetId="7371">
        <row r="1">
          <cell r="J1">
            <v>1.7453292519943295E-2</v>
          </cell>
        </row>
      </sheetData>
      <sheetData sheetId="7372">
        <row r="1">
          <cell r="J1">
            <v>1.7453292519943295E-2</v>
          </cell>
        </row>
      </sheetData>
      <sheetData sheetId="7373">
        <row r="1">
          <cell r="J1">
            <v>1.7453292519943295E-2</v>
          </cell>
        </row>
      </sheetData>
      <sheetData sheetId="7374">
        <row r="1">
          <cell r="J1">
            <v>1.7453292519943295E-2</v>
          </cell>
        </row>
      </sheetData>
      <sheetData sheetId="7375">
        <row r="1">
          <cell r="J1">
            <v>1.7453292519943295E-2</v>
          </cell>
        </row>
      </sheetData>
      <sheetData sheetId="7376">
        <row r="1">
          <cell r="J1">
            <v>1.7453292519943295E-2</v>
          </cell>
        </row>
      </sheetData>
      <sheetData sheetId="7377">
        <row r="1">
          <cell r="J1">
            <v>1.7453292519943295E-2</v>
          </cell>
        </row>
      </sheetData>
      <sheetData sheetId="7378">
        <row r="1">
          <cell r="J1">
            <v>1.7453292519943295E-2</v>
          </cell>
        </row>
      </sheetData>
      <sheetData sheetId="7379">
        <row r="1">
          <cell r="J1">
            <v>1.7453292519943295E-2</v>
          </cell>
        </row>
      </sheetData>
      <sheetData sheetId="7380">
        <row r="1">
          <cell r="J1">
            <v>1.7453292519943295E-2</v>
          </cell>
        </row>
      </sheetData>
      <sheetData sheetId="7381">
        <row r="1">
          <cell r="J1">
            <v>1.7453292519943295E-2</v>
          </cell>
        </row>
      </sheetData>
      <sheetData sheetId="7382">
        <row r="1">
          <cell r="J1">
            <v>1.7453292519943295E-2</v>
          </cell>
        </row>
      </sheetData>
      <sheetData sheetId="7383">
        <row r="1">
          <cell r="J1">
            <v>1.7453292519943295E-2</v>
          </cell>
        </row>
      </sheetData>
      <sheetData sheetId="7384">
        <row r="1">
          <cell r="J1">
            <v>1.7453292519943295E-2</v>
          </cell>
        </row>
      </sheetData>
      <sheetData sheetId="7385">
        <row r="1">
          <cell r="J1">
            <v>1.7453292519943295E-2</v>
          </cell>
        </row>
      </sheetData>
      <sheetData sheetId="7386">
        <row r="1">
          <cell r="J1">
            <v>1.7453292519943295E-2</v>
          </cell>
        </row>
      </sheetData>
      <sheetData sheetId="7387">
        <row r="1">
          <cell r="J1">
            <v>1.7453292519943295E-2</v>
          </cell>
        </row>
      </sheetData>
      <sheetData sheetId="7388">
        <row r="1">
          <cell r="J1">
            <v>1.7453292519943295E-2</v>
          </cell>
        </row>
      </sheetData>
      <sheetData sheetId="7389">
        <row r="1">
          <cell r="J1">
            <v>1.7453292519943295E-2</v>
          </cell>
        </row>
      </sheetData>
      <sheetData sheetId="7390">
        <row r="1">
          <cell r="J1">
            <v>1.7453292519943295E-2</v>
          </cell>
        </row>
      </sheetData>
      <sheetData sheetId="7391">
        <row r="1">
          <cell r="J1">
            <v>1.7453292519943295E-2</v>
          </cell>
        </row>
      </sheetData>
      <sheetData sheetId="7392">
        <row r="1">
          <cell r="J1">
            <v>1.7453292519943295E-2</v>
          </cell>
        </row>
      </sheetData>
      <sheetData sheetId="7393">
        <row r="1">
          <cell r="J1">
            <v>1.7453292519943295E-2</v>
          </cell>
        </row>
      </sheetData>
      <sheetData sheetId="7394">
        <row r="1">
          <cell r="J1">
            <v>1.7453292519943295E-2</v>
          </cell>
        </row>
      </sheetData>
      <sheetData sheetId="7395">
        <row r="1">
          <cell r="J1">
            <v>1.7453292519943295E-2</v>
          </cell>
        </row>
      </sheetData>
      <sheetData sheetId="7396">
        <row r="1">
          <cell r="J1">
            <v>1.7453292519943295E-2</v>
          </cell>
        </row>
      </sheetData>
      <sheetData sheetId="7397">
        <row r="1">
          <cell r="J1">
            <v>1.7453292519943295E-2</v>
          </cell>
        </row>
      </sheetData>
      <sheetData sheetId="7398">
        <row r="1">
          <cell r="J1">
            <v>1.7453292519943295E-2</v>
          </cell>
        </row>
      </sheetData>
      <sheetData sheetId="7399">
        <row r="1">
          <cell r="J1">
            <v>1.7453292519943295E-2</v>
          </cell>
        </row>
      </sheetData>
      <sheetData sheetId="7400">
        <row r="1">
          <cell r="J1">
            <v>1.7453292519943295E-2</v>
          </cell>
        </row>
      </sheetData>
      <sheetData sheetId="7401">
        <row r="1">
          <cell r="J1">
            <v>1.7453292519943295E-2</v>
          </cell>
        </row>
      </sheetData>
      <sheetData sheetId="7402">
        <row r="1">
          <cell r="J1">
            <v>1.7453292519943295E-2</v>
          </cell>
        </row>
      </sheetData>
      <sheetData sheetId="7403">
        <row r="1">
          <cell r="J1">
            <v>1.7453292519943295E-2</v>
          </cell>
        </row>
      </sheetData>
      <sheetData sheetId="7404">
        <row r="1">
          <cell r="J1">
            <v>1.7453292519943295E-2</v>
          </cell>
        </row>
      </sheetData>
      <sheetData sheetId="7405">
        <row r="1">
          <cell r="J1">
            <v>1.7453292519943295E-2</v>
          </cell>
        </row>
      </sheetData>
      <sheetData sheetId="7406">
        <row r="1">
          <cell r="J1">
            <v>1.7453292519943295E-2</v>
          </cell>
        </row>
      </sheetData>
      <sheetData sheetId="7407">
        <row r="1">
          <cell r="J1">
            <v>1.7453292519943295E-2</v>
          </cell>
        </row>
      </sheetData>
      <sheetData sheetId="7408">
        <row r="1">
          <cell r="J1">
            <v>1.7453292519943295E-2</v>
          </cell>
        </row>
      </sheetData>
      <sheetData sheetId="7409">
        <row r="1">
          <cell r="J1">
            <v>1.7453292519943295E-2</v>
          </cell>
        </row>
      </sheetData>
      <sheetData sheetId="7410">
        <row r="1">
          <cell r="J1">
            <v>1.7453292519943295E-2</v>
          </cell>
        </row>
      </sheetData>
      <sheetData sheetId="7411">
        <row r="1">
          <cell r="J1">
            <v>1.7453292519943295E-2</v>
          </cell>
        </row>
      </sheetData>
      <sheetData sheetId="7412">
        <row r="1">
          <cell r="J1">
            <v>1.7453292519943295E-2</v>
          </cell>
        </row>
      </sheetData>
      <sheetData sheetId="7413">
        <row r="1">
          <cell r="J1">
            <v>1.7453292519943295E-2</v>
          </cell>
        </row>
      </sheetData>
      <sheetData sheetId="7414">
        <row r="1">
          <cell r="J1">
            <v>1.7453292519943295E-2</v>
          </cell>
        </row>
      </sheetData>
      <sheetData sheetId="7415">
        <row r="1">
          <cell r="J1">
            <v>1.7453292519943295E-2</v>
          </cell>
        </row>
      </sheetData>
      <sheetData sheetId="7416">
        <row r="1">
          <cell r="J1">
            <v>1.7453292519943295E-2</v>
          </cell>
        </row>
      </sheetData>
      <sheetData sheetId="7417">
        <row r="1">
          <cell r="J1">
            <v>1.7453292519943295E-2</v>
          </cell>
        </row>
      </sheetData>
      <sheetData sheetId="7418">
        <row r="1">
          <cell r="J1">
            <v>1.7453292519943295E-2</v>
          </cell>
        </row>
      </sheetData>
      <sheetData sheetId="7419">
        <row r="1">
          <cell r="J1">
            <v>1.7453292519943295E-2</v>
          </cell>
        </row>
      </sheetData>
      <sheetData sheetId="7420">
        <row r="1">
          <cell r="J1">
            <v>1.7453292519943295E-2</v>
          </cell>
        </row>
      </sheetData>
      <sheetData sheetId="7421">
        <row r="1">
          <cell r="J1">
            <v>1.7453292519943295E-2</v>
          </cell>
        </row>
      </sheetData>
      <sheetData sheetId="7422">
        <row r="1">
          <cell r="J1">
            <v>1.7453292519943295E-2</v>
          </cell>
        </row>
      </sheetData>
      <sheetData sheetId="7423">
        <row r="1">
          <cell r="J1">
            <v>1.7453292519943295E-2</v>
          </cell>
        </row>
      </sheetData>
      <sheetData sheetId="7424">
        <row r="1">
          <cell r="J1">
            <v>1.7453292519943295E-2</v>
          </cell>
        </row>
      </sheetData>
      <sheetData sheetId="7425">
        <row r="1">
          <cell r="J1">
            <v>1.7453292519943295E-2</v>
          </cell>
        </row>
      </sheetData>
      <sheetData sheetId="7426">
        <row r="1">
          <cell r="J1">
            <v>1.7453292519943295E-2</v>
          </cell>
        </row>
      </sheetData>
      <sheetData sheetId="7427">
        <row r="1">
          <cell r="J1">
            <v>1.7453292519943295E-2</v>
          </cell>
        </row>
      </sheetData>
      <sheetData sheetId="7428">
        <row r="1">
          <cell r="J1">
            <v>1.7453292519943295E-2</v>
          </cell>
        </row>
      </sheetData>
      <sheetData sheetId="7429">
        <row r="1">
          <cell r="J1">
            <v>1.7453292519943295E-2</v>
          </cell>
        </row>
      </sheetData>
      <sheetData sheetId="7430">
        <row r="1">
          <cell r="J1">
            <v>1.7453292519943295E-2</v>
          </cell>
        </row>
      </sheetData>
      <sheetData sheetId="7431">
        <row r="1">
          <cell r="J1">
            <v>1.7453292519943295E-2</v>
          </cell>
        </row>
      </sheetData>
      <sheetData sheetId="7432">
        <row r="1">
          <cell r="J1">
            <v>1.7453292519943295E-2</v>
          </cell>
        </row>
      </sheetData>
      <sheetData sheetId="7433">
        <row r="1">
          <cell r="J1">
            <v>1.7453292519943295E-2</v>
          </cell>
        </row>
      </sheetData>
      <sheetData sheetId="7434">
        <row r="1">
          <cell r="J1">
            <v>1.7453292519943295E-2</v>
          </cell>
        </row>
      </sheetData>
      <sheetData sheetId="7435">
        <row r="1">
          <cell r="J1">
            <v>1.7453292519943295E-2</v>
          </cell>
        </row>
      </sheetData>
      <sheetData sheetId="7436">
        <row r="1">
          <cell r="J1">
            <v>1.7453292519943295E-2</v>
          </cell>
        </row>
      </sheetData>
      <sheetData sheetId="7437">
        <row r="1">
          <cell r="J1">
            <v>1.7453292519943295E-2</v>
          </cell>
        </row>
      </sheetData>
      <sheetData sheetId="7438">
        <row r="1">
          <cell r="J1">
            <v>1.7453292519943295E-2</v>
          </cell>
        </row>
      </sheetData>
      <sheetData sheetId="7439">
        <row r="1">
          <cell r="J1">
            <v>1.7453292519943295E-2</v>
          </cell>
        </row>
      </sheetData>
      <sheetData sheetId="7440">
        <row r="1">
          <cell r="J1">
            <v>1.7453292519943295E-2</v>
          </cell>
        </row>
      </sheetData>
      <sheetData sheetId="7441">
        <row r="1">
          <cell r="J1">
            <v>1.7453292519943295E-2</v>
          </cell>
        </row>
      </sheetData>
      <sheetData sheetId="7442">
        <row r="1">
          <cell r="J1">
            <v>1.7453292519943295E-2</v>
          </cell>
        </row>
      </sheetData>
      <sheetData sheetId="7443">
        <row r="1">
          <cell r="J1">
            <v>1.7453292519943295E-2</v>
          </cell>
        </row>
      </sheetData>
      <sheetData sheetId="7444">
        <row r="1">
          <cell r="J1">
            <v>1.7453292519943295E-2</v>
          </cell>
        </row>
      </sheetData>
      <sheetData sheetId="7445">
        <row r="1">
          <cell r="J1">
            <v>1.7453292519943295E-2</v>
          </cell>
        </row>
      </sheetData>
      <sheetData sheetId="7446">
        <row r="1">
          <cell r="J1">
            <v>1.7453292519943295E-2</v>
          </cell>
        </row>
      </sheetData>
      <sheetData sheetId="7447">
        <row r="1">
          <cell r="J1">
            <v>1.7453292519943295E-2</v>
          </cell>
        </row>
      </sheetData>
      <sheetData sheetId="7448">
        <row r="1">
          <cell r="J1">
            <v>1.7453292519943295E-2</v>
          </cell>
        </row>
      </sheetData>
      <sheetData sheetId="7449">
        <row r="1">
          <cell r="J1">
            <v>1.7453292519943295E-2</v>
          </cell>
        </row>
      </sheetData>
      <sheetData sheetId="7450">
        <row r="1">
          <cell r="J1">
            <v>1.7453292519943295E-2</v>
          </cell>
        </row>
      </sheetData>
      <sheetData sheetId="7451">
        <row r="1">
          <cell r="J1">
            <v>1.7453292519943295E-2</v>
          </cell>
        </row>
      </sheetData>
      <sheetData sheetId="7452">
        <row r="1">
          <cell r="J1">
            <v>1.7453292519943295E-2</v>
          </cell>
        </row>
      </sheetData>
      <sheetData sheetId="7453">
        <row r="1">
          <cell r="J1">
            <v>1.7453292519943295E-2</v>
          </cell>
        </row>
      </sheetData>
      <sheetData sheetId="7454">
        <row r="1">
          <cell r="J1">
            <v>1.7453292519943295E-2</v>
          </cell>
        </row>
      </sheetData>
      <sheetData sheetId="7455">
        <row r="1">
          <cell r="J1">
            <v>1.7453292519943295E-2</v>
          </cell>
        </row>
      </sheetData>
      <sheetData sheetId="7456">
        <row r="1">
          <cell r="J1">
            <v>1.7453292519943295E-2</v>
          </cell>
        </row>
      </sheetData>
      <sheetData sheetId="7457">
        <row r="1">
          <cell r="J1">
            <v>1.7453292519943295E-2</v>
          </cell>
        </row>
      </sheetData>
      <sheetData sheetId="7458">
        <row r="1">
          <cell r="J1">
            <v>1.7453292519943295E-2</v>
          </cell>
        </row>
      </sheetData>
      <sheetData sheetId="7459">
        <row r="1">
          <cell r="J1">
            <v>1.7453292519943295E-2</v>
          </cell>
        </row>
      </sheetData>
      <sheetData sheetId="7460">
        <row r="1">
          <cell r="J1">
            <v>1.7453292519943295E-2</v>
          </cell>
        </row>
      </sheetData>
      <sheetData sheetId="7461">
        <row r="1">
          <cell r="J1">
            <v>1.7453292519943295E-2</v>
          </cell>
        </row>
      </sheetData>
      <sheetData sheetId="7462">
        <row r="1">
          <cell r="J1">
            <v>1.7453292519943295E-2</v>
          </cell>
        </row>
      </sheetData>
      <sheetData sheetId="7463">
        <row r="1">
          <cell r="J1">
            <v>1.7453292519943295E-2</v>
          </cell>
        </row>
      </sheetData>
      <sheetData sheetId="7464">
        <row r="1">
          <cell r="J1">
            <v>1.7453292519943295E-2</v>
          </cell>
        </row>
      </sheetData>
      <sheetData sheetId="7465">
        <row r="1">
          <cell r="J1">
            <v>1.7453292519943295E-2</v>
          </cell>
        </row>
      </sheetData>
      <sheetData sheetId="7466">
        <row r="1">
          <cell r="J1">
            <v>1.7453292519943295E-2</v>
          </cell>
        </row>
      </sheetData>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sheetData sheetId="7502" refreshError="1"/>
      <sheetData sheetId="7503">
        <row r="1">
          <cell r="J1">
            <v>1.7453292519943295E-2</v>
          </cell>
        </row>
      </sheetData>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sheetData sheetId="7537" refreshError="1"/>
      <sheetData sheetId="7538"/>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ow r="1">
          <cell r="J1">
            <v>1.7453292519943295E-2</v>
          </cell>
        </row>
      </sheetData>
      <sheetData sheetId="7658">
        <row r="1">
          <cell r="J1">
            <v>1.7453292519943295E-2</v>
          </cell>
        </row>
      </sheetData>
      <sheetData sheetId="7659" refreshError="1"/>
      <sheetData sheetId="7660" refreshError="1"/>
      <sheetData sheetId="7661" refreshError="1"/>
      <sheetData sheetId="7662">
        <row r="1">
          <cell r="J1">
            <v>1.7453292519943295E-2</v>
          </cell>
        </row>
      </sheetData>
      <sheetData sheetId="7663">
        <row r="1">
          <cell r="J1">
            <v>1.7453292519943295E-2</v>
          </cell>
        </row>
      </sheetData>
      <sheetData sheetId="7664" refreshError="1"/>
      <sheetData sheetId="7665" refreshError="1"/>
      <sheetData sheetId="7666">
        <row r="1">
          <cell r="J1">
            <v>1.7453292519943295E-2</v>
          </cell>
        </row>
      </sheetData>
      <sheetData sheetId="7667" refreshError="1"/>
      <sheetData sheetId="7668">
        <row r="1">
          <cell r="J1">
            <v>1.7453292519943295E-2</v>
          </cell>
        </row>
      </sheetData>
      <sheetData sheetId="7669" refreshError="1"/>
      <sheetData sheetId="7670" refreshError="1"/>
      <sheetData sheetId="7671" refreshError="1"/>
      <sheetData sheetId="7672">
        <row r="1">
          <cell r="J1">
            <v>1.7453292519943295E-2</v>
          </cell>
        </row>
      </sheetData>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ow r="1">
          <cell r="J1">
            <v>1.7453292519943295E-2</v>
          </cell>
        </row>
      </sheetData>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ow r="1">
          <cell r="J1">
            <v>1.7453292519943295E-2</v>
          </cell>
        </row>
      </sheetData>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ow r="1">
          <cell r="J1">
            <v>1.7453292519943295E-2</v>
          </cell>
        </row>
      </sheetData>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ow r="1">
          <cell r="J1">
            <v>1.7453292519943295E-2</v>
          </cell>
        </row>
      </sheetData>
      <sheetData sheetId="7909" refreshError="1"/>
      <sheetData sheetId="7910" refreshError="1"/>
      <sheetData sheetId="7911">
        <row r="1">
          <cell r="J1">
            <v>1.7453292519943295E-2</v>
          </cell>
        </row>
      </sheetData>
      <sheetData sheetId="7912" refreshError="1"/>
      <sheetData sheetId="7913" refreshError="1"/>
      <sheetData sheetId="7914" refreshError="1"/>
      <sheetData sheetId="7915">
        <row r="1">
          <cell r="J1">
            <v>1.7453292519943295E-2</v>
          </cell>
        </row>
      </sheetData>
      <sheetData sheetId="7916" refreshError="1"/>
      <sheetData sheetId="7917" refreshError="1"/>
      <sheetData sheetId="7918" refreshError="1"/>
      <sheetData sheetId="7919" refreshError="1"/>
      <sheetData sheetId="7920" refreshError="1"/>
      <sheetData sheetId="7921" refreshError="1"/>
      <sheetData sheetId="7922">
        <row r="1">
          <cell r="J1">
            <v>1.7453292519943295E-2</v>
          </cell>
        </row>
      </sheetData>
      <sheetData sheetId="7923" refreshError="1"/>
      <sheetData sheetId="7924" refreshError="1"/>
      <sheetData sheetId="7925" refreshError="1"/>
      <sheetData sheetId="7926">
        <row r="1">
          <cell r="J1">
            <v>1.7453292519943295E-2</v>
          </cell>
        </row>
      </sheetData>
      <sheetData sheetId="7927" refreshError="1"/>
      <sheetData sheetId="7928"/>
      <sheetData sheetId="7929" refreshError="1"/>
      <sheetData sheetId="7930" refreshError="1"/>
      <sheetData sheetId="7931" refreshError="1"/>
      <sheetData sheetId="7932" refreshError="1"/>
      <sheetData sheetId="7933" refreshError="1"/>
      <sheetData sheetId="7934" refreshError="1"/>
      <sheetData sheetId="7935" refreshError="1"/>
      <sheetData sheetId="7936"/>
      <sheetData sheetId="7937" refreshError="1"/>
      <sheetData sheetId="7938" refreshError="1"/>
      <sheetData sheetId="7939" refreshError="1"/>
      <sheetData sheetId="7940" refreshError="1"/>
      <sheetData sheetId="7941" refreshError="1"/>
      <sheetData sheetId="7942">
        <row r="1">
          <cell r="J1">
            <v>1.7453292519943295E-2</v>
          </cell>
        </row>
      </sheetData>
      <sheetData sheetId="7943">
        <row r="1">
          <cell r="J1">
            <v>1.7453292519943295E-2</v>
          </cell>
        </row>
      </sheetData>
      <sheetData sheetId="7944" refreshError="1"/>
      <sheetData sheetId="7945" refreshError="1"/>
      <sheetData sheetId="7946" refreshError="1"/>
      <sheetData sheetId="7947" refreshError="1"/>
      <sheetData sheetId="7948" refreshError="1"/>
      <sheetData sheetId="7949" refreshError="1"/>
      <sheetData sheetId="7950"/>
      <sheetData sheetId="7951" refreshError="1"/>
      <sheetData sheetId="7952" refreshError="1"/>
      <sheetData sheetId="7953" refreshError="1"/>
      <sheetData sheetId="7954" refreshError="1"/>
      <sheetData sheetId="7955">
        <row r="1">
          <cell r="J1">
            <v>1.7453292519943295E-2</v>
          </cell>
        </row>
      </sheetData>
      <sheetData sheetId="7956" refreshError="1"/>
      <sheetData sheetId="7957" refreshError="1"/>
      <sheetData sheetId="7958">
        <row r="1">
          <cell r="J1">
            <v>1.7453292519943295E-2</v>
          </cell>
        </row>
      </sheetData>
      <sheetData sheetId="7959">
        <row r="1">
          <cell r="J1">
            <v>1.7453292519943295E-2</v>
          </cell>
        </row>
      </sheetData>
      <sheetData sheetId="7960">
        <row r="1">
          <cell r="J1">
            <v>1.7453292519943295E-2</v>
          </cell>
        </row>
      </sheetData>
      <sheetData sheetId="7961">
        <row r="1">
          <cell r="J1">
            <v>1.7453292519943295E-2</v>
          </cell>
        </row>
      </sheetData>
      <sheetData sheetId="7962">
        <row r="1">
          <cell r="J1">
            <v>1.7453292519943295E-2</v>
          </cell>
        </row>
      </sheetData>
      <sheetData sheetId="7963"/>
      <sheetData sheetId="7964">
        <row r="1">
          <cell r="J1">
            <v>1.7453292519943295E-2</v>
          </cell>
        </row>
      </sheetData>
      <sheetData sheetId="7965"/>
      <sheetData sheetId="7966" refreshError="1"/>
      <sheetData sheetId="7967" refreshError="1"/>
      <sheetData sheetId="7968"/>
      <sheetData sheetId="7969" refreshError="1"/>
      <sheetData sheetId="7970" refreshError="1"/>
      <sheetData sheetId="7971" refreshError="1"/>
      <sheetData sheetId="7972"/>
      <sheetData sheetId="7973">
        <row r="1">
          <cell r="J1">
            <v>1.7453292519943295E-2</v>
          </cell>
        </row>
      </sheetData>
      <sheetData sheetId="7974" refreshError="1"/>
      <sheetData sheetId="7975"/>
      <sheetData sheetId="7976" refreshError="1"/>
      <sheetData sheetId="7977" refreshError="1"/>
      <sheetData sheetId="7978"/>
      <sheetData sheetId="7979">
        <row r="1">
          <cell r="J1">
            <v>1.7453292519943295E-2</v>
          </cell>
        </row>
      </sheetData>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sheetData sheetId="8001" refreshError="1"/>
      <sheetData sheetId="8002" refreshError="1"/>
      <sheetData sheetId="8003"/>
      <sheetData sheetId="8004" refreshError="1"/>
      <sheetData sheetId="8005" refreshError="1"/>
      <sheetData sheetId="8006" refreshError="1"/>
      <sheetData sheetId="8007" refreshError="1"/>
      <sheetData sheetId="8008">
        <row r="1">
          <cell r="J1">
            <v>1.7453292519943295E-2</v>
          </cell>
        </row>
      </sheetData>
      <sheetData sheetId="8009" refreshError="1"/>
      <sheetData sheetId="8010" refreshError="1"/>
      <sheetData sheetId="8011" refreshError="1"/>
      <sheetData sheetId="8012" refreshError="1"/>
      <sheetData sheetId="8013">
        <row r="1">
          <cell r="J1">
            <v>1.7453292519943295E-2</v>
          </cell>
        </row>
      </sheetData>
      <sheetData sheetId="8014" refreshError="1"/>
      <sheetData sheetId="8015" refreshError="1"/>
      <sheetData sheetId="8016" refreshError="1"/>
      <sheetData sheetId="8017" refreshError="1"/>
      <sheetData sheetId="8018" refreshError="1"/>
      <sheetData sheetId="8019" refreshError="1"/>
      <sheetData sheetId="8020" refreshError="1"/>
      <sheetData sheetId="8021"/>
      <sheetData sheetId="8022" refreshError="1"/>
      <sheetData sheetId="8023" refreshError="1"/>
      <sheetData sheetId="8024" refreshError="1"/>
      <sheetData sheetId="8025" refreshError="1"/>
      <sheetData sheetId="8026">
        <row r="1">
          <cell r="J1">
            <v>1.7453292519943295E-2</v>
          </cell>
        </row>
      </sheetData>
      <sheetData sheetId="8027" refreshError="1"/>
      <sheetData sheetId="8028" refreshError="1"/>
      <sheetData sheetId="8029" refreshError="1"/>
      <sheetData sheetId="8030" refreshError="1"/>
      <sheetData sheetId="8031"/>
      <sheetData sheetId="8032"/>
      <sheetData sheetId="8033"/>
      <sheetData sheetId="8034"/>
      <sheetData sheetId="8035" refreshError="1"/>
      <sheetData sheetId="8036" refreshError="1"/>
      <sheetData sheetId="8037">
        <row r="1">
          <cell r="J1">
            <v>1.7453292519943295E-2</v>
          </cell>
        </row>
      </sheetData>
      <sheetData sheetId="8038">
        <row r="1">
          <cell r="J1">
            <v>1.7453292519943295E-2</v>
          </cell>
        </row>
      </sheetData>
      <sheetData sheetId="8039" refreshError="1"/>
      <sheetData sheetId="8040" refreshError="1"/>
      <sheetData sheetId="8041" refreshError="1"/>
      <sheetData sheetId="8042" refreshError="1"/>
      <sheetData sheetId="8043" refreshError="1"/>
      <sheetData sheetId="8044" refreshError="1"/>
      <sheetData sheetId="8045">
        <row r="1">
          <cell r="J1">
            <v>1.7453292519943295E-2</v>
          </cell>
        </row>
      </sheetData>
      <sheetData sheetId="8046" refreshError="1"/>
      <sheetData sheetId="8047" refreshError="1"/>
      <sheetData sheetId="8048" refreshError="1"/>
      <sheetData sheetId="8049" refreshError="1"/>
      <sheetData sheetId="8050" refreshError="1"/>
      <sheetData sheetId="8051">
        <row r="1">
          <cell r="J1">
            <v>1.7453292519943295E-2</v>
          </cell>
        </row>
      </sheetData>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ow r="1">
          <cell r="J1">
            <v>1.7453292519943295E-2</v>
          </cell>
        </row>
      </sheetData>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ow r="1">
          <cell r="J1">
            <v>1.7453292519943295E-2</v>
          </cell>
        </row>
      </sheetData>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ow r="1">
          <cell r="J1">
            <v>1.7453292519943295E-2</v>
          </cell>
        </row>
      </sheetData>
      <sheetData sheetId="8110">
        <row r="1">
          <cell r="J1">
            <v>1.7453292519943295E-2</v>
          </cell>
        </row>
      </sheetData>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ow r="1">
          <cell r="J1">
            <v>1.7453292519943295E-2</v>
          </cell>
        </row>
      </sheetData>
      <sheetData sheetId="8136">
        <row r="1">
          <cell r="J1">
            <v>1.7453292519943295E-2</v>
          </cell>
        </row>
      </sheetData>
      <sheetData sheetId="8137" refreshError="1"/>
      <sheetData sheetId="8138" refreshError="1"/>
      <sheetData sheetId="8139" refreshError="1"/>
      <sheetData sheetId="8140">
        <row r="1">
          <cell r="J1">
            <v>1.7453292519943295E-2</v>
          </cell>
        </row>
      </sheetData>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ow r="1">
          <cell r="J1">
            <v>1.7453292519943295E-2</v>
          </cell>
        </row>
      </sheetData>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ow r="1">
          <cell r="J1">
            <v>1.7453292519943295E-2</v>
          </cell>
        </row>
      </sheetData>
      <sheetData sheetId="8181" refreshError="1"/>
      <sheetData sheetId="8182" refreshError="1"/>
      <sheetData sheetId="8183" refreshError="1"/>
      <sheetData sheetId="8184" refreshError="1"/>
      <sheetData sheetId="8185" refreshError="1"/>
      <sheetData sheetId="8186" refreshError="1"/>
      <sheetData sheetId="8187">
        <row r="1">
          <cell r="J1">
            <v>1.7453292519943295E-2</v>
          </cell>
        </row>
      </sheetData>
      <sheetData sheetId="8188" refreshError="1"/>
      <sheetData sheetId="8189">
        <row r="1">
          <cell r="J1">
            <v>1.7453292519943295E-2</v>
          </cell>
        </row>
      </sheetData>
      <sheetData sheetId="8190"/>
      <sheetData sheetId="8191" refreshError="1"/>
      <sheetData sheetId="8192" refreshError="1"/>
      <sheetData sheetId="8193" refreshError="1"/>
      <sheetData sheetId="8194" refreshError="1"/>
      <sheetData sheetId="8195" refreshError="1"/>
      <sheetData sheetId="8196" refreshError="1"/>
      <sheetData sheetId="8197"/>
      <sheetData sheetId="8198"/>
      <sheetData sheetId="8199"/>
      <sheetData sheetId="8200"/>
      <sheetData sheetId="8201"/>
      <sheetData sheetId="8202"/>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ow r="1">
          <cell r="J1">
            <v>1.7453292519943295E-2</v>
          </cell>
        </row>
      </sheetData>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ow r="1">
          <cell r="J1">
            <v>1.7453292519943295E-2</v>
          </cell>
        </row>
      </sheetData>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ow r="1">
          <cell r="J1">
            <v>1.7453292519943295E-2</v>
          </cell>
        </row>
      </sheetData>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ow r="1">
          <cell r="J1">
            <v>1.7453292519943295E-2</v>
          </cell>
        </row>
      </sheetData>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ow r="1">
          <cell r="J1">
            <v>1.7453292519943295E-2</v>
          </cell>
        </row>
      </sheetData>
      <sheetData sheetId="9049" refreshError="1"/>
      <sheetData sheetId="9050" refreshError="1"/>
      <sheetData sheetId="9051" refreshError="1"/>
      <sheetData sheetId="9052" refreshError="1"/>
      <sheetData sheetId="9053" refreshError="1"/>
      <sheetData sheetId="9054" refreshError="1"/>
      <sheetData sheetId="9055" refreshError="1"/>
      <sheetData sheetId="9056">
        <row r="1">
          <cell r="J1">
            <v>1.7453292519943295E-2</v>
          </cell>
        </row>
      </sheetData>
      <sheetData sheetId="9057" refreshError="1"/>
      <sheetData sheetId="9058" refreshError="1"/>
      <sheetData sheetId="9059" refreshError="1"/>
      <sheetData sheetId="9060" refreshError="1"/>
      <sheetData sheetId="9061">
        <row r="1">
          <cell r="J1">
            <v>1.7453292519943295E-2</v>
          </cell>
        </row>
      </sheetData>
      <sheetData sheetId="9062">
        <row r="1">
          <cell r="J1">
            <v>1.7453292519943295E-2</v>
          </cell>
        </row>
      </sheetData>
      <sheetData sheetId="9063">
        <row r="1">
          <cell r="J1">
            <v>1.7453292519943295E-2</v>
          </cell>
        </row>
      </sheetData>
      <sheetData sheetId="9064" refreshError="1"/>
      <sheetData sheetId="9065" refreshError="1"/>
      <sheetData sheetId="9066" refreshError="1"/>
      <sheetData sheetId="9067" refreshError="1"/>
      <sheetData sheetId="9068" refreshError="1"/>
      <sheetData sheetId="9069" refreshError="1"/>
      <sheetData sheetId="9070" refreshError="1"/>
      <sheetData sheetId="9071">
        <row r="1">
          <cell r="J1">
            <v>1.7453292519943295E-2</v>
          </cell>
        </row>
      </sheetData>
      <sheetData sheetId="9072">
        <row r="1">
          <cell r="J1">
            <v>1.7453292519943295E-2</v>
          </cell>
        </row>
      </sheetData>
      <sheetData sheetId="9073" refreshError="1"/>
      <sheetData sheetId="9074" refreshError="1"/>
      <sheetData sheetId="9075" refreshError="1"/>
      <sheetData sheetId="9076">
        <row r="1">
          <cell r="J1">
            <v>1.7453292519943295E-2</v>
          </cell>
        </row>
      </sheetData>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ow r="1">
          <cell r="J1">
            <v>1.7453292519943295E-2</v>
          </cell>
        </row>
      </sheetData>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ow r="1">
          <cell r="J1">
            <v>1.7453292519943295E-2</v>
          </cell>
        </row>
      </sheetData>
      <sheetData sheetId="9122" refreshError="1"/>
      <sheetData sheetId="9123" refreshError="1"/>
      <sheetData sheetId="9124" refreshError="1"/>
      <sheetData sheetId="9125">
        <row r="1">
          <cell r="J1">
            <v>1.7453292519943295E-2</v>
          </cell>
        </row>
      </sheetData>
      <sheetData sheetId="9126" refreshError="1"/>
      <sheetData sheetId="9127" refreshError="1"/>
      <sheetData sheetId="9128" refreshError="1"/>
      <sheetData sheetId="9129" refreshError="1"/>
      <sheetData sheetId="9130" refreshError="1"/>
      <sheetData sheetId="9131" refreshError="1"/>
      <sheetData sheetId="9132">
        <row r="1">
          <cell r="J1">
            <v>1.7453292519943295E-2</v>
          </cell>
        </row>
      </sheetData>
      <sheetData sheetId="9133">
        <row r="1">
          <cell r="J1">
            <v>1.7453292519943295E-2</v>
          </cell>
        </row>
      </sheetData>
      <sheetData sheetId="9134">
        <row r="1">
          <cell r="J1">
            <v>1.7453292519943295E-2</v>
          </cell>
        </row>
      </sheetData>
      <sheetData sheetId="9135">
        <row r="1">
          <cell r="J1">
            <v>1.7453292519943295E-2</v>
          </cell>
        </row>
      </sheetData>
      <sheetData sheetId="9136">
        <row r="1">
          <cell r="J1">
            <v>1.7453292519943295E-2</v>
          </cell>
        </row>
      </sheetData>
      <sheetData sheetId="9137">
        <row r="1">
          <cell r="J1">
            <v>1.7453292519943295E-2</v>
          </cell>
        </row>
      </sheetData>
      <sheetData sheetId="9138" refreshError="1"/>
      <sheetData sheetId="9139" refreshError="1"/>
      <sheetData sheetId="9140" refreshError="1"/>
      <sheetData sheetId="9141">
        <row r="1">
          <cell r="J1">
            <v>1.7453292519943295E-2</v>
          </cell>
        </row>
      </sheetData>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ow r="1">
          <cell r="J1">
            <v>1.7453292519943295E-2</v>
          </cell>
        </row>
      </sheetData>
      <sheetData sheetId="9184" refreshError="1"/>
      <sheetData sheetId="9185" refreshError="1"/>
      <sheetData sheetId="9186" refreshError="1"/>
      <sheetData sheetId="9187" refreshError="1"/>
      <sheetData sheetId="9188">
        <row r="1">
          <cell r="J1">
            <v>1.7453292519943295E-2</v>
          </cell>
        </row>
      </sheetData>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ow r="1">
          <cell r="J1">
            <v>1.7453292519943295E-2</v>
          </cell>
        </row>
      </sheetData>
      <sheetData sheetId="9200" refreshError="1"/>
      <sheetData sheetId="9201" refreshError="1"/>
      <sheetData sheetId="9202" refreshError="1"/>
      <sheetData sheetId="9203" refreshError="1"/>
      <sheetData sheetId="9204" refreshError="1"/>
      <sheetData sheetId="9205">
        <row r="1">
          <cell r="J1">
            <v>1.7453292519943295E-2</v>
          </cell>
        </row>
      </sheetData>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ow r="1">
          <cell r="J1">
            <v>1.7453292519943295E-2</v>
          </cell>
        </row>
      </sheetData>
      <sheetData sheetId="9264" refreshError="1"/>
      <sheetData sheetId="9265" refreshError="1"/>
      <sheetData sheetId="9266" refreshError="1"/>
      <sheetData sheetId="9267" refreshError="1"/>
      <sheetData sheetId="9268" refreshError="1"/>
      <sheetData sheetId="9269" refreshError="1"/>
      <sheetData sheetId="9270" refreshError="1"/>
      <sheetData sheetId="9271">
        <row r="1">
          <cell r="J1">
            <v>1.7453292519943295E-2</v>
          </cell>
        </row>
      </sheetData>
      <sheetData sheetId="9272" refreshError="1"/>
      <sheetData sheetId="9273" refreshError="1"/>
      <sheetData sheetId="9274">
        <row r="1">
          <cell r="J1">
            <v>1.7453292519943295E-2</v>
          </cell>
        </row>
      </sheetData>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ow r="1">
          <cell r="J1">
            <v>1.7453292519943295E-2</v>
          </cell>
        </row>
      </sheetData>
      <sheetData sheetId="9287" refreshError="1"/>
      <sheetData sheetId="9288" refreshError="1"/>
      <sheetData sheetId="9289" refreshError="1"/>
      <sheetData sheetId="9290" refreshError="1"/>
      <sheetData sheetId="9291">
        <row r="1">
          <cell r="J1">
            <v>1.7453292519943295E-2</v>
          </cell>
        </row>
      </sheetData>
      <sheetData sheetId="9292">
        <row r="1">
          <cell r="J1">
            <v>1.7453292519943295E-2</v>
          </cell>
        </row>
      </sheetData>
      <sheetData sheetId="9293" refreshError="1"/>
      <sheetData sheetId="9294" refreshError="1"/>
      <sheetData sheetId="9295">
        <row r="1">
          <cell r="J1">
            <v>1.7453292519943295E-2</v>
          </cell>
        </row>
      </sheetData>
      <sheetData sheetId="9296">
        <row r="1">
          <cell r="J1">
            <v>1.7453292519943295E-2</v>
          </cell>
        </row>
      </sheetData>
      <sheetData sheetId="9297" refreshError="1"/>
      <sheetData sheetId="9298" refreshError="1"/>
      <sheetData sheetId="9299" refreshError="1"/>
      <sheetData sheetId="9300" refreshError="1"/>
      <sheetData sheetId="9301" refreshError="1"/>
      <sheetData sheetId="9302">
        <row r="1">
          <cell r="J1">
            <v>1.7453292519943295E-2</v>
          </cell>
        </row>
      </sheetData>
      <sheetData sheetId="9303" refreshError="1"/>
      <sheetData sheetId="9304">
        <row r="1">
          <cell r="J1">
            <v>1.7453292519943295E-2</v>
          </cell>
        </row>
      </sheetData>
      <sheetData sheetId="9305">
        <row r="1">
          <cell r="J1">
            <v>1.7453292519943295E-2</v>
          </cell>
        </row>
      </sheetData>
      <sheetData sheetId="9306" refreshError="1"/>
      <sheetData sheetId="9307" refreshError="1"/>
      <sheetData sheetId="9308" refreshError="1"/>
      <sheetData sheetId="9309" refreshError="1"/>
      <sheetData sheetId="9310" refreshError="1"/>
      <sheetData sheetId="9311">
        <row r="1">
          <cell r="J1">
            <v>1.7453292519943295E-2</v>
          </cell>
        </row>
      </sheetData>
      <sheetData sheetId="9312" refreshError="1"/>
      <sheetData sheetId="9313" refreshError="1"/>
      <sheetData sheetId="9314" refreshError="1"/>
      <sheetData sheetId="9315">
        <row r="1">
          <cell r="J1">
            <v>1.7453292519943295E-2</v>
          </cell>
        </row>
      </sheetData>
      <sheetData sheetId="9316" refreshError="1"/>
      <sheetData sheetId="9317" refreshError="1"/>
      <sheetData sheetId="9318" refreshError="1"/>
      <sheetData sheetId="9319">
        <row r="1">
          <cell r="J1">
            <v>1.7453292519943295E-2</v>
          </cell>
        </row>
      </sheetData>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ow r="1">
          <cell r="J1">
            <v>1.7453292519943295E-2</v>
          </cell>
        </row>
      </sheetData>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ow r="1">
          <cell r="J1">
            <v>1.7453292519943295E-2</v>
          </cell>
        </row>
      </sheetData>
      <sheetData sheetId="9345" refreshError="1"/>
      <sheetData sheetId="9346" refreshError="1"/>
      <sheetData sheetId="9347" refreshError="1"/>
      <sheetData sheetId="9348">
        <row r="1">
          <cell r="J1">
            <v>1.7453292519943295E-2</v>
          </cell>
        </row>
      </sheetData>
      <sheetData sheetId="9349" refreshError="1"/>
      <sheetData sheetId="9350" refreshError="1"/>
      <sheetData sheetId="9351" refreshError="1"/>
      <sheetData sheetId="9352" refreshError="1"/>
      <sheetData sheetId="9353">
        <row r="1">
          <cell r="J1">
            <v>1.7453292519943295E-2</v>
          </cell>
        </row>
      </sheetData>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ow r="1">
          <cell r="J1">
            <v>1.7453292519943295E-2</v>
          </cell>
        </row>
      </sheetData>
      <sheetData sheetId="9379">
        <row r="1">
          <cell r="J1">
            <v>1.7453292519943295E-2</v>
          </cell>
        </row>
      </sheetData>
      <sheetData sheetId="9380" refreshError="1"/>
      <sheetData sheetId="9381" refreshError="1"/>
      <sheetData sheetId="9382" refreshError="1"/>
      <sheetData sheetId="9383">
        <row r="1">
          <cell r="J1">
            <v>1.7453292519943295E-2</v>
          </cell>
        </row>
      </sheetData>
      <sheetData sheetId="9384" refreshError="1"/>
      <sheetData sheetId="9385" refreshError="1"/>
      <sheetData sheetId="9386" refreshError="1"/>
      <sheetData sheetId="9387">
        <row r="1">
          <cell r="J1">
            <v>1.7453292519943295E-2</v>
          </cell>
        </row>
      </sheetData>
      <sheetData sheetId="9388" refreshError="1"/>
      <sheetData sheetId="9389" refreshError="1"/>
      <sheetData sheetId="9390" refreshError="1"/>
      <sheetData sheetId="9391">
        <row r="1">
          <cell r="J1">
            <v>1.7453292519943295E-2</v>
          </cell>
        </row>
      </sheetData>
      <sheetData sheetId="9392" refreshError="1"/>
      <sheetData sheetId="9393" refreshError="1"/>
      <sheetData sheetId="9394" refreshError="1"/>
      <sheetData sheetId="9395" refreshError="1"/>
      <sheetData sheetId="9396">
        <row r="1">
          <cell r="J1">
            <v>1.7453292519943295E-2</v>
          </cell>
        </row>
      </sheetData>
      <sheetData sheetId="9397" refreshError="1"/>
      <sheetData sheetId="9398">
        <row r="1">
          <cell r="J1">
            <v>1.7453292519943295E-2</v>
          </cell>
        </row>
      </sheetData>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ow r="1">
          <cell r="J1">
            <v>1.7453292519943295E-2</v>
          </cell>
        </row>
      </sheetData>
      <sheetData sheetId="9410" refreshError="1"/>
      <sheetData sheetId="9411" refreshError="1"/>
      <sheetData sheetId="9412" refreshError="1"/>
      <sheetData sheetId="9413" refreshError="1"/>
      <sheetData sheetId="9414" refreshError="1"/>
      <sheetData sheetId="9415">
        <row r="1">
          <cell r="J1">
            <v>1.7453292519943295E-2</v>
          </cell>
        </row>
      </sheetData>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ow r="1">
          <cell r="J1">
            <v>1.7453292519943295E-2</v>
          </cell>
        </row>
      </sheetData>
      <sheetData sheetId="9436">
        <row r="1">
          <cell r="J1">
            <v>1.7453292519943295E-2</v>
          </cell>
        </row>
      </sheetData>
      <sheetData sheetId="9437">
        <row r="1">
          <cell r="J1">
            <v>1.7453292519943295E-2</v>
          </cell>
        </row>
      </sheetData>
      <sheetData sheetId="9438" refreshError="1"/>
      <sheetData sheetId="9439" refreshError="1"/>
      <sheetData sheetId="9440" refreshError="1"/>
      <sheetData sheetId="9441">
        <row r="1">
          <cell r="J1">
            <v>1.7453292519943295E-2</v>
          </cell>
        </row>
      </sheetData>
      <sheetData sheetId="9442" refreshError="1"/>
      <sheetData sheetId="9443" refreshError="1"/>
      <sheetData sheetId="9444">
        <row r="1">
          <cell r="J1">
            <v>1.7453292519943295E-2</v>
          </cell>
        </row>
      </sheetData>
      <sheetData sheetId="9445" refreshError="1"/>
      <sheetData sheetId="9446" refreshError="1"/>
      <sheetData sheetId="9447" refreshError="1"/>
      <sheetData sheetId="9448" refreshError="1"/>
      <sheetData sheetId="9449" refreshError="1"/>
      <sheetData sheetId="9450">
        <row r="1">
          <cell r="J1">
            <v>1.7453292519943295E-2</v>
          </cell>
        </row>
      </sheetData>
      <sheetData sheetId="9451" refreshError="1"/>
      <sheetData sheetId="9452" refreshError="1"/>
      <sheetData sheetId="9453" refreshError="1"/>
      <sheetData sheetId="9454">
        <row r="1">
          <cell r="J1">
            <v>1.7453292519943295E-2</v>
          </cell>
        </row>
      </sheetData>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ow r="1">
          <cell r="J1">
            <v>1.7453292519943295E-2</v>
          </cell>
        </row>
      </sheetData>
      <sheetData sheetId="9470" refreshError="1"/>
      <sheetData sheetId="9471">
        <row r="1">
          <cell r="J1">
            <v>1.7453292519943295E-2</v>
          </cell>
        </row>
      </sheetData>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ow r="1">
          <cell r="J1">
            <v>1.7453292519943295E-2</v>
          </cell>
        </row>
      </sheetData>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ow r="1">
          <cell r="J1">
            <v>1.7453292519943295E-2</v>
          </cell>
        </row>
      </sheetData>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ow r="1">
          <cell r="J1">
            <v>1.7453292519943295E-2</v>
          </cell>
        </row>
      </sheetData>
      <sheetData sheetId="9559">
        <row r="1">
          <cell r="J1">
            <v>1.7453292519943295E-2</v>
          </cell>
        </row>
      </sheetData>
      <sheetData sheetId="9560">
        <row r="1">
          <cell r="J1">
            <v>1.7453292519943295E-2</v>
          </cell>
        </row>
      </sheetData>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ow r="1">
          <cell r="J1">
            <v>1.7453292519943295E-2</v>
          </cell>
        </row>
      </sheetData>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ow r="1">
          <cell r="J1">
            <v>1.7453292519943295E-2</v>
          </cell>
        </row>
      </sheetData>
      <sheetData sheetId="9631">
        <row r="1">
          <cell r="J1">
            <v>1.7453292519943295E-2</v>
          </cell>
        </row>
      </sheetData>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ow r="1">
          <cell r="J1">
            <v>1.7453292519943295E-2</v>
          </cell>
        </row>
      </sheetData>
      <sheetData sheetId="9643" refreshError="1"/>
      <sheetData sheetId="9644" refreshError="1"/>
      <sheetData sheetId="9645">
        <row r="1">
          <cell r="J1">
            <v>1.7453292519943295E-2</v>
          </cell>
        </row>
      </sheetData>
      <sheetData sheetId="9646">
        <row r="1">
          <cell r="J1">
            <v>1.7453292519943295E-2</v>
          </cell>
        </row>
      </sheetData>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ow r="1">
          <cell r="J1">
            <v>1.7453292519943295E-2</v>
          </cell>
        </row>
      </sheetData>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ow r="1">
          <cell r="J1">
            <v>1.7453292519943295E-2</v>
          </cell>
        </row>
      </sheetData>
      <sheetData sheetId="9800">
        <row r="1">
          <cell r="J1">
            <v>1.7453292519943295E-2</v>
          </cell>
        </row>
      </sheetData>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ow r="1">
          <cell r="J1">
            <v>1.7453292519943295E-2</v>
          </cell>
        </row>
      </sheetData>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ow r="1">
          <cell r="J1">
            <v>1.7453292519943295E-2</v>
          </cell>
        </row>
      </sheetData>
      <sheetData sheetId="9836">
        <row r="1">
          <cell r="J1">
            <v>1.7453292519943295E-2</v>
          </cell>
        </row>
      </sheetData>
      <sheetData sheetId="9837" refreshError="1"/>
      <sheetData sheetId="9838" refreshError="1"/>
      <sheetData sheetId="9839" refreshError="1"/>
      <sheetData sheetId="9840" refreshError="1"/>
      <sheetData sheetId="9841" refreshError="1"/>
      <sheetData sheetId="9842">
        <row r="1">
          <cell r="J1">
            <v>1.7453292519943295E-2</v>
          </cell>
        </row>
      </sheetData>
      <sheetData sheetId="9843">
        <row r="1">
          <cell r="J1">
            <v>1.7453292519943295E-2</v>
          </cell>
        </row>
      </sheetData>
      <sheetData sheetId="9844" refreshError="1"/>
      <sheetData sheetId="9845" refreshError="1"/>
      <sheetData sheetId="9846" refreshError="1"/>
      <sheetData sheetId="9847" refreshError="1"/>
      <sheetData sheetId="9848">
        <row r="1">
          <cell r="J1">
            <v>1.7453292519943295E-2</v>
          </cell>
        </row>
      </sheetData>
      <sheetData sheetId="9849">
        <row r="1">
          <cell r="J1">
            <v>1.7453292519943295E-2</v>
          </cell>
        </row>
      </sheetData>
      <sheetData sheetId="9850" refreshError="1"/>
      <sheetData sheetId="9851" refreshError="1"/>
      <sheetData sheetId="9852" refreshError="1"/>
      <sheetData sheetId="9853" refreshError="1"/>
      <sheetData sheetId="9854">
        <row r="1">
          <cell r="J1">
            <v>1.7453292519943295E-2</v>
          </cell>
        </row>
      </sheetData>
      <sheetData sheetId="9855" refreshError="1"/>
      <sheetData sheetId="9856" refreshError="1"/>
      <sheetData sheetId="9857" refreshError="1"/>
      <sheetData sheetId="9858">
        <row r="1">
          <cell r="J1">
            <v>1.7453292519943295E-2</v>
          </cell>
        </row>
      </sheetData>
      <sheetData sheetId="9859" refreshError="1"/>
      <sheetData sheetId="9860" refreshError="1"/>
      <sheetData sheetId="9861" refreshError="1"/>
      <sheetData sheetId="9862">
        <row r="1">
          <cell r="J1">
            <v>1.7453292519943295E-2</v>
          </cell>
        </row>
      </sheetData>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ow r="1">
          <cell r="J1">
            <v>1.7453292519943295E-2</v>
          </cell>
        </row>
      </sheetData>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ow r="1">
          <cell r="J1">
            <v>1.7453292519943295E-2</v>
          </cell>
        </row>
      </sheetData>
      <sheetData sheetId="9917">
        <row r="1">
          <cell r="J1">
            <v>1.7453292519943295E-2</v>
          </cell>
        </row>
      </sheetData>
      <sheetData sheetId="9918" refreshError="1"/>
      <sheetData sheetId="9919" refreshError="1"/>
      <sheetData sheetId="9920">
        <row r="1">
          <cell r="J1">
            <v>1.7453292519943295E-2</v>
          </cell>
        </row>
      </sheetData>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ow r="1">
          <cell r="J1">
            <v>1.7453292519943295E-2</v>
          </cell>
        </row>
      </sheetData>
      <sheetData sheetId="9936" refreshError="1"/>
      <sheetData sheetId="9937" refreshError="1"/>
      <sheetData sheetId="9938" refreshError="1"/>
      <sheetData sheetId="9939">
        <row r="1">
          <cell r="J1">
            <v>1.7453292519943295E-2</v>
          </cell>
        </row>
      </sheetData>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ow r="1">
          <cell r="J1">
            <v>1.7453292519943295E-2</v>
          </cell>
        </row>
      </sheetData>
      <sheetData sheetId="9958">
        <row r="1">
          <cell r="J1">
            <v>1.7453292519943295E-2</v>
          </cell>
        </row>
      </sheetData>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ow r="1">
          <cell r="J1">
            <v>1.7453292519943295E-2</v>
          </cell>
        </row>
      </sheetData>
      <sheetData sheetId="9970">
        <row r="1">
          <cell r="J1">
            <v>1.7453292519943295E-2</v>
          </cell>
        </row>
      </sheetData>
      <sheetData sheetId="9971" refreshError="1"/>
      <sheetData sheetId="9972" refreshError="1"/>
      <sheetData sheetId="9973" refreshError="1"/>
      <sheetData sheetId="9974" refreshError="1"/>
      <sheetData sheetId="9975" refreshError="1"/>
      <sheetData sheetId="9976">
        <row r="1">
          <cell r="J1">
            <v>1.7453292519943295E-2</v>
          </cell>
        </row>
      </sheetData>
      <sheetData sheetId="9977" refreshError="1"/>
      <sheetData sheetId="9978" refreshError="1"/>
      <sheetData sheetId="9979">
        <row r="1">
          <cell r="J1">
            <v>1.7453292519943295E-2</v>
          </cell>
        </row>
      </sheetData>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ow r="1">
          <cell r="J1">
            <v>1.7453292519943295E-2</v>
          </cell>
        </row>
      </sheetData>
      <sheetData sheetId="10002">
        <row r="1">
          <cell r="J1">
            <v>1.7453292519943295E-2</v>
          </cell>
        </row>
      </sheetData>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ow r="1">
          <cell r="J1">
            <v>1.7453292519943295E-2</v>
          </cell>
        </row>
      </sheetData>
      <sheetData sheetId="10017">
        <row r="1">
          <cell r="J1">
            <v>1.7453292519943295E-2</v>
          </cell>
        </row>
      </sheetData>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ow r="1">
          <cell r="J1">
            <v>1.7453292519943295E-2</v>
          </cell>
        </row>
      </sheetData>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ow r="1">
          <cell r="J1">
            <v>1.7453292519943295E-2</v>
          </cell>
        </row>
      </sheetData>
      <sheetData sheetId="10049">
        <row r="1">
          <cell r="J1">
            <v>1.7453292519943295E-2</v>
          </cell>
        </row>
      </sheetData>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ow r="1">
          <cell r="J1">
            <v>1.7453292519943295E-2</v>
          </cell>
        </row>
      </sheetData>
      <sheetData sheetId="10064">
        <row r="1">
          <cell r="J1">
            <v>1.7453292519943295E-2</v>
          </cell>
        </row>
      </sheetData>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ow r="1">
          <cell r="J1">
            <v>1.7453292519943295E-2</v>
          </cell>
        </row>
      </sheetData>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ow r="1">
          <cell r="J1">
            <v>1.7453292519943295E-2</v>
          </cell>
        </row>
      </sheetData>
      <sheetData sheetId="10098" refreshError="1"/>
      <sheetData sheetId="10099" refreshError="1"/>
      <sheetData sheetId="10100" refreshError="1"/>
      <sheetData sheetId="10101" refreshError="1"/>
      <sheetData sheetId="10102" refreshError="1"/>
      <sheetData sheetId="10103" refreshError="1"/>
      <sheetData sheetId="10104">
        <row r="1">
          <cell r="J1">
            <v>1.7453292519943295E-2</v>
          </cell>
        </row>
      </sheetData>
      <sheetData sheetId="10105">
        <row r="1">
          <cell r="J1">
            <v>1.7453292519943295E-2</v>
          </cell>
        </row>
      </sheetData>
      <sheetData sheetId="10106" refreshError="1"/>
      <sheetData sheetId="10107" refreshError="1"/>
      <sheetData sheetId="10108" refreshError="1"/>
      <sheetData sheetId="10109" refreshError="1"/>
      <sheetData sheetId="10110" refreshError="1"/>
      <sheetData sheetId="10111">
        <row r="1">
          <cell r="J1">
            <v>1.7453292519943295E-2</v>
          </cell>
        </row>
      </sheetData>
      <sheetData sheetId="10112">
        <row r="1">
          <cell r="J1">
            <v>1.7453292519943295E-2</v>
          </cell>
        </row>
      </sheetData>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ow r="1">
          <cell r="J1">
            <v>1.7453292519943295E-2</v>
          </cell>
        </row>
      </sheetData>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sheetData sheetId="10169">
        <row r="1">
          <cell r="J1">
            <v>1.7453292519943295E-2</v>
          </cell>
        </row>
      </sheetData>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ow r="1">
          <cell r="J1">
            <v>1.7453292519943295E-2</v>
          </cell>
        </row>
      </sheetData>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ow r="1">
          <cell r="J1">
            <v>1.7453292519943295E-2</v>
          </cell>
        </row>
      </sheetData>
      <sheetData sheetId="10219">
        <row r="1">
          <cell r="J1">
            <v>1.7453292519943295E-2</v>
          </cell>
        </row>
      </sheetData>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ow r="1">
          <cell r="J1">
            <v>1.7453292519943295E-2</v>
          </cell>
        </row>
      </sheetData>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ow r="1">
          <cell r="J1">
            <v>1.7453292519943295E-2</v>
          </cell>
        </row>
      </sheetData>
      <sheetData sheetId="10288" refreshError="1"/>
      <sheetData sheetId="10289" refreshError="1"/>
      <sheetData sheetId="10290" refreshError="1"/>
      <sheetData sheetId="10291">
        <row r="1">
          <cell r="J1">
            <v>1.7453292519943295E-2</v>
          </cell>
        </row>
      </sheetData>
      <sheetData sheetId="10292">
        <row r="1">
          <cell r="J1">
            <v>1.7453292519943295E-2</v>
          </cell>
        </row>
      </sheetData>
      <sheetData sheetId="10293">
        <row r="1">
          <cell r="J1">
            <v>1.7453292519943295E-2</v>
          </cell>
        </row>
      </sheetData>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ow r="1">
          <cell r="J1">
            <v>1.7453292519943295E-2</v>
          </cell>
        </row>
      </sheetData>
      <sheetData sheetId="10309">
        <row r="1">
          <cell r="J1">
            <v>1.7453292519943295E-2</v>
          </cell>
        </row>
      </sheetData>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ow r="1">
          <cell r="J1">
            <v>1.7453292519943295E-2</v>
          </cell>
        </row>
      </sheetData>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ow r="1">
          <cell r="J1">
            <v>1.7453292519943295E-2</v>
          </cell>
        </row>
      </sheetData>
      <sheetData sheetId="10368" refreshError="1"/>
      <sheetData sheetId="10369" refreshError="1"/>
      <sheetData sheetId="10370">
        <row r="1">
          <cell r="J1">
            <v>1.7453292519943295E-2</v>
          </cell>
        </row>
      </sheetData>
      <sheetData sheetId="10371">
        <row r="1">
          <cell r="J1">
            <v>1.7453292519943295E-2</v>
          </cell>
        </row>
      </sheetData>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ow r="1">
          <cell r="J1">
            <v>1.7453292519943295E-2</v>
          </cell>
        </row>
      </sheetData>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ow r="1">
          <cell r="J1">
            <v>1.7453292519943295E-2</v>
          </cell>
        </row>
      </sheetData>
      <sheetData sheetId="10393" refreshError="1"/>
      <sheetData sheetId="10394" refreshError="1"/>
      <sheetData sheetId="10395" refreshError="1"/>
      <sheetData sheetId="10396" refreshError="1"/>
      <sheetData sheetId="10397">
        <row r="1">
          <cell r="J1">
            <v>1.7453292519943295E-2</v>
          </cell>
        </row>
      </sheetData>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ow r="1">
          <cell r="J1">
            <v>1.7453292519943295E-2</v>
          </cell>
        </row>
      </sheetData>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ow r="1">
          <cell r="J1">
            <v>1.7453292519943295E-2</v>
          </cell>
        </row>
      </sheetData>
      <sheetData sheetId="10453" refreshError="1"/>
      <sheetData sheetId="10454" refreshError="1"/>
      <sheetData sheetId="10455" refreshError="1"/>
      <sheetData sheetId="10456">
        <row r="1">
          <cell r="J1">
            <v>1.7453292519943295E-2</v>
          </cell>
        </row>
      </sheetData>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ow r="1">
          <cell r="J1">
            <v>1.7453292519943295E-2</v>
          </cell>
        </row>
      </sheetData>
      <sheetData sheetId="10490">
        <row r="1">
          <cell r="J1">
            <v>1.7453292519943295E-2</v>
          </cell>
        </row>
      </sheetData>
      <sheetData sheetId="10491">
        <row r="1">
          <cell r="J1">
            <v>1.7453292519943295E-2</v>
          </cell>
        </row>
      </sheetData>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ow r="1">
          <cell r="J1">
            <v>1.7453292519943295E-2</v>
          </cell>
        </row>
      </sheetData>
      <sheetData sheetId="10513">
        <row r="1">
          <cell r="J1">
            <v>1.7453292519943295E-2</v>
          </cell>
        </row>
      </sheetData>
      <sheetData sheetId="10514">
        <row r="1">
          <cell r="J1">
            <v>1.7453292519943295E-2</v>
          </cell>
        </row>
      </sheetData>
      <sheetData sheetId="10515" refreshError="1"/>
      <sheetData sheetId="10516">
        <row r="1">
          <cell r="J1">
            <v>1.7453292519943295E-2</v>
          </cell>
        </row>
      </sheetData>
      <sheetData sheetId="10517" refreshError="1"/>
      <sheetData sheetId="10518">
        <row r="1">
          <cell r="J1">
            <v>1.7453292519943295E-2</v>
          </cell>
        </row>
      </sheetData>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ow r="1">
          <cell r="J1">
            <v>1.7453292519943295E-2</v>
          </cell>
        </row>
      </sheetData>
      <sheetData sheetId="10689">
        <row r="1">
          <cell r="J1">
            <v>1.7453292519943295E-2</v>
          </cell>
        </row>
      </sheetData>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ow r="1">
          <cell r="J1">
            <v>1.7453292519943295E-2</v>
          </cell>
        </row>
      </sheetData>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sheetData sheetId="12042" refreshError="1"/>
      <sheetData sheetId="12043" refreshError="1"/>
      <sheetData sheetId="12044" refreshError="1"/>
      <sheetData sheetId="12045" refreshError="1"/>
      <sheetData sheetId="12046" refreshError="1"/>
      <sheetData sheetId="12047" refreshError="1"/>
      <sheetData sheetId="12048"/>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sheetData sheetId="12066" refreshError="1"/>
      <sheetData sheetId="12067" refreshError="1"/>
      <sheetData sheetId="12068" refreshError="1"/>
      <sheetData sheetId="12069" refreshError="1"/>
      <sheetData sheetId="12070" refreshError="1"/>
      <sheetData sheetId="12071" refreshError="1"/>
      <sheetData sheetId="12072"/>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ow r="1">
          <cell r="J1">
            <v>1.7453292519943295E-2</v>
          </cell>
        </row>
      </sheetData>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ow r="1">
          <cell r="J1">
            <v>1.7453292519943295E-2</v>
          </cell>
        </row>
      </sheetData>
      <sheetData sheetId="12149">
        <row r="1">
          <cell r="J1">
            <v>1.7453292519943295E-2</v>
          </cell>
        </row>
      </sheetData>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ow r="1">
          <cell r="J1">
            <v>1.7453292519943295E-2</v>
          </cell>
        </row>
      </sheetData>
      <sheetData sheetId="12216" refreshError="1"/>
      <sheetData sheetId="12217">
        <row r="1">
          <cell r="J1">
            <v>1.7453292519943295E-2</v>
          </cell>
        </row>
      </sheetData>
      <sheetData sheetId="12218">
        <row r="1">
          <cell r="J1">
            <v>1.7453292519943295E-2</v>
          </cell>
        </row>
      </sheetData>
      <sheetData sheetId="12219" refreshError="1"/>
      <sheetData sheetId="12220" refreshError="1"/>
      <sheetData sheetId="12221">
        <row r="1">
          <cell r="J1">
            <v>1.7453292519943295E-2</v>
          </cell>
        </row>
      </sheetData>
      <sheetData sheetId="12222">
        <row r="1">
          <cell r="J1">
            <v>1.7453292519943295E-2</v>
          </cell>
        </row>
      </sheetData>
      <sheetData sheetId="12223">
        <row r="1">
          <cell r="J1">
            <v>1.7453292519943295E-2</v>
          </cell>
        </row>
      </sheetData>
      <sheetData sheetId="12224">
        <row r="1">
          <cell r="J1">
            <v>1.7453292519943295E-2</v>
          </cell>
        </row>
      </sheetData>
      <sheetData sheetId="12225" refreshError="1"/>
      <sheetData sheetId="12226">
        <row r="1">
          <cell r="J1">
            <v>1.7453292519943295E-2</v>
          </cell>
        </row>
      </sheetData>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sheetData sheetId="12335" refreshError="1"/>
      <sheetData sheetId="12336" refreshError="1"/>
      <sheetData sheetId="12337">
        <row r="1">
          <cell r="J1">
            <v>1.7453292519943295E-2</v>
          </cell>
        </row>
      </sheetData>
      <sheetData sheetId="12338">
        <row r="1">
          <cell r="J1">
            <v>1.7453292519943295E-2</v>
          </cell>
        </row>
      </sheetData>
      <sheetData sheetId="12339">
        <row r="1">
          <cell r="J1">
            <v>1.7453292519943295E-2</v>
          </cell>
        </row>
      </sheetData>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ow r="1">
          <cell r="J1">
            <v>1.7453292519943295E-2</v>
          </cell>
        </row>
      </sheetData>
      <sheetData sheetId="15535">
        <row r="1">
          <cell r="J1">
            <v>1.7453292519943295E-2</v>
          </cell>
        </row>
      </sheetData>
      <sheetData sheetId="15536">
        <row r="1">
          <cell r="J1">
            <v>1.7453292519943295E-2</v>
          </cell>
        </row>
      </sheetData>
      <sheetData sheetId="15537"/>
      <sheetData sheetId="15538">
        <row r="1">
          <cell r="J1">
            <v>1.7453292519943295E-2</v>
          </cell>
        </row>
      </sheetData>
      <sheetData sheetId="15539">
        <row r="1">
          <cell r="J1">
            <v>1.7453292519943295E-2</v>
          </cell>
        </row>
      </sheetData>
      <sheetData sheetId="15540">
        <row r="1">
          <cell r="J1">
            <v>1.7453292519943295E-2</v>
          </cell>
        </row>
      </sheetData>
      <sheetData sheetId="15541">
        <row r="1">
          <cell r="J1">
            <v>1.7453292519943295E-2</v>
          </cell>
        </row>
      </sheetData>
      <sheetData sheetId="15542"/>
      <sheetData sheetId="15543">
        <row r="1">
          <cell r="J1">
            <v>1.7453292519943295E-2</v>
          </cell>
        </row>
      </sheetData>
      <sheetData sheetId="15544" refreshError="1"/>
      <sheetData sheetId="15545" refreshError="1"/>
      <sheetData sheetId="15546" refreshError="1"/>
      <sheetData sheetId="15547" refreshError="1"/>
      <sheetData sheetId="15548" refreshError="1"/>
      <sheetData sheetId="15549">
        <row r="1">
          <cell r="J1">
            <v>1.7453292519943295E-2</v>
          </cell>
        </row>
      </sheetData>
      <sheetData sheetId="15550" refreshError="1"/>
      <sheetData sheetId="15551">
        <row r="1">
          <cell r="J1">
            <v>1.7453292519943295E-2</v>
          </cell>
        </row>
      </sheetData>
      <sheetData sheetId="15552" refreshError="1"/>
      <sheetData sheetId="15553">
        <row r="1">
          <cell r="J1">
            <v>1.7453292519943295E-2</v>
          </cell>
        </row>
      </sheetData>
      <sheetData sheetId="15554">
        <row r="1">
          <cell r="J1">
            <v>1.7453292519943295E-2</v>
          </cell>
        </row>
      </sheetData>
      <sheetData sheetId="15555">
        <row r="1">
          <cell r="J1">
            <v>1.7453292519943295E-2</v>
          </cell>
        </row>
      </sheetData>
      <sheetData sheetId="15556">
        <row r="1">
          <cell r="J1">
            <v>1.7453292519943295E-2</v>
          </cell>
        </row>
      </sheetData>
      <sheetData sheetId="15557">
        <row r="1">
          <cell r="J1">
            <v>1.7453292519943295E-2</v>
          </cell>
        </row>
      </sheetData>
      <sheetData sheetId="15558">
        <row r="1">
          <cell r="J1">
            <v>1.7453292519943295E-2</v>
          </cell>
        </row>
      </sheetData>
      <sheetData sheetId="15559">
        <row r="1">
          <cell r="J1">
            <v>1.7453292519943295E-2</v>
          </cell>
        </row>
      </sheetData>
      <sheetData sheetId="15560">
        <row r="1">
          <cell r="J1">
            <v>1.7453292519943295E-2</v>
          </cell>
        </row>
      </sheetData>
      <sheetData sheetId="15561">
        <row r="1">
          <cell r="J1">
            <v>1.7453292519943295E-2</v>
          </cell>
        </row>
      </sheetData>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ow r="1">
          <cell r="J1">
            <v>1.7453292519943295E-2</v>
          </cell>
        </row>
      </sheetData>
      <sheetData sheetId="15687">
        <row r="1">
          <cell r="J1">
            <v>1.7453292519943295E-2</v>
          </cell>
        </row>
      </sheetData>
      <sheetData sheetId="15688">
        <row r="1">
          <cell r="J1">
            <v>1.7453292519943295E-2</v>
          </cell>
        </row>
      </sheetData>
      <sheetData sheetId="15689" refreshError="1"/>
      <sheetData sheetId="15690" refreshError="1"/>
      <sheetData sheetId="15691" refreshError="1"/>
      <sheetData sheetId="15692" refreshError="1"/>
      <sheetData sheetId="15693" refreshError="1"/>
      <sheetData sheetId="15694" refreshError="1"/>
      <sheetData sheetId="15695">
        <row r="1">
          <cell r="J1">
            <v>1.7453292519943295E-2</v>
          </cell>
        </row>
      </sheetData>
      <sheetData sheetId="15696">
        <row r="1">
          <cell r="J1">
            <v>1.7453292519943295E-2</v>
          </cell>
        </row>
      </sheetData>
      <sheetData sheetId="15697" refreshError="1"/>
      <sheetData sheetId="15698" refreshError="1"/>
      <sheetData sheetId="15699" refreshError="1"/>
      <sheetData sheetId="15700" refreshError="1"/>
      <sheetData sheetId="15701" refreshError="1"/>
      <sheetData sheetId="15702" refreshError="1"/>
      <sheetData sheetId="15703">
        <row r="1">
          <cell r="J1">
            <v>1.7453292519943295E-2</v>
          </cell>
        </row>
      </sheetData>
      <sheetData sheetId="15704" refreshError="1"/>
      <sheetData sheetId="15705">
        <row r="1">
          <cell r="J1">
            <v>1.7453292519943295E-2</v>
          </cell>
        </row>
      </sheetData>
      <sheetData sheetId="15706">
        <row r="1">
          <cell r="J1">
            <v>1.7453292519943295E-2</v>
          </cell>
        </row>
      </sheetData>
      <sheetData sheetId="15707">
        <row r="1">
          <cell r="J1">
            <v>1.7453292519943295E-2</v>
          </cell>
        </row>
      </sheetData>
      <sheetData sheetId="15708">
        <row r="1">
          <cell r="J1">
            <v>1.7453292519943295E-2</v>
          </cell>
        </row>
      </sheetData>
      <sheetData sheetId="15709">
        <row r="1">
          <cell r="J1">
            <v>1.7453292519943295E-2</v>
          </cell>
        </row>
      </sheetData>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ow r="1">
          <cell r="J1">
            <v>1.7453292519943295E-2</v>
          </cell>
        </row>
      </sheetData>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ow r="1">
          <cell r="J1">
            <v>1.7453292519943295E-2</v>
          </cell>
        </row>
      </sheetData>
      <sheetData sheetId="15732" refreshError="1"/>
      <sheetData sheetId="15733" refreshError="1"/>
      <sheetData sheetId="15734" refreshError="1"/>
      <sheetData sheetId="15735" refreshError="1"/>
      <sheetData sheetId="15736" refreshError="1"/>
      <sheetData sheetId="15737" refreshError="1"/>
      <sheetData sheetId="15738">
        <row r="1">
          <cell r="J1">
            <v>1.7453292519943295E-2</v>
          </cell>
        </row>
      </sheetData>
      <sheetData sheetId="15739">
        <row r="1">
          <cell r="J1">
            <v>1.7453292519943295E-2</v>
          </cell>
        </row>
      </sheetData>
      <sheetData sheetId="15740">
        <row r="1">
          <cell r="J1">
            <v>1.7453292519943295E-2</v>
          </cell>
        </row>
      </sheetData>
      <sheetData sheetId="15741">
        <row r="1">
          <cell r="J1">
            <v>1.7453292519943295E-2</v>
          </cell>
        </row>
      </sheetData>
      <sheetData sheetId="15742">
        <row r="1">
          <cell r="J1">
            <v>1.7453292519943295E-2</v>
          </cell>
        </row>
      </sheetData>
      <sheetData sheetId="15743">
        <row r="1">
          <cell r="J1">
            <v>1.7453292519943295E-2</v>
          </cell>
        </row>
      </sheetData>
      <sheetData sheetId="15744" refreshError="1"/>
      <sheetData sheetId="15745">
        <row r="1">
          <cell r="J1">
            <v>1.7453292519943295E-2</v>
          </cell>
        </row>
      </sheetData>
      <sheetData sheetId="15746">
        <row r="1">
          <cell r="J1">
            <v>1.7453292519943295E-2</v>
          </cell>
        </row>
      </sheetData>
      <sheetData sheetId="15747">
        <row r="1">
          <cell r="J1">
            <v>1.7453292519943295E-2</v>
          </cell>
        </row>
      </sheetData>
      <sheetData sheetId="15748">
        <row r="1">
          <cell r="J1">
            <v>1.7453292519943295E-2</v>
          </cell>
        </row>
      </sheetData>
      <sheetData sheetId="15749">
        <row r="1">
          <cell r="J1">
            <v>1.7453292519943295E-2</v>
          </cell>
        </row>
      </sheetData>
      <sheetData sheetId="15750">
        <row r="1">
          <cell r="J1">
            <v>1.7453292519943295E-2</v>
          </cell>
        </row>
      </sheetData>
      <sheetData sheetId="15751">
        <row r="1">
          <cell r="J1">
            <v>1.7453292519943295E-2</v>
          </cell>
        </row>
      </sheetData>
      <sheetData sheetId="15752">
        <row r="1">
          <cell r="J1">
            <v>1.7453292519943295E-2</v>
          </cell>
        </row>
      </sheetData>
      <sheetData sheetId="15753">
        <row r="1">
          <cell r="J1">
            <v>1.7453292519943295E-2</v>
          </cell>
        </row>
      </sheetData>
      <sheetData sheetId="15754">
        <row r="1">
          <cell r="J1">
            <v>1.7453292519943295E-2</v>
          </cell>
        </row>
      </sheetData>
      <sheetData sheetId="15755">
        <row r="1">
          <cell r="J1">
            <v>1.7453292519943295E-2</v>
          </cell>
        </row>
      </sheetData>
      <sheetData sheetId="15756">
        <row r="1">
          <cell r="J1">
            <v>1.7453292519943295E-2</v>
          </cell>
        </row>
      </sheetData>
      <sheetData sheetId="15757">
        <row r="1">
          <cell r="J1">
            <v>1.7453292519943295E-2</v>
          </cell>
        </row>
      </sheetData>
      <sheetData sheetId="15758">
        <row r="1">
          <cell r="J1">
            <v>1.7453292519943295E-2</v>
          </cell>
        </row>
      </sheetData>
      <sheetData sheetId="15759">
        <row r="1">
          <cell r="J1">
            <v>1.7453292519943295E-2</v>
          </cell>
        </row>
      </sheetData>
      <sheetData sheetId="15760" refreshError="1"/>
      <sheetData sheetId="15761" refreshError="1"/>
      <sheetData sheetId="15762" refreshError="1"/>
      <sheetData sheetId="15763" refreshError="1"/>
      <sheetData sheetId="15764" refreshError="1"/>
      <sheetData sheetId="15765" refreshError="1"/>
      <sheetData sheetId="15766">
        <row r="1">
          <cell r="J1">
            <v>1.7453292519943295E-2</v>
          </cell>
        </row>
      </sheetData>
      <sheetData sheetId="15767">
        <row r="1">
          <cell r="J1">
            <v>1.7453292519943295E-2</v>
          </cell>
        </row>
      </sheetData>
      <sheetData sheetId="15768" refreshError="1"/>
      <sheetData sheetId="15769" refreshError="1"/>
      <sheetData sheetId="15770" refreshError="1"/>
      <sheetData sheetId="15771">
        <row r="1">
          <cell r="J1">
            <v>1.7453292519943295E-2</v>
          </cell>
        </row>
      </sheetData>
      <sheetData sheetId="15772">
        <row r="1">
          <cell r="J1">
            <v>1.7453292519943295E-2</v>
          </cell>
        </row>
      </sheetData>
      <sheetData sheetId="15773">
        <row r="1">
          <cell r="J1">
            <v>1.7453292519943295E-2</v>
          </cell>
        </row>
      </sheetData>
      <sheetData sheetId="15774">
        <row r="1">
          <cell r="J1">
            <v>1.7453292519943295E-2</v>
          </cell>
        </row>
      </sheetData>
      <sheetData sheetId="15775">
        <row r="1">
          <cell r="J1">
            <v>1.7453292519943295E-2</v>
          </cell>
        </row>
      </sheetData>
      <sheetData sheetId="15776">
        <row r="1">
          <cell r="J1">
            <v>1.7453292519943295E-2</v>
          </cell>
        </row>
      </sheetData>
      <sheetData sheetId="15777">
        <row r="1">
          <cell r="J1">
            <v>1.7453292519943295E-2</v>
          </cell>
        </row>
      </sheetData>
      <sheetData sheetId="15778">
        <row r="1">
          <cell r="J1">
            <v>1.7453292519943295E-2</v>
          </cell>
        </row>
      </sheetData>
      <sheetData sheetId="15779">
        <row r="1">
          <cell r="J1">
            <v>1.7453292519943295E-2</v>
          </cell>
        </row>
      </sheetData>
      <sheetData sheetId="15780">
        <row r="1">
          <cell r="J1">
            <v>1.7453292519943295E-2</v>
          </cell>
        </row>
      </sheetData>
      <sheetData sheetId="15781">
        <row r="1">
          <cell r="J1">
            <v>1.7453292519943295E-2</v>
          </cell>
        </row>
      </sheetData>
      <sheetData sheetId="15782">
        <row r="1">
          <cell r="J1">
            <v>1.7453292519943295E-2</v>
          </cell>
        </row>
      </sheetData>
      <sheetData sheetId="15783">
        <row r="1">
          <cell r="J1">
            <v>1.7453292519943295E-2</v>
          </cell>
        </row>
      </sheetData>
      <sheetData sheetId="15784">
        <row r="1">
          <cell r="J1">
            <v>1.7453292519943295E-2</v>
          </cell>
        </row>
      </sheetData>
      <sheetData sheetId="15785">
        <row r="1">
          <cell r="J1">
            <v>1.7453292519943295E-2</v>
          </cell>
        </row>
      </sheetData>
      <sheetData sheetId="15786">
        <row r="1">
          <cell r="J1">
            <v>1.7453292519943295E-2</v>
          </cell>
        </row>
      </sheetData>
      <sheetData sheetId="15787">
        <row r="1">
          <cell r="J1">
            <v>1.7453292519943295E-2</v>
          </cell>
        </row>
      </sheetData>
      <sheetData sheetId="15788">
        <row r="1">
          <cell r="J1">
            <v>1.7453292519943295E-2</v>
          </cell>
        </row>
      </sheetData>
      <sheetData sheetId="15789">
        <row r="1">
          <cell r="J1">
            <v>1.7453292519943295E-2</v>
          </cell>
        </row>
      </sheetData>
      <sheetData sheetId="15790">
        <row r="1">
          <cell r="J1">
            <v>1.7453292519943295E-2</v>
          </cell>
        </row>
      </sheetData>
      <sheetData sheetId="15791">
        <row r="1">
          <cell r="J1">
            <v>1.7453292519943295E-2</v>
          </cell>
        </row>
      </sheetData>
      <sheetData sheetId="15792">
        <row r="1">
          <cell r="J1">
            <v>1.7453292519943295E-2</v>
          </cell>
        </row>
      </sheetData>
      <sheetData sheetId="15793">
        <row r="1">
          <cell r="J1">
            <v>1.7453292519943295E-2</v>
          </cell>
        </row>
      </sheetData>
      <sheetData sheetId="15794">
        <row r="1">
          <cell r="J1">
            <v>1.7453292519943295E-2</v>
          </cell>
        </row>
      </sheetData>
      <sheetData sheetId="15795">
        <row r="1">
          <cell r="J1">
            <v>1.7453292519943295E-2</v>
          </cell>
        </row>
      </sheetData>
      <sheetData sheetId="15796">
        <row r="1">
          <cell r="J1">
            <v>1.7453292519943295E-2</v>
          </cell>
        </row>
      </sheetData>
      <sheetData sheetId="15797">
        <row r="1">
          <cell r="J1">
            <v>1.7453292519943295E-2</v>
          </cell>
        </row>
      </sheetData>
      <sheetData sheetId="15798">
        <row r="1">
          <cell r="J1">
            <v>1.7453292519943295E-2</v>
          </cell>
        </row>
      </sheetData>
      <sheetData sheetId="15799">
        <row r="1">
          <cell r="J1">
            <v>1.7453292519943295E-2</v>
          </cell>
        </row>
      </sheetData>
      <sheetData sheetId="15800">
        <row r="1">
          <cell r="J1">
            <v>1.7453292519943295E-2</v>
          </cell>
        </row>
      </sheetData>
      <sheetData sheetId="15801">
        <row r="1">
          <cell r="J1">
            <v>1.7453292519943295E-2</v>
          </cell>
        </row>
      </sheetData>
      <sheetData sheetId="15802">
        <row r="1">
          <cell r="J1">
            <v>1.7453292519943295E-2</v>
          </cell>
        </row>
      </sheetData>
      <sheetData sheetId="15803">
        <row r="1">
          <cell r="J1">
            <v>1.7453292519943295E-2</v>
          </cell>
        </row>
      </sheetData>
      <sheetData sheetId="15804">
        <row r="1">
          <cell r="J1">
            <v>1.7453292519943295E-2</v>
          </cell>
        </row>
      </sheetData>
      <sheetData sheetId="15805">
        <row r="1">
          <cell r="J1">
            <v>1.7453292519943295E-2</v>
          </cell>
        </row>
      </sheetData>
      <sheetData sheetId="15806">
        <row r="1">
          <cell r="J1">
            <v>1.7453292519943295E-2</v>
          </cell>
        </row>
      </sheetData>
      <sheetData sheetId="15807">
        <row r="1">
          <cell r="J1">
            <v>1.7453292519943295E-2</v>
          </cell>
        </row>
      </sheetData>
      <sheetData sheetId="15808">
        <row r="1">
          <cell r="J1">
            <v>1.7453292519943295E-2</v>
          </cell>
        </row>
      </sheetData>
      <sheetData sheetId="15809">
        <row r="1">
          <cell r="J1">
            <v>1.7453292519943295E-2</v>
          </cell>
        </row>
      </sheetData>
      <sheetData sheetId="15810">
        <row r="1">
          <cell r="J1">
            <v>1.7453292519943295E-2</v>
          </cell>
        </row>
      </sheetData>
      <sheetData sheetId="15811">
        <row r="1">
          <cell r="J1">
            <v>1.7453292519943295E-2</v>
          </cell>
        </row>
      </sheetData>
      <sheetData sheetId="15812">
        <row r="1">
          <cell r="J1">
            <v>1.7453292519943295E-2</v>
          </cell>
        </row>
      </sheetData>
      <sheetData sheetId="15813">
        <row r="1">
          <cell r="J1">
            <v>1.7453292519943295E-2</v>
          </cell>
        </row>
      </sheetData>
      <sheetData sheetId="15814">
        <row r="1">
          <cell r="J1">
            <v>1.7453292519943295E-2</v>
          </cell>
        </row>
      </sheetData>
      <sheetData sheetId="15815">
        <row r="1">
          <cell r="J1">
            <v>1.7453292519943295E-2</v>
          </cell>
        </row>
      </sheetData>
      <sheetData sheetId="15816">
        <row r="1">
          <cell r="J1">
            <v>1.7453292519943295E-2</v>
          </cell>
        </row>
      </sheetData>
      <sheetData sheetId="15817">
        <row r="1">
          <cell r="J1">
            <v>1.7453292519943295E-2</v>
          </cell>
        </row>
      </sheetData>
      <sheetData sheetId="15818">
        <row r="1">
          <cell r="J1">
            <v>1.7453292519943295E-2</v>
          </cell>
        </row>
      </sheetData>
      <sheetData sheetId="15819">
        <row r="1">
          <cell r="J1">
            <v>1.7453292519943295E-2</v>
          </cell>
        </row>
      </sheetData>
      <sheetData sheetId="15820">
        <row r="1">
          <cell r="J1">
            <v>1.7453292519943295E-2</v>
          </cell>
        </row>
      </sheetData>
      <sheetData sheetId="15821">
        <row r="1">
          <cell r="J1">
            <v>1.7453292519943295E-2</v>
          </cell>
        </row>
      </sheetData>
      <sheetData sheetId="15822">
        <row r="1">
          <cell r="J1">
            <v>1.7453292519943295E-2</v>
          </cell>
        </row>
      </sheetData>
      <sheetData sheetId="15823">
        <row r="1">
          <cell r="J1">
            <v>1.7453292519943295E-2</v>
          </cell>
        </row>
      </sheetData>
      <sheetData sheetId="15824">
        <row r="1">
          <cell r="J1">
            <v>1.7453292519943295E-2</v>
          </cell>
        </row>
      </sheetData>
      <sheetData sheetId="15825">
        <row r="1">
          <cell r="J1">
            <v>1.7453292519943295E-2</v>
          </cell>
        </row>
      </sheetData>
      <sheetData sheetId="15826">
        <row r="1">
          <cell r="J1">
            <v>1.7453292519943295E-2</v>
          </cell>
        </row>
      </sheetData>
      <sheetData sheetId="15827">
        <row r="1">
          <cell r="J1">
            <v>1.7453292519943295E-2</v>
          </cell>
        </row>
      </sheetData>
      <sheetData sheetId="15828">
        <row r="1">
          <cell r="J1">
            <v>1.7453292519943295E-2</v>
          </cell>
        </row>
      </sheetData>
      <sheetData sheetId="15829">
        <row r="1">
          <cell r="J1">
            <v>1.7453292519943295E-2</v>
          </cell>
        </row>
      </sheetData>
      <sheetData sheetId="15830">
        <row r="1">
          <cell r="J1">
            <v>1.7453292519943295E-2</v>
          </cell>
        </row>
      </sheetData>
      <sheetData sheetId="15831">
        <row r="1">
          <cell r="J1">
            <v>1.7453292519943295E-2</v>
          </cell>
        </row>
      </sheetData>
      <sheetData sheetId="15832">
        <row r="1">
          <cell r="J1">
            <v>1.7453292519943295E-2</v>
          </cell>
        </row>
      </sheetData>
      <sheetData sheetId="15833">
        <row r="1">
          <cell r="J1">
            <v>1.7453292519943295E-2</v>
          </cell>
        </row>
      </sheetData>
      <sheetData sheetId="15834">
        <row r="1">
          <cell r="J1">
            <v>1.7453292519943295E-2</v>
          </cell>
        </row>
      </sheetData>
      <sheetData sheetId="15835">
        <row r="1">
          <cell r="J1">
            <v>1.7453292519943295E-2</v>
          </cell>
        </row>
      </sheetData>
      <sheetData sheetId="15836">
        <row r="1">
          <cell r="J1">
            <v>1.7453292519943295E-2</v>
          </cell>
        </row>
      </sheetData>
      <sheetData sheetId="15837">
        <row r="1">
          <cell r="J1">
            <v>1.7453292519943295E-2</v>
          </cell>
        </row>
      </sheetData>
      <sheetData sheetId="15838">
        <row r="1">
          <cell r="J1">
            <v>1.7453292519943295E-2</v>
          </cell>
        </row>
      </sheetData>
      <sheetData sheetId="15839">
        <row r="1">
          <cell r="J1">
            <v>1.7453292519943295E-2</v>
          </cell>
        </row>
      </sheetData>
      <sheetData sheetId="15840">
        <row r="1">
          <cell r="J1">
            <v>1.7453292519943295E-2</v>
          </cell>
        </row>
      </sheetData>
      <sheetData sheetId="15841">
        <row r="1">
          <cell r="J1">
            <v>1.7453292519943295E-2</v>
          </cell>
        </row>
      </sheetData>
      <sheetData sheetId="15842">
        <row r="1">
          <cell r="J1">
            <v>1.7453292519943295E-2</v>
          </cell>
        </row>
      </sheetData>
      <sheetData sheetId="15843">
        <row r="1">
          <cell r="J1">
            <v>1.7453292519943295E-2</v>
          </cell>
        </row>
      </sheetData>
      <sheetData sheetId="15844">
        <row r="1">
          <cell r="J1">
            <v>1.7453292519943295E-2</v>
          </cell>
        </row>
      </sheetData>
      <sheetData sheetId="15845">
        <row r="1">
          <cell r="J1">
            <v>1.7453292519943295E-2</v>
          </cell>
        </row>
      </sheetData>
      <sheetData sheetId="15846">
        <row r="1">
          <cell r="J1">
            <v>1.7453292519943295E-2</v>
          </cell>
        </row>
      </sheetData>
      <sheetData sheetId="15847">
        <row r="1">
          <cell r="J1">
            <v>1.7453292519943295E-2</v>
          </cell>
        </row>
      </sheetData>
      <sheetData sheetId="15848">
        <row r="1">
          <cell r="J1">
            <v>1.7453292519943295E-2</v>
          </cell>
        </row>
      </sheetData>
      <sheetData sheetId="15849">
        <row r="1">
          <cell r="J1">
            <v>1.7453292519943295E-2</v>
          </cell>
        </row>
      </sheetData>
      <sheetData sheetId="15850">
        <row r="1">
          <cell r="J1">
            <v>1.7453292519943295E-2</v>
          </cell>
        </row>
      </sheetData>
      <sheetData sheetId="15851">
        <row r="1">
          <cell r="J1">
            <v>1.7453292519943295E-2</v>
          </cell>
        </row>
      </sheetData>
      <sheetData sheetId="15852">
        <row r="1">
          <cell r="J1">
            <v>1.7453292519943295E-2</v>
          </cell>
        </row>
      </sheetData>
      <sheetData sheetId="15853">
        <row r="1">
          <cell r="J1">
            <v>1.7453292519943295E-2</v>
          </cell>
        </row>
      </sheetData>
      <sheetData sheetId="15854">
        <row r="1">
          <cell r="J1">
            <v>1.7453292519943295E-2</v>
          </cell>
        </row>
      </sheetData>
      <sheetData sheetId="15855">
        <row r="1">
          <cell r="J1">
            <v>1.7453292519943295E-2</v>
          </cell>
        </row>
      </sheetData>
      <sheetData sheetId="15856">
        <row r="1">
          <cell r="J1">
            <v>1.7453292519943295E-2</v>
          </cell>
        </row>
      </sheetData>
      <sheetData sheetId="15857">
        <row r="1">
          <cell r="J1">
            <v>1.7453292519943295E-2</v>
          </cell>
        </row>
      </sheetData>
      <sheetData sheetId="15858">
        <row r="1">
          <cell r="J1">
            <v>1.7453292519943295E-2</v>
          </cell>
        </row>
      </sheetData>
      <sheetData sheetId="15859">
        <row r="1">
          <cell r="J1">
            <v>1.7453292519943295E-2</v>
          </cell>
        </row>
      </sheetData>
      <sheetData sheetId="15860">
        <row r="1">
          <cell r="J1">
            <v>1.7453292519943295E-2</v>
          </cell>
        </row>
      </sheetData>
      <sheetData sheetId="15861">
        <row r="1">
          <cell r="J1">
            <v>1.7453292519943295E-2</v>
          </cell>
        </row>
      </sheetData>
      <sheetData sheetId="15862">
        <row r="1">
          <cell r="J1">
            <v>1.7453292519943295E-2</v>
          </cell>
        </row>
      </sheetData>
      <sheetData sheetId="15863">
        <row r="1">
          <cell r="J1">
            <v>1.7453292519943295E-2</v>
          </cell>
        </row>
      </sheetData>
      <sheetData sheetId="15864">
        <row r="1">
          <cell r="J1">
            <v>1.7453292519943295E-2</v>
          </cell>
        </row>
      </sheetData>
      <sheetData sheetId="15865">
        <row r="1">
          <cell r="J1">
            <v>1.7453292519943295E-2</v>
          </cell>
        </row>
      </sheetData>
      <sheetData sheetId="15866">
        <row r="1">
          <cell r="J1">
            <v>1.7453292519943295E-2</v>
          </cell>
        </row>
      </sheetData>
      <sheetData sheetId="15867">
        <row r="1">
          <cell r="J1">
            <v>1.7453292519943295E-2</v>
          </cell>
        </row>
      </sheetData>
      <sheetData sheetId="15868">
        <row r="1">
          <cell r="J1">
            <v>1.7453292519943295E-2</v>
          </cell>
        </row>
      </sheetData>
      <sheetData sheetId="15869">
        <row r="1">
          <cell r="J1">
            <v>1.7453292519943295E-2</v>
          </cell>
        </row>
      </sheetData>
      <sheetData sheetId="15870">
        <row r="1">
          <cell r="J1">
            <v>1.7453292519943295E-2</v>
          </cell>
        </row>
      </sheetData>
      <sheetData sheetId="15871">
        <row r="1">
          <cell r="J1">
            <v>1.7453292519943295E-2</v>
          </cell>
        </row>
      </sheetData>
      <sheetData sheetId="15872">
        <row r="1">
          <cell r="J1">
            <v>1.7453292519943295E-2</v>
          </cell>
        </row>
      </sheetData>
      <sheetData sheetId="15873">
        <row r="1">
          <cell r="J1">
            <v>1.7453292519943295E-2</v>
          </cell>
        </row>
      </sheetData>
      <sheetData sheetId="15874">
        <row r="1">
          <cell r="J1">
            <v>1.7453292519943295E-2</v>
          </cell>
        </row>
      </sheetData>
      <sheetData sheetId="15875">
        <row r="1">
          <cell r="J1">
            <v>1.7453292519943295E-2</v>
          </cell>
        </row>
      </sheetData>
      <sheetData sheetId="15876">
        <row r="1">
          <cell r="J1">
            <v>1.7453292519943295E-2</v>
          </cell>
        </row>
      </sheetData>
      <sheetData sheetId="15877">
        <row r="1">
          <cell r="J1">
            <v>1.7453292519943295E-2</v>
          </cell>
        </row>
      </sheetData>
      <sheetData sheetId="15878">
        <row r="1">
          <cell r="J1">
            <v>1.7453292519943295E-2</v>
          </cell>
        </row>
      </sheetData>
      <sheetData sheetId="15879">
        <row r="1">
          <cell r="J1">
            <v>1.7453292519943295E-2</v>
          </cell>
        </row>
      </sheetData>
      <sheetData sheetId="15880">
        <row r="1">
          <cell r="J1">
            <v>1.7453292519943295E-2</v>
          </cell>
        </row>
      </sheetData>
      <sheetData sheetId="15881">
        <row r="1">
          <cell r="J1">
            <v>1.7453292519943295E-2</v>
          </cell>
        </row>
      </sheetData>
      <sheetData sheetId="15882">
        <row r="1">
          <cell r="J1">
            <v>1.7453292519943295E-2</v>
          </cell>
        </row>
      </sheetData>
      <sheetData sheetId="15883">
        <row r="1">
          <cell r="J1">
            <v>1.7453292519943295E-2</v>
          </cell>
        </row>
      </sheetData>
      <sheetData sheetId="15884">
        <row r="1">
          <cell r="J1">
            <v>1.7453292519943295E-2</v>
          </cell>
        </row>
      </sheetData>
      <sheetData sheetId="15885">
        <row r="1">
          <cell r="J1">
            <v>1.7453292519943295E-2</v>
          </cell>
        </row>
      </sheetData>
      <sheetData sheetId="15886">
        <row r="1">
          <cell r="J1">
            <v>1.7453292519943295E-2</v>
          </cell>
        </row>
      </sheetData>
      <sheetData sheetId="15887">
        <row r="1">
          <cell r="J1">
            <v>1.7453292519943295E-2</v>
          </cell>
        </row>
      </sheetData>
      <sheetData sheetId="15888">
        <row r="1">
          <cell r="J1">
            <v>1.7453292519943295E-2</v>
          </cell>
        </row>
      </sheetData>
      <sheetData sheetId="15889">
        <row r="1">
          <cell r="J1">
            <v>1.7453292519943295E-2</v>
          </cell>
        </row>
      </sheetData>
      <sheetData sheetId="15890">
        <row r="1">
          <cell r="J1">
            <v>1.7453292519943295E-2</v>
          </cell>
        </row>
      </sheetData>
      <sheetData sheetId="15891">
        <row r="1">
          <cell r="J1">
            <v>1.7453292519943295E-2</v>
          </cell>
        </row>
      </sheetData>
      <sheetData sheetId="15892">
        <row r="1">
          <cell r="J1">
            <v>1.7453292519943295E-2</v>
          </cell>
        </row>
      </sheetData>
      <sheetData sheetId="15893">
        <row r="1">
          <cell r="J1">
            <v>1.7453292519943295E-2</v>
          </cell>
        </row>
      </sheetData>
      <sheetData sheetId="15894">
        <row r="1">
          <cell r="J1">
            <v>1.7453292519943295E-2</v>
          </cell>
        </row>
      </sheetData>
      <sheetData sheetId="15895">
        <row r="1">
          <cell r="J1">
            <v>1.7453292519943295E-2</v>
          </cell>
        </row>
      </sheetData>
      <sheetData sheetId="15896">
        <row r="1">
          <cell r="J1">
            <v>1.7453292519943295E-2</v>
          </cell>
        </row>
      </sheetData>
      <sheetData sheetId="15897">
        <row r="1">
          <cell r="J1">
            <v>1.7453292519943295E-2</v>
          </cell>
        </row>
      </sheetData>
      <sheetData sheetId="15898">
        <row r="1">
          <cell r="J1">
            <v>1.7453292519943295E-2</v>
          </cell>
        </row>
      </sheetData>
      <sheetData sheetId="15899">
        <row r="1">
          <cell r="J1">
            <v>1.7453292519943295E-2</v>
          </cell>
        </row>
      </sheetData>
      <sheetData sheetId="15900">
        <row r="1">
          <cell r="J1">
            <v>1.7453292519943295E-2</v>
          </cell>
        </row>
      </sheetData>
      <sheetData sheetId="15901">
        <row r="1">
          <cell r="J1">
            <v>1.7453292519943295E-2</v>
          </cell>
        </row>
      </sheetData>
      <sheetData sheetId="15902">
        <row r="1">
          <cell r="J1">
            <v>1.7453292519943295E-2</v>
          </cell>
        </row>
      </sheetData>
      <sheetData sheetId="15903">
        <row r="1">
          <cell r="J1">
            <v>1.7453292519943295E-2</v>
          </cell>
        </row>
      </sheetData>
      <sheetData sheetId="15904">
        <row r="1">
          <cell r="J1">
            <v>1.7453292519943295E-2</v>
          </cell>
        </row>
      </sheetData>
      <sheetData sheetId="15905">
        <row r="1">
          <cell r="J1">
            <v>1.7453292519943295E-2</v>
          </cell>
        </row>
      </sheetData>
      <sheetData sheetId="15906">
        <row r="1">
          <cell r="J1">
            <v>1.7453292519943295E-2</v>
          </cell>
        </row>
      </sheetData>
      <sheetData sheetId="15907">
        <row r="1">
          <cell r="J1">
            <v>1.7453292519943295E-2</v>
          </cell>
        </row>
      </sheetData>
      <sheetData sheetId="15908">
        <row r="1">
          <cell r="J1">
            <v>1.7453292519943295E-2</v>
          </cell>
        </row>
      </sheetData>
      <sheetData sheetId="15909">
        <row r="1">
          <cell r="J1">
            <v>1.7453292519943295E-2</v>
          </cell>
        </row>
      </sheetData>
      <sheetData sheetId="15910">
        <row r="1">
          <cell r="J1">
            <v>1.7453292519943295E-2</v>
          </cell>
        </row>
      </sheetData>
      <sheetData sheetId="15911">
        <row r="1">
          <cell r="J1">
            <v>1.7453292519943295E-2</v>
          </cell>
        </row>
      </sheetData>
      <sheetData sheetId="15912">
        <row r="1">
          <cell r="J1">
            <v>1.7453292519943295E-2</v>
          </cell>
        </row>
      </sheetData>
      <sheetData sheetId="15913">
        <row r="1">
          <cell r="J1">
            <v>1.7453292519943295E-2</v>
          </cell>
        </row>
      </sheetData>
      <sheetData sheetId="15914">
        <row r="1">
          <cell r="J1">
            <v>1.7453292519943295E-2</v>
          </cell>
        </row>
      </sheetData>
      <sheetData sheetId="15915">
        <row r="1">
          <cell r="J1">
            <v>1.7453292519943295E-2</v>
          </cell>
        </row>
      </sheetData>
      <sheetData sheetId="15916">
        <row r="1">
          <cell r="J1">
            <v>1.7453292519943295E-2</v>
          </cell>
        </row>
      </sheetData>
      <sheetData sheetId="15917">
        <row r="1">
          <cell r="J1">
            <v>1.7453292519943295E-2</v>
          </cell>
        </row>
      </sheetData>
      <sheetData sheetId="15918">
        <row r="1">
          <cell r="J1">
            <v>1.7453292519943295E-2</v>
          </cell>
        </row>
      </sheetData>
      <sheetData sheetId="15919">
        <row r="1">
          <cell r="J1">
            <v>1.7453292519943295E-2</v>
          </cell>
        </row>
      </sheetData>
      <sheetData sheetId="15920">
        <row r="1">
          <cell r="J1">
            <v>1.7453292519943295E-2</v>
          </cell>
        </row>
      </sheetData>
      <sheetData sheetId="15921">
        <row r="1">
          <cell r="J1">
            <v>1.7453292519943295E-2</v>
          </cell>
        </row>
      </sheetData>
      <sheetData sheetId="15922">
        <row r="1">
          <cell r="J1">
            <v>1.7453292519943295E-2</v>
          </cell>
        </row>
      </sheetData>
      <sheetData sheetId="15923">
        <row r="1">
          <cell r="J1">
            <v>1.7453292519943295E-2</v>
          </cell>
        </row>
      </sheetData>
      <sheetData sheetId="15924">
        <row r="1">
          <cell r="J1">
            <v>1.7453292519943295E-2</v>
          </cell>
        </row>
      </sheetData>
      <sheetData sheetId="15925">
        <row r="1">
          <cell r="J1">
            <v>1.7453292519943295E-2</v>
          </cell>
        </row>
      </sheetData>
      <sheetData sheetId="15926">
        <row r="1">
          <cell r="J1">
            <v>1.7453292519943295E-2</v>
          </cell>
        </row>
      </sheetData>
      <sheetData sheetId="15927">
        <row r="1">
          <cell r="J1">
            <v>1.7453292519943295E-2</v>
          </cell>
        </row>
      </sheetData>
      <sheetData sheetId="15928">
        <row r="1">
          <cell r="J1">
            <v>1.7453292519943295E-2</v>
          </cell>
        </row>
      </sheetData>
      <sheetData sheetId="15929">
        <row r="1">
          <cell r="J1">
            <v>1.7453292519943295E-2</v>
          </cell>
        </row>
      </sheetData>
      <sheetData sheetId="15930">
        <row r="1">
          <cell r="J1">
            <v>1.7453292519943295E-2</v>
          </cell>
        </row>
      </sheetData>
      <sheetData sheetId="15931">
        <row r="1">
          <cell r="J1">
            <v>1.7453292519943295E-2</v>
          </cell>
        </row>
      </sheetData>
      <sheetData sheetId="15932">
        <row r="1">
          <cell r="J1">
            <v>1.7453292519943295E-2</v>
          </cell>
        </row>
      </sheetData>
      <sheetData sheetId="15933">
        <row r="1">
          <cell r="J1">
            <v>1.7453292519943295E-2</v>
          </cell>
        </row>
      </sheetData>
      <sheetData sheetId="15934">
        <row r="1">
          <cell r="J1">
            <v>1.7453292519943295E-2</v>
          </cell>
        </row>
      </sheetData>
      <sheetData sheetId="15935">
        <row r="1">
          <cell r="J1">
            <v>1.7453292519943295E-2</v>
          </cell>
        </row>
      </sheetData>
      <sheetData sheetId="15936">
        <row r="1">
          <cell r="J1">
            <v>1.7453292519943295E-2</v>
          </cell>
        </row>
      </sheetData>
      <sheetData sheetId="15937">
        <row r="1">
          <cell r="J1">
            <v>1.7453292519943295E-2</v>
          </cell>
        </row>
      </sheetData>
      <sheetData sheetId="15938">
        <row r="1">
          <cell r="J1">
            <v>1.7453292519943295E-2</v>
          </cell>
        </row>
      </sheetData>
      <sheetData sheetId="15939">
        <row r="1">
          <cell r="J1">
            <v>1.7453292519943295E-2</v>
          </cell>
        </row>
      </sheetData>
      <sheetData sheetId="15940">
        <row r="1">
          <cell r="J1">
            <v>1.7453292519943295E-2</v>
          </cell>
        </row>
      </sheetData>
      <sheetData sheetId="15941">
        <row r="1">
          <cell r="J1">
            <v>1.7453292519943295E-2</v>
          </cell>
        </row>
      </sheetData>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ow r="1">
          <cell r="J1">
            <v>1.7453292519943295E-2</v>
          </cell>
        </row>
      </sheetData>
      <sheetData sheetId="16477">
        <row r="1">
          <cell r="J1">
            <v>1.7453292519943295E-2</v>
          </cell>
        </row>
      </sheetData>
      <sheetData sheetId="16478">
        <row r="1">
          <cell r="J1">
            <v>1.7453292519943295E-2</v>
          </cell>
        </row>
      </sheetData>
      <sheetData sheetId="16479">
        <row r="1">
          <cell r="J1">
            <v>1.7453292519943295E-2</v>
          </cell>
        </row>
      </sheetData>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ow r="1">
          <cell r="J1">
            <v>1.7453292519943295E-2</v>
          </cell>
        </row>
      </sheetData>
      <sheetData sheetId="16525" refreshError="1"/>
      <sheetData sheetId="16526" refreshError="1"/>
      <sheetData sheetId="16527" refreshError="1"/>
      <sheetData sheetId="16528"/>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ow r="1">
          <cell r="J1">
            <v>1.7453292519943295E-2</v>
          </cell>
        </row>
      </sheetData>
      <sheetData sheetId="16580">
        <row r="1">
          <cell r="J1">
            <v>1.7453292519943295E-2</v>
          </cell>
        </row>
      </sheetData>
      <sheetData sheetId="16581">
        <row r="1">
          <cell r="J1">
            <v>1.7453292519943295E-2</v>
          </cell>
        </row>
      </sheetData>
      <sheetData sheetId="16582">
        <row r="1">
          <cell r="J1">
            <v>1.7453292519943295E-2</v>
          </cell>
        </row>
      </sheetData>
      <sheetData sheetId="16583">
        <row r="1">
          <cell r="J1">
            <v>1.7453292519943295E-2</v>
          </cell>
        </row>
      </sheetData>
      <sheetData sheetId="16584">
        <row r="1">
          <cell r="J1">
            <v>1.7453292519943295E-2</v>
          </cell>
        </row>
      </sheetData>
      <sheetData sheetId="16585">
        <row r="1">
          <cell r="J1">
            <v>1.7453292519943295E-2</v>
          </cell>
        </row>
      </sheetData>
      <sheetData sheetId="16586">
        <row r="1">
          <cell r="J1">
            <v>1.7453292519943295E-2</v>
          </cell>
        </row>
      </sheetData>
      <sheetData sheetId="16587">
        <row r="1">
          <cell r="J1">
            <v>1.7453292519943295E-2</v>
          </cell>
        </row>
      </sheetData>
      <sheetData sheetId="16588">
        <row r="1">
          <cell r="J1">
            <v>1.7453292519943295E-2</v>
          </cell>
        </row>
      </sheetData>
      <sheetData sheetId="16589">
        <row r="1">
          <cell r="J1">
            <v>1.7453292519943295E-2</v>
          </cell>
        </row>
      </sheetData>
      <sheetData sheetId="16590">
        <row r="1">
          <cell r="J1">
            <v>1.7453292519943295E-2</v>
          </cell>
        </row>
      </sheetData>
      <sheetData sheetId="16591">
        <row r="1">
          <cell r="J1">
            <v>1.7453292519943295E-2</v>
          </cell>
        </row>
      </sheetData>
      <sheetData sheetId="16592">
        <row r="1">
          <cell r="J1">
            <v>1.7453292519943295E-2</v>
          </cell>
        </row>
      </sheetData>
      <sheetData sheetId="16593">
        <row r="1">
          <cell r="J1">
            <v>1.7453292519943295E-2</v>
          </cell>
        </row>
      </sheetData>
      <sheetData sheetId="16594">
        <row r="1">
          <cell r="J1">
            <v>1.7453292519943295E-2</v>
          </cell>
        </row>
      </sheetData>
      <sheetData sheetId="16595">
        <row r="1">
          <cell r="J1">
            <v>1.7453292519943295E-2</v>
          </cell>
        </row>
      </sheetData>
      <sheetData sheetId="16596">
        <row r="1">
          <cell r="J1">
            <v>1.7453292519943295E-2</v>
          </cell>
        </row>
      </sheetData>
      <sheetData sheetId="16597">
        <row r="1">
          <cell r="J1">
            <v>1.7453292519943295E-2</v>
          </cell>
        </row>
      </sheetData>
      <sheetData sheetId="16598">
        <row r="1">
          <cell r="J1">
            <v>1.7453292519943295E-2</v>
          </cell>
        </row>
      </sheetData>
      <sheetData sheetId="16599">
        <row r="1">
          <cell r="J1">
            <v>1.7453292519943295E-2</v>
          </cell>
        </row>
      </sheetData>
      <sheetData sheetId="16600">
        <row r="1">
          <cell r="J1">
            <v>1.7453292519943295E-2</v>
          </cell>
        </row>
      </sheetData>
      <sheetData sheetId="16601">
        <row r="1">
          <cell r="J1">
            <v>1.7453292519943295E-2</v>
          </cell>
        </row>
      </sheetData>
      <sheetData sheetId="16602">
        <row r="1">
          <cell r="J1">
            <v>1.7453292519943295E-2</v>
          </cell>
        </row>
      </sheetData>
      <sheetData sheetId="16603">
        <row r="1">
          <cell r="J1">
            <v>1.7453292519943295E-2</v>
          </cell>
        </row>
      </sheetData>
      <sheetData sheetId="16604">
        <row r="1">
          <cell r="J1">
            <v>1.7453292519943295E-2</v>
          </cell>
        </row>
      </sheetData>
      <sheetData sheetId="16605">
        <row r="1">
          <cell r="J1">
            <v>1.7453292519943295E-2</v>
          </cell>
        </row>
      </sheetData>
      <sheetData sheetId="16606">
        <row r="1">
          <cell r="J1">
            <v>1.7453292519943295E-2</v>
          </cell>
        </row>
      </sheetData>
      <sheetData sheetId="16607">
        <row r="1">
          <cell r="J1">
            <v>1.7453292519943295E-2</v>
          </cell>
        </row>
      </sheetData>
      <sheetData sheetId="16608">
        <row r="1">
          <cell r="J1">
            <v>1.7453292519943295E-2</v>
          </cell>
        </row>
      </sheetData>
      <sheetData sheetId="16609">
        <row r="1">
          <cell r="J1">
            <v>1.7453292519943295E-2</v>
          </cell>
        </row>
      </sheetData>
      <sheetData sheetId="16610">
        <row r="1">
          <cell r="J1">
            <v>1.7453292519943295E-2</v>
          </cell>
        </row>
      </sheetData>
      <sheetData sheetId="16611">
        <row r="1">
          <cell r="J1">
            <v>1.7453292519943295E-2</v>
          </cell>
        </row>
      </sheetData>
      <sheetData sheetId="16612">
        <row r="1">
          <cell r="J1">
            <v>1.7453292519943295E-2</v>
          </cell>
        </row>
      </sheetData>
      <sheetData sheetId="16613">
        <row r="1">
          <cell r="J1">
            <v>1.7453292519943295E-2</v>
          </cell>
        </row>
      </sheetData>
      <sheetData sheetId="16614">
        <row r="1">
          <cell r="J1">
            <v>1.7453292519943295E-2</v>
          </cell>
        </row>
      </sheetData>
      <sheetData sheetId="16615">
        <row r="1">
          <cell r="J1">
            <v>1.7453292519943295E-2</v>
          </cell>
        </row>
      </sheetData>
      <sheetData sheetId="16616">
        <row r="1">
          <cell r="J1">
            <v>1.7453292519943295E-2</v>
          </cell>
        </row>
      </sheetData>
      <sheetData sheetId="16617">
        <row r="1">
          <cell r="J1">
            <v>1.7453292519943295E-2</v>
          </cell>
        </row>
      </sheetData>
      <sheetData sheetId="16618">
        <row r="1">
          <cell r="J1">
            <v>1.7453292519943295E-2</v>
          </cell>
        </row>
      </sheetData>
      <sheetData sheetId="16619">
        <row r="1">
          <cell r="J1">
            <v>1.7453292519943295E-2</v>
          </cell>
        </row>
      </sheetData>
      <sheetData sheetId="16620">
        <row r="1">
          <cell r="J1">
            <v>1.7453292519943295E-2</v>
          </cell>
        </row>
      </sheetData>
      <sheetData sheetId="16621">
        <row r="1">
          <cell r="J1">
            <v>1.7453292519943295E-2</v>
          </cell>
        </row>
      </sheetData>
      <sheetData sheetId="16622">
        <row r="1">
          <cell r="J1">
            <v>1.7453292519943295E-2</v>
          </cell>
        </row>
      </sheetData>
      <sheetData sheetId="16623">
        <row r="1">
          <cell r="J1">
            <v>1.7453292519943295E-2</v>
          </cell>
        </row>
      </sheetData>
      <sheetData sheetId="16624">
        <row r="1">
          <cell r="J1">
            <v>1.7453292519943295E-2</v>
          </cell>
        </row>
      </sheetData>
      <sheetData sheetId="16625">
        <row r="1">
          <cell r="J1">
            <v>1.7453292519943295E-2</v>
          </cell>
        </row>
      </sheetData>
      <sheetData sheetId="16626">
        <row r="1">
          <cell r="J1">
            <v>1.7453292519943295E-2</v>
          </cell>
        </row>
      </sheetData>
      <sheetData sheetId="16627">
        <row r="1">
          <cell r="J1">
            <v>1.7453292519943295E-2</v>
          </cell>
        </row>
      </sheetData>
      <sheetData sheetId="16628">
        <row r="1">
          <cell r="J1">
            <v>1.7453292519943295E-2</v>
          </cell>
        </row>
      </sheetData>
      <sheetData sheetId="16629">
        <row r="1">
          <cell r="J1">
            <v>1.7453292519943295E-2</v>
          </cell>
        </row>
      </sheetData>
      <sheetData sheetId="16630">
        <row r="1">
          <cell r="J1">
            <v>1.7453292519943295E-2</v>
          </cell>
        </row>
      </sheetData>
      <sheetData sheetId="16631">
        <row r="1">
          <cell r="J1">
            <v>1.7453292519943295E-2</v>
          </cell>
        </row>
      </sheetData>
      <sheetData sheetId="16632">
        <row r="1">
          <cell r="J1">
            <v>1.7453292519943295E-2</v>
          </cell>
        </row>
      </sheetData>
      <sheetData sheetId="16633">
        <row r="1">
          <cell r="J1">
            <v>1.7453292519943295E-2</v>
          </cell>
        </row>
      </sheetData>
      <sheetData sheetId="16634">
        <row r="1">
          <cell r="J1">
            <v>1.7453292519943295E-2</v>
          </cell>
        </row>
      </sheetData>
      <sheetData sheetId="16635">
        <row r="1">
          <cell r="J1">
            <v>1.7453292519943295E-2</v>
          </cell>
        </row>
      </sheetData>
      <sheetData sheetId="16636">
        <row r="1">
          <cell r="J1">
            <v>1.7453292519943295E-2</v>
          </cell>
        </row>
      </sheetData>
      <sheetData sheetId="16637">
        <row r="1">
          <cell r="J1">
            <v>1.7453292519943295E-2</v>
          </cell>
        </row>
      </sheetData>
      <sheetData sheetId="16638">
        <row r="1">
          <cell r="J1">
            <v>1.7453292519943295E-2</v>
          </cell>
        </row>
      </sheetData>
      <sheetData sheetId="16639">
        <row r="1">
          <cell r="J1">
            <v>1.7453292519943295E-2</v>
          </cell>
        </row>
      </sheetData>
      <sheetData sheetId="16640">
        <row r="1">
          <cell r="J1">
            <v>1.7453292519943295E-2</v>
          </cell>
        </row>
      </sheetData>
      <sheetData sheetId="16641">
        <row r="1">
          <cell r="J1">
            <v>1.7453292519943295E-2</v>
          </cell>
        </row>
      </sheetData>
      <sheetData sheetId="16642">
        <row r="1">
          <cell r="J1">
            <v>1.7453292519943295E-2</v>
          </cell>
        </row>
      </sheetData>
      <sheetData sheetId="16643">
        <row r="1">
          <cell r="J1">
            <v>1.7453292519943295E-2</v>
          </cell>
        </row>
      </sheetData>
      <sheetData sheetId="16644">
        <row r="1">
          <cell r="J1">
            <v>1.7453292519943295E-2</v>
          </cell>
        </row>
      </sheetData>
      <sheetData sheetId="16645">
        <row r="1">
          <cell r="J1">
            <v>1.7453292519943295E-2</v>
          </cell>
        </row>
      </sheetData>
      <sheetData sheetId="16646">
        <row r="1">
          <cell r="J1">
            <v>1.7453292519943295E-2</v>
          </cell>
        </row>
      </sheetData>
      <sheetData sheetId="16647">
        <row r="1">
          <cell r="J1">
            <v>1.7453292519943295E-2</v>
          </cell>
        </row>
      </sheetData>
      <sheetData sheetId="16648">
        <row r="1">
          <cell r="J1">
            <v>1.7453292519943295E-2</v>
          </cell>
        </row>
      </sheetData>
      <sheetData sheetId="16649">
        <row r="1">
          <cell r="J1">
            <v>1.7453292519943295E-2</v>
          </cell>
        </row>
      </sheetData>
      <sheetData sheetId="16650">
        <row r="1">
          <cell r="J1">
            <v>1.7453292519943295E-2</v>
          </cell>
        </row>
      </sheetData>
      <sheetData sheetId="16651">
        <row r="1">
          <cell r="J1">
            <v>1.7453292519943295E-2</v>
          </cell>
        </row>
      </sheetData>
      <sheetData sheetId="16652">
        <row r="1">
          <cell r="J1">
            <v>1.7453292519943295E-2</v>
          </cell>
        </row>
      </sheetData>
      <sheetData sheetId="16653">
        <row r="1">
          <cell r="J1">
            <v>1.7453292519943295E-2</v>
          </cell>
        </row>
      </sheetData>
      <sheetData sheetId="16654">
        <row r="1">
          <cell r="J1">
            <v>1.7453292519943295E-2</v>
          </cell>
        </row>
      </sheetData>
      <sheetData sheetId="16655">
        <row r="1">
          <cell r="J1">
            <v>1.7453292519943295E-2</v>
          </cell>
        </row>
      </sheetData>
      <sheetData sheetId="16656">
        <row r="1">
          <cell r="J1">
            <v>1.7453292519943295E-2</v>
          </cell>
        </row>
      </sheetData>
      <sheetData sheetId="16657">
        <row r="1">
          <cell r="J1">
            <v>1.7453292519943295E-2</v>
          </cell>
        </row>
      </sheetData>
      <sheetData sheetId="16658">
        <row r="1">
          <cell r="J1">
            <v>1.7453292519943295E-2</v>
          </cell>
        </row>
      </sheetData>
      <sheetData sheetId="16659">
        <row r="1">
          <cell r="J1">
            <v>1.7453292519943295E-2</v>
          </cell>
        </row>
      </sheetData>
      <sheetData sheetId="16660">
        <row r="1">
          <cell r="J1">
            <v>1.7453292519943295E-2</v>
          </cell>
        </row>
      </sheetData>
      <sheetData sheetId="16661">
        <row r="1">
          <cell r="J1">
            <v>1.7453292519943295E-2</v>
          </cell>
        </row>
      </sheetData>
      <sheetData sheetId="16662">
        <row r="1">
          <cell r="J1">
            <v>1.7453292519943295E-2</v>
          </cell>
        </row>
      </sheetData>
      <sheetData sheetId="16663">
        <row r="1">
          <cell r="J1">
            <v>1.7453292519943295E-2</v>
          </cell>
        </row>
      </sheetData>
      <sheetData sheetId="16664">
        <row r="1">
          <cell r="J1">
            <v>1.7453292519943295E-2</v>
          </cell>
        </row>
      </sheetData>
      <sheetData sheetId="16665">
        <row r="1">
          <cell r="J1">
            <v>1.7453292519943295E-2</v>
          </cell>
        </row>
      </sheetData>
      <sheetData sheetId="16666">
        <row r="1">
          <cell r="J1">
            <v>1.7453292519943295E-2</v>
          </cell>
        </row>
      </sheetData>
      <sheetData sheetId="16667">
        <row r="1">
          <cell r="J1">
            <v>1.7453292519943295E-2</v>
          </cell>
        </row>
      </sheetData>
      <sheetData sheetId="16668">
        <row r="1">
          <cell r="J1">
            <v>1.7453292519943295E-2</v>
          </cell>
        </row>
      </sheetData>
      <sheetData sheetId="16669">
        <row r="1">
          <cell r="J1">
            <v>1.7453292519943295E-2</v>
          </cell>
        </row>
      </sheetData>
      <sheetData sheetId="16670">
        <row r="1">
          <cell r="J1">
            <v>1.7453292519943295E-2</v>
          </cell>
        </row>
      </sheetData>
      <sheetData sheetId="16671">
        <row r="1">
          <cell r="J1">
            <v>1.7453292519943295E-2</v>
          </cell>
        </row>
      </sheetData>
      <sheetData sheetId="16672">
        <row r="1">
          <cell r="J1">
            <v>1.7453292519943295E-2</v>
          </cell>
        </row>
      </sheetData>
      <sheetData sheetId="16673">
        <row r="1">
          <cell r="J1">
            <v>1.7453292519943295E-2</v>
          </cell>
        </row>
      </sheetData>
      <sheetData sheetId="16674">
        <row r="1">
          <cell r="J1">
            <v>1.7453292519943295E-2</v>
          </cell>
        </row>
      </sheetData>
      <sheetData sheetId="16675">
        <row r="1">
          <cell r="J1">
            <v>1.7453292519943295E-2</v>
          </cell>
        </row>
      </sheetData>
      <sheetData sheetId="16676">
        <row r="1">
          <cell r="J1">
            <v>1.7453292519943295E-2</v>
          </cell>
        </row>
      </sheetData>
      <sheetData sheetId="16677">
        <row r="1">
          <cell r="J1">
            <v>1.7453292519943295E-2</v>
          </cell>
        </row>
      </sheetData>
      <sheetData sheetId="16678">
        <row r="1">
          <cell r="J1">
            <v>1.7453292519943295E-2</v>
          </cell>
        </row>
      </sheetData>
      <sheetData sheetId="16679">
        <row r="1">
          <cell r="J1">
            <v>1.7453292519943295E-2</v>
          </cell>
        </row>
      </sheetData>
      <sheetData sheetId="16680">
        <row r="1">
          <cell r="J1">
            <v>1.7453292519943295E-2</v>
          </cell>
        </row>
      </sheetData>
      <sheetData sheetId="16681">
        <row r="1">
          <cell r="J1">
            <v>1.7453292519943295E-2</v>
          </cell>
        </row>
      </sheetData>
      <sheetData sheetId="16682">
        <row r="1">
          <cell r="J1">
            <v>1.7453292519943295E-2</v>
          </cell>
        </row>
      </sheetData>
      <sheetData sheetId="16683">
        <row r="1">
          <cell r="J1">
            <v>1.7453292519943295E-2</v>
          </cell>
        </row>
      </sheetData>
      <sheetData sheetId="16684">
        <row r="1">
          <cell r="J1">
            <v>1.7453292519943295E-2</v>
          </cell>
        </row>
      </sheetData>
      <sheetData sheetId="16685">
        <row r="1">
          <cell r="J1">
            <v>1.7453292519943295E-2</v>
          </cell>
        </row>
      </sheetData>
      <sheetData sheetId="16686">
        <row r="1">
          <cell r="J1">
            <v>1.7453292519943295E-2</v>
          </cell>
        </row>
      </sheetData>
      <sheetData sheetId="16687">
        <row r="1">
          <cell r="J1">
            <v>1.7453292519943295E-2</v>
          </cell>
        </row>
      </sheetData>
      <sheetData sheetId="16688">
        <row r="1">
          <cell r="J1">
            <v>1.7453292519943295E-2</v>
          </cell>
        </row>
      </sheetData>
      <sheetData sheetId="16689">
        <row r="1">
          <cell r="J1">
            <v>1.7453292519943295E-2</v>
          </cell>
        </row>
      </sheetData>
      <sheetData sheetId="16690">
        <row r="1">
          <cell r="J1">
            <v>1.7453292519943295E-2</v>
          </cell>
        </row>
      </sheetData>
      <sheetData sheetId="16691">
        <row r="1">
          <cell r="J1">
            <v>1.7453292519943295E-2</v>
          </cell>
        </row>
      </sheetData>
      <sheetData sheetId="16692">
        <row r="1">
          <cell r="J1">
            <v>1.7453292519943295E-2</v>
          </cell>
        </row>
      </sheetData>
      <sheetData sheetId="16693">
        <row r="1">
          <cell r="J1">
            <v>1.7453292519943295E-2</v>
          </cell>
        </row>
      </sheetData>
      <sheetData sheetId="16694">
        <row r="1">
          <cell r="J1">
            <v>1.7453292519943295E-2</v>
          </cell>
        </row>
      </sheetData>
      <sheetData sheetId="16695">
        <row r="1">
          <cell r="J1">
            <v>1.7453292519943295E-2</v>
          </cell>
        </row>
      </sheetData>
      <sheetData sheetId="16696">
        <row r="1">
          <cell r="J1">
            <v>1.7453292519943295E-2</v>
          </cell>
        </row>
      </sheetData>
      <sheetData sheetId="16697">
        <row r="1">
          <cell r="J1">
            <v>1.7453292519943295E-2</v>
          </cell>
        </row>
      </sheetData>
      <sheetData sheetId="16698">
        <row r="1">
          <cell r="J1">
            <v>1.7453292519943295E-2</v>
          </cell>
        </row>
      </sheetData>
      <sheetData sheetId="16699">
        <row r="1">
          <cell r="J1">
            <v>1.7453292519943295E-2</v>
          </cell>
        </row>
      </sheetData>
      <sheetData sheetId="16700">
        <row r="1">
          <cell r="J1">
            <v>1.7453292519943295E-2</v>
          </cell>
        </row>
      </sheetData>
      <sheetData sheetId="16701">
        <row r="1">
          <cell r="J1">
            <v>1.7453292519943295E-2</v>
          </cell>
        </row>
      </sheetData>
      <sheetData sheetId="16702">
        <row r="1">
          <cell r="J1">
            <v>1.7453292519943295E-2</v>
          </cell>
        </row>
      </sheetData>
      <sheetData sheetId="16703">
        <row r="1">
          <cell r="J1">
            <v>1.7453292519943295E-2</v>
          </cell>
        </row>
      </sheetData>
      <sheetData sheetId="16704">
        <row r="1">
          <cell r="J1">
            <v>1.7453292519943295E-2</v>
          </cell>
        </row>
      </sheetData>
      <sheetData sheetId="16705">
        <row r="1">
          <cell r="J1">
            <v>1.7453292519943295E-2</v>
          </cell>
        </row>
      </sheetData>
      <sheetData sheetId="16706">
        <row r="1">
          <cell r="J1">
            <v>1.7453292519943295E-2</v>
          </cell>
        </row>
      </sheetData>
      <sheetData sheetId="16707">
        <row r="1">
          <cell r="J1">
            <v>1.7453292519943295E-2</v>
          </cell>
        </row>
      </sheetData>
      <sheetData sheetId="16708">
        <row r="1">
          <cell r="J1">
            <v>1.7453292519943295E-2</v>
          </cell>
        </row>
      </sheetData>
      <sheetData sheetId="16709">
        <row r="1">
          <cell r="J1">
            <v>1.7453292519943295E-2</v>
          </cell>
        </row>
      </sheetData>
      <sheetData sheetId="16710">
        <row r="1">
          <cell r="J1">
            <v>1.7453292519943295E-2</v>
          </cell>
        </row>
      </sheetData>
      <sheetData sheetId="16711">
        <row r="1">
          <cell r="J1">
            <v>1.7453292519943295E-2</v>
          </cell>
        </row>
      </sheetData>
      <sheetData sheetId="16712">
        <row r="1">
          <cell r="J1">
            <v>1.7453292519943295E-2</v>
          </cell>
        </row>
      </sheetData>
      <sheetData sheetId="16713">
        <row r="1">
          <cell r="J1">
            <v>1.7453292519943295E-2</v>
          </cell>
        </row>
      </sheetData>
      <sheetData sheetId="16714">
        <row r="1">
          <cell r="J1">
            <v>1.7453292519943295E-2</v>
          </cell>
        </row>
      </sheetData>
      <sheetData sheetId="16715">
        <row r="1">
          <cell r="J1">
            <v>1.7453292519943295E-2</v>
          </cell>
        </row>
      </sheetData>
      <sheetData sheetId="16716">
        <row r="1">
          <cell r="J1">
            <v>1.7453292519943295E-2</v>
          </cell>
        </row>
      </sheetData>
      <sheetData sheetId="16717">
        <row r="1">
          <cell r="J1">
            <v>1.7453292519943295E-2</v>
          </cell>
        </row>
      </sheetData>
      <sheetData sheetId="16718">
        <row r="1">
          <cell r="J1">
            <v>1.7453292519943295E-2</v>
          </cell>
        </row>
      </sheetData>
      <sheetData sheetId="16719">
        <row r="1">
          <cell r="J1">
            <v>1.7453292519943295E-2</v>
          </cell>
        </row>
      </sheetData>
      <sheetData sheetId="16720">
        <row r="1">
          <cell r="J1">
            <v>1.7453292519943295E-2</v>
          </cell>
        </row>
      </sheetData>
      <sheetData sheetId="16721">
        <row r="1">
          <cell r="J1">
            <v>1.7453292519943295E-2</v>
          </cell>
        </row>
      </sheetData>
      <sheetData sheetId="16722">
        <row r="1">
          <cell r="J1">
            <v>1.7453292519943295E-2</v>
          </cell>
        </row>
      </sheetData>
      <sheetData sheetId="16723">
        <row r="1">
          <cell r="J1">
            <v>1.7453292519943295E-2</v>
          </cell>
        </row>
      </sheetData>
      <sheetData sheetId="16724">
        <row r="1">
          <cell r="J1">
            <v>1.7453292519943295E-2</v>
          </cell>
        </row>
      </sheetData>
      <sheetData sheetId="16725">
        <row r="1">
          <cell r="J1">
            <v>1.7453292519943295E-2</v>
          </cell>
        </row>
      </sheetData>
      <sheetData sheetId="16726">
        <row r="1">
          <cell r="J1">
            <v>1.7453292519943295E-2</v>
          </cell>
        </row>
      </sheetData>
      <sheetData sheetId="16727">
        <row r="1">
          <cell r="J1">
            <v>1.7453292519943295E-2</v>
          </cell>
        </row>
      </sheetData>
      <sheetData sheetId="16728">
        <row r="1">
          <cell r="J1">
            <v>1.7453292519943295E-2</v>
          </cell>
        </row>
      </sheetData>
      <sheetData sheetId="16729">
        <row r="1">
          <cell r="J1">
            <v>1.7453292519943295E-2</v>
          </cell>
        </row>
      </sheetData>
      <sheetData sheetId="16730">
        <row r="1">
          <cell r="J1">
            <v>1.7453292519943295E-2</v>
          </cell>
        </row>
      </sheetData>
      <sheetData sheetId="16731">
        <row r="1">
          <cell r="J1">
            <v>1.7453292519943295E-2</v>
          </cell>
        </row>
      </sheetData>
      <sheetData sheetId="16732">
        <row r="1">
          <cell r="J1">
            <v>1.7453292519943295E-2</v>
          </cell>
        </row>
      </sheetData>
      <sheetData sheetId="16733">
        <row r="1">
          <cell r="J1">
            <v>1.7453292519943295E-2</v>
          </cell>
        </row>
      </sheetData>
      <sheetData sheetId="16734">
        <row r="1">
          <cell r="J1">
            <v>1.7453292519943295E-2</v>
          </cell>
        </row>
      </sheetData>
      <sheetData sheetId="16735">
        <row r="1">
          <cell r="J1">
            <v>1.7453292519943295E-2</v>
          </cell>
        </row>
      </sheetData>
      <sheetData sheetId="16736">
        <row r="1">
          <cell r="J1">
            <v>1.7453292519943295E-2</v>
          </cell>
        </row>
      </sheetData>
      <sheetData sheetId="16737">
        <row r="1">
          <cell r="J1">
            <v>1.7453292519943295E-2</v>
          </cell>
        </row>
      </sheetData>
      <sheetData sheetId="16738">
        <row r="1">
          <cell r="J1">
            <v>1.7453292519943295E-2</v>
          </cell>
        </row>
      </sheetData>
      <sheetData sheetId="16739">
        <row r="1">
          <cell r="J1">
            <v>1.7453292519943295E-2</v>
          </cell>
        </row>
      </sheetData>
      <sheetData sheetId="16740">
        <row r="1">
          <cell r="J1">
            <v>1.7453292519943295E-2</v>
          </cell>
        </row>
      </sheetData>
      <sheetData sheetId="16741">
        <row r="1">
          <cell r="J1">
            <v>1.7453292519943295E-2</v>
          </cell>
        </row>
      </sheetData>
      <sheetData sheetId="16742">
        <row r="1">
          <cell r="J1">
            <v>1.7453292519943295E-2</v>
          </cell>
        </row>
      </sheetData>
      <sheetData sheetId="16743">
        <row r="1">
          <cell r="J1">
            <v>1.7453292519943295E-2</v>
          </cell>
        </row>
      </sheetData>
      <sheetData sheetId="16744">
        <row r="1">
          <cell r="J1">
            <v>1.7453292519943295E-2</v>
          </cell>
        </row>
      </sheetData>
      <sheetData sheetId="16745">
        <row r="1">
          <cell r="J1">
            <v>1.7453292519943295E-2</v>
          </cell>
        </row>
      </sheetData>
      <sheetData sheetId="16746">
        <row r="1">
          <cell r="J1">
            <v>1.7453292519943295E-2</v>
          </cell>
        </row>
      </sheetData>
      <sheetData sheetId="16747">
        <row r="1">
          <cell r="J1">
            <v>1.7453292519943295E-2</v>
          </cell>
        </row>
      </sheetData>
      <sheetData sheetId="16748">
        <row r="1">
          <cell r="J1">
            <v>1.7453292519943295E-2</v>
          </cell>
        </row>
      </sheetData>
      <sheetData sheetId="16749">
        <row r="1">
          <cell r="J1">
            <v>1.7453292519943295E-2</v>
          </cell>
        </row>
      </sheetData>
      <sheetData sheetId="16750">
        <row r="1">
          <cell r="J1">
            <v>1.7453292519943295E-2</v>
          </cell>
        </row>
      </sheetData>
      <sheetData sheetId="16751">
        <row r="1">
          <cell r="J1">
            <v>1.7453292519943295E-2</v>
          </cell>
        </row>
      </sheetData>
      <sheetData sheetId="16752">
        <row r="1">
          <cell r="J1">
            <v>1.7453292519943295E-2</v>
          </cell>
        </row>
      </sheetData>
      <sheetData sheetId="16753">
        <row r="1">
          <cell r="J1">
            <v>1.7453292519943295E-2</v>
          </cell>
        </row>
      </sheetData>
      <sheetData sheetId="16754">
        <row r="1">
          <cell r="J1">
            <v>1.7453292519943295E-2</v>
          </cell>
        </row>
      </sheetData>
      <sheetData sheetId="16755">
        <row r="1">
          <cell r="J1">
            <v>1.7453292519943295E-2</v>
          </cell>
        </row>
      </sheetData>
      <sheetData sheetId="16756">
        <row r="1">
          <cell r="J1">
            <v>1.7453292519943295E-2</v>
          </cell>
        </row>
      </sheetData>
      <sheetData sheetId="16757">
        <row r="1">
          <cell r="J1">
            <v>1.7453292519943295E-2</v>
          </cell>
        </row>
      </sheetData>
      <sheetData sheetId="16758">
        <row r="1">
          <cell r="J1">
            <v>1.7453292519943295E-2</v>
          </cell>
        </row>
      </sheetData>
      <sheetData sheetId="16759">
        <row r="1">
          <cell r="J1">
            <v>1.7453292519943295E-2</v>
          </cell>
        </row>
      </sheetData>
      <sheetData sheetId="16760">
        <row r="1">
          <cell r="J1">
            <v>1.7453292519943295E-2</v>
          </cell>
        </row>
      </sheetData>
      <sheetData sheetId="16761">
        <row r="1">
          <cell r="J1">
            <v>1.7453292519943295E-2</v>
          </cell>
        </row>
      </sheetData>
      <sheetData sheetId="16762">
        <row r="1">
          <cell r="J1">
            <v>1.7453292519943295E-2</v>
          </cell>
        </row>
      </sheetData>
      <sheetData sheetId="16763">
        <row r="1">
          <cell r="J1">
            <v>1.7453292519943295E-2</v>
          </cell>
        </row>
      </sheetData>
      <sheetData sheetId="16764">
        <row r="1">
          <cell r="J1">
            <v>1.7453292519943295E-2</v>
          </cell>
        </row>
      </sheetData>
      <sheetData sheetId="16765">
        <row r="1">
          <cell r="J1">
            <v>1.7453292519943295E-2</v>
          </cell>
        </row>
      </sheetData>
      <sheetData sheetId="16766">
        <row r="1">
          <cell r="J1">
            <v>1.7453292519943295E-2</v>
          </cell>
        </row>
      </sheetData>
      <sheetData sheetId="16767">
        <row r="1">
          <cell r="J1">
            <v>1.7453292519943295E-2</v>
          </cell>
        </row>
      </sheetData>
      <sheetData sheetId="16768">
        <row r="1">
          <cell r="J1">
            <v>1.7453292519943295E-2</v>
          </cell>
        </row>
      </sheetData>
      <sheetData sheetId="16769">
        <row r="1">
          <cell r="J1">
            <v>1.7453292519943295E-2</v>
          </cell>
        </row>
      </sheetData>
      <sheetData sheetId="16770">
        <row r="1">
          <cell r="J1">
            <v>1.7453292519943295E-2</v>
          </cell>
        </row>
      </sheetData>
      <sheetData sheetId="16771">
        <row r="1">
          <cell r="J1">
            <v>1.7453292519943295E-2</v>
          </cell>
        </row>
      </sheetData>
      <sheetData sheetId="16772">
        <row r="1">
          <cell r="J1">
            <v>1.7453292519943295E-2</v>
          </cell>
        </row>
      </sheetData>
      <sheetData sheetId="16773">
        <row r="1">
          <cell r="J1">
            <v>1.7453292519943295E-2</v>
          </cell>
        </row>
      </sheetData>
      <sheetData sheetId="16774">
        <row r="1">
          <cell r="J1">
            <v>1.7453292519943295E-2</v>
          </cell>
        </row>
      </sheetData>
      <sheetData sheetId="16775">
        <row r="1">
          <cell r="J1">
            <v>1.7453292519943295E-2</v>
          </cell>
        </row>
      </sheetData>
      <sheetData sheetId="16776">
        <row r="1">
          <cell r="J1">
            <v>1.7453292519943295E-2</v>
          </cell>
        </row>
      </sheetData>
      <sheetData sheetId="16777">
        <row r="1">
          <cell r="J1">
            <v>1.7453292519943295E-2</v>
          </cell>
        </row>
      </sheetData>
      <sheetData sheetId="16778">
        <row r="1">
          <cell r="J1">
            <v>1.7453292519943295E-2</v>
          </cell>
        </row>
      </sheetData>
      <sheetData sheetId="16779">
        <row r="1">
          <cell r="J1">
            <v>1.7453292519943295E-2</v>
          </cell>
        </row>
      </sheetData>
      <sheetData sheetId="16780">
        <row r="1">
          <cell r="J1">
            <v>1.7453292519943295E-2</v>
          </cell>
        </row>
      </sheetData>
      <sheetData sheetId="16781">
        <row r="1">
          <cell r="J1">
            <v>1.7453292519943295E-2</v>
          </cell>
        </row>
      </sheetData>
      <sheetData sheetId="16782">
        <row r="1">
          <cell r="J1">
            <v>1.7453292519943295E-2</v>
          </cell>
        </row>
      </sheetData>
      <sheetData sheetId="16783">
        <row r="1">
          <cell r="J1">
            <v>1.7453292519943295E-2</v>
          </cell>
        </row>
      </sheetData>
      <sheetData sheetId="16784">
        <row r="1">
          <cell r="J1">
            <v>1.7453292519943295E-2</v>
          </cell>
        </row>
      </sheetData>
      <sheetData sheetId="16785">
        <row r="1">
          <cell r="J1">
            <v>1.7453292519943295E-2</v>
          </cell>
        </row>
      </sheetData>
      <sheetData sheetId="16786">
        <row r="1">
          <cell r="J1">
            <v>1.7453292519943295E-2</v>
          </cell>
        </row>
      </sheetData>
      <sheetData sheetId="16787">
        <row r="1">
          <cell r="J1">
            <v>1.7453292519943295E-2</v>
          </cell>
        </row>
      </sheetData>
      <sheetData sheetId="16788">
        <row r="1">
          <cell r="J1">
            <v>1.7453292519943295E-2</v>
          </cell>
        </row>
      </sheetData>
      <sheetData sheetId="16789">
        <row r="1">
          <cell r="J1">
            <v>1.7453292519943295E-2</v>
          </cell>
        </row>
      </sheetData>
      <sheetData sheetId="16790">
        <row r="1">
          <cell r="J1">
            <v>1.7453292519943295E-2</v>
          </cell>
        </row>
      </sheetData>
      <sheetData sheetId="16791">
        <row r="1">
          <cell r="J1">
            <v>1.7453292519943295E-2</v>
          </cell>
        </row>
      </sheetData>
      <sheetData sheetId="16792">
        <row r="1">
          <cell r="J1">
            <v>1.7453292519943295E-2</v>
          </cell>
        </row>
      </sheetData>
      <sheetData sheetId="16793">
        <row r="1">
          <cell r="J1">
            <v>1.7453292519943295E-2</v>
          </cell>
        </row>
      </sheetData>
      <sheetData sheetId="16794">
        <row r="1">
          <cell r="J1">
            <v>1.7453292519943295E-2</v>
          </cell>
        </row>
      </sheetData>
      <sheetData sheetId="16795">
        <row r="1">
          <cell r="J1">
            <v>1.7453292519943295E-2</v>
          </cell>
        </row>
      </sheetData>
      <sheetData sheetId="16796">
        <row r="1">
          <cell r="J1">
            <v>1.7453292519943295E-2</v>
          </cell>
        </row>
      </sheetData>
      <sheetData sheetId="16797">
        <row r="1">
          <cell r="J1">
            <v>1.7453292519943295E-2</v>
          </cell>
        </row>
      </sheetData>
      <sheetData sheetId="16798">
        <row r="1">
          <cell r="J1">
            <v>1.7453292519943295E-2</v>
          </cell>
        </row>
      </sheetData>
      <sheetData sheetId="16799">
        <row r="1">
          <cell r="J1">
            <v>1.7453292519943295E-2</v>
          </cell>
        </row>
      </sheetData>
      <sheetData sheetId="16800">
        <row r="1">
          <cell r="J1">
            <v>1.7453292519943295E-2</v>
          </cell>
        </row>
      </sheetData>
      <sheetData sheetId="16801">
        <row r="1">
          <cell r="J1">
            <v>1.7453292519943295E-2</v>
          </cell>
        </row>
      </sheetData>
      <sheetData sheetId="16802">
        <row r="1">
          <cell r="J1">
            <v>1.7453292519943295E-2</v>
          </cell>
        </row>
      </sheetData>
      <sheetData sheetId="16803">
        <row r="1">
          <cell r="J1">
            <v>1.7453292519943295E-2</v>
          </cell>
        </row>
      </sheetData>
      <sheetData sheetId="16804">
        <row r="1">
          <cell r="J1">
            <v>1.7453292519943295E-2</v>
          </cell>
        </row>
      </sheetData>
      <sheetData sheetId="16805">
        <row r="1">
          <cell r="J1">
            <v>1.7453292519943295E-2</v>
          </cell>
        </row>
      </sheetData>
      <sheetData sheetId="16806">
        <row r="1">
          <cell r="J1">
            <v>1.7453292519943295E-2</v>
          </cell>
        </row>
      </sheetData>
      <sheetData sheetId="16807">
        <row r="1">
          <cell r="J1">
            <v>1.7453292519943295E-2</v>
          </cell>
        </row>
      </sheetData>
      <sheetData sheetId="16808">
        <row r="1">
          <cell r="J1">
            <v>1.7453292519943295E-2</v>
          </cell>
        </row>
      </sheetData>
      <sheetData sheetId="16809">
        <row r="1">
          <cell r="J1">
            <v>1.7453292519943295E-2</v>
          </cell>
        </row>
      </sheetData>
      <sheetData sheetId="16810">
        <row r="1">
          <cell r="J1">
            <v>1.7453292519943295E-2</v>
          </cell>
        </row>
      </sheetData>
      <sheetData sheetId="16811">
        <row r="1">
          <cell r="J1">
            <v>1.7453292519943295E-2</v>
          </cell>
        </row>
      </sheetData>
      <sheetData sheetId="16812">
        <row r="1">
          <cell r="J1">
            <v>1.7453292519943295E-2</v>
          </cell>
        </row>
      </sheetData>
      <sheetData sheetId="16813">
        <row r="1">
          <cell r="J1">
            <v>1.7453292519943295E-2</v>
          </cell>
        </row>
      </sheetData>
      <sheetData sheetId="16814"/>
      <sheetData sheetId="16815">
        <row r="1">
          <cell r="J1">
            <v>1.7453292519943295E-2</v>
          </cell>
        </row>
      </sheetData>
      <sheetData sheetId="16816">
        <row r="1">
          <cell r="J1">
            <v>1.7453292519943295E-2</v>
          </cell>
        </row>
      </sheetData>
      <sheetData sheetId="16817">
        <row r="1">
          <cell r="J1">
            <v>1.7453292519943295E-2</v>
          </cell>
        </row>
      </sheetData>
      <sheetData sheetId="16818">
        <row r="1">
          <cell r="J1">
            <v>1.7453292519943295E-2</v>
          </cell>
        </row>
      </sheetData>
      <sheetData sheetId="16819"/>
      <sheetData sheetId="16820">
        <row r="1">
          <cell r="J1">
            <v>1.7453292519943295E-2</v>
          </cell>
        </row>
      </sheetData>
      <sheetData sheetId="16821">
        <row r="1">
          <cell r="J1">
            <v>1.7453292519943295E-2</v>
          </cell>
        </row>
      </sheetData>
      <sheetData sheetId="16822">
        <row r="1">
          <cell r="J1">
            <v>1.7453292519943295E-2</v>
          </cell>
        </row>
      </sheetData>
      <sheetData sheetId="16823"/>
      <sheetData sheetId="16824">
        <row r="1">
          <cell r="J1">
            <v>1.7453292519943295E-2</v>
          </cell>
        </row>
      </sheetData>
      <sheetData sheetId="16825">
        <row r="1">
          <cell r="J1">
            <v>1.7453292519943295E-2</v>
          </cell>
        </row>
      </sheetData>
      <sheetData sheetId="16826"/>
      <sheetData sheetId="16827"/>
      <sheetData sheetId="16828">
        <row r="1">
          <cell r="J1">
            <v>1.7453292519943295E-2</v>
          </cell>
        </row>
      </sheetData>
      <sheetData sheetId="16829">
        <row r="1">
          <cell r="J1">
            <v>1.7453292519943295E-2</v>
          </cell>
        </row>
      </sheetData>
      <sheetData sheetId="16830">
        <row r="1">
          <cell r="J1">
            <v>1.7453292519943295E-2</v>
          </cell>
        </row>
      </sheetData>
      <sheetData sheetId="16831">
        <row r="1">
          <cell r="J1">
            <v>1.7453292519943295E-2</v>
          </cell>
        </row>
      </sheetData>
      <sheetData sheetId="16832"/>
      <sheetData sheetId="16833"/>
      <sheetData sheetId="16834"/>
      <sheetData sheetId="16835"/>
      <sheetData sheetId="16836"/>
      <sheetData sheetId="16837">
        <row r="1">
          <cell r="J1">
            <v>1.7453292519943295E-2</v>
          </cell>
        </row>
      </sheetData>
      <sheetData sheetId="16838">
        <row r="1">
          <cell r="J1">
            <v>1.7453292519943295E-2</v>
          </cell>
        </row>
      </sheetData>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sheetData sheetId="18651"/>
      <sheetData sheetId="18652"/>
      <sheetData sheetId="18653"/>
      <sheetData sheetId="18654"/>
      <sheetData sheetId="18655"/>
      <sheetData sheetId="18656"/>
      <sheetData sheetId="18657"/>
      <sheetData sheetId="18658"/>
      <sheetData sheetId="18659"/>
      <sheetData sheetId="18660"/>
      <sheetData sheetId="18661"/>
      <sheetData sheetId="18662"/>
      <sheetData sheetId="18663"/>
      <sheetData sheetId="18664"/>
      <sheetData sheetId="18665"/>
      <sheetData sheetId="18666"/>
      <sheetData sheetId="18667"/>
      <sheetData sheetId="18668"/>
      <sheetData sheetId="18669"/>
      <sheetData sheetId="18670"/>
      <sheetData sheetId="1867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sheetData sheetId="19156"/>
      <sheetData sheetId="19157"/>
      <sheetData sheetId="19158"/>
      <sheetData sheetId="19159"/>
      <sheetData sheetId="19160"/>
      <sheetData sheetId="19161"/>
      <sheetData sheetId="19162"/>
      <sheetData sheetId="19163"/>
      <sheetData sheetId="19164"/>
      <sheetData sheetId="19165"/>
      <sheetData sheetId="19166"/>
      <sheetData sheetId="19167"/>
      <sheetData sheetId="19168"/>
      <sheetData sheetId="19169"/>
      <sheetData sheetId="19170"/>
      <sheetData sheetId="19171"/>
      <sheetData sheetId="19172"/>
      <sheetData sheetId="19173"/>
      <sheetData sheetId="19174"/>
      <sheetData sheetId="19175"/>
      <sheetData sheetId="19176"/>
      <sheetData sheetId="19177"/>
      <sheetData sheetId="19178"/>
      <sheetData sheetId="19179"/>
      <sheetData sheetId="19180"/>
      <sheetData sheetId="19181"/>
      <sheetData sheetId="19182"/>
      <sheetData sheetId="19183"/>
      <sheetData sheetId="19184"/>
      <sheetData sheetId="19185"/>
      <sheetData sheetId="19186"/>
      <sheetData sheetId="19187"/>
      <sheetData sheetId="19188"/>
      <sheetData sheetId="19189"/>
      <sheetData sheetId="19190"/>
      <sheetData sheetId="19191"/>
      <sheetData sheetId="19192"/>
      <sheetData sheetId="19193"/>
      <sheetData sheetId="19194"/>
      <sheetData sheetId="19195"/>
      <sheetData sheetId="19196"/>
      <sheetData sheetId="19197"/>
      <sheetData sheetId="19198"/>
      <sheetData sheetId="19199"/>
      <sheetData sheetId="19200"/>
      <sheetData sheetId="19201"/>
      <sheetData sheetId="19202"/>
      <sheetData sheetId="19203"/>
      <sheetData sheetId="19204"/>
      <sheetData sheetId="19205"/>
      <sheetData sheetId="19206"/>
      <sheetData sheetId="19207"/>
      <sheetData sheetId="19208"/>
      <sheetData sheetId="19209"/>
      <sheetData sheetId="19210"/>
      <sheetData sheetId="19211"/>
      <sheetData sheetId="19212"/>
      <sheetData sheetId="19213"/>
      <sheetData sheetId="19214"/>
      <sheetData sheetId="19215"/>
      <sheetData sheetId="19216"/>
      <sheetData sheetId="19217"/>
      <sheetData sheetId="19218"/>
      <sheetData sheetId="19219"/>
      <sheetData sheetId="19220"/>
      <sheetData sheetId="19221"/>
      <sheetData sheetId="19222"/>
      <sheetData sheetId="19223"/>
      <sheetData sheetId="19224"/>
      <sheetData sheetId="19225"/>
      <sheetData sheetId="19226"/>
      <sheetData sheetId="19227"/>
      <sheetData sheetId="19228"/>
      <sheetData sheetId="19229"/>
      <sheetData sheetId="19230"/>
      <sheetData sheetId="19231"/>
      <sheetData sheetId="19232"/>
      <sheetData sheetId="19233"/>
      <sheetData sheetId="19234"/>
      <sheetData sheetId="19235"/>
      <sheetData sheetId="19236"/>
      <sheetData sheetId="19237"/>
      <sheetData sheetId="19238"/>
      <sheetData sheetId="19239"/>
      <sheetData sheetId="19240"/>
      <sheetData sheetId="19241"/>
      <sheetData sheetId="19242"/>
      <sheetData sheetId="19243"/>
      <sheetData sheetId="19244"/>
      <sheetData sheetId="19245"/>
      <sheetData sheetId="19246"/>
      <sheetData sheetId="19247"/>
      <sheetData sheetId="19248"/>
      <sheetData sheetId="19249"/>
      <sheetData sheetId="19250"/>
      <sheetData sheetId="19251"/>
      <sheetData sheetId="19252"/>
      <sheetData sheetId="19253"/>
      <sheetData sheetId="19254"/>
      <sheetData sheetId="19255"/>
      <sheetData sheetId="19256"/>
      <sheetData sheetId="19257"/>
      <sheetData sheetId="19258"/>
      <sheetData sheetId="19259"/>
      <sheetData sheetId="19260"/>
      <sheetData sheetId="19261"/>
      <sheetData sheetId="19262"/>
      <sheetData sheetId="19263"/>
      <sheetData sheetId="19264"/>
      <sheetData sheetId="19265"/>
      <sheetData sheetId="19266"/>
      <sheetData sheetId="19267"/>
      <sheetData sheetId="19268"/>
      <sheetData sheetId="19269"/>
      <sheetData sheetId="19270"/>
      <sheetData sheetId="19271"/>
      <sheetData sheetId="19272"/>
      <sheetData sheetId="19273"/>
      <sheetData sheetId="19274"/>
      <sheetData sheetId="19275"/>
      <sheetData sheetId="19276"/>
      <sheetData sheetId="19277"/>
      <sheetData sheetId="19278"/>
      <sheetData sheetId="19279"/>
      <sheetData sheetId="19280"/>
      <sheetData sheetId="19281"/>
      <sheetData sheetId="19282"/>
      <sheetData sheetId="19283"/>
      <sheetData sheetId="19284"/>
      <sheetData sheetId="19285"/>
      <sheetData sheetId="19286"/>
      <sheetData sheetId="19287"/>
      <sheetData sheetId="19288"/>
      <sheetData sheetId="19289"/>
      <sheetData sheetId="19290"/>
      <sheetData sheetId="19291"/>
      <sheetData sheetId="19292"/>
      <sheetData sheetId="19293"/>
      <sheetData sheetId="19294"/>
      <sheetData sheetId="19295"/>
      <sheetData sheetId="19296"/>
      <sheetData sheetId="19297"/>
      <sheetData sheetId="19298"/>
      <sheetData sheetId="19299"/>
      <sheetData sheetId="19300"/>
      <sheetData sheetId="19301"/>
      <sheetData sheetId="19302"/>
      <sheetData sheetId="19303"/>
      <sheetData sheetId="19304"/>
      <sheetData sheetId="19305"/>
      <sheetData sheetId="19306"/>
      <sheetData sheetId="19307"/>
      <sheetData sheetId="19308"/>
      <sheetData sheetId="19309"/>
      <sheetData sheetId="19310"/>
      <sheetData sheetId="19311"/>
      <sheetData sheetId="19312"/>
      <sheetData sheetId="19313"/>
      <sheetData sheetId="19314"/>
      <sheetData sheetId="19315"/>
      <sheetData sheetId="19316"/>
      <sheetData sheetId="19317"/>
      <sheetData sheetId="19318"/>
      <sheetData sheetId="19319"/>
      <sheetData sheetId="19320"/>
      <sheetData sheetId="19321"/>
      <sheetData sheetId="19322"/>
      <sheetData sheetId="19323"/>
      <sheetData sheetId="19324"/>
      <sheetData sheetId="19325"/>
      <sheetData sheetId="19326"/>
      <sheetData sheetId="19327"/>
      <sheetData sheetId="19328"/>
      <sheetData sheetId="19329"/>
      <sheetData sheetId="19330"/>
      <sheetData sheetId="19331"/>
      <sheetData sheetId="19332"/>
      <sheetData sheetId="19333"/>
      <sheetData sheetId="19334"/>
      <sheetData sheetId="19335"/>
      <sheetData sheetId="19336"/>
      <sheetData sheetId="19337"/>
      <sheetData sheetId="19338"/>
      <sheetData sheetId="19339"/>
      <sheetData sheetId="19340"/>
      <sheetData sheetId="19341"/>
      <sheetData sheetId="19342"/>
      <sheetData sheetId="19343"/>
      <sheetData sheetId="19344"/>
      <sheetData sheetId="19345"/>
      <sheetData sheetId="19346"/>
      <sheetData sheetId="19347"/>
      <sheetData sheetId="19348"/>
      <sheetData sheetId="19349"/>
      <sheetData sheetId="19350"/>
      <sheetData sheetId="19351"/>
      <sheetData sheetId="19352"/>
      <sheetData sheetId="19353"/>
      <sheetData sheetId="19354"/>
      <sheetData sheetId="19355"/>
      <sheetData sheetId="19356"/>
      <sheetData sheetId="19357"/>
      <sheetData sheetId="19358"/>
      <sheetData sheetId="19359"/>
      <sheetData sheetId="19360"/>
      <sheetData sheetId="19361"/>
      <sheetData sheetId="19362"/>
      <sheetData sheetId="19363"/>
      <sheetData sheetId="19364"/>
      <sheetData sheetId="19365"/>
      <sheetData sheetId="19366"/>
      <sheetData sheetId="19367"/>
      <sheetData sheetId="19368"/>
      <sheetData sheetId="19369"/>
      <sheetData sheetId="19370"/>
      <sheetData sheetId="19371"/>
      <sheetData sheetId="19372"/>
      <sheetData sheetId="19373"/>
      <sheetData sheetId="19374"/>
      <sheetData sheetId="19375"/>
      <sheetData sheetId="19376"/>
      <sheetData sheetId="19377"/>
      <sheetData sheetId="19378"/>
      <sheetData sheetId="19379"/>
      <sheetData sheetId="19380"/>
      <sheetData sheetId="19381"/>
      <sheetData sheetId="19382"/>
      <sheetData sheetId="19383"/>
      <sheetData sheetId="19384"/>
      <sheetData sheetId="19385"/>
      <sheetData sheetId="19386"/>
      <sheetData sheetId="19387"/>
      <sheetData sheetId="19388"/>
      <sheetData sheetId="19389"/>
      <sheetData sheetId="19390"/>
      <sheetData sheetId="19391"/>
      <sheetData sheetId="19392"/>
      <sheetData sheetId="19393"/>
      <sheetData sheetId="19394"/>
      <sheetData sheetId="19395"/>
      <sheetData sheetId="19396"/>
      <sheetData sheetId="19397"/>
      <sheetData sheetId="19398"/>
      <sheetData sheetId="19399"/>
      <sheetData sheetId="19400"/>
      <sheetData sheetId="19401"/>
      <sheetData sheetId="19402"/>
      <sheetData sheetId="19403"/>
      <sheetData sheetId="19404"/>
      <sheetData sheetId="19405"/>
      <sheetData sheetId="19406"/>
      <sheetData sheetId="19407"/>
      <sheetData sheetId="19408"/>
      <sheetData sheetId="19409"/>
      <sheetData sheetId="19410"/>
      <sheetData sheetId="19411"/>
      <sheetData sheetId="19412"/>
      <sheetData sheetId="19413"/>
      <sheetData sheetId="19414"/>
      <sheetData sheetId="19415"/>
      <sheetData sheetId="19416"/>
      <sheetData sheetId="19417"/>
      <sheetData sheetId="19418"/>
      <sheetData sheetId="19419"/>
      <sheetData sheetId="19420"/>
      <sheetData sheetId="19421"/>
      <sheetData sheetId="19422"/>
      <sheetData sheetId="19423"/>
      <sheetData sheetId="19424"/>
      <sheetData sheetId="19425"/>
      <sheetData sheetId="19426"/>
      <sheetData sheetId="19427"/>
      <sheetData sheetId="19428"/>
      <sheetData sheetId="19429"/>
      <sheetData sheetId="19430"/>
      <sheetData sheetId="19431"/>
      <sheetData sheetId="19432"/>
      <sheetData sheetId="19433"/>
      <sheetData sheetId="19434"/>
      <sheetData sheetId="19435"/>
      <sheetData sheetId="19436"/>
      <sheetData sheetId="19437"/>
      <sheetData sheetId="19438"/>
      <sheetData sheetId="19439"/>
      <sheetData sheetId="19440"/>
      <sheetData sheetId="19441"/>
      <sheetData sheetId="19442"/>
      <sheetData sheetId="19443"/>
      <sheetData sheetId="19444"/>
      <sheetData sheetId="19445"/>
      <sheetData sheetId="19446"/>
      <sheetData sheetId="19447"/>
      <sheetData sheetId="19448"/>
      <sheetData sheetId="19449"/>
      <sheetData sheetId="19450"/>
      <sheetData sheetId="19451"/>
      <sheetData sheetId="19452"/>
      <sheetData sheetId="19453"/>
      <sheetData sheetId="19454"/>
      <sheetData sheetId="19455"/>
      <sheetData sheetId="19456"/>
      <sheetData sheetId="19457"/>
      <sheetData sheetId="19458"/>
      <sheetData sheetId="19459"/>
      <sheetData sheetId="19460"/>
      <sheetData sheetId="19461"/>
      <sheetData sheetId="19462"/>
      <sheetData sheetId="19463"/>
      <sheetData sheetId="19464"/>
      <sheetData sheetId="19465"/>
      <sheetData sheetId="19466"/>
      <sheetData sheetId="19467"/>
      <sheetData sheetId="19468"/>
      <sheetData sheetId="19469"/>
      <sheetData sheetId="19470"/>
      <sheetData sheetId="19471"/>
      <sheetData sheetId="19472"/>
      <sheetData sheetId="19473"/>
      <sheetData sheetId="19474"/>
      <sheetData sheetId="19475"/>
      <sheetData sheetId="19476"/>
      <sheetData sheetId="19477"/>
      <sheetData sheetId="19478"/>
      <sheetData sheetId="19479"/>
      <sheetData sheetId="19480"/>
      <sheetData sheetId="19481"/>
      <sheetData sheetId="19482"/>
      <sheetData sheetId="19483"/>
      <sheetData sheetId="19484"/>
      <sheetData sheetId="19485"/>
      <sheetData sheetId="19486"/>
      <sheetData sheetId="19487"/>
      <sheetData sheetId="19488"/>
      <sheetData sheetId="19489"/>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sheetData sheetId="19505"/>
      <sheetData sheetId="19506"/>
      <sheetData sheetId="19507"/>
      <sheetData sheetId="19508"/>
      <sheetData sheetId="19509"/>
      <sheetData sheetId="19510"/>
      <sheetData sheetId="19511"/>
      <sheetData sheetId="19512"/>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sheetData sheetId="19530"/>
      <sheetData sheetId="19531"/>
      <sheetData sheetId="19532"/>
      <sheetData sheetId="19533"/>
      <sheetData sheetId="19534"/>
      <sheetData sheetId="19535"/>
      <sheetData sheetId="19536"/>
      <sheetData sheetId="19537"/>
      <sheetData sheetId="19538"/>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sheetData sheetId="19560"/>
      <sheetData sheetId="19561"/>
      <sheetData sheetId="19562"/>
      <sheetData sheetId="19563"/>
      <sheetData sheetId="19564"/>
      <sheetData sheetId="19565"/>
      <sheetData sheetId="19566"/>
      <sheetData sheetId="19567"/>
      <sheetData sheetId="19568"/>
      <sheetData sheetId="19569"/>
      <sheetData sheetId="19570"/>
      <sheetData sheetId="19571"/>
      <sheetData sheetId="19572"/>
      <sheetData sheetId="19573"/>
      <sheetData sheetId="19574"/>
      <sheetData sheetId="19575"/>
      <sheetData sheetId="19576"/>
      <sheetData sheetId="19577"/>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sheetData sheetId="19594"/>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sheetData sheetId="19687"/>
      <sheetData sheetId="19688"/>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sheetData sheetId="19731"/>
      <sheetData sheetId="19732"/>
      <sheetData sheetId="19733"/>
      <sheetData sheetId="19734"/>
      <sheetData sheetId="19735"/>
      <sheetData sheetId="19736"/>
      <sheetData sheetId="19737"/>
      <sheetData sheetId="19738"/>
      <sheetData sheetId="19739"/>
      <sheetData sheetId="19740"/>
      <sheetData sheetId="19741"/>
      <sheetData sheetId="19742"/>
      <sheetData sheetId="19743"/>
      <sheetData sheetId="19744"/>
      <sheetData sheetId="19745"/>
      <sheetData sheetId="19746"/>
      <sheetData sheetId="19747"/>
      <sheetData sheetId="19748"/>
      <sheetData sheetId="19749"/>
      <sheetData sheetId="19750"/>
      <sheetData sheetId="19751"/>
      <sheetData sheetId="19752"/>
      <sheetData sheetId="19753"/>
      <sheetData sheetId="19754"/>
      <sheetData sheetId="19755"/>
      <sheetData sheetId="19756"/>
      <sheetData sheetId="19757"/>
      <sheetData sheetId="19758"/>
      <sheetData sheetId="19759"/>
      <sheetData sheetId="19760"/>
      <sheetData sheetId="19761"/>
      <sheetData sheetId="19762"/>
      <sheetData sheetId="19763"/>
      <sheetData sheetId="19764"/>
      <sheetData sheetId="19765"/>
      <sheetData sheetId="19766"/>
      <sheetData sheetId="19767"/>
      <sheetData sheetId="19768"/>
      <sheetData sheetId="19769"/>
      <sheetData sheetId="19770"/>
      <sheetData sheetId="19771"/>
      <sheetData sheetId="19772"/>
      <sheetData sheetId="19773"/>
      <sheetData sheetId="19774"/>
      <sheetData sheetId="19775"/>
      <sheetData sheetId="19776"/>
      <sheetData sheetId="19777"/>
      <sheetData sheetId="19778"/>
      <sheetData sheetId="19779"/>
      <sheetData sheetId="19780"/>
      <sheetData sheetId="19781"/>
      <sheetData sheetId="19782"/>
      <sheetData sheetId="19783"/>
      <sheetData sheetId="19784"/>
      <sheetData sheetId="19785"/>
      <sheetData sheetId="19786"/>
      <sheetData sheetId="19787"/>
      <sheetData sheetId="19788"/>
      <sheetData sheetId="19789"/>
      <sheetData sheetId="19790"/>
      <sheetData sheetId="19791"/>
      <sheetData sheetId="19792"/>
      <sheetData sheetId="19793"/>
      <sheetData sheetId="19794"/>
      <sheetData sheetId="19795"/>
      <sheetData sheetId="19796"/>
      <sheetData sheetId="19797"/>
      <sheetData sheetId="19798"/>
      <sheetData sheetId="19799"/>
      <sheetData sheetId="19800"/>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sheetData sheetId="19819"/>
      <sheetData sheetId="19820"/>
      <sheetData sheetId="19821"/>
      <sheetData sheetId="19822"/>
      <sheetData sheetId="19823"/>
      <sheetData sheetId="19824"/>
      <sheetData sheetId="19825"/>
      <sheetData sheetId="19826"/>
      <sheetData sheetId="19827"/>
      <sheetData sheetId="19828"/>
      <sheetData sheetId="19829"/>
      <sheetData sheetId="19830"/>
      <sheetData sheetId="19831"/>
      <sheetData sheetId="19832"/>
      <sheetData sheetId="19833"/>
      <sheetData sheetId="19834"/>
      <sheetData sheetId="19835"/>
      <sheetData sheetId="19836"/>
      <sheetData sheetId="19837"/>
      <sheetData sheetId="19838"/>
      <sheetData sheetId="19839"/>
      <sheetData sheetId="19840"/>
      <sheetData sheetId="19841"/>
      <sheetData sheetId="19842"/>
      <sheetData sheetId="19843"/>
      <sheetData sheetId="19844"/>
      <sheetData sheetId="19845"/>
      <sheetData sheetId="19846"/>
      <sheetData sheetId="19847"/>
      <sheetData sheetId="19848"/>
      <sheetData sheetId="19849"/>
      <sheetData sheetId="19850"/>
      <sheetData sheetId="19851"/>
      <sheetData sheetId="19852"/>
      <sheetData sheetId="19853"/>
      <sheetData sheetId="19854"/>
      <sheetData sheetId="19855"/>
      <sheetData sheetId="19856"/>
      <sheetData sheetId="19857"/>
      <sheetData sheetId="19858"/>
      <sheetData sheetId="19859"/>
      <sheetData sheetId="19860"/>
      <sheetData sheetId="19861"/>
      <sheetData sheetId="19862"/>
      <sheetData sheetId="19863"/>
      <sheetData sheetId="19864"/>
      <sheetData sheetId="19865"/>
      <sheetData sheetId="19866"/>
      <sheetData sheetId="19867"/>
      <sheetData sheetId="19868"/>
      <sheetData sheetId="19869"/>
      <sheetData sheetId="19870"/>
      <sheetData sheetId="19871"/>
      <sheetData sheetId="19872"/>
      <sheetData sheetId="19873"/>
      <sheetData sheetId="19874"/>
      <sheetData sheetId="19875"/>
      <sheetData sheetId="19876"/>
      <sheetData sheetId="19877"/>
      <sheetData sheetId="19878"/>
      <sheetData sheetId="19879"/>
      <sheetData sheetId="19880"/>
      <sheetData sheetId="19881"/>
      <sheetData sheetId="19882"/>
      <sheetData sheetId="19883"/>
      <sheetData sheetId="19884"/>
      <sheetData sheetId="19885"/>
      <sheetData sheetId="19886"/>
      <sheetData sheetId="19887"/>
      <sheetData sheetId="19888"/>
      <sheetData sheetId="19889"/>
      <sheetData sheetId="19890"/>
      <sheetData sheetId="19891"/>
      <sheetData sheetId="19892"/>
      <sheetData sheetId="19893"/>
      <sheetData sheetId="19894"/>
      <sheetData sheetId="19895"/>
      <sheetData sheetId="19896"/>
      <sheetData sheetId="19897"/>
      <sheetData sheetId="19898"/>
      <sheetData sheetId="19899"/>
      <sheetData sheetId="19900"/>
      <sheetData sheetId="19901"/>
      <sheetData sheetId="19902"/>
      <sheetData sheetId="19903"/>
      <sheetData sheetId="19904"/>
      <sheetData sheetId="19905"/>
      <sheetData sheetId="19906"/>
      <sheetData sheetId="19907"/>
      <sheetData sheetId="19908"/>
      <sheetData sheetId="19909"/>
      <sheetData sheetId="19910"/>
      <sheetData sheetId="19911"/>
      <sheetData sheetId="19912"/>
      <sheetData sheetId="19913"/>
      <sheetData sheetId="19914"/>
      <sheetData sheetId="19915"/>
      <sheetData sheetId="19916"/>
      <sheetData sheetId="19917"/>
      <sheetData sheetId="19918"/>
      <sheetData sheetId="19919"/>
      <sheetData sheetId="19920"/>
      <sheetData sheetId="19921"/>
      <sheetData sheetId="19922"/>
      <sheetData sheetId="19923"/>
      <sheetData sheetId="19924"/>
      <sheetData sheetId="19925"/>
      <sheetData sheetId="19926"/>
      <sheetData sheetId="19927"/>
      <sheetData sheetId="19928"/>
      <sheetData sheetId="19929"/>
      <sheetData sheetId="19930"/>
      <sheetData sheetId="19931"/>
      <sheetData sheetId="19932"/>
      <sheetData sheetId="19933"/>
      <sheetData sheetId="19934"/>
      <sheetData sheetId="19935"/>
      <sheetData sheetId="19936"/>
      <sheetData sheetId="19937"/>
      <sheetData sheetId="19938"/>
      <sheetData sheetId="19939"/>
      <sheetData sheetId="19940"/>
      <sheetData sheetId="19941"/>
      <sheetData sheetId="19942"/>
      <sheetData sheetId="19943"/>
      <sheetData sheetId="19944"/>
      <sheetData sheetId="19945"/>
      <sheetData sheetId="19946"/>
      <sheetData sheetId="19947"/>
      <sheetData sheetId="19948"/>
      <sheetData sheetId="19949"/>
      <sheetData sheetId="19950"/>
      <sheetData sheetId="19951"/>
      <sheetData sheetId="19952"/>
      <sheetData sheetId="19953"/>
      <sheetData sheetId="19954"/>
      <sheetData sheetId="19955"/>
      <sheetData sheetId="19956"/>
      <sheetData sheetId="19957"/>
      <sheetData sheetId="19958"/>
      <sheetData sheetId="19959"/>
      <sheetData sheetId="19960"/>
      <sheetData sheetId="19961"/>
      <sheetData sheetId="19962"/>
      <sheetData sheetId="19963"/>
      <sheetData sheetId="19964"/>
      <sheetData sheetId="19965"/>
      <sheetData sheetId="19966"/>
      <sheetData sheetId="19967"/>
      <sheetData sheetId="19968"/>
      <sheetData sheetId="19969"/>
      <sheetData sheetId="19970"/>
      <sheetData sheetId="19971"/>
      <sheetData sheetId="19972"/>
      <sheetData sheetId="19973"/>
      <sheetData sheetId="19974"/>
      <sheetData sheetId="19975"/>
      <sheetData sheetId="19976"/>
      <sheetData sheetId="19977"/>
      <sheetData sheetId="19978"/>
      <sheetData sheetId="19979"/>
      <sheetData sheetId="19980"/>
      <sheetData sheetId="19981"/>
      <sheetData sheetId="19982"/>
      <sheetData sheetId="19983"/>
      <sheetData sheetId="19984"/>
      <sheetData sheetId="19985"/>
      <sheetData sheetId="19986"/>
      <sheetData sheetId="19987"/>
      <sheetData sheetId="19988"/>
      <sheetData sheetId="19989"/>
      <sheetData sheetId="19990"/>
      <sheetData sheetId="19991"/>
      <sheetData sheetId="19992"/>
      <sheetData sheetId="19993"/>
      <sheetData sheetId="19994"/>
      <sheetData sheetId="19995"/>
      <sheetData sheetId="19996"/>
      <sheetData sheetId="19997"/>
      <sheetData sheetId="19998"/>
      <sheetData sheetId="19999"/>
      <sheetData sheetId="20000"/>
      <sheetData sheetId="20001"/>
      <sheetData sheetId="20002"/>
      <sheetData sheetId="20003"/>
      <sheetData sheetId="20004"/>
      <sheetData sheetId="20005"/>
      <sheetData sheetId="20006"/>
      <sheetData sheetId="20007"/>
      <sheetData sheetId="20008"/>
      <sheetData sheetId="20009"/>
      <sheetData sheetId="20010"/>
      <sheetData sheetId="20011"/>
      <sheetData sheetId="20012"/>
      <sheetData sheetId="20013"/>
      <sheetData sheetId="20014"/>
      <sheetData sheetId="20015"/>
      <sheetData sheetId="20016"/>
      <sheetData sheetId="20017"/>
      <sheetData sheetId="20018"/>
      <sheetData sheetId="20019"/>
      <sheetData sheetId="20020"/>
      <sheetData sheetId="20021"/>
      <sheetData sheetId="20022"/>
      <sheetData sheetId="20023"/>
      <sheetData sheetId="20024"/>
      <sheetData sheetId="20025"/>
      <sheetData sheetId="20026"/>
      <sheetData sheetId="20027"/>
      <sheetData sheetId="20028"/>
      <sheetData sheetId="20029"/>
      <sheetData sheetId="20030"/>
      <sheetData sheetId="20031"/>
      <sheetData sheetId="20032"/>
      <sheetData sheetId="20033"/>
      <sheetData sheetId="20034"/>
      <sheetData sheetId="20035"/>
      <sheetData sheetId="20036"/>
      <sheetData sheetId="20037"/>
      <sheetData sheetId="20038"/>
      <sheetData sheetId="20039"/>
      <sheetData sheetId="20040"/>
      <sheetData sheetId="20041"/>
      <sheetData sheetId="20042"/>
      <sheetData sheetId="20043"/>
      <sheetData sheetId="20044"/>
      <sheetData sheetId="20045"/>
      <sheetData sheetId="20046"/>
      <sheetData sheetId="20047"/>
      <sheetData sheetId="20048"/>
      <sheetData sheetId="20049"/>
      <sheetData sheetId="20050"/>
      <sheetData sheetId="20051"/>
      <sheetData sheetId="20052"/>
      <sheetData sheetId="20053"/>
      <sheetData sheetId="20054"/>
      <sheetData sheetId="20055"/>
      <sheetData sheetId="20056"/>
      <sheetData sheetId="20057"/>
      <sheetData sheetId="20058"/>
      <sheetData sheetId="20059"/>
      <sheetData sheetId="20060"/>
      <sheetData sheetId="20061"/>
      <sheetData sheetId="20062"/>
      <sheetData sheetId="20063"/>
      <sheetData sheetId="20064"/>
      <sheetData sheetId="20065"/>
      <sheetData sheetId="20066"/>
      <sheetData sheetId="20067"/>
      <sheetData sheetId="20068"/>
      <sheetData sheetId="20069"/>
      <sheetData sheetId="20070"/>
      <sheetData sheetId="20071"/>
      <sheetData sheetId="20072"/>
      <sheetData sheetId="20073"/>
      <sheetData sheetId="20074"/>
      <sheetData sheetId="20075"/>
      <sheetData sheetId="20076"/>
      <sheetData sheetId="20077"/>
      <sheetData sheetId="20078"/>
      <sheetData sheetId="20079"/>
      <sheetData sheetId="20080"/>
      <sheetData sheetId="20081"/>
      <sheetData sheetId="20082"/>
      <sheetData sheetId="20083"/>
      <sheetData sheetId="20084"/>
      <sheetData sheetId="20085"/>
      <sheetData sheetId="20086"/>
      <sheetData sheetId="20087"/>
      <sheetData sheetId="20088"/>
      <sheetData sheetId="20089"/>
      <sheetData sheetId="20090"/>
      <sheetData sheetId="20091"/>
      <sheetData sheetId="20092"/>
      <sheetData sheetId="20093"/>
      <sheetData sheetId="20094"/>
      <sheetData sheetId="20095"/>
      <sheetData sheetId="20096"/>
      <sheetData sheetId="20097"/>
      <sheetData sheetId="20098"/>
      <sheetData sheetId="20099"/>
      <sheetData sheetId="20100"/>
      <sheetData sheetId="20101"/>
      <sheetData sheetId="20102"/>
      <sheetData sheetId="20103"/>
      <sheetData sheetId="20104"/>
      <sheetData sheetId="20105"/>
      <sheetData sheetId="20106"/>
      <sheetData sheetId="20107"/>
      <sheetData sheetId="20108"/>
      <sheetData sheetId="20109"/>
      <sheetData sheetId="20110"/>
      <sheetData sheetId="20111"/>
      <sheetData sheetId="20112"/>
      <sheetData sheetId="20113"/>
      <sheetData sheetId="20114"/>
      <sheetData sheetId="20115"/>
      <sheetData sheetId="20116"/>
      <sheetData sheetId="20117"/>
      <sheetData sheetId="20118"/>
      <sheetData sheetId="20119"/>
      <sheetData sheetId="20120"/>
      <sheetData sheetId="20121"/>
      <sheetData sheetId="20122"/>
      <sheetData sheetId="20123"/>
      <sheetData sheetId="20124"/>
      <sheetData sheetId="20125"/>
      <sheetData sheetId="20126"/>
      <sheetData sheetId="20127"/>
      <sheetData sheetId="20128"/>
      <sheetData sheetId="20129"/>
      <sheetData sheetId="20130"/>
      <sheetData sheetId="20131"/>
      <sheetData sheetId="20132"/>
      <sheetData sheetId="20133"/>
      <sheetData sheetId="20134"/>
      <sheetData sheetId="20135"/>
      <sheetData sheetId="20136"/>
      <sheetData sheetId="20137"/>
      <sheetData sheetId="20138"/>
      <sheetData sheetId="20139"/>
      <sheetData sheetId="20140"/>
      <sheetData sheetId="20141"/>
      <sheetData sheetId="20142"/>
      <sheetData sheetId="20143"/>
      <sheetData sheetId="20144"/>
      <sheetData sheetId="20145"/>
      <sheetData sheetId="20146"/>
      <sheetData sheetId="20147"/>
      <sheetData sheetId="20148"/>
      <sheetData sheetId="20149"/>
      <sheetData sheetId="20150"/>
      <sheetData sheetId="20151"/>
      <sheetData sheetId="20152"/>
      <sheetData sheetId="20153"/>
      <sheetData sheetId="20154"/>
      <sheetData sheetId="20155"/>
      <sheetData sheetId="20156"/>
      <sheetData sheetId="20157"/>
      <sheetData sheetId="20158"/>
      <sheetData sheetId="20159"/>
      <sheetData sheetId="20160"/>
      <sheetData sheetId="20161"/>
      <sheetData sheetId="20162"/>
      <sheetData sheetId="20163"/>
      <sheetData sheetId="20164"/>
      <sheetData sheetId="20165"/>
      <sheetData sheetId="20166"/>
      <sheetData sheetId="20167"/>
      <sheetData sheetId="20168"/>
      <sheetData sheetId="20169"/>
      <sheetData sheetId="20170"/>
      <sheetData sheetId="20171"/>
      <sheetData sheetId="20172"/>
      <sheetData sheetId="20173"/>
      <sheetData sheetId="20174"/>
      <sheetData sheetId="20175"/>
      <sheetData sheetId="20176"/>
      <sheetData sheetId="20177"/>
      <sheetData sheetId="20178"/>
      <sheetData sheetId="20179"/>
      <sheetData sheetId="20180"/>
      <sheetData sheetId="20181"/>
      <sheetData sheetId="20182"/>
      <sheetData sheetId="20183"/>
      <sheetData sheetId="20184"/>
      <sheetData sheetId="20185"/>
      <sheetData sheetId="20186"/>
      <sheetData sheetId="20187"/>
      <sheetData sheetId="20188"/>
      <sheetData sheetId="20189"/>
      <sheetData sheetId="20190"/>
      <sheetData sheetId="20191"/>
      <sheetData sheetId="20192"/>
      <sheetData sheetId="20193"/>
      <sheetData sheetId="20194"/>
      <sheetData sheetId="20195"/>
      <sheetData sheetId="20196"/>
      <sheetData sheetId="20197"/>
      <sheetData sheetId="20198"/>
      <sheetData sheetId="20199"/>
      <sheetData sheetId="20200"/>
      <sheetData sheetId="20201"/>
      <sheetData sheetId="20202"/>
      <sheetData sheetId="20203"/>
      <sheetData sheetId="20204"/>
      <sheetData sheetId="20205"/>
      <sheetData sheetId="20206"/>
      <sheetData sheetId="20207"/>
      <sheetData sheetId="20208"/>
      <sheetData sheetId="20209"/>
      <sheetData sheetId="20210"/>
      <sheetData sheetId="20211"/>
      <sheetData sheetId="20212"/>
      <sheetData sheetId="20213"/>
      <sheetData sheetId="20214"/>
      <sheetData sheetId="20215"/>
      <sheetData sheetId="20216"/>
      <sheetData sheetId="20217"/>
      <sheetData sheetId="20218"/>
      <sheetData sheetId="20219"/>
      <sheetData sheetId="20220"/>
      <sheetData sheetId="20221"/>
      <sheetData sheetId="20222"/>
      <sheetData sheetId="20223"/>
      <sheetData sheetId="20224"/>
      <sheetData sheetId="20225"/>
      <sheetData sheetId="20226"/>
      <sheetData sheetId="20227"/>
      <sheetData sheetId="20228"/>
      <sheetData sheetId="20229"/>
      <sheetData sheetId="20230"/>
      <sheetData sheetId="20231"/>
      <sheetData sheetId="20232"/>
      <sheetData sheetId="20233"/>
      <sheetData sheetId="20234"/>
      <sheetData sheetId="20235"/>
      <sheetData sheetId="20236"/>
      <sheetData sheetId="20237"/>
      <sheetData sheetId="20238"/>
      <sheetData sheetId="20239"/>
      <sheetData sheetId="20240"/>
      <sheetData sheetId="20241"/>
      <sheetData sheetId="20242"/>
      <sheetData sheetId="20243"/>
      <sheetData sheetId="20244"/>
      <sheetData sheetId="20245"/>
      <sheetData sheetId="20246"/>
      <sheetData sheetId="20247"/>
      <sheetData sheetId="20248"/>
      <sheetData sheetId="20249"/>
      <sheetData sheetId="20250"/>
      <sheetData sheetId="20251"/>
      <sheetData sheetId="20252"/>
      <sheetData sheetId="20253"/>
      <sheetData sheetId="20254"/>
      <sheetData sheetId="20255"/>
      <sheetData sheetId="20256"/>
      <sheetData sheetId="20257"/>
      <sheetData sheetId="20258"/>
      <sheetData sheetId="20259"/>
      <sheetData sheetId="20260"/>
      <sheetData sheetId="20261"/>
      <sheetData sheetId="20262"/>
      <sheetData sheetId="20263"/>
      <sheetData sheetId="20264"/>
      <sheetData sheetId="20265"/>
      <sheetData sheetId="20266"/>
      <sheetData sheetId="20267"/>
      <sheetData sheetId="20268"/>
      <sheetData sheetId="20269"/>
      <sheetData sheetId="20270"/>
      <sheetData sheetId="20271"/>
      <sheetData sheetId="20272"/>
      <sheetData sheetId="20273"/>
      <sheetData sheetId="20274"/>
      <sheetData sheetId="20275"/>
      <sheetData sheetId="20276"/>
      <sheetData sheetId="20277"/>
      <sheetData sheetId="20278"/>
      <sheetData sheetId="20279"/>
      <sheetData sheetId="20280"/>
      <sheetData sheetId="20281"/>
      <sheetData sheetId="20282"/>
      <sheetData sheetId="20283"/>
      <sheetData sheetId="20284"/>
      <sheetData sheetId="20285"/>
      <sheetData sheetId="20286"/>
      <sheetData sheetId="20287"/>
      <sheetData sheetId="20288"/>
      <sheetData sheetId="20289"/>
      <sheetData sheetId="20290"/>
      <sheetData sheetId="20291"/>
      <sheetData sheetId="20292"/>
      <sheetData sheetId="20293"/>
      <sheetData sheetId="20294"/>
      <sheetData sheetId="20295"/>
      <sheetData sheetId="20296"/>
      <sheetData sheetId="20297"/>
      <sheetData sheetId="20298"/>
      <sheetData sheetId="20299"/>
      <sheetData sheetId="20300"/>
      <sheetData sheetId="20301"/>
      <sheetData sheetId="20302"/>
      <sheetData sheetId="20303"/>
      <sheetData sheetId="20304"/>
      <sheetData sheetId="20305"/>
      <sheetData sheetId="20306"/>
      <sheetData sheetId="20307"/>
      <sheetData sheetId="20308"/>
      <sheetData sheetId="20309"/>
      <sheetData sheetId="20310"/>
      <sheetData sheetId="2031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sheetData sheetId="20328"/>
      <sheetData sheetId="20329"/>
      <sheetData sheetId="20330"/>
      <sheetData sheetId="20331"/>
      <sheetData sheetId="20332"/>
      <sheetData sheetId="20333"/>
      <sheetData sheetId="20334"/>
      <sheetData sheetId="20335"/>
      <sheetData sheetId="20336"/>
      <sheetData sheetId="20337"/>
      <sheetData sheetId="20338"/>
      <sheetData sheetId="20339"/>
      <sheetData sheetId="20340"/>
      <sheetData sheetId="20341"/>
      <sheetData sheetId="20342"/>
      <sheetData sheetId="20343"/>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sheetData sheetId="20357"/>
      <sheetData sheetId="20358"/>
      <sheetData sheetId="20359"/>
      <sheetData sheetId="20360"/>
      <sheetData sheetId="20361"/>
      <sheetData sheetId="20362"/>
      <sheetData sheetId="20363"/>
      <sheetData sheetId="20364"/>
      <sheetData sheetId="20365"/>
      <sheetData sheetId="20366"/>
      <sheetData sheetId="20367"/>
      <sheetData sheetId="20368"/>
      <sheetData sheetId="20369"/>
      <sheetData sheetId="20370"/>
      <sheetData sheetId="20371"/>
      <sheetData sheetId="20372"/>
      <sheetData sheetId="20373"/>
      <sheetData sheetId="20374"/>
      <sheetData sheetId="20375"/>
      <sheetData sheetId="20376"/>
      <sheetData sheetId="20377"/>
      <sheetData sheetId="20378"/>
      <sheetData sheetId="20379"/>
      <sheetData sheetId="20380"/>
      <sheetData sheetId="20381"/>
      <sheetData sheetId="20382"/>
      <sheetData sheetId="20383"/>
      <sheetData sheetId="20384"/>
      <sheetData sheetId="20385"/>
      <sheetData sheetId="20386"/>
      <sheetData sheetId="20387"/>
      <sheetData sheetId="20388"/>
      <sheetData sheetId="20389"/>
      <sheetData sheetId="20390"/>
      <sheetData sheetId="20391"/>
      <sheetData sheetId="20392"/>
      <sheetData sheetId="20393"/>
      <sheetData sheetId="20394"/>
      <sheetData sheetId="20395"/>
      <sheetData sheetId="20396"/>
      <sheetData sheetId="20397"/>
      <sheetData sheetId="20398"/>
      <sheetData sheetId="20399"/>
      <sheetData sheetId="20400"/>
      <sheetData sheetId="20401"/>
      <sheetData sheetId="20402"/>
      <sheetData sheetId="20403"/>
      <sheetData sheetId="20404"/>
      <sheetData sheetId="20405"/>
      <sheetData sheetId="20406"/>
      <sheetData sheetId="20407"/>
      <sheetData sheetId="20408"/>
      <sheetData sheetId="20409"/>
      <sheetData sheetId="20410"/>
      <sheetData sheetId="20411"/>
      <sheetData sheetId="20412"/>
      <sheetData sheetId="20413"/>
      <sheetData sheetId="20414"/>
      <sheetData sheetId="20415"/>
      <sheetData sheetId="20416"/>
      <sheetData sheetId="20417"/>
      <sheetData sheetId="20418"/>
      <sheetData sheetId="20419"/>
      <sheetData sheetId="20420"/>
      <sheetData sheetId="20421"/>
      <sheetData sheetId="20422"/>
      <sheetData sheetId="20423"/>
      <sheetData sheetId="20424"/>
      <sheetData sheetId="20425"/>
      <sheetData sheetId="20426"/>
      <sheetData sheetId="20427"/>
      <sheetData sheetId="20428"/>
      <sheetData sheetId="20429"/>
      <sheetData sheetId="20430"/>
      <sheetData sheetId="20431"/>
      <sheetData sheetId="20432"/>
      <sheetData sheetId="20433"/>
      <sheetData sheetId="20434"/>
      <sheetData sheetId="20435"/>
      <sheetData sheetId="20436"/>
      <sheetData sheetId="20437"/>
      <sheetData sheetId="20438"/>
      <sheetData sheetId="20439"/>
      <sheetData sheetId="20440"/>
      <sheetData sheetId="20441"/>
      <sheetData sheetId="20442"/>
      <sheetData sheetId="20443"/>
      <sheetData sheetId="20444"/>
      <sheetData sheetId="20445"/>
      <sheetData sheetId="20446"/>
      <sheetData sheetId="20447"/>
      <sheetData sheetId="20448"/>
      <sheetData sheetId="20449"/>
      <sheetData sheetId="20450"/>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sheetData sheetId="20467"/>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sheetData sheetId="20557"/>
      <sheetData sheetId="20558"/>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sheetData sheetId="20643"/>
      <sheetData sheetId="20644"/>
      <sheetData sheetId="20645"/>
      <sheetData sheetId="20646"/>
      <sheetData sheetId="20647"/>
      <sheetData sheetId="20648"/>
      <sheetData sheetId="20649"/>
      <sheetData sheetId="20650"/>
      <sheetData sheetId="20651"/>
      <sheetData sheetId="20652"/>
      <sheetData sheetId="20653"/>
      <sheetData sheetId="20654"/>
      <sheetData sheetId="20655"/>
      <sheetData sheetId="20656"/>
      <sheetData sheetId="20657"/>
      <sheetData sheetId="20658"/>
      <sheetData sheetId="20659"/>
      <sheetData sheetId="20660"/>
      <sheetData sheetId="20661"/>
      <sheetData sheetId="20662"/>
      <sheetData sheetId="20663"/>
      <sheetData sheetId="20664"/>
      <sheetData sheetId="20665"/>
      <sheetData sheetId="20666"/>
      <sheetData sheetId="20667"/>
      <sheetData sheetId="20668"/>
      <sheetData sheetId="20669"/>
      <sheetData sheetId="20670"/>
      <sheetData sheetId="20671"/>
      <sheetData sheetId="20672"/>
      <sheetData sheetId="20673"/>
      <sheetData sheetId="20674"/>
      <sheetData sheetId="20675"/>
      <sheetData sheetId="20676"/>
      <sheetData sheetId="20677"/>
      <sheetData sheetId="20678"/>
      <sheetData sheetId="20679"/>
      <sheetData sheetId="20680"/>
      <sheetData sheetId="20681"/>
      <sheetData sheetId="20682"/>
      <sheetData sheetId="20683"/>
      <sheetData sheetId="20684"/>
      <sheetData sheetId="20685"/>
      <sheetData sheetId="20686"/>
      <sheetData sheetId="20687"/>
      <sheetData sheetId="20688"/>
      <sheetData sheetId="20689"/>
      <sheetData sheetId="20690"/>
      <sheetData sheetId="20691"/>
      <sheetData sheetId="20692"/>
      <sheetData sheetId="20693"/>
      <sheetData sheetId="20694"/>
      <sheetData sheetId="20695"/>
      <sheetData sheetId="20696"/>
      <sheetData sheetId="20697"/>
      <sheetData sheetId="20698"/>
      <sheetData sheetId="20699"/>
      <sheetData sheetId="20700"/>
      <sheetData sheetId="20701"/>
      <sheetData sheetId="20702"/>
      <sheetData sheetId="20703"/>
      <sheetData sheetId="20704"/>
      <sheetData sheetId="20705"/>
      <sheetData sheetId="20706"/>
      <sheetData sheetId="20707"/>
      <sheetData sheetId="20708"/>
      <sheetData sheetId="20709"/>
      <sheetData sheetId="20710"/>
      <sheetData sheetId="20711"/>
      <sheetData sheetId="20712"/>
      <sheetData sheetId="20713"/>
      <sheetData sheetId="20714"/>
      <sheetData sheetId="20715"/>
      <sheetData sheetId="20716"/>
      <sheetData sheetId="20717"/>
      <sheetData sheetId="20718"/>
      <sheetData sheetId="20719"/>
      <sheetData sheetId="20720"/>
      <sheetData sheetId="20721"/>
      <sheetData sheetId="20722"/>
      <sheetData sheetId="20723"/>
      <sheetData sheetId="20724"/>
      <sheetData sheetId="20725"/>
      <sheetData sheetId="20726"/>
      <sheetData sheetId="20727"/>
      <sheetData sheetId="20728"/>
      <sheetData sheetId="20729"/>
      <sheetData sheetId="20730"/>
      <sheetData sheetId="20731"/>
      <sheetData sheetId="20732"/>
      <sheetData sheetId="20733"/>
      <sheetData sheetId="20734"/>
      <sheetData sheetId="20735"/>
      <sheetData sheetId="20736"/>
      <sheetData sheetId="20737"/>
      <sheetData sheetId="20738"/>
      <sheetData sheetId="20739"/>
      <sheetData sheetId="20740"/>
      <sheetData sheetId="20741"/>
      <sheetData sheetId="20742"/>
      <sheetData sheetId="20743"/>
      <sheetData sheetId="20744"/>
      <sheetData sheetId="20745"/>
      <sheetData sheetId="20746"/>
      <sheetData sheetId="20747"/>
      <sheetData sheetId="20748"/>
      <sheetData sheetId="20749"/>
      <sheetData sheetId="20750"/>
      <sheetData sheetId="20751"/>
      <sheetData sheetId="20752"/>
      <sheetData sheetId="20753"/>
      <sheetData sheetId="20754"/>
      <sheetData sheetId="20755"/>
      <sheetData sheetId="20756"/>
      <sheetData sheetId="20757"/>
      <sheetData sheetId="20758"/>
      <sheetData sheetId="20759"/>
      <sheetData sheetId="20760"/>
      <sheetData sheetId="20761"/>
      <sheetData sheetId="20762"/>
      <sheetData sheetId="20763"/>
      <sheetData sheetId="20764"/>
      <sheetData sheetId="20765"/>
      <sheetData sheetId="20766"/>
      <sheetData sheetId="20767"/>
      <sheetData sheetId="20768"/>
      <sheetData sheetId="20769"/>
      <sheetData sheetId="20770"/>
      <sheetData sheetId="20771"/>
      <sheetData sheetId="20772"/>
      <sheetData sheetId="20773"/>
      <sheetData sheetId="20774"/>
      <sheetData sheetId="20775"/>
      <sheetData sheetId="20776"/>
      <sheetData sheetId="20777"/>
      <sheetData sheetId="20778"/>
      <sheetData sheetId="20779"/>
      <sheetData sheetId="20780"/>
      <sheetData sheetId="20781"/>
      <sheetData sheetId="20782"/>
      <sheetData sheetId="20783"/>
      <sheetData sheetId="20784"/>
      <sheetData sheetId="20785"/>
      <sheetData sheetId="20786"/>
      <sheetData sheetId="20787"/>
      <sheetData sheetId="20788"/>
      <sheetData sheetId="20789"/>
      <sheetData sheetId="20790"/>
      <sheetData sheetId="20791"/>
      <sheetData sheetId="20792"/>
      <sheetData sheetId="20793"/>
      <sheetData sheetId="20794"/>
      <sheetData sheetId="20795"/>
      <sheetData sheetId="20796"/>
      <sheetData sheetId="20797"/>
      <sheetData sheetId="20798"/>
      <sheetData sheetId="20799"/>
      <sheetData sheetId="20800"/>
      <sheetData sheetId="20801"/>
      <sheetData sheetId="20802"/>
      <sheetData sheetId="20803"/>
      <sheetData sheetId="20804"/>
      <sheetData sheetId="20805"/>
      <sheetData sheetId="20806"/>
      <sheetData sheetId="20807"/>
      <sheetData sheetId="20808"/>
      <sheetData sheetId="20809"/>
      <sheetData sheetId="20810"/>
      <sheetData sheetId="20811"/>
      <sheetData sheetId="20812"/>
      <sheetData sheetId="20813"/>
      <sheetData sheetId="20814"/>
      <sheetData sheetId="20815"/>
      <sheetData sheetId="20816"/>
      <sheetData sheetId="20817"/>
      <sheetData sheetId="20818"/>
      <sheetData sheetId="20819"/>
      <sheetData sheetId="20820"/>
      <sheetData sheetId="20821"/>
      <sheetData sheetId="20822"/>
      <sheetData sheetId="20823"/>
      <sheetData sheetId="20824"/>
      <sheetData sheetId="20825"/>
      <sheetData sheetId="20826"/>
      <sheetData sheetId="20827"/>
      <sheetData sheetId="20828"/>
      <sheetData sheetId="20829"/>
      <sheetData sheetId="20830"/>
      <sheetData sheetId="20831"/>
      <sheetData sheetId="20832"/>
      <sheetData sheetId="20833"/>
      <sheetData sheetId="20834"/>
      <sheetData sheetId="20835"/>
      <sheetData sheetId="20836"/>
      <sheetData sheetId="20837"/>
      <sheetData sheetId="20838"/>
      <sheetData sheetId="20839"/>
      <sheetData sheetId="20840"/>
      <sheetData sheetId="20841"/>
      <sheetData sheetId="20842"/>
      <sheetData sheetId="20843"/>
      <sheetData sheetId="20844"/>
      <sheetData sheetId="20845"/>
      <sheetData sheetId="20846"/>
      <sheetData sheetId="20847"/>
      <sheetData sheetId="20848"/>
      <sheetData sheetId="20849"/>
      <sheetData sheetId="20850"/>
      <sheetData sheetId="20851"/>
      <sheetData sheetId="20852"/>
      <sheetData sheetId="20853"/>
      <sheetData sheetId="20854"/>
      <sheetData sheetId="20855"/>
      <sheetData sheetId="20856"/>
      <sheetData sheetId="20857"/>
      <sheetData sheetId="20858"/>
      <sheetData sheetId="20859"/>
      <sheetData sheetId="20860"/>
      <sheetData sheetId="20861"/>
      <sheetData sheetId="20862"/>
      <sheetData sheetId="20863"/>
      <sheetData sheetId="20864"/>
      <sheetData sheetId="20865"/>
      <sheetData sheetId="20866"/>
      <sheetData sheetId="20867"/>
      <sheetData sheetId="20868"/>
      <sheetData sheetId="20869"/>
      <sheetData sheetId="20870"/>
      <sheetData sheetId="20871"/>
      <sheetData sheetId="20872"/>
      <sheetData sheetId="20873"/>
      <sheetData sheetId="20874"/>
      <sheetData sheetId="20875"/>
      <sheetData sheetId="20876"/>
      <sheetData sheetId="20877"/>
      <sheetData sheetId="20878"/>
      <sheetData sheetId="20879"/>
      <sheetData sheetId="20880"/>
      <sheetData sheetId="20881"/>
      <sheetData sheetId="20882"/>
      <sheetData sheetId="20883"/>
      <sheetData sheetId="20884"/>
      <sheetData sheetId="20885"/>
      <sheetData sheetId="20886"/>
      <sheetData sheetId="20887"/>
      <sheetData sheetId="20888"/>
      <sheetData sheetId="20889"/>
      <sheetData sheetId="20890"/>
      <sheetData sheetId="20891"/>
      <sheetData sheetId="20892"/>
      <sheetData sheetId="20893"/>
      <sheetData sheetId="20894"/>
      <sheetData sheetId="20895"/>
      <sheetData sheetId="20896"/>
      <sheetData sheetId="20897"/>
      <sheetData sheetId="20898"/>
      <sheetData sheetId="20899"/>
      <sheetData sheetId="20900"/>
      <sheetData sheetId="20901"/>
      <sheetData sheetId="20902"/>
      <sheetData sheetId="20903"/>
      <sheetData sheetId="20904"/>
      <sheetData sheetId="20905"/>
      <sheetData sheetId="20906"/>
      <sheetData sheetId="20907"/>
      <sheetData sheetId="20908"/>
      <sheetData sheetId="20909"/>
      <sheetData sheetId="20910"/>
      <sheetData sheetId="20911"/>
      <sheetData sheetId="20912"/>
      <sheetData sheetId="20913"/>
      <sheetData sheetId="20914"/>
      <sheetData sheetId="20915"/>
      <sheetData sheetId="20916"/>
      <sheetData sheetId="20917"/>
      <sheetData sheetId="20918"/>
      <sheetData sheetId="20919"/>
      <sheetData sheetId="20920"/>
      <sheetData sheetId="20921"/>
      <sheetData sheetId="20922"/>
      <sheetData sheetId="20923"/>
      <sheetData sheetId="20924"/>
      <sheetData sheetId="20925"/>
      <sheetData sheetId="20926"/>
      <sheetData sheetId="20927"/>
      <sheetData sheetId="20928"/>
      <sheetData sheetId="20929"/>
      <sheetData sheetId="20930"/>
      <sheetData sheetId="20931"/>
      <sheetData sheetId="20932"/>
      <sheetData sheetId="20933"/>
      <sheetData sheetId="20934"/>
      <sheetData sheetId="20935"/>
      <sheetData sheetId="20936"/>
      <sheetData sheetId="20937"/>
      <sheetData sheetId="20938"/>
      <sheetData sheetId="20939"/>
      <sheetData sheetId="20940"/>
      <sheetData sheetId="20941"/>
      <sheetData sheetId="20942"/>
      <sheetData sheetId="20943"/>
      <sheetData sheetId="20944"/>
      <sheetData sheetId="20945"/>
      <sheetData sheetId="20946"/>
      <sheetData sheetId="20947"/>
      <sheetData sheetId="20948"/>
      <sheetData sheetId="20949"/>
      <sheetData sheetId="20950"/>
      <sheetData sheetId="20951"/>
      <sheetData sheetId="20952"/>
      <sheetData sheetId="20953"/>
      <sheetData sheetId="20954"/>
      <sheetData sheetId="20955"/>
      <sheetData sheetId="20956"/>
      <sheetData sheetId="20957"/>
      <sheetData sheetId="20958"/>
      <sheetData sheetId="20959"/>
      <sheetData sheetId="20960"/>
      <sheetData sheetId="20961"/>
      <sheetData sheetId="20962"/>
      <sheetData sheetId="20963"/>
      <sheetData sheetId="20964"/>
      <sheetData sheetId="20965"/>
      <sheetData sheetId="20966"/>
      <sheetData sheetId="20967"/>
      <sheetData sheetId="20968"/>
      <sheetData sheetId="20969"/>
      <sheetData sheetId="20970"/>
      <sheetData sheetId="20971"/>
      <sheetData sheetId="20972"/>
      <sheetData sheetId="20973"/>
      <sheetData sheetId="20974"/>
      <sheetData sheetId="20975"/>
      <sheetData sheetId="20976"/>
      <sheetData sheetId="20977"/>
      <sheetData sheetId="20978"/>
      <sheetData sheetId="20979"/>
      <sheetData sheetId="20980"/>
      <sheetData sheetId="20981"/>
      <sheetData sheetId="20982"/>
      <sheetData sheetId="20983"/>
      <sheetData sheetId="20984"/>
      <sheetData sheetId="20985"/>
      <sheetData sheetId="20986"/>
      <sheetData sheetId="20987"/>
      <sheetData sheetId="20988"/>
      <sheetData sheetId="20989"/>
      <sheetData sheetId="20990"/>
      <sheetData sheetId="20991"/>
      <sheetData sheetId="20992"/>
      <sheetData sheetId="20993"/>
      <sheetData sheetId="20994"/>
      <sheetData sheetId="20995"/>
      <sheetData sheetId="20996"/>
      <sheetData sheetId="20997"/>
      <sheetData sheetId="20998"/>
      <sheetData sheetId="20999"/>
      <sheetData sheetId="21000"/>
      <sheetData sheetId="21001"/>
      <sheetData sheetId="21002"/>
      <sheetData sheetId="21003"/>
      <sheetData sheetId="21004"/>
      <sheetData sheetId="21005"/>
      <sheetData sheetId="21006"/>
      <sheetData sheetId="21007"/>
      <sheetData sheetId="21008"/>
      <sheetData sheetId="21009"/>
      <sheetData sheetId="21010"/>
      <sheetData sheetId="21011"/>
      <sheetData sheetId="21012"/>
      <sheetData sheetId="21013"/>
      <sheetData sheetId="21014"/>
      <sheetData sheetId="21015"/>
      <sheetData sheetId="21016"/>
      <sheetData sheetId="21017"/>
      <sheetData sheetId="21018"/>
      <sheetData sheetId="21019"/>
      <sheetData sheetId="21020"/>
      <sheetData sheetId="21021"/>
      <sheetData sheetId="21022"/>
      <sheetData sheetId="21023"/>
      <sheetData sheetId="21024"/>
      <sheetData sheetId="21025"/>
      <sheetData sheetId="21026"/>
      <sheetData sheetId="21027"/>
      <sheetData sheetId="21028"/>
      <sheetData sheetId="21029"/>
      <sheetData sheetId="21030"/>
      <sheetData sheetId="21031"/>
      <sheetData sheetId="21032"/>
      <sheetData sheetId="21033"/>
      <sheetData sheetId="21034"/>
      <sheetData sheetId="21035"/>
      <sheetData sheetId="21036"/>
      <sheetData sheetId="21037"/>
      <sheetData sheetId="21038"/>
      <sheetData sheetId="21039"/>
      <sheetData sheetId="21040"/>
      <sheetData sheetId="21041"/>
      <sheetData sheetId="21042"/>
      <sheetData sheetId="21043"/>
      <sheetData sheetId="21044"/>
      <sheetData sheetId="21045"/>
      <sheetData sheetId="21046"/>
      <sheetData sheetId="21047"/>
      <sheetData sheetId="21048"/>
      <sheetData sheetId="21049"/>
      <sheetData sheetId="21050"/>
      <sheetData sheetId="21051"/>
      <sheetData sheetId="21052"/>
      <sheetData sheetId="21053"/>
      <sheetData sheetId="21054"/>
      <sheetData sheetId="21055"/>
      <sheetData sheetId="21056"/>
      <sheetData sheetId="21057"/>
      <sheetData sheetId="21058"/>
      <sheetData sheetId="21059"/>
      <sheetData sheetId="21060"/>
      <sheetData sheetId="21061"/>
      <sheetData sheetId="21062"/>
      <sheetData sheetId="21063"/>
      <sheetData sheetId="21064"/>
      <sheetData sheetId="21065"/>
      <sheetData sheetId="21066"/>
      <sheetData sheetId="21067"/>
      <sheetData sheetId="21068"/>
      <sheetData sheetId="21069"/>
      <sheetData sheetId="21070"/>
      <sheetData sheetId="21071"/>
      <sheetData sheetId="21072"/>
      <sheetData sheetId="21073"/>
      <sheetData sheetId="21074"/>
      <sheetData sheetId="21075"/>
      <sheetData sheetId="21076"/>
      <sheetData sheetId="21077"/>
      <sheetData sheetId="21078"/>
      <sheetData sheetId="21079"/>
      <sheetData sheetId="21080"/>
      <sheetData sheetId="21081"/>
      <sheetData sheetId="21082"/>
      <sheetData sheetId="21083"/>
      <sheetData sheetId="21084"/>
      <sheetData sheetId="21085"/>
      <sheetData sheetId="21086"/>
      <sheetData sheetId="21087"/>
      <sheetData sheetId="21088"/>
      <sheetData sheetId="21089"/>
      <sheetData sheetId="21090"/>
      <sheetData sheetId="21091"/>
      <sheetData sheetId="21092"/>
      <sheetData sheetId="21093"/>
      <sheetData sheetId="21094"/>
      <sheetData sheetId="21095"/>
      <sheetData sheetId="21096"/>
      <sheetData sheetId="21097"/>
      <sheetData sheetId="21098"/>
      <sheetData sheetId="21099"/>
      <sheetData sheetId="21100"/>
      <sheetData sheetId="21101"/>
      <sheetData sheetId="21102"/>
      <sheetData sheetId="21103"/>
      <sheetData sheetId="21104"/>
      <sheetData sheetId="21105"/>
      <sheetData sheetId="21106"/>
      <sheetData sheetId="21107"/>
      <sheetData sheetId="21108"/>
      <sheetData sheetId="21109"/>
      <sheetData sheetId="21110"/>
      <sheetData sheetId="21111"/>
      <sheetData sheetId="21112"/>
      <sheetData sheetId="21113"/>
      <sheetData sheetId="21114"/>
      <sheetData sheetId="21115"/>
      <sheetData sheetId="21116"/>
      <sheetData sheetId="21117"/>
      <sheetData sheetId="21118"/>
      <sheetData sheetId="21119"/>
      <sheetData sheetId="21120"/>
      <sheetData sheetId="21121"/>
      <sheetData sheetId="21122"/>
      <sheetData sheetId="21123"/>
      <sheetData sheetId="21124"/>
      <sheetData sheetId="21125"/>
      <sheetData sheetId="21126"/>
      <sheetData sheetId="21127"/>
      <sheetData sheetId="21128"/>
      <sheetData sheetId="21129"/>
      <sheetData sheetId="21130"/>
      <sheetData sheetId="21131"/>
      <sheetData sheetId="21132"/>
      <sheetData sheetId="21133"/>
      <sheetData sheetId="21134"/>
      <sheetData sheetId="21135"/>
      <sheetData sheetId="21136"/>
      <sheetData sheetId="21137"/>
      <sheetData sheetId="21138"/>
      <sheetData sheetId="21139"/>
      <sheetData sheetId="21140"/>
      <sheetData sheetId="21141"/>
      <sheetData sheetId="21142"/>
      <sheetData sheetId="21143"/>
      <sheetData sheetId="21144"/>
      <sheetData sheetId="21145"/>
      <sheetData sheetId="21146"/>
      <sheetData sheetId="21147"/>
      <sheetData sheetId="21148"/>
      <sheetData sheetId="21149"/>
      <sheetData sheetId="21150"/>
      <sheetData sheetId="21151"/>
      <sheetData sheetId="21152"/>
      <sheetData sheetId="21153"/>
      <sheetData sheetId="21154"/>
      <sheetData sheetId="21155"/>
      <sheetData sheetId="21156"/>
      <sheetData sheetId="21157"/>
      <sheetData sheetId="21158"/>
      <sheetData sheetId="21159"/>
      <sheetData sheetId="21160"/>
      <sheetData sheetId="21161"/>
      <sheetData sheetId="21162"/>
      <sheetData sheetId="21163"/>
      <sheetData sheetId="21164"/>
      <sheetData sheetId="21165"/>
      <sheetData sheetId="21166"/>
      <sheetData sheetId="21167"/>
      <sheetData sheetId="21168"/>
      <sheetData sheetId="21169"/>
      <sheetData sheetId="21170"/>
      <sheetData sheetId="21171"/>
      <sheetData sheetId="21172"/>
      <sheetData sheetId="21173"/>
      <sheetData sheetId="21174"/>
      <sheetData sheetId="21175"/>
      <sheetData sheetId="21176"/>
      <sheetData sheetId="21177"/>
      <sheetData sheetId="21178"/>
      <sheetData sheetId="21179"/>
      <sheetData sheetId="21180"/>
      <sheetData sheetId="21181"/>
      <sheetData sheetId="21182"/>
      <sheetData sheetId="21183"/>
      <sheetData sheetId="21184"/>
      <sheetData sheetId="21185"/>
      <sheetData sheetId="21186"/>
      <sheetData sheetId="21187"/>
      <sheetData sheetId="21188"/>
      <sheetData sheetId="21189"/>
      <sheetData sheetId="21190"/>
      <sheetData sheetId="21191"/>
      <sheetData sheetId="21192"/>
      <sheetData sheetId="21193"/>
      <sheetData sheetId="21194"/>
      <sheetData sheetId="21195"/>
      <sheetData sheetId="21196"/>
      <sheetData sheetId="21197"/>
      <sheetData sheetId="21198"/>
      <sheetData sheetId="21199"/>
      <sheetData sheetId="21200"/>
      <sheetData sheetId="21201"/>
      <sheetData sheetId="21202"/>
      <sheetData sheetId="21203"/>
      <sheetData sheetId="21204"/>
      <sheetData sheetId="21205"/>
      <sheetData sheetId="21206"/>
      <sheetData sheetId="21207"/>
      <sheetData sheetId="21208"/>
      <sheetData sheetId="21209"/>
      <sheetData sheetId="21210"/>
      <sheetData sheetId="21211"/>
      <sheetData sheetId="21212"/>
      <sheetData sheetId="21213"/>
      <sheetData sheetId="21214"/>
      <sheetData sheetId="21215"/>
      <sheetData sheetId="21216"/>
      <sheetData sheetId="21217"/>
      <sheetData sheetId="21218"/>
      <sheetData sheetId="21219"/>
      <sheetData sheetId="21220"/>
      <sheetData sheetId="21221"/>
      <sheetData sheetId="21222"/>
      <sheetData sheetId="21223"/>
      <sheetData sheetId="21224"/>
      <sheetData sheetId="21225"/>
      <sheetData sheetId="21226"/>
      <sheetData sheetId="21227"/>
      <sheetData sheetId="21228"/>
      <sheetData sheetId="21229"/>
      <sheetData sheetId="21230"/>
      <sheetData sheetId="21231"/>
      <sheetData sheetId="21232"/>
      <sheetData sheetId="21233"/>
      <sheetData sheetId="21234"/>
      <sheetData sheetId="21235"/>
      <sheetData sheetId="21236"/>
      <sheetData sheetId="21237"/>
      <sheetData sheetId="21238"/>
      <sheetData sheetId="21239"/>
      <sheetData sheetId="21240"/>
      <sheetData sheetId="21241"/>
      <sheetData sheetId="21242"/>
      <sheetData sheetId="21243"/>
      <sheetData sheetId="21244"/>
      <sheetData sheetId="21245"/>
      <sheetData sheetId="21246"/>
      <sheetData sheetId="21247"/>
      <sheetData sheetId="21248"/>
      <sheetData sheetId="21249"/>
      <sheetData sheetId="21250"/>
      <sheetData sheetId="21251"/>
      <sheetData sheetId="21252"/>
      <sheetData sheetId="21253"/>
      <sheetData sheetId="21254"/>
      <sheetData sheetId="21255"/>
      <sheetData sheetId="21256"/>
      <sheetData sheetId="21257"/>
      <sheetData sheetId="21258"/>
      <sheetData sheetId="21259"/>
      <sheetData sheetId="21260"/>
      <sheetData sheetId="21261"/>
      <sheetData sheetId="21262"/>
      <sheetData sheetId="21263"/>
      <sheetData sheetId="21264"/>
      <sheetData sheetId="21265"/>
      <sheetData sheetId="21266"/>
      <sheetData sheetId="21267"/>
      <sheetData sheetId="21268"/>
      <sheetData sheetId="21269"/>
      <sheetData sheetId="21270"/>
      <sheetData sheetId="21271"/>
      <sheetData sheetId="21272"/>
      <sheetData sheetId="21273"/>
      <sheetData sheetId="21274"/>
      <sheetData sheetId="21275"/>
      <sheetData sheetId="21276"/>
      <sheetData sheetId="21277"/>
      <sheetData sheetId="21278"/>
      <sheetData sheetId="21279"/>
      <sheetData sheetId="21280"/>
      <sheetData sheetId="21281"/>
      <sheetData sheetId="21282"/>
      <sheetData sheetId="21283"/>
      <sheetData sheetId="21284"/>
      <sheetData sheetId="21285"/>
      <sheetData sheetId="21286"/>
      <sheetData sheetId="21287"/>
      <sheetData sheetId="21288"/>
      <sheetData sheetId="21289"/>
      <sheetData sheetId="21290"/>
      <sheetData sheetId="21291"/>
      <sheetData sheetId="21292"/>
      <sheetData sheetId="21293"/>
      <sheetData sheetId="21294"/>
      <sheetData sheetId="21295"/>
      <sheetData sheetId="21296"/>
      <sheetData sheetId="21297"/>
      <sheetData sheetId="21298"/>
      <sheetData sheetId="21299"/>
      <sheetData sheetId="21300"/>
      <sheetData sheetId="21301"/>
      <sheetData sheetId="21302"/>
      <sheetData sheetId="21303"/>
      <sheetData sheetId="21304"/>
      <sheetData sheetId="21305"/>
      <sheetData sheetId="21306"/>
      <sheetData sheetId="21307"/>
      <sheetData sheetId="21308"/>
      <sheetData sheetId="21309"/>
      <sheetData sheetId="21310"/>
      <sheetData sheetId="21311"/>
      <sheetData sheetId="21312"/>
      <sheetData sheetId="21313"/>
      <sheetData sheetId="21314"/>
      <sheetData sheetId="21315"/>
      <sheetData sheetId="21316"/>
      <sheetData sheetId="21317"/>
      <sheetData sheetId="21318"/>
      <sheetData sheetId="21319"/>
      <sheetData sheetId="21320"/>
      <sheetData sheetId="21321"/>
      <sheetData sheetId="21322"/>
      <sheetData sheetId="21323"/>
      <sheetData sheetId="21324"/>
      <sheetData sheetId="21325"/>
      <sheetData sheetId="21326"/>
      <sheetData sheetId="21327"/>
      <sheetData sheetId="21328"/>
      <sheetData sheetId="21329"/>
      <sheetData sheetId="21330"/>
      <sheetData sheetId="21331"/>
      <sheetData sheetId="21332"/>
      <sheetData sheetId="21333"/>
      <sheetData sheetId="21334"/>
      <sheetData sheetId="21335"/>
      <sheetData sheetId="21336"/>
      <sheetData sheetId="21337"/>
      <sheetData sheetId="21338"/>
      <sheetData sheetId="21339"/>
      <sheetData sheetId="21340"/>
      <sheetData sheetId="21341"/>
      <sheetData sheetId="21342"/>
      <sheetData sheetId="21343"/>
      <sheetData sheetId="21344"/>
      <sheetData sheetId="21345"/>
      <sheetData sheetId="21346"/>
      <sheetData sheetId="21347"/>
      <sheetData sheetId="21348"/>
      <sheetData sheetId="21349"/>
      <sheetData sheetId="21350"/>
      <sheetData sheetId="21351"/>
      <sheetData sheetId="21352"/>
      <sheetData sheetId="21353"/>
      <sheetData sheetId="21354"/>
      <sheetData sheetId="21355"/>
      <sheetData sheetId="21356"/>
      <sheetData sheetId="21357"/>
      <sheetData sheetId="21358"/>
      <sheetData sheetId="21359"/>
      <sheetData sheetId="21360"/>
      <sheetData sheetId="21361"/>
      <sheetData sheetId="21362"/>
      <sheetData sheetId="21363"/>
      <sheetData sheetId="21364"/>
      <sheetData sheetId="21365"/>
      <sheetData sheetId="21366"/>
      <sheetData sheetId="21367"/>
      <sheetData sheetId="21368">
        <row r="1">
          <cell r="J1">
            <v>1.7453292519943295E-2</v>
          </cell>
        </row>
      </sheetData>
      <sheetData sheetId="21369">
        <row r="1">
          <cell r="J1">
            <v>1.7453292519943295E-2</v>
          </cell>
        </row>
      </sheetData>
      <sheetData sheetId="21370">
        <row r="1">
          <cell r="J1">
            <v>1.7453292519943295E-2</v>
          </cell>
        </row>
      </sheetData>
      <sheetData sheetId="21371">
        <row r="1">
          <cell r="J1">
            <v>1.7453292519943295E-2</v>
          </cell>
        </row>
      </sheetData>
      <sheetData sheetId="21372">
        <row r="1">
          <cell r="J1">
            <v>1.7453292519943295E-2</v>
          </cell>
        </row>
      </sheetData>
      <sheetData sheetId="21373">
        <row r="1">
          <cell r="J1">
            <v>1.7453292519943295E-2</v>
          </cell>
        </row>
      </sheetData>
      <sheetData sheetId="21374">
        <row r="1">
          <cell r="J1">
            <v>1.7453292519943295E-2</v>
          </cell>
        </row>
      </sheetData>
      <sheetData sheetId="21375">
        <row r="1">
          <cell r="J1">
            <v>1.7453292519943295E-2</v>
          </cell>
        </row>
      </sheetData>
      <sheetData sheetId="21376">
        <row r="1">
          <cell r="J1">
            <v>1.7453292519943295E-2</v>
          </cell>
        </row>
      </sheetData>
      <sheetData sheetId="21377">
        <row r="1">
          <cell r="J1">
            <v>1.7453292519943295E-2</v>
          </cell>
        </row>
      </sheetData>
      <sheetData sheetId="21378">
        <row r="1">
          <cell r="J1">
            <v>1.7453292519943295E-2</v>
          </cell>
        </row>
      </sheetData>
      <sheetData sheetId="21379">
        <row r="1">
          <cell r="J1">
            <v>1.7453292519943295E-2</v>
          </cell>
        </row>
      </sheetData>
      <sheetData sheetId="21380">
        <row r="1">
          <cell r="J1">
            <v>1.7453292519943295E-2</v>
          </cell>
        </row>
      </sheetData>
      <sheetData sheetId="21381">
        <row r="1">
          <cell r="J1">
            <v>1.7453292519943295E-2</v>
          </cell>
        </row>
      </sheetData>
      <sheetData sheetId="21382">
        <row r="1">
          <cell r="J1">
            <v>1.7453292519943295E-2</v>
          </cell>
        </row>
      </sheetData>
      <sheetData sheetId="21383">
        <row r="1">
          <cell r="J1">
            <v>1.7453292519943295E-2</v>
          </cell>
        </row>
      </sheetData>
      <sheetData sheetId="21384">
        <row r="1">
          <cell r="J1">
            <v>1.7453292519943295E-2</v>
          </cell>
        </row>
      </sheetData>
      <sheetData sheetId="21385">
        <row r="1">
          <cell r="J1">
            <v>1.7453292519943295E-2</v>
          </cell>
        </row>
      </sheetData>
      <sheetData sheetId="21386">
        <row r="1">
          <cell r="J1">
            <v>1.7453292519943295E-2</v>
          </cell>
        </row>
      </sheetData>
      <sheetData sheetId="21387">
        <row r="1">
          <cell r="J1">
            <v>1.7453292519943295E-2</v>
          </cell>
        </row>
      </sheetData>
      <sheetData sheetId="21388">
        <row r="1">
          <cell r="J1">
            <v>1.7453292519943295E-2</v>
          </cell>
        </row>
      </sheetData>
      <sheetData sheetId="21389">
        <row r="1">
          <cell r="J1">
            <v>1.7453292519943295E-2</v>
          </cell>
        </row>
      </sheetData>
      <sheetData sheetId="21390">
        <row r="1">
          <cell r="J1">
            <v>1.7453292519943295E-2</v>
          </cell>
        </row>
      </sheetData>
      <sheetData sheetId="21391">
        <row r="1">
          <cell r="J1">
            <v>1.7453292519943295E-2</v>
          </cell>
        </row>
      </sheetData>
      <sheetData sheetId="21392">
        <row r="1">
          <cell r="J1">
            <v>1.7453292519943295E-2</v>
          </cell>
        </row>
      </sheetData>
      <sheetData sheetId="21393">
        <row r="1">
          <cell r="J1">
            <v>1.7453292519943295E-2</v>
          </cell>
        </row>
      </sheetData>
      <sheetData sheetId="21394">
        <row r="1">
          <cell r="J1">
            <v>1.7453292519943295E-2</v>
          </cell>
        </row>
      </sheetData>
      <sheetData sheetId="21395">
        <row r="1">
          <cell r="J1">
            <v>1.7453292519943295E-2</v>
          </cell>
        </row>
      </sheetData>
      <sheetData sheetId="21396">
        <row r="1">
          <cell r="J1">
            <v>1.7453292519943295E-2</v>
          </cell>
        </row>
      </sheetData>
      <sheetData sheetId="21397">
        <row r="1">
          <cell r="J1">
            <v>1.7453292519943295E-2</v>
          </cell>
        </row>
      </sheetData>
      <sheetData sheetId="21398">
        <row r="1">
          <cell r="J1">
            <v>1.7453292519943295E-2</v>
          </cell>
        </row>
      </sheetData>
      <sheetData sheetId="21399">
        <row r="1">
          <cell r="J1">
            <v>1.7453292519943295E-2</v>
          </cell>
        </row>
      </sheetData>
      <sheetData sheetId="21400">
        <row r="1">
          <cell r="J1">
            <v>1.7453292519943295E-2</v>
          </cell>
        </row>
      </sheetData>
      <sheetData sheetId="21401">
        <row r="1">
          <cell r="J1">
            <v>1.7453292519943295E-2</v>
          </cell>
        </row>
      </sheetData>
      <sheetData sheetId="21402">
        <row r="1">
          <cell r="J1">
            <v>1.7453292519943295E-2</v>
          </cell>
        </row>
      </sheetData>
      <sheetData sheetId="21403">
        <row r="1">
          <cell r="J1">
            <v>1.7453292519943295E-2</v>
          </cell>
        </row>
      </sheetData>
      <sheetData sheetId="21404">
        <row r="1">
          <cell r="J1">
            <v>1.7453292519943295E-2</v>
          </cell>
        </row>
      </sheetData>
      <sheetData sheetId="21405">
        <row r="1">
          <cell r="J1">
            <v>1.7453292519943295E-2</v>
          </cell>
        </row>
      </sheetData>
      <sheetData sheetId="21406">
        <row r="1">
          <cell r="J1">
            <v>1.7453292519943295E-2</v>
          </cell>
        </row>
      </sheetData>
      <sheetData sheetId="21407">
        <row r="1">
          <cell r="J1">
            <v>1.7453292519943295E-2</v>
          </cell>
        </row>
      </sheetData>
      <sheetData sheetId="21408">
        <row r="1">
          <cell r="J1">
            <v>1.7453292519943295E-2</v>
          </cell>
        </row>
      </sheetData>
      <sheetData sheetId="21409">
        <row r="1">
          <cell r="J1">
            <v>1.7453292519943295E-2</v>
          </cell>
        </row>
      </sheetData>
      <sheetData sheetId="21410">
        <row r="1">
          <cell r="J1">
            <v>1.7453292519943295E-2</v>
          </cell>
        </row>
      </sheetData>
      <sheetData sheetId="21411">
        <row r="1">
          <cell r="J1">
            <v>1.7453292519943295E-2</v>
          </cell>
        </row>
      </sheetData>
      <sheetData sheetId="21412">
        <row r="1">
          <cell r="J1">
            <v>1.7453292519943295E-2</v>
          </cell>
        </row>
      </sheetData>
      <sheetData sheetId="21413">
        <row r="1">
          <cell r="J1">
            <v>1.7453292519943295E-2</v>
          </cell>
        </row>
      </sheetData>
      <sheetData sheetId="21414">
        <row r="1">
          <cell r="J1">
            <v>1.7453292519943295E-2</v>
          </cell>
        </row>
      </sheetData>
      <sheetData sheetId="21415">
        <row r="1">
          <cell r="J1">
            <v>1.7453292519943295E-2</v>
          </cell>
        </row>
      </sheetData>
      <sheetData sheetId="21416">
        <row r="1">
          <cell r="J1">
            <v>1.7453292519943295E-2</v>
          </cell>
        </row>
      </sheetData>
      <sheetData sheetId="21417">
        <row r="1">
          <cell r="J1">
            <v>1.7453292519943295E-2</v>
          </cell>
        </row>
      </sheetData>
      <sheetData sheetId="21418">
        <row r="1">
          <cell r="J1">
            <v>1.7453292519943295E-2</v>
          </cell>
        </row>
      </sheetData>
      <sheetData sheetId="21419">
        <row r="1">
          <cell r="J1">
            <v>1.7453292519943295E-2</v>
          </cell>
        </row>
      </sheetData>
      <sheetData sheetId="21420">
        <row r="1">
          <cell r="J1">
            <v>1.7453292519943295E-2</v>
          </cell>
        </row>
      </sheetData>
      <sheetData sheetId="21421">
        <row r="1">
          <cell r="J1">
            <v>1.7453292519943295E-2</v>
          </cell>
        </row>
      </sheetData>
      <sheetData sheetId="21422">
        <row r="1">
          <cell r="J1">
            <v>1.7453292519943295E-2</v>
          </cell>
        </row>
      </sheetData>
      <sheetData sheetId="21423">
        <row r="1">
          <cell r="J1">
            <v>1.7453292519943295E-2</v>
          </cell>
        </row>
      </sheetData>
      <sheetData sheetId="21424">
        <row r="1">
          <cell r="J1">
            <v>1.7453292519943295E-2</v>
          </cell>
        </row>
      </sheetData>
      <sheetData sheetId="21425">
        <row r="1">
          <cell r="J1">
            <v>1.7453292519943295E-2</v>
          </cell>
        </row>
      </sheetData>
      <sheetData sheetId="21426">
        <row r="1">
          <cell r="J1">
            <v>1.7453292519943295E-2</v>
          </cell>
        </row>
      </sheetData>
      <sheetData sheetId="21427">
        <row r="1">
          <cell r="J1">
            <v>1.7453292519943295E-2</v>
          </cell>
        </row>
      </sheetData>
      <sheetData sheetId="21428">
        <row r="1">
          <cell r="J1">
            <v>1.7453292519943295E-2</v>
          </cell>
        </row>
      </sheetData>
      <sheetData sheetId="21429">
        <row r="1">
          <cell r="J1">
            <v>1.7453292519943295E-2</v>
          </cell>
        </row>
      </sheetData>
      <sheetData sheetId="21430" refreshError="1"/>
      <sheetData sheetId="21431" refreshError="1"/>
      <sheetData sheetId="21432" refreshError="1"/>
      <sheetData sheetId="21433">
        <row r="1">
          <cell r="J1">
            <v>1.7453292519943295E-2</v>
          </cell>
        </row>
      </sheetData>
      <sheetData sheetId="21434">
        <row r="1">
          <cell r="J1">
            <v>1.7453292519943295E-2</v>
          </cell>
        </row>
      </sheetData>
      <sheetData sheetId="21435">
        <row r="1">
          <cell r="J1">
            <v>1.7453292519943295E-2</v>
          </cell>
        </row>
      </sheetData>
      <sheetData sheetId="21436" refreshError="1"/>
      <sheetData sheetId="21437" refreshError="1"/>
      <sheetData sheetId="21438" refreshError="1"/>
      <sheetData sheetId="21439" refreshError="1"/>
      <sheetData sheetId="21440" refreshError="1"/>
      <sheetData sheetId="21441" refreshError="1"/>
      <sheetData sheetId="21442" refreshError="1"/>
      <sheetData sheetId="21443" refreshError="1"/>
      <sheetData sheetId="21444">
        <row r="1">
          <cell r="J1">
            <v>1.7453292519943295E-2</v>
          </cell>
        </row>
      </sheetData>
      <sheetData sheetId="21445">
        <row r="1">
          <cell r="J1">
            <v>1.7453292519943295E-2</v>
          </cell>
        </row>
      </sheetData>
      <sheetData sheetId="21446" refreshError="1"/>
      <sheetData sheetId="21447" refreshError="1"/>
      <sheetData sheetId="21448" refreshError="1"/>
      <sheetData sheetId="21449">
        <row r="1">
          <cell r="J1">
            <v>1.7453292519943295E-2</v>
          </cell>
        </row>
      </sheetData>
      <sheetData sheetId="21450">
        <row r="1">
          <cell r="J1">
            <v>1.7453292519943295E-2</v>
          </cell>
        </row>
      </sheetData>
      <sheetData sheetId="21451">
        <row r="1">
          <cell r="J1">
            <v>1.7453292519943295E-2</v>
          </cell>
        </row>
      </sheetData>
      <sheetData sheetId="21452">
        <row r="1">
          <cell r="J1">
            <v>1.7453292519943295E-2</v>
          </cell>
        </row>
      </sheetData>
      <sheetData sheetId="21453">
        <row r="1">
          <cell r="J1">
            <v>1.7453292519943295E-2</v>
          </cell>
        </row>
      </sheetData>
      <sheetData sheetId="21454" refreshError="1"/>
      <sheetData sheetId="21455" refreshError="1"/>
      <sheetData sheetId="21456">
        <row r="1">
          <cell r="J1">
            <v>1.7453292519943295E-2</v>
          </cell>
        </row>
      </sheetData>
      <sheetData sheetId="21457">
        <row r="1">
          <cell r="J1">
            <v>1.7453292519943295E-2</v>
          </cell>
        </row>
      </sheetData>
      <sheetData sheetId="21458">
        <row r="1">
          <cell r="J1">
            <v>1.7453292519943295E-2</v>
          </cell>
        </row>
      </sheetData>
      <sheetData sheetId="21459">
        <row r="1">
          <cell r="J1">
            <v>1.7453292519943295E-2</v>
          </cell>
        </row>
      </sheetData>
      <sheetData sheetId="21460">
        <row r="1">
          <cell r="J1">
            <v>1.7453292519943295E-2</v>
          </cell>
        </row>
      </sheetData>
      <sheetData sheetId="21461" refreshError="1"/>
      <sheetData sheetId="21462" refreshError="1"/>
      <sheetData sheetId="21463" refreshError="1"/>
      <sheetData sheetId="21464" refreshError="1"/>
      <sheetData sheetId="21465">
        <row r="1">
          <cell r="J1">
            <v>1.7453292519943295E-2</v>
          </cell>
        </row>
      </sheetData>
      <sheetData sheetId="21466" refreshError="1"/>
      <sheetData sheetId="21467">
        <row r="1">
          <cell r="J1">
            <v>1.7453292519943295E-2</v>
          </cell>
        </row>
      </sheetData>
      <sheetData sheetId="21468" refreshError="1"/>
      <sheetData sheetId="21469">
        <row r="1">
          <cell r="J1">
            <v>1.7453292519943295E-2</v>
          </cell>
        </row>
      </sheetData>
      <sheetData sheetId="21470" refreshError="1"/>
      <sheetData sheetId="21471">
        <row r="1">
          <cell r="J1">
            <v>1.7453292519943295E-2</v>
          </cell>
        </row>
      </sheetData>
      <sheetData sheetId="21472">
        <row r="1">
          <cell r="J1">
            <v>1.7453292519943295E-2</v>
          </cell>
        </row>
      </sheetData>
      <sheetData sheetId="21473">
        <row r="1">
          <cell r="J1">
            <v>1.7453292519943295E-2</v>
          </cell>
        </row>
      </sheetData>
      <sheetData sheetId="21474" refreshError="1"/>
      <sheetData sheetId="21475">
        <row r="1">
          <cell r="J1">
            <v>1.7453292519943295E-2</v>
          </cell>
        </row>
      </sheetData>
      <sheetData sheetId="21476">
        <row r="1">
          <cell r="J1">
            <v>1.7453292519943295E-2</v>
          </cell>
        </row>
      </sheetData>
      <sheetData sheetId="21477" refreshError="1"/>
      <sheetData sheetId="21478" refreshError="1"/>
      <sheetData sheetId="21479">
        <row r="1">
          <cell r="J1">
            <v>1.7453292519943295E-2</v>
          </cell>
        </row>
      </sheetData>
      <sheetData sheetId="21480">
        <row r="1">
          <cell r="J1">
            <v>1.7453292519943295E-2</v>
          </cell>
        </row>
      </sheetData>
      <sheetData sheetId="21481">
        <row r="1">
          <cell r="J1">
            <v>1.7453292519943295E-2</v>
          </cell>
        </row>
      </sheetData>
      <sheetData sheetId="21482">
        <row r="1">
          <cell r="J1">
            <v>1.7453292519943295E-2</v>
          </cell>
        </row>
      </sheetData>
      <sheetData sheetId="21483" refreshError="1"/>
      <sheetData sheetId="21484" refreshError="1"/>
      <sheetData sheetId="21485">
        <row r="1">
          <cell r="J1">
            <v>1.7453292519943295E-2</v>
          </cell>
        </row>
      </sheetData>
      <sheetData sheetId="21486">
        <row r="1">
          <cell r="J1">
            <v>1.7453292519943295E-2</v>
          </cell>
        </row>
      </sheetData>
      <sheetData sheetId="21487" refreshError="1"/>
      <sheetData sheetId="21488">
        <row r="1">
          <cell r="J1">
            <v>1.7453292519943295E-2</v>
          </cell>
        </row>
      </sheetData>
      <sheetData sheetId="21489">
        <row r="1">
          <cell r="J1">
            <v>1.7453292519943295E-2</v>
          </cell>
        </row>
      </sheetData>
      <sheetData sheetId="21490">
        <row r="1">
          <cell r="J1">
            <v>1.7453292519943295E-2</v>
          </cell>
        </row>
      </sheetData>
      <sheetData sheetId="21491" refreshError="1"/>
      <sheetData sheetId="21492" refreshError="1"/>
      <sheetData sheetId="21493">
        <row r="1">
          <cell r="J1">
            <v>1.7453292519943295E-2</v>
          </cell>
        </row>
      </sheetData>
      <sheetData sheetId="21494">
        <row r="1">
          <cell r="J1">
            <v>1.7453292519943295E-2</v>
          </cell>
        </row>
      </sheetData>
      <sheetData sheetId="21495">
        <row r="1">
          <cell r="J1">
            <v>1.7453292519943295E-2</v>
          </cell>
        </row>
      </sheetData>
      <sheetData sheetId="21496" refreshError="1"/>
      <sheetData sheetId="21497" refreshError="1"/>
      <sheetData sheetId="21498">
        <row r="1">
          <cell r="J1">
            <v>1.7453292519943295E-2</v>
          </cell>
        </row>
      </sheetData>
      <sheetData sheetId="21499">
        <row r="1">
          <cell r="J1">
            <v>1.7453292519943295E-2</v>
          </cell>
        </row>
      </sheetData>
      <sheetData sheetId="21500">
        <row r="1">
          <cell r="J1">
            <v>1.7453292519943295E-2</v>
          </cell>
        </row>
      </sheetData>
      <sheetData sheetId="21501" refreshError="1"/>
      <sheetData sheetId="21502">
        <row r="1">
          <cell r="J1">
            <v>1.7453292519943295E-2</v>
          </cell>
        </row>
      </sheetData>
      <sheetData sheetId="21503" refreshError="1"/>
      <sheetData sheetId="21504">
        <row r="1">
          <cell r="J1">
            <v>1.7453292519943295E-2</v>
          </cell>
        </row>
      </sheetData>
      <sheetData sheetId="21505">
        <row r="1">
          <cell r="J1">
            <v>1.7453292519943295E-2</v>
          </cell>
        </row>
      </sheetData>
      <sheetData sheetId="21506">
        <row r="1">
          <cell r="J1">
            <v>1.7453292519943295E-2</v>
          </cell>
        </row>
      </sheetData>
      <sheetData sheetId="21507">
        <row r="1">
          <cell r="J1">
            <v>1.7453292519943295E-2</v>
          </cell>
        </row>
      </sheetData>
      <sheetData sheetId="21508" refreshError="1"/>
      <sheetData sheetId="21509">
        <row r="1">
          <cell r="J1">
            <v>1.7453292519943295E-2</v>
          </cell>
        </row>
      </sheetData>
      <sheetData sheetId="21510" refreshError="1"/>
      <sheetData sheetId="21511">
        <row r="1">
          <cell r="J1">
            <v>1.7453292519943295E-2</v>
          </cell>
        </row>
      </sheetData>
      <sheetData sheetId="21512">
        <row r="1">
          <cell r="J1">
            <v>1.7453292519943295E-2</v>
          </cell>
        </row>
      </sheetData>
      <sheetData sheetId="21513">
        <row r="1">
          <cell r="J1">
            <v>1.7453292519943295E-2</v>
          </cell>
        </row>
      </sheetData>
      <sheetData sheetId="21514">
        <row r="1">
          <cell r="J1">
            <v>1.7453292519943295E-2</v>
          </cell>
        </row>
      </sheetData>
      <sheetData sheetId="21515" refreshError="1"/>
      <sheetData sheetId="21516">
        <row r="1">
          <cell r="J1">
            <v>1.7453292519943295E-2</v>
          </cell>
        </row>
      </sheetData>
      <sheetData sheetId="21517" refreshError="1"/>
      <sheetData sheetId="21518">
        <row r="1">
          <cell r="J1">
            <v>1.7453292519943295E-2</v>
          </cell>
        </row>
      </sheetData>
      <sheetData sheetId="21519">
        <row r="1">
          <cell r="J1">
            <v>1.7453292519943295E-2</v>
          </cell>
        </row>
      </sheetData>
      <sheetData sheetId="21520">
        <row r="1">
          <cell r="J1">
            <v>1.7453292519943295E-2</v>
          </cell>
        </row>
      </sheetData>
      <sheetData sheetId="21521">
        <row r="1">
          <cell r="J1">
            <v>1.7453292519943295E-2</v>
          </cell>
        </row>
      </sheetData>
      <sheetData sheetId="21522" refreshError="1"/>
      <sheetData sheetId="21523">
        <row r="1">
          <cell r="J1">
            <v>1.7453292519943295E-2</v>
          </cell>
        </row>
      </sheetData>
      <sheetData sheetId="21524" refreshError="1"/>
      <sheetData sheetId="21525">
        <row r="1">
          <cell r="J1">
            <v>1.7453292519943295E-2</v>
          </cell>
        </row>
      </sheetData>
      <sheetData sheetId="21526">
        <row r="1">
          <cell r="J1">
            <v>1.7453292519943295E-2</v>
          </cell>
        </row>
      </sheetData>
      <sheetData sheetId="21527">
        <row r="1">
          <cell r="J1">
            <v>1.7453292519943295E-2</v>
          </cell>
        </row>
      </sheetData>
      <sheetData sheetId="21528">
        <row r="1">
          <cell r="J1">
            <v>1.7453292519943295E-2</v>
          </cell>
        </row>
      </sheetData>
      <sheetData sheetId="21529" refreshError="1"/>
      <sheetData sheetId="21530">
        <row r="1">
          <cell r="J1">
            <v>1.7453292519943295E-2</v>
          </cell>
        </row>
      </sheetData>
      <sheetData sheetId="21531" refreshError="1"/>
      <sheetData sheetId="21532">
        <row r="1">
          <cell r="J1">
            <v>1.7453292519943295E-2</v>
          </cell>
        </row>
      </sheetData>
      <sheetData sheetId="21533">
        <row r="1">
          <cell r="J1">
            <v>1.7453292519943295E-2</v>
          </cell>
        </row>
      </sheetData>
      <sheetData sheetId="21534">
        <row r="1">
          <cell r="J1">
            <v>1.7453292519943295E-2</v>
          </cell>
        </row>
      </sheetData>
      <sheetData sheetId="21535">
        <row r="1">
          <cell r="J1">
            <v>1.7453292519943295E-2</v>
          </cell>
        </row>
      </sheetData>
      <sheetData sheetId="21536" refreshError="1"/>
      <sheetData sheetId="21537">
        <row r="1">
          <cell r="J1">
            <v>1.7453292519943295E-2</v>
          </cell>
        </row>
      </sheetData>
      <sheetData sheetId="21538" refreshError="1"/>
      <sheetData sheetId="21539">
        <row r="1">
          <cell r="J1">
            <v>1.7453292519943295E-2</v>
          </cell>
        </row>
      </sheetData>
      <sheetData sheetId="21540">
        <row r="1">
          <cell r="J1">
            <v>1.7453292519943295E-2</v>
          </cell>
        </row>
      </sheetData>
      <sheetData sheetId="21541">
        <row r="1">
          <cell r="J1">
            <v>1.7453292519943295E-2</v>
          </cell>
        </row>
      </sheetData>
      <sheetData sheetId="21542">
        <row r="1">
          <cell r="J1">
            <v>1.7453292519943295E-2</v>
          </cell>
        </row>
      </sheetData>
      <sheetData sheetId="21543" refreshError="1"/>
      <sheetData sheetId="21544">
        <row r="1">
          <cell r="J1">
            <v>1.7453292519943295E-2</v>
          </cell>
        </row>
      </sheetData>
      <sheetData sheetId="21545" refreshError="1"/>
      <sheetData sheetId="21546">
        <row r="1">
          <cell r="J1">
            <v>1.7453292519943295E-2</v>
          </cell>
        </row>
      </sheetData>
      <sheetData sheetId="21547">
        <row r="1">
          <cell r="J1">
            <v>1.7453292519943295E-2</v>
          </cell>
        </row>
      </sheetData>
      <sheetData sheetId="21548">
        <row r="1">
          <cell r="J1">
            <v>1.7453292519943295E-2</v>
          </cell>
        </row>
      </sheetData>
      <sheetData sheetId="21549">
        <row r="1">
          <cell r="J1">
            <v>1.7453292519943295E-2</v>
          </cell>
        </row>
      </sheetData>
      <sheetData sheetId="21550" refreshError="1"/>
      <sheetData sheetId="21551">
        <row r="1">
          <cell r="J1">
            <v>1.7453292519943295E-2</v>
          </cell>
        </row>
      </sheetData>
      <sheetData sheetId="21552" refreshError="1"/>
      <sheetData sheetId="21553">
        <row r="1">
          <cell r="J1">
            <v>1.7453292519943295E-2</v>
          </cell>
        </row>
      </sheetData>
      <sheetData sheetId="21554">
        <row r="1">
          <cell r="J1">
            <v>1.7453292519943295E-2</v>
          </cell>
        </row>
      </sheetData>
      <sheetData sheetId="21555">
        <row r="1">
          <cell r="J1">
            <v>1.7453292519943295E-2</v>
          </cell>
        </row>
      </sheetData>
      <sheetData sheetId="21556">
        <row r="1">
          <cell r="J1">
            <v>1.7453292519943295E-2</v>
          </cell>
        </row>
      </sheetData>
      <sheetData sheetId="21557" refreshError="1"/>
      <sheetData sheetId="21558">
        <row r="1">
          <cell r="J1">
            <v>1.7453292519943295E-2</v>
          </cell>
        </row>
      </sheetData>
      <sheetData sheetId="21559" refreshError="1"/>
      <sheetData sheetId="21560">
        <row r="1">
          <cell r="J1">
            <v>1.7453292519943295E-2</v>
          </cell>
        </row>
      </sheetData>
      <sheetData sheetId="21561">
        <row r="1">
          <cell r="J1">
            <v>1.7453292519943295E-2</v>
          </cell>
        </row>
      </sheetData>
      <sheetData sheetId="21562">
        <row r="1">
          <cell r="J1">
            <v>1.7453292519943295E-2</v>
          </cell>
        </row>
      </sheetData>
      <sheetData sheetId="21563">
        <row r="1">
          <cell r="J1">
            <v>1.7453292519943295E-2</v>
          </cell>
        </row>
      </sheetData>
      <sheetData sheetId="21564" refreshError="1"/>
      <sheetData sheetId="21565">
        <row r="1">
          <cell r="J1">
            <v>1.7453292519943295E-2</v>
          </cell>
        </row>
      </sheetData>
      <sheetData sheetId="21566">
        <row r="1">
          <cell r="J1">
            <v>1.7453292519943295E-2</v>
          </cell>
        </row>
      </sheetData>
      <sheetData sheetId="21567">
        <row r="1">
          <cell r="J1">
            <v>1.7453292519943295E-2</v>
          </cell>
        </row>
      </sheetData>
      <sheetData sheetId="21568">
        <row r="1">
          <cell r="J1">
            <v>1.7453292519943295E-2</v>
          </cell>
        </row>
      </sheetData>
      <sheetData sheetId="21569">
        <row r="1">
          <cell r="J1">
            <v>1.7453292519943295E-2</v>
          </cell>
        </row>
      </sheetData>
      <sheetData sheetId="21570">
        <row r="1">
          <cell r="J1">
            <v>1.7453292519943295E-2</v>
          </cell>
        </row>
      </sheetData>
      <sheetData sheetId="21571" refreshError="1"/>
      <sheetData sheetId="21572">
        <row r="1">
          <cell r="J1">
            <v>1.7453292519943295E-2</v>
          </cell>
        </row>
      </sheetData>
      <sheetData sheetId="21573" refreshError="1"/>
      <sheetData sheetId="21574">
        <row r="1">
          <cell r="J1">
            <v>1.7453292519943295E-2</v>
          </cell>
        </row>
      </sheetData>
      <sheetData sheetId="21575">
        <row r="1">
          <cell r="J1">
            <v>1.7453292519943295E-2</v>
          </cell>
        </row>
      </sheetData>
      <sheetData sheetId="21576">
        <row r="1">
          <cell r="J1">
            <v>1.7453292519943295E-2</v>
          </cell>
        </row>
      </sheetData>
      <sheetData sheetId="21577">
        <row r="1">
          <cell r="J1">
            <v>1.7453292519943295E-2</v>
          </cell>
        </row>
      </sheetData>
      <sheetData sheetId="21578" refreshError="1"/>
      <sheetData sheetId="21579">
        <row r="1">
          <cell r="J1">
            <v>1.7453292519943295E-2</v>
          </cell>
        </row>
      </sheetData>
      <sheetData sheetId="21580" refreshError="1"/>
      <sheetData sheetId="21581">
        <row r="1">
          <cell r="J1">
            <v>1.7453292519943295E-2</v>
          </cell>
        </row>
      </sheetData>
      <sheetData sheetId="21582">
        <row r="1">
          <cell r="J1">
            <v>1.7453292519943295E-2</v>
          </cell>
        </row>
      </sheetData>
      <sheetData sheetId="21583">
        <row r="1">
          <cell r="J1">
            <v>1.7453292519943295E-2</v>
          </cell>
        </row>
      </sheetData>
      <sheetData sheetId="21584" refreshError="1"/>
      <sheetData sheetId="21585" refreshError="1"/>
      <sheetData sheetId="21586">
        <row r="1">
          <cell r="J1">
            <v>1.7453292519943295E-2</v>
          </cell>
        </row>
      </sheetData>
      <sheetData sheetId="21587">
        <row r="1">
          <cell r="J1">
            <v>1.7453292519943295E-2</v>
          </cell>
        </row>
      </sheetData>
      <sheetData sheetId="21588">
        <row r="1">
          <cell r="J1">
            <v>1.7453292519943295E-2</v>
          </cell>
        </row>
      </sheetData>
      <sheetData sheetId="21589">
        <row r="1">
          <cell r="J1">
            <v>1.7453292519943295E-2</v>
          </cell>
        </row>
      </sheetData>
      <sheetData sheetId="21590">
        <row r="1">
          <cell r="J1">
            <v>1.7453292519943295E-2</v>
          </cell>
        </row>
      </sheetData>
      <sheetData sheetId="21591" refreshError="1"/>
      <sheetData sheetId="21592" refreshError="1"/>
      <sheetData sheetId="21593">
        <row r="1">
          <cell r="J1">
            <v>1.7453292519943295E-2</v>
          </cell>
        </row>
      </sheetData>
      <sheetData sheetId="21594">
        <row r="1">
          <cell r="J1">
            <v>1.7453292519943295E-2</v>
          </cell>
        </row>
      </sheetData>
      <sheetData sheetId="21595">
        <row r="1">
          <cell r="J1">
            <v>1.7453292519943295E-2</v>
          </cell>
        </row>
      </sheetData>
      <sheetData sheetId="21596">
        <row r="1">
          <cell r="J1">
            <v>1.7453292519943295E-2</v>
          </cell>
        </row>
      </sheetData>
      <sheetData sheetId="21597">
        <row r="1">
          <cell r="J1">
            <v>1.7453292519943295E-2</v>
          </cell>
        </row>
      </sheetData>
      <sheetData sheetId="21598">
        <row r="1">
          <cell r="J1">
            <v>1.7453292519943295E-2</v>
          </cell>
        </row>
      </sheetData>
      <sheetData sheetId="21599">
        <row r="1">
          <cell r="J1">
            <v>1.7453292519943295E-2</v>
          </cell>
        </row>
      </sheetData>
      <sheetData sheetId="21600" refreshError="1"/>
      <sheetData sheetId="21601" refreshError="1"/>
      <sheetData sheetId="21602" refreshError="1"/>
      <sheetData sheetId="21603" refreshError="1"/>
      <sheetData sheetId="21604" refreshError="1"/>
      <sheetData sheetId="21605" refreshError="1"/>
      <sheetData sheetId="21606" refreshError="1"/>
      <sheetData sheetId="21607" refreshError="1"/>
      <sheetData sheetId="21608" refreshError="1"/>
      <sheetData sheetId="21609" refreshError="1"/>
      <sheetData sheetId="21610" refreshError="1"/>
      <sheetData sheetId="21611" refreshError="1"/>
      <sheetData sheetId="21612" refreshError="1"/>
      <sheetData sheetId="21613" refreshError="1"/>
      <sheetData sheetId="21614" refreshError="1"/>
      <sheetData sheetId="21615" refreshError="1"/>
      <sheetData sheetId="21616" refreshError="1"/>
      <sheetData sheetId="21617" refreshError="1"/>
      <sheetData sheetId="21618" refreshError="1"/>
      <sheetData sheetId="21619" refreshError="1"/>
      <sheetData sheetId="21620" refreshError="1"/>
      <sheetData sheetId="21621" refreshError="1"/>
      <sheetData sheetId="21622" refreshError="1"/>
      <sheetData sheetId="21623" refreshError="1"/>
      <sheetData sheetId="21624" refreshError="1"/>
      <sheetData sheetId="21625" refreshError="1"/>
      <sheetData sheetId="21626" refreshError="1"/>
      <sheetData sheetId="21627" refreshError="1"/>
      <sheetData sheetId="21628" refreshError="1"/>
      <sheetData sheetId="21629" refreshError="1"/>
      <sheetData sheetId="21630" refreshError="1"/>
      <sheetData sheetId="21631" refreshError="1"/>
      <sheetData sheetId="21632" refreshError="1"/>
      <sheetData sheetId="21633" refreshError="1"/>
      <sheetData sheetId="21634" refreshError="1"/>
      <sheetData sheetId="21635" refreshError="1"/>
      <sheetData sheetId="21636" refreshError="1"/>
      <sheetData sheetId="21637" refreshError="1"/>
      <sheetData sheetId="21638">
        <row r="1">
          <cell r="J1">
            <v>1.7453292519943295E-2</v>
          </cell>
        </row>
      </sheetData>
      <sheetData sheetId="21639">
        <row r="1">
          <cell r="J1">
            <v>1.7453292519943295E-2</v>
          </cell>
        </row>
      </sheetData>
      <sheetData sheetId="21640">
        <row r="1">
          <cell r="J1">
            <v>1.7453292519943295E-2</v>
          </cell>
        </row>
      </sheetData>
      <sheetData sheetId="21641">
        <row r="1">
          <cell r="J1">
            <v>1.7453292519943295E-2</v>
          </cell>
        </row>
      </sheetData>
      <sheetData sheetId="21642">
        <row r="1">
          <cell r="J1">
            <v>1.7453292519943295E-2</v>
          </cell>
        </row>
      </sheetData>
      <sheetData sheetId="21643" refreshError="1"/>
      <sheetData sheetId="21644" refreshError="1"/>
      <sheetData sheetId="21645">
        <row r="1">
          <cell r="J1">
            <v>1.7453292519943295E-2</v>
          </cell>
        </row>
      </sheetData>
      <sheetData sheetId="21646">
        <row r="1">
          <cell r="J1">
            <v>1.7453292519943295E-2</v>
          </cell>
        </row>
      </sheetData>
      <sheetData sheetId="21647">
        <row r="1">
          <cell r="J1">
            <v>1.7453292519943295E-2</v>
          </cell>
        </row>
      </sheetData>
      <sheetData sheetId="21648">
        <row r="1">
          <cell r="J1">
            <v>1.7453292519943295E-2</v>
          </cell>
        </row>
      </sheetData>
      <sheetData sheetId="21649">
        <row r="1">
          <cell r="J1">
            <v>1.7453292519943295E-2</v>
          </cell>
        </row>
      </sheetData>
      <sheetData sheetId="21650" refreshError="1"/>
      <sheetData sheetId="21651" refreshError="1"/>
      <sheetData sheetId="21652" refreshError="1"/>
      <sheetData sheetId="21653" refreshError="1"/>
      <sheetData sheetId="21654">
        <row r="1">
          <cell r="J1">
            <v>1.7453292519943295E-2</v>
          </cell>
        </row>
      </sheetData>
      <sheetData sheetId="21655">
        <row r="1">
          <cell r="J1">
            <v>1.7453292519943295E-2</v>
          </cell>
        </row>
      </sheetData>
      <sheetData sheetId="21656">
        <row r="1">
          <cell r="J1">
            <v>1.7453292519943295E-2</v>
          </cell>
        </row>
      </sheetData>
      <sheetData sheetId="21657">
        <row r="1">
          <cell r="J1">
            <v>1.7453292519943295E-2</v>
          </cell>
        </row>
      </sheetData>
      <sheetData sheetId="21658">
        <row r="1">
          <cell r="J1">
            <v>1.7453292519943295E-2</v>
          </cell>
        </row>
      </sheetData>
      <sheetData sheetId="21659" refreshError="1"/>
      <sheetData sheetId="21660" refreshError="1"/>
      <sheetData sheetId="21661">
        <row r="1">
          <cell r="J1">
            <v>1.7453292519943295E-2</v>
          </cell>
        </row>
      </sheetData>
      <sheetData sheetId="21662">
        <row r="1">
          <cell r="J1">
            <v>1.7453292519943295E-2</v>
          </cell>
        </row>
      </sheetData>
      <sheetData sheetId="21663">
        <row r="1">
          <cell r="J1">
            <v>1.7453292519943295E-2</v>
          </cell>
        </row>
      </sheetData>
      <sheetData sheetId="21664">
        <row r="1">
          <cell r="J1">
            <v>1.7453292519943295E-2</v>
          </cell>
        </row>
      </sheetData>
      <sheetData sheetId="21665">
        <row r="1">
          <cell r="J1">
            <v>1.7453292519943295E-2</v>
          </cell>
        </row>
      </sheetData>
      <sheetData sheetId="21666" refreshError="1"/>
      <sheetData sheetId="21667" refreshError="1"/>
      <sheetData sheetId="21668">
        <row r="1">
          <cell r="J1">
            <v>1.7453292519943295E-2</v>
          </cell>
        </row>
      </sheetData>
      <sheetData sheetId="21669">
        <row r="1">
          <cell r="J1">
            <v>1.7453292519943295E-2</v>
          </cell>
        </row>
      </sheetData>
      <sheetData sheetId="21670">
        <row r="1">
          <cell r="J1">
            <v>1.7453292519943295E-2</v>
          </cell>
        </row>
      </sheetData>
      <sheetData sheetId="21671">
        <row r="1">
          <cell r="J1">
            <v>1.7453292519943295E-2</v>
          </cell>
        </row>
      </sheetData>
      <sheetData sheetId="21672">
        <row r="1">
          <cell r="J1">
            <v>1.7453292519943295E-2</v>
          </cell>
        </row>
      </sheetData>
      <sheetData sheetId="21673" refreshError="1"/>
      <sheetData sheetId="21674" refreshError="1"/>
      <sheetData sheetId="21675">
        <row r="1">
          <cell r="J1">
            <v>1.7453292519943295E-2</v>
          </cell>
        </row>
      </sheetData>
      <sheetData sheetId="21676">
        <row r="1">
          <cell r="J1">
            <v>1.7453292519943295E-2</v>
          </cell>
        </row>
      </sheetData>
      <sheetData sheetId="21677">
        <row r="1">
          <cell r="J1">
            <v>1.7453292519943295E-2</v>
          </cell>
        </row>
      </sheetData>
      <sheetData sheetId="21678">
        <row r="1">
          <cell r="J1">
            <v>1.7453292519943295E-2</v>
          </cell>
        </row>
      </sheetData>
      <sheetData sheetId="21679">
        <row r="1">
          <cell r="J1">
            <v>1.7453292519943295E-2</v>
          </cell>
        </row>
      </sheetData>
      <sheetData sheetId="21680" refreshError="1"/>
      <sheetData sheetId="21681" refreshError="1"/>
      <sheetData sheetId="21682">
        <row r="1">
          <cell r="J1">
            <v>1.7453292519943295E-2</v>
          </cell>
        </row>
      </sheetData>
      <sheetData sheetId="21683">
        <row r="1">
          <cell r="J1">
            <v>1.7453292519943295E-2</v>
          </cell>
        </row>
      </sheetData>
      <sheetData sheetId="21684">
        <row r="1">
          <cell r="J1">
            <v>1.7453292519943295E-2</v>
          </cell>
        </row>
      </sheetData>
      <sheetData sheetId="21685">
        <row r="1">
          <cell r="J1">
            <v>1.7453292519943295E-2</v>
          </cell>
        </row>
      </sheetData>
      <sheetData sheetId="21686">
        <row r="1">
          <cell r="J1">
            <v>1.7453292519943295E-2</v>
          </cell>
        </row>
      </sheetData>
      <sheetData sheetId="21687" refreshError="1"/>
      <sheetData sheetId="21688" refreshError="1"/>
      <sheetData sheetId="21689">
        <row r="1">
          <cell r="J1">
            <v>1.7453292519943295E-2</v>
          </cell>
        </row>
      </sheetData>
      <sheetData sheetId="21690">
        <row r="1">
          <cell r="J1">
            <v>1.7453292519943295E-2</v>
          </cell>
        </row>
      </sheetData>
      <sheetData sheetId="21691">
        <row r="1">
          <cell r="J1">
            <v>1.7453292519943295E-2</v>
          </cell>
        </row>
      </sheetData>
      <sheetData sheetId="21692">
        <row r="1">
          <cell r="J1">
            <v>1.7453292519943295E-2</v>
          </cell>
        </row>
      </sheetData>
      <sheetData sheetId="21693">
        <row r="1">
          <cell r="J1">
            <v>1.7453292519943295E-2</v>
          </cell>
        </row>
      </sheetData>
      <sheetData sheetId="21694" refreshError="1"/>
      <sheetData sheetId="21695" refreshError="1"/>
      <sheetData sheetId="21696">
        <row r="1">
          <cell r="J1">
            <v>1.7453292519943295E-2</v>
          </cell>
        </row>
      </sheetData>
      <sheetData sheetId="21697">
        <row r="1">
          <cell r="J1">
            <v>1.7453292519943295E-2</v>
          </cell>
        </row>
      </sheetData>
      <sheetData sheetId="21698">
        <row r="1">
          <cell r="J1">
            <v>1.7453292519943295E-2</v>
          </cell>
        </row>
      </sheetData>
      <sheetData sheetId="21699">
        <row r="1">
          <cell r="J1">
            <v>1.7453292519943295E-2</v>
          </cell>
        </row>
      </sheetData>
      <sheetData sheetId="21700">
        <row r="1">
          <cell r="J1">
            <v>1.7453292519943295E-2</v>
          </cell>
        </row>
      </sheetData>
      <sheetData sheetId="21701" refreshError="1"/>
      <sheetData sheetId="21702" refreshError="1"/>
      <sheetData sheetId="21703">
        <row r="1">
          <cell r="J1">
            <v>1.7453292519943295E-2</v>
          </cell>
        </row>
      </sheetData>
      <sheetData sheetId="21704">
        <row r="1">
          <cell r="J1">
            <v>1.7453292519943295E-2</v>
          </cell>
        </row>
      </sheetData>
      <sheetData sheetId="21705">
        <row r="1">
          <cell r="J1">
            <v>1.7453292519943295E-2</v>
          </cell>
        </row>
      </sheetData>
      <sheetData sheetId="21706">
        <row r="1">
          <cell r="J1">
            <v>1.7453292519943295E-2</v>
          </cell>
        </row>
      </sheetData>
      <sheetData sheetId="21707">
        <row r="1">
          <cell r="J1">
            <v>1.7453292519943295E-2</v>
          </cell>
        </row>
      </sheetData>
      <sheetData sheetId="21708" refreshError="1"/>
      <sheetData sheetId="21709" refreshError="1"/>
      <sheetData sheetId="21710">
        <row r="1">
          <cell r="J1">
            <v>1.7453292519943295E-2</v>
          </cell>
        </row>
      </sheetData>
      <sheetData sheetId="21711">
        <row r="1">
          <cell r="J1">
            <v>1.7453292519943295E-2</v>
          </cell>
        </row>
      </sheetData>
      <sheetData sheetId="21712">
        <row r="1">
          <cell r="J1">
            <v>1.7453292519943295E-2</v>
          </cell>
        </row>
      </sheetData>
      <sheetData sheetId="21713">
        <row r="1">
          <cell r="J1">
            <v>1.7453292519943295E-2</v>
          </cell>
        </row>
      </sheetData>
      <sheetData sheetId="21714">
        <row r="1">
          <cell r="J1">
            <v>1.7453292519943295E-2</v>
          </cell>
        </row>
      </sheetData>
      <sheetData sheetId="21715" refreshError="1"/>
      <sheetData sheetId="21716" refreshError="1"/>
      <sheetData sheetId="21717">
        <row r="1">
          <cell r="J1">
            <v>1.7453292519943295E-2</v>
          </cell>
        </row>
      </sheetData>
      <sheetData sheetId="21718">
        <row r="1">
          <cell r="J1">
            <v>1.7453292519943295E-2</v>
          </cell>
        </row>
      </sheetData>
      <sheetData sheetId="21719">
        <row r="1">
          <cell r="J1">
            <v>1.7453292519943295E-2</v>
          </cell>
        </row>
      </sheetData>
      <sheetData sheetId="21720">
        <row r="1">
          <cell r="J1">
            <v>1.7453292519943295E-2</v>
          </cell>
        </row>
      </sheetData>
      <sheetData sheetId="21721">
        <row r="1">
          <cell r="J1">
            <v>1.7453292519943295E-2</v>
          </cell>
        </row>
      </sheetData>
      <sheetData sheetId="21722" refreshError="1"/>
      <sheetData sheetId="21723" refreshError="1"/>
      <sheetData sheetId="21724">
        <row r="1">
          <cell r="J1">
            <v>1.7453292519943295E-2</v>
          </cell>
        </row>
      </sheetData>
      <sheetData sheetId="21725">
        <row r="1">
          <cell r="J1">
            <v>1.7453292519943295E-2</v>
          </cell>
        </row>
      </sheetData>
      <sheetData sheetId="21726">
        <row r="1">
          <cell r="J1">
            <v>1.7453292519943295E-2</v>
          </cell>
        </row>
      </sheetData>
      <sheetData sheetId="21727">
        <row r="1">
          <cell r="J1">
            <v>1.7453292519943295E-2</v>
          </cell>
        </row>
      </sheetData>
      <sheetData sheetId="21728">
        <row r="1">
          <cell r="J1">
            <v>1.7453292519943295E-2</v>
          </cell>
        </row>
      </sheetData>
      <sheetData sheetId="21729" refreshError="1"/>
      <sheetData sheetId="21730" refreshError="1"/>
      <sheetData sheetId="21731">
        <row r="1">
          <cell r="J1">
            <v>1.7453292519943295E-2</v>
          </cell>
        </row>
      </sheetData>
      <sheetData sheetId="21732">
        <row r="1">
          <cell r="J1">
            <v>1.7453292519943295E-2</v>
          </cell>
        </row>
      </sheetData>
      <sheetData sheetId="21733">
        <row r="1">
          <cell r="J1">
            <v>1.7453292519943295E-2</v>
          </cell>
        </row>
      </sheetData>
      <sheetData sheetId="21734">
        <row r="1">
          <cell r="J1">
            <v>1.7453292519943295E-2</v>
          </cell>
        </row>
      </sheetData>
      <sheetData sheetId="21735">
        <row r="1">
          <cell r="J1">
            <v>1.7453292519943295E-2</v>
          </cell>
        </row>
      </sheetData>
      <sheetData sheetId="21736" refreshError="1"/>
      <sheetData sheetId="21737" refreshError="1"/>
      <sheetData sheetId="21738">
        <row r="1">
          <cell r="J1">
            <v>1.7453292519943295E-2</v>
          </cell>
        </row>
      </sheetData>
      <sheetData sheetId="21739">
        <row r="1">
          <cell r="J1">
            <v>1.7453292519943295E-2</v>
          </cell>
        </row>
      </sheetData>
      <sheetData sheetId="21740">
        <row r="1">
          <cell r="J1">
            <v>1.7453292519943295E-2</v>
          </cell>
        </row>
      </sheetData>
      <sheetData sheetId="21741">
        <row r="1">
          <cell r="J1">
            <v>1.7453292519943295E-2</v>
          </cell>
        </row>
      </sheetData>
      <sheetData sheetId="21742">
        <row r="1">
          <cell r="J1">
            <v>1.7453292519943295E-2</v>
          </cell>
        </row>
      </sheetData>
      <sheetData sheetId="21743" refreshError="1"/>
      <sheetData sheetId="21744" refreshError="1"/>
      <sheetData sheetId="21745">
        <row r="1">
          <cell r="J1">
            <v>1.7453292519943295E-2</v>
          </cell>
        </row>
      </sheetData>
      <sheetData sheetId="21746">
        <row r="1">
          <cell r="J1">
            <v>1.7453292519943295E-2</v>
          </cell>
        </row>
      </sheetData>
      <sheetData sheetId="21747">
        <row r="1">
          <cell r="J1">
            <v>1.7453292519943295E-2</v>
          </cell>
        </row>
      </sheetData>
      <sheetData sheetId="21748">
        <row r="1">
          <cell r="J1">
            <v>1.7453292519943295E-2</v>
          </cell>
        </row>
      </sheetData>
      <sheetData sheetId="21749">
        <row r="1">
          <cell r="J1">
            <v>1.7453292519943295E-2</v>
          </cell>
        </row>
      </sheetData>
      <sheetData sheetId="21750" refreshError="1"/>
      <sheetData sheetId="21751" refreshError="1"/>
      <sheetData sheetId="21752">
        <row r="1">
          <cell r="J1">
            <v>1.7453292519943295E-2</v>
          </cell>
        </row>
      </sheetData>
      <sheetData sheetId="21753">
        <row r="1">
          <cell r="J1">
            <v>1.7453292519943295E-2</v>
          </cell>
        </row>
      </sheetData>
      <sheetData sheetId="21754">
        <row r="1">
          <cell r="J1">
            <v>1.7453292519943295E-2</v>
          </cell>
        </row>
      </sheetData>
      <sheetData sheetId="21755">
        <row r="1">
          <cell r="J1">
            <v>1.7453292519943295E-2</v>
          </cell>
        </row>
      </sheetData>
      <sheetData sheetId="21756">
        <row r="1">
          <cell r="J1">
            <v>1.7453292519943295E-2</v>
          </cell>
        </row>
      </sheetData>
      <sheetData sheetId="21757" refreshError="1"/>
      <sheetData sheetId="21758" refreshError="1"/>
      <sheetData sheetId="21759">
        <row r="1">
          <cell r="J1">
            <v>1.7453292519943295E-2</v>
          </cell>
        </row>
      </sheetData>
      <sheetData sheetId="21760">
        <row r="1">
          <cell r="J1">
            <v>1.7453292519943295E-2</v>
          </cell>
        </row>
      </sheetData>
      <sheetData sheetId="21761">
        <row r="1">
          <cell r="J1">
            <v>1.7453292519943295E-2</v>
          </cell>
        </row>
      </sheetData>
      <sheetData sheetId="21762">
        <row r="1">
          <cell r="J1">
            <v>1.7453292519943295E-2</v>
          </cell>
        </row>
      </sheetData>
      <sheetData sheetId="21763">
        <row r="1">
          <cell r="J1">
            <v>1.7453292519943295E-2</v>
          </cell>
        </row>
      </sheetData>
      <sheetData sheetId="21764" refreshError="1"/>
      <sheetData sheetId="21765" refreshError="1"/>
      <sheetData sheetId="21766">
        <row r="1">
          <cell r="J1">
            <v>1.7453292519943295E-2</v>
          </cell>
        </row>
      </sheetData>
      <sheetData sheetId="21767">
        <row r="1">
          <cell r="J1">
            <v>1.7453292519943295E-2</v>
          </cell>
        </row>
      </sheetData>
      <sheetData sheetId="21768">
        <row r="1">
          <cell r="J1">
            <v>1.7453292519943295E-2</v>
          </cell>
        </row>
      </sheetData>
      <sheetData sheetId="21769">
        <row r="1">
          <cell r="J1">
            <v>1.7453292519943295E-2</v>
          </cell>
        </row>
      </sheetData>
      <sheetData sheetId="21770">
        <row r="1">
          <cell r="J1">
            <v>1.7453292519943295E-2</v>
          </cell>
        </row>
      </sheetData>
      <sheetData sheetId="21771" refreshError="1"/>
      <sheetData sheetId="21772" refreshError="1"/>
      <sheetData sheetId="21773">
        <row r="1">
          <cell r="J1">
            <v>1.7453292519943295E-2</v>
          </cell>
        </row>
      </sheetData>
      <sheetData sheetId="21774"/>
      <sheetData sheetId="21775">
        <row r="1">
          <cell r="J1">
            <v>1.7453292519943295E-2</v>
          </cell>
        </row>
      </sheetData>
      <sheetData sheetId="21776">
        <row r="1">
          <cell r="J1">
            <v>1.7453292519943295E-2</v>
          </cell>
        </row>
      </sheetData>
      <sheetData sheetId="21777">
        <row r="1">
          <cell r="J1">
            <v>1.7453292519943295E-2</v>
          </cell>
        </row>
      </sheetData>
      <sheetData sheetId="21778" refreshError="1"/>
      <sheetData sheetId="21779" refreshError="1"/>
      <sheetData sheetId="21780">
        <row r="1">
          <cell r="J1">
            <v>1.7453292519943295E-2</v>
          </cell>
        </row>
      </sheetData>
      <sheetData sheetId="21781">
        <row r="1">
          <cell r="J1">
            <v>1.7453292519943295E-2</v>
          </cell>
        </row>
      </sheetData>
      <sheetData sheetId="21782">
        <row r="1">
          <cell r="J1">
            <v>1.7453292519943295E-2</v>
          </cell>
        </row>
      </sheetData>
      <sheetData sheetId="21783">
        <row r="1">
          <cell r="J1">
            <v>1.7453292519943295E-2</v>
          </cell>
        </row>
      </sheetData>
      <sheetData sheetId="21784">
        <row r="1">
          <cell r="J1">
            <v>1.7453292519943295E-2</v>
          </cell>
        </row>
      </sheetData>
      <sheetData sheetId="21785" refreshError="1"/>
      <sheetData sheetId="21786" refreshError="1"/>
      <sheetData sheetId="21787">
        <row r="1">
          <cell r="J1">
            <v>1.7453292519943295E-2</v>
          </cell>
        </row>
      </sheetData>
      <sheetData sheetId="21788">
        <row r="1">
          <cell r="J1">
            <v>1.7453292519943295E-2</v>
          </cell>
        </row>
      </sheetData>
      <sheetData sheetId="21789">
        <row r="1">
          <cell r="J1">
            <v>1.7453292519943295E-2</v>
          </cell>
        </row>
      </sheetData>
      <sheetData sheetId="21790">
        <row r="1">
          <cell r="J1">
            <v>1.7453292519943295E-2</v>
          </cell>
        </row>
      </sheetData>
      <sheetData sheetId="21791">
        <row r="1">
          <cell r="J1">
            <v>1.7453292519943295E-2</v>
          </cell>
        </row>
      </sheetData>
      <sheetData sheetId="21792" refreshError="1"/>
      <sheetData sheetId="21793" refreshError="1"/>
      <sheetData sheetId="21794">
        <row r="1">
          <cell r="J1">
            <v>1.7453292519943295E-2</v>
          </cell>
        </row>
      </sheetData>
      <sheetData sheetId="21795">
        <row r="1">
          <cell r="J1">
            <v>1.7453292519943295E-2</v>
          </cell>
        </row>
      </sheetData>
      <sheetData sheetId="21796">
        <row r="1">
          <cell r="J1">
            <v>1.7453292519943295E-2</v>
          </cell>
        </row>
      </sheetData>
      <sheetData sheetId="21797">
        <row r="1">
          <cell r="J1">
            <v>1.7453292519943295E-2</v>
          </cell>
        </row>
      </sheetData>
      <sheetData sheetId="21798">
        <row r="1">
          <cell r="J1">
            <v>1.7453292519943295E-2</v>
          </cell>
        </row>
      </sheetData>
      <sheetData sheetId="21799" refreshError="1"/>
      <sheetData sheetId="21800" refreshError="1"/>
      <sheetData sheetId="21801">
        <row r="1">
          <cell r="J1">
            <v>1.7453292519943295E-2</v>
          </cell>
        </row>
      </sheetData>
      <sheetData sheetId="21802">
        <row r="1">
          <cell r="J1">
            <v>1.7453292519943295E-2</v>
          </cell>
        </row>
      </sheetData>
      <sheetData sheetId="21803">
        <row r="1">
          <cell r="J1">
            <v>1.7453292519943295E-2</v>
          </cell>
        </row>
      </sheetData>
      <sheetData sheetId="21804">
        <row r="1">
          <cell r="J1">
            <v>1.7453292519943295E-2</v>
          </cell>
        </row>
      </sheetData>
      <sheetData sheetId="21805">
        <row r="1">
          <cell r="J1">
            <v>1.7453292519943295E-2</v>
          </cell>
        </row>
      </sheetData>
      <sheetData sheetId="21806" refreshError="1"/>
      <sheetData sheetId="21807" refreshError="1"/>
      <sheetData sheetId="21808">
        <row r="1">
          <cell r="J1">
            <v>1.7453292519943295E-2</v>
          </cell>
        </row>
      </sheetData>
      <sheetData sheetId="21809">
        <row r="1">
          <cell r="J1">
            <v>1.7453292519943295E-2</v>
          </cell>
        </row>
      </sheetData>
      <sheetData sheetId="21810">
        <row r="1">
          <cell r="J1">
            <v>1.7453292519943295E-2</v>
          </cell>
        </row>
      </sheetData>
      <sheetData sheetId="21811">
        <row r="1">
          <cell r="J1">
            <v>1.7453292519943295E-2</v>
          </cell>
        </row>
      </sheetData>
      <sheetData sheetId="21812">
        <row r="1">
          <cell r="J1">
            <v>1.7453292519943295E-2</v>
          </cell>
        </row>
      </sheetData>
      <sheetData sheetId="21813" refreshError="1"/>
      <sheetData sheetId="21814" refreshError="1"/>
      <sheetData sheetId="21815">
        <row r="1">
          <cell r="J1">
            <v>1.7453292519943295E-2</v>
          </cell>
        </row>
      </sheetData>
      <sheetData sheetId="21816"/>
      <sheetData sheetId="21817">
        <row r="1">
          <cell r="J1">
            <v>1.7453292519943295E-2</v>
          </cell>
        </row>
      </sheetData>
      <sheetData sheetId="21818">
        <row r="1">
          <cell r="J1">
            <v>1.7453292519943295E-2</v>
          </cell>
        </row>
      </sheetData>
      <sheetData sheetId="21819">
        <row r="1">
          <cell r="J1">
            <v>1.7453292519943295E-2</v>
          </cell>
        </row>
      </sheetData>
      <sheetData sheetId="21820" refreshError="1"/>
      <sheetData sheetId="21821" refreshError="1"/>
      <sheetData sheetId="21822">
        <row r="1">
          <cell r="J1">
            <v>1.7453292519943295E-2</v>
          </cell>
        </row>
      </sheetData>
      <sheetData sheetId="21823"/>
      <sheetData sheetId="21824"/>
      <sheetData sheetId="21825"/>
      <sheetData sheetId="21826">
        <row r="1">
          <cell r="J1">
            <v>1.7453292519943295E-2</v>
          </cell>
        </row>
      </sheetData>
      <sheetData sheetId="21827" refreshError="1"/>
      <sheetData sheetId="21828" refreshError="1"/>
      <sheetData sheetId="21829">
        <row r="1">
          <cell r="J1">
            <v>1.7453292519943295E-2</v>
          </cell>
        </row>
      </sheetData>
      <sheetData sheetId="21830">
        <row r="1">
          <cell r="J1">
            <v>1.7453292519943295E-2</v>
          </cell>
        </row>
      </sheetData>
      <sheetData sheetId="21831">
        <row r="1">
          <cell r="J1">
            <v>1.7453292519943295E-2</v>
          </cell>
        </row>
      </sheetData>
      <sheetData sheetId="21832">
        <row r="1">
          <cell r="J1">
            <v>1.7453292519943295E-2</v>
          </cell>
        </row>
      </sheetData>
      <sheetData sheetId="21833">
        <row r="1">
          <cell r="J1">
            <v>1.7453292519943295E-2</v>
          </cell>
        </row>
      </sheetData>
      <sheetData sheetId="21834" refreshError="1"/>
      <sheetData sheetId="21835" refreshError="1"/>
      <sheetData sheetId="21836">
        <row r="1">
          <cell r="J1">
            <v>1.7453292519943295E-2</v>
          </cell>
        </row>
      </sheetData>
      <sheetData sheetId="21837"/>
      <sheetData sheetId="21838"/>
      <sheetData sheetId="21839"/>
      <sheetData sheetId="21840"/>
      <sheetData sheetId="21841" refreshError="1"/>
      <sheetData sheetId="21842" refreshError="1"/>
      <sheetData sheetId="21843"/>
      <sheetData sheetId="21844"/>
      <sheetData sheetId="21845"/>
      <sheetData sheetId="21846"/>
      <sheetData sheetId="21847"/>
      <sheetData sheetId="21848" refreshError="1"/>
      <sheetData sheetId="21849" refreshError="1"/>
      <sheetData sheetId="21850"/>
      <sheetData sheetId="21851"/>
      <sheetData sheetId="21852"/>
      <sheetData sheetId="21853"/>
      <sheetData sheetId="21854">
        <row r="1">
          <cell r="J1">
            <v>1.7453292519943295E-2</v>
          </cell>
        </row>
      </sheetData>
      <sheetData sheetId="21855" refreshError="1"/>
      <sheetData sheetId="21856" refreshError="1"/>
      <sheetData sheetId="21857">
        <row r="1">
          <cell r="J1">
            <v>1.7453292519943295E-2</v>
          </cell>
        </row>
      </sheetData>
      <sheetData sheetId="21858"/>
      <sheetData sheetId="21859"/>
      <sheetData sheetId="21860"/>
      <sheetData sheetId="21861"/>
      <sheetData sheetId="21862" refreshError="1"/>
      <sheetData sheetId="21863" refreshError="1"/>
      <sheetData sheetId="21864"/>
      <sheetData sheetId="21865"/>
      <sheetData sheetId="21866"/>
      <sheetData sheetId="21867"/>
      <sheetData sheetId="21868"/>
      <sheetData sheetId="21869" refreshError="1"/>
      <sheetData sheetId="21870" refreshError="1"/>
      <sheetData sheetId="21871"/>
      <sheetData sheetId="21872"/>
      <sheetData sheetId="21873"/>
      <sheetData sheetId="21874">
        <row r="1">
          <cell r="J1">
            <v>1.7453292519943295E-2</v>
          </cell>
        </row>
      </sheetData>
      <sheetData sheetId="21875">
        <row r="1">
          <cell r="J1">
            <v>1.7453292519943295E-2</v>
          </cell>
        </row>
      </sheetData>
      <sheetData sheetId="21876" refreshError="1"/>
      <sheetData sheetId="21877" refreshError="1"/>
      <sheetData sheetId="21878"/>
      <sheetData sheetId="21879">
        <row r="1">
          <cell r="J1">
            <v>1.7453292519943295E-2</v>
          </cell>
        </row>
      </sheetData>
      <sheetData sheetId="21880"/>
      <sheetData sheetId="21881">
        <row r="2">
          <cell r="B2">
            <v>1</v>
          </cell>
        </row>
      </sheetData>
      <sheetData sheetId="21882"/>
      <sheetData sheetId="21883" refreshError="1"/>
      <sheetData sheetId="21884" refreshError="1"/>
      <sheetData sheetId="21885" refreshError="1"/>
      <sheetData sheetId="21886" refreshError="1"/>
      <sheetData sheetId="21887">
        <row r="1">
          <cell r="J1">
            <v>1.7453292519943295E-2</v>
          </cell>
        </row>
      </sheetData>
      <sheetData sheetId="21888" refreshError="1"/>
      <sheetData sheetId="21889" refreshError="1"/>
      <sheetData sheetId="21890" refreshError="1"/>
      <sheetData sheetId="21891" refreshError="1"/>
      <sheetData sheetId="21892" refreshError="1"/>
      <sheetData sheetId="21893" refreshError="1"/>
      <sheetData sheetId="21894">
        <row r="1">
          <cell r="J1">
            <v>1.7453292519943295E-2</v>
          </cell>
        </row>
      </sheetData>
      <sheetData sheetId="21895">
        <row r="1">
          <cell r="J1">
            <v>1.7453292519943295E-2</v>
          </cell>
        </row>
      </sheetData>
      <sheetData sheetId="21896" refreshError="1"/>
      <sheetData sheetId="21897" refreshError="1"/>
      <sheetData sheetId="21898" refreshError="1"/>
      <sheetData sheetId="21899" refreshError="1"/>
      <sheetData sheetId="21900" refreshError="1"/>
      <sheetData sheetId="21901" refreshError="1"/>
      <sheetData sheetId="21902" refreshError="1"/>
      <sheetData sheetId="21903" refreshError="1"/>
      <sheetData sheetId="21904" refreshError="1"/>
      <sheetData sheetId="21905">
        <row r="1">
          <cell r="J1">
            <v>1.7453292519943295E-2</v>
          </cell>
        </row>
      </sheetData>
      <sheetData sheetId="21906">
        <row r="1">
          <cell r="J1">
            <v>1.7453292519943295E-2</v>
          </cell>
        </row>
      </sheetData>
      <sheetData sheetId="21907">
        <row r="1">
          <cell r="J1">
            <v>1.7453292519943295E-2</v>
          </cell>
        </row>
      </sheetData>
      <sheetData sheetId="21908">
        <row r="1">
          <cell r="J1">
            <v>1.7453292519943295E-2</v>
          </cell>
        </row>
      </sheetData>
      <sheetData sheetId="21909">
        <row r="1">
          <cell r="J1">
            <v>1.7453292519943295E-2</v>
          </cell>
        </row>
      </sheetData>
      <sheetData sheetId="21910" refreshError="1"/>
      <sheetData sheetId="21911" refreshError="1"/>
      <sheetData sheetId="21912" refreshError="1"/>
      <sheetData sheetId="21913" refreshError="1"/>
      <sheetData sheetId="21914">
        <row r="1">
          <cell r="J1">
            <v>1.7453292519943295E-2</v>
          </cell>
        </row>
      </sheetData>
      <sheetData sheetId="21915" refreshError="1"/>
      <sheetData sheetId="21916" refreshError="1"/>
      <sheetData sheetId="21917" refreshError="1"/>
      <sheetData sheetId="21918" refreshError="1"/>
      <sheetData sheetId="21919">
        <row r="1">
          <cell r="J1">
            <v>1.7453292519943295E-2</v>
          </cell>
        </row>
      </sheetData>
      <sheetData sheetId="21920" refreshError="1"/>
      <sheetData sheetId="21921">
        <row r="1">
          <cell r="J1">
            <v>1.7453292519943295E-2</v>
          </cell>
        </row>
      </sheetData>
      <sheetData sheetId="21922">
        <row r="1">
          <cell r="J1">
            <v>1.7453292519943295E-2</v>
          </cell>
        </row>
      </sheetData>
      <sheetData sheetId="21923" refreshError="1"/>
      <sheetData sheetId="21924" refreshError="1"/>
      <sheetData sheetId="21925" refreshError="1"/>
      <sheetData sheetId="21926" refreshError="1"/>
      <sheetData sheetId="21927" refreshError="1"/>
      <sheetData sheetId="21928" refreshError="1"/>
      <sheetData sheetId="21929" refreshError="1"/>
      <sheetData sheetId="21930" refreshError="1"/>
      <sheetData sheetId="21931" refreshError="1"/>
      <sheetData sheetId="21932">
        <row r="1">
          <cell r="J1">
            <v>1.7453292519943295E-2</v>
          </cell>
        </row>
      </sheetData>
      <sheetData sheetId="21933">
        <row r="1">
          <cell r="J1">
            <v>1.7453292519943295E-2</v>
          </cell>
        </row>
      </sheetData>
      <sheetData sheetId="21934">
        <row r="1">
          <cell r="J1">
            <v>1.7453292519943295E-2</v>
          </cell>
        </row>
      </sheetData>
      <sheetData sheetId="21935">
        <row r="1">
          <cell r="J1">
            <v>1.7453292519943295E-2</v>
          </cell>
        </row>
      </sheetData>
      <sheetData sheetId="21936">
        <row r="1">
          <cell r="J1">
            <v>1.7453292519943295E-2</v>
          </cell>
        </row>
      </sheetData>
      <sheetData sheetId="21937" refreshError="1"/>
      <sheetData sheetId="21938" refreshError="1"/>
      <sheetData sheetId="21939" refreshError="1"/>
      <sheetData sheetId="21940" refreshError="1"/>
      <sheetData sheetId="21941" refreshError="1"/>
      <sheetData sheetId="21942">
        <row r="1">
          <cell r="J1">
            <v>1.7453292519943295E-2</v>
          </cell>
        </row>
      </sheetData>
      <sheetData sheetId="21943" refreshError="1"/>
      <sheetData sheetId="21944" refreshError="1"/>
      <sheetData sheetId="21945" refreshError="1"/>
      <sheetData sheetId="21946" refreshError="1"/>
      <sheetData sheetId="21947" refreshError="1"/>
      <sheetData sheetId="21948" refreshError="1"/>
      <sheetData sheetId="21949" refreshError="1"/>
      <sheetData sheetId="21950">
        <row r="1">
          <cell r="J1">
            <v>1.7453292519943295E-2</v>
          </cell>
        </row>
      </sheetData>
      <sheetData sheetId="21951">
        <row r="1">
          <cell r="J1">
            <v>1.7453292519943295E-2</v>
          </cell>
        </row>
      </sheetData>
      <sheetData sheetId="21952">
        <row r="1">
          <cell r="J1">
            <v>1.7453292519943295E-2</v>
          </cell>
        </row>
      </sheetData>
      <sheetData sheetId="21953">
        <row r="1">
          <cell r="J1">
            <v>1.7453292519943295E-2</v>
          </cell>
        </row>
      </sheetData>
      <sheetData sheetId="21954">
        <row r="1">
          <cell r="J1">
            <v>1.7453292519943295E-2</v>
          </cell>
        </row>
      </sheetData>
      <sheetData sheetId="21955" refreshError="1"/>
      <sheetData sheetId="21956" refreshError="1"/>
      <sheetData sheetId="21957" refreshError="1"/>
      <sheetData sheetId="21958">
        <row r="1">
          <cell r="J1">
            <v>1.7453292519943295E-2</v>
          </cell>
        </row>
      </sheetData>
      <sheetData sheetId="21959" refreshError="1"/>
      <sheetData sheetId="21960">
        <row r="1">
          <cell r="J1">
            <v>1.7453292519943295E-2</v>
          </cell>
        </row>
      </sheetData>
      <sheetData sheetId="21961" refreshError="1"/>
      <sheetData sheetId="21962" refreshError="1"/>
      <sheetData sheetId="21963" refreshError="1"/>
      <sheetData sheetId="21964" refreshError="1"/>
      <sheetData sheetId="21965" refreshError="1"/>
      <sheetData sheetId="21966" refreshError="1"/>
      <sheetData sheetId="21967" refreshError="1"/>
      <sheetData sheetId="21968">
        <row r="1">
          <cell r="J1">
            <v>1.7453292519943295E-2</v>
          </cell>
        </row>
      </sheetData>
      <sheetData sheetId="21969">
        <row r="1">
          <cell r="J1">
            <v>1.7453292519943295E-2</v>
          </cell>
        </row>
      </sheetData>
      <sheetData sheetId="21970">
        <row r="1">
          <cell r="J1">
            <v>1.7453292519943295E-2</v>
          </cell>
        </row>
      </sheetData>
      <sheetData sheetId="21971">
        <row r="1">
          <cell r="J1">
            <v>1.7453292519943295E-2</v>
          </cell>
        </row>
      </sheetData>
      <sheetData sheetId="21972"/>
      <sheetData sheetId="21973" refreshError="1"/>
      <sheetData sheetId="21974" refreshError="1"/>
      <sheetData sheetId="21975" refreshError="1"/>
      <sheetData sheetId="21976">
        <row r="1">
          <cell r="J1">
            <v>1.7453292519943295E-2</v>
          </cell>
        </row>
      </sheetData>
      <sheetData sheetId="21977" refreshError="1"/>
      <sheetData sheetId="21978">
        <row r="1">
          <cell r="J1">
            <v>1.7453292519943295E-2</v>
          </cell>
        </row>
      </sheetData>
      <sheetData sheetId="21979" refreshError="1"/>
      <sheetData sheetId="21980" refreshError="1"/>
      <sheetData sheetId="21981" refreshError="1"/>
      <sheetData sheetId="21982" refreshError="1"/>
      <sheetData sheetId="21983" refreshError="1"/>
      <sheetData sheetId="21984" refreshError="1"/>
      <sheetData sheetId="21985" refreshError="1"/>
      <sheetData sheetId="21986">
        <row r="1">
          <cell r="J1">
            <v>1.7453292519943295E-2</v>
          </cell>
        </row>
      </sheetData>
      <sheetData sheetId="21987">
        <row r="1">
          <cell r="J1">
            <v>1.7453292519943295E-2</v>
          </cell>
        </row>
      </sheetData>
      <sheetData sheetId="21988">
        <row r="1">
          <cell r="J1">
            <v>1.7453292519943295E-2</v>
          </cell>
        </row>
      </sheetData>
      <sheetData sheetId="21989">
        <row r="1">
          <cell r="J1">
            <v>1.7453292519943295E-2</v>
          </cell>
        </row>
      </sheetData>
      <sheetData sheetId="21990"/>
      <sheetData sheetId="21991" refreshError="1"/>
      <sheetData sheetId="21992" refreshError="1"/>
      <sheetData sheetId="21993" refreshError="1"/>
      <sheetData sheetId="21994" refreshError="1"/>
      <sheetData sheetId="21995">
        <row r="1">
          <cell r="J1">
            <v>1.7453292519943295E-2</v>
          </cell>
        </row>
      </sheetData>
      <sheetData sheetId="21996" refreshError="1"/>
      <sheetData sheetId="21997"/>
      <sheetData sheetId="21998" refreshError="1"/>
      <sheetData sheetId="21999" refreshError="1"/>
      <sheetData sheetId="22000" refreshError="1"/>
      <sheetData sheetId="22001" refreshError="1"/>
      <sheetData sheetId="22002" refreshError="1"/>
      <sheetData sheetId="22003" refreshError="1"/>
      <sheetData sheetId="22004" refreshError="1"/>
      <sheetData sheetId="22005" refreshError="1"/>
      <sheetData sheetId="22006" refreshError="1"/>
      <sheetData sheetId="22007" refreshError="1"/>
      <sheetData sheetId="22008">
        <row r="1">
          <cell r="J1">
            <v>1.7453292519943295E-2</v>
          </cell>
        </row>
      </sheetData>
      <sheetData sheetId="22009">
        <row r="1">
          <cell r="J1">
            <v>1.7453292519943295E-2</v>
          </cell>
        </row>
      </sheetData>
      <sheetData sheetId="22010" refreshError="1"/>
      <sheetData sheetId="22011" refreshError="1"/>
      <sheetData sheetId="22012" refreshError="1"/>
      <sheetData sheetId="22013" refreshError="1"/>
      <sheetData sheetId="22014" refreshError="1"/>
      <sheetData sheetId="22015" refreshError="1"/>
      <sheetData sheetId="22016" refreshError="1"/>
      <sheetData sheetId="22017">
        <row r="1">
          <cell r="J1">
            <v>1.7453292519943295E-2</v>
          </cell>
        </row>
      </sheetData>
      <sheetData sheetId="22018"/>
      <sheetData sheetId="22019" refreshError="1"/>
      <sheetData sheetId="22020" refreshError="1"/>
      <sheetData sheetId="22021" refreshError="1"/>
      <sheetData sheetId="22022" refreshError="1"/>
      <sheetData sheetId="22023" refreshError="1"/>
      <sheetData sheetId="22024" refreshError="1"/>
      <sheetData sheetId="22025" refreshError="1"/>
      <sheetData sheetId="22026" refreshError="1"/>
      <sheetData sheetId="22027" refreshError="1"/>
      <sheetData sheetId="22028" refreshError="1"/>
      <sheetData sheetId="22029" refreshError="1"/>
      <sheetData sheetId="22030" refreshError="1"/>
      <sheetData sheetId="22031" refreshError="1"/>
      <sheetData sheetId="22032" refreshError="1"/>
      <sheetData sheetId="22033" refreshError="1"/>
      <sheetData sheetId="22034" refreshError="1"/>
      <sheetData sheetId="22035" refreshError="1"/>
      <sheetData sheetId="22036" refreshError="1"/>
      <sheetData sheetId="22037" refreshError="1"/>
      <sheetData sheetId="22038" refreshError="1"/>
      <sheetData sheetId="22039" refreshError="1"/>
      <sheetData sheetId="22040" refreshError="1"/>
      <sheetData sheetId="22041" refreshError="1"/>
      <sheetData sheetId="22042" refreshError="1"/>
      <sheetData sheetId="22043" refreshError="1"/>
      <sheetData sheetId="22044" refreshError="1"/>
      <sheetData sheetId="22045" refreshError="1"/>
      <sheetData sheetId="22046" refreshError="1"/>
      <sheetData sheetId="22047" refreshError="1"/>
      <sheetData sheetId="22048" refreshError="1"/>
      <sheetData sheetId="22049" refreshError="1"/>
      <sheetData sheetId="22050" refreshError="1"/>
      <sheetData sheetId="22051" refreshError="1"/>
      <sheetData sheetId="22052" refreshError="1"/>
      <sheetData sheetId="22053" refreshError="1"/>
      <sheetData sheetId="22054" refreshError="1"/>
      <sheetData sheetId="22055" refreshError="1"/>
      <sheetData sheetId="22056" refreshError="1"/>
      <sheetData sheetId="22057" refreshError="1"/>
      <sheetData sheetId="22058" refreshError="1"/>
      <sheetData sheetId="22059" refreshError="1"/>
      <sheetData sheetId="22060" refreshError="1"/>
      <sheetData sheetId="22061" refreshError="1"/>
      <sheetData sheetId="22062" refreshError="1"/>
      <sheetData sheetId="22063" refreshError="1"/>
      <sheetData sheetId="22064" refreshError="1"/>
      <sheetData sheetId="22065" refreshError="1"/>
      <sheetData sheetId="22066" refreshError="1"/>
      <sheetData sheetId="22067" refreshError="1"/>
      <sheetData sheetId="22068" refreshError="1"/>
      <sheetData sheetId="22069" refreshError="1"/>
      <sheetData sheetId="22070" refreshError="1"/>
      <sheetData sheetId="22071" refreshError="1"/>
      <sheetData sheetId="22072" refreshError="1"/>
      <sheetData sheetId="22073" refreshError="1"/>
      <sheetData sheetId="22074" refreshError="1"/>
      <sheetData sheetId="22075" refreshError="1"/>
      <sheetData sheetId="22076" refreshError="1"/>
      <sheetData sheetId="22077" refreshError="1"/>
      <sheetData sheetId="22078" refreshError="1"/>
      <sheetData sheetId="22079" refreshError="1"/>
      <sheetData sheetId="22080" refreshError="1"/>
      <sheetData sheetId="22081" refreshError="1"/>
      <sheetData sheetId="22082" refreshError="1"/>
      <sheetData sheetId="22083" refreshError="1"/>
      <sheetData sheetId="22084" refreshError="1"/>
      <sheetData sheetId="22085" refreshError="1"/>
      <sheetData sheetId="22086" refreshError="1"/>
      <sheetData sheetId="22087" refreshError="1"/>
      <sheetData sheetId="22088" refreshError="1"/>
      <sheetData sheetId="22089" refreshError="1"/>
      <sheetData sheetId="22090" refreshError="1"/>
      <sheetData sheetId="22091" refreshError="1"/>
      <sheetData sheetId="22092" refreshError="1"/>
      <sheetData sheetId="22093" refreshError="1"/>
      <sheetData sheetId="22094" refreshError="1"/>
      <sheetData sheetId="22095" refreshError="1"/>
      <sheetData sheetId="22096" refreshError="1"/>
      <sheetData sheetId="22097" refreshError="1"/>
      <sheetData sheetId="22098" refreshError="1"/>
      <sheetData sheetId="22099" refreshError="1"/>
      <sheetData sheetId="22100" refreshError="1"/>
      <sheetData sheetId="22101" refreshError="1"/>
      <sheetData sheetId="22102" refreshError="1"/>
      <sheetData sheetId="22103" refreshError="1"/>
      <sheetData sheetId="22104" refreshError="1"/>
      <sheetData sheetId="22105" refreshError="1"/>
      <sheetData sheetId="22106" refreshError="1"/>
      <sheetData sheetId="22107" refreshError="1"/>
      <sheetData sheetId="22108" refreshError="1"/>
      <sheetData sheetId="22109" refreshError="1"/>
      <sheetData sheetId="22110" refreshError="1"/>
      <sheetData sheetId="22111" refreshError="1"/>
      <sheetData sheetId="22112" refreshError="1"/>
      <sheetData sheetId="22113" refreshError="1"/>
      <sheetData sheetId="22114" refreshError="1"/>
      <sheetData sheetId="22115" refreshError="1"/>
      <sheetData sheetId="22116" refreshError="1"/>
      <sheetData sheetId="22117" refreshError="1"/>
      <sheetData sheetId="22118" refreshError="1"/>
      <sheetData sheetId="22119" refreshError="1"/>
      <sheetData sheetId="22120" refreshError="1"/>
      <sheetData sheetId="22121" refreshError="1"/>
      <sheetData sheetId="22122" refreshError="1"/>
      <sheetData sheetId="22123" refreshError="1"/>
      <sheetData sheetId="22124" refreshError="1"/>
      <sheetData sheetId="22125" refreshError="1"/>
      <sheetData sheetId="22126" refreshError="1"/>
      <sheetData sheetId="22127" refreshError="1"/>
      <sheetData sheetId="22128" refreshError="1"/>
      <sheetData sheetId="22129" refreshError="1"/>
      <sheetData sheetId="22130" refreshError="1"/>
      <sheetData sheetId="22131" refreshError="1"/>
      <sheetData sheetId="22132" refreshError="1"/>
      <sheetData sheetId="22133" refreshError="1"/>
      <sheetData sheetId="22134" refreshError="1"/>
      <sheetData sheetId="22135" refreshError="1"/>
      <sheetData sheetId="22136" refreshError="1"/>
      <sheetData sheetId="22137" refreshError="1"/>
      <sheetData sheetId="22138" refreshError="1"/>
      <sheetData sheetId="22139" refreshError="1"/>
      <sheetData sheetId="22140" refreshError="1"/>
      <sheetData sheetId="22141" refreshError="1"/>
      <sheetData sheetId="22142" refreshError="1"/>
      <sheetData sheetId="22143" refreshError="1"/>
      <sheetData sheetId="22144" refreshError="1"/>
      <sheetData sheetId="22145" refreshError="1"/>
      <sheetData sheetId="22146" refreshError="1"/>
      <sheetData sheetId="22147" refreshError="1"/>
      <sheetData sheetId="22148" refreshError="1"/>
      <sheetData sheetId="22149" refreshError="1"/>
      <sheetData sheetId="22150" refreshError="1"/>
      <sheetData sheetId="22151" refreshError="1"/>
      <sheetData sheetId="22152" refreshError="1"/>
      <sheetData sheetId="22153" refreshError="1"/>
      <sheetData sheetId="22154" refreshError="1"/>
      <sheetData sheetId="22155" refreshError="1"/>
      <sheetData sheetId="22156" refreshError="1"/>
      <sheetData sheetId="22157" refreshError="1"/>
      <sheetData sheetId="22158" refreshError="1"/>
      <sheetData sheetId="22159" refreshError="1"/>
      <sheetData sheetId="22160" refreshError="1"/>
      <sheetData sheetId="22161" refreshError="1"/>
      <sheetData sheetId="22162" refreshError="1"/>
      <sheetData sheetId="22163" refreshError="1"/>
      <sheetData sheetId="22164" refreshError="1"/>
      <sheetData sheetId="22165" refreshError="1"/>
      <sheetData sheetId="22166" refreshError="1"/>
      <sheetData sheetId="22167" refreshError="1"/>
      <sheetData sheetId="22168" refreshError="1"/>
      <sheetData sheetId="22169" refreshError="1"/>
      <sheetData sheetId="22170" refreshError="1"/>
      <sheetData sheetId="22171" refreshError="1"/>
      <sheetData sheetId="22172" refreshError="1"/>
      <sheetData sheetId="22173" refreshError="1"/>
      <sheetData sheetId="22174" refreshError="1"/>
      <sheetData sheetId="22175" refreshError="1"/>
      <sheetData sheetId="22176" refreshError="1"/>
      <sheetData sheetId="22177" refreshError="1"/>
      <sheetData sheetId="22178" refreshError="1"/>
      <sheetData sheetId="22179" refreshError="1"/>
      <sheetData sheetId="22180" refreshError="1"/>
      <sheetData sheetId="22181" refreshError="1"/>
      <sheetData sheetId="22182" refreshError="1"/>
      <sheetData sheetId="22183" refreshError="1"/>
      <sheetData sheetId="22184" refreshError="1"/>
      <sheetData sheetId="22185" refreshError="1"/>
      <sheetData sheetId="22186" refreshError="1"/>
      <sheetData sheetId="22187" refreshError="1"/>
      <sheetData sheetId="22188" refreshError="1"/>
      <sheetData sheetId="22189" refreshError="1"/>
      <sheetData sheetId="22190" refreshError="1"/>
      <sheetData sheetId="22191" refreshError="1"/>
      <sheetData sheetId="22192" refreshError="1"/>
      <sheetData sheetId="22193" refreshError="1"/>
      <sheetData sheetId="22194" refreshError="1"/>
      <sheetData sheetId="22195" refreshError="1"/>
      <sheetData sheetId="22196" refreshError="1"/>
      <sheetData sheetId="22197" refreshError="1"/>
      <sheetData sheetId="22198" refreshError="1"/>
      <sheetData sheetId="22199" refreshError="1"/>
      <sheetData sheetId="22200" refreshError="1"/>
      <sheetData sheetId="22201" refreshError="1"/>
      <sheetData sheetId="22202" refreshError="1"/>
      <sheetData sheetId="22203" refreshError="1"/>
      <sheetData sheetId="22204" refreshError="1"/>
      <sheetData sheetId="22205" refreshError="1"/>
      <sheetData sheetId="22206" refreshError="1"/>
      <sheetData sheetId="22207" refreshError="1"/>
      <sheetData sheetId="22208" refreshError="1"/>
      <sheetData sheetId="22209" refreshError="1"/>
      <sheetData sheetId="22210" refreshError="1"/>
      <sheetData sheetId="22211" refreshError="1"/>
      <sheetData sheetId="22212" refreshError="1"/>
      <sheetData sheetId="22213" refreshError="1"/>
      <sheetData sheetId="22214" refreshError="1"/>
      <sheetData sheetId="22215" refreshError="1"/>
      <sheetData sheetId="22216" refreshError="1"/>
      <sheetData sheetId="22217" refreshError="1"/>
      <sheetData sheetId="22218" refreshError="1"/>
      <sheetData sheetId="22219" refreshError="1"/>
      <sheetData sheetId="22220" refreshError="1"/>
      <sheetData sheetId="22221" refreshError="1"/>
      <sheetData sheetId="22222" refreshError="1"/>
      <sheetData sheetId="22223" refreshError="1"/>
      <sheetData sheetId="22224" refreshError="1"/>
      <sheetData sheetId="22225" refreshError="1"/>
      <sheetData sheetId="22226" refreshError="1"/>
      <sheetData sheetId="22227" refreshError="1"/>
      <sheetData sheetId="22228" refreshError="1"/>
      <sheetData sheetId="22229" refreshError="1"/>
      <sheetData sheetId="22230" refreshError="1"/>
      <sheetData sheetId="22231" refreshError="1"/>
      <sheetData sheetId="22232" refreshError="1"/>
      <sheetData sheetId="222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Labour"/>
      <sheetName val="detls"/>
      <sheetName val="#REF"/>
      <sheetName val="v"/>
      <sheetName val="hdpe weights"/>
      <sheetName val="PVC weights"/>
      <sheetName val="index"/>
      <sheetName val="DATA"/>
      <sheetName val="Sheet1"/>
      <sheetName val="com_st_PM"/>
      <sheetName val="comst_GM"/>
      <sheetName val="G_R_P"/>
      <sheetName val="sand"/>
      <sheetName val="stone"/>
      <sheetName val="Road Detail Est."/>
      <sheetName val="Road data"/>
      <sheetName val="ssr-rates"/>
      <sheetName val="rdamdata"/>
      <sheetName val="maya"/>
      <sheetName val="Material"/>
      <sheetName val="r"/>
      <sheetName val="com_st_PM1"/>
      <sheetName val="comst_GM1"/>
      <sheetName val="G_R_P1"/>
      <sheetName val="SPT vs PHI"/>
      <sheetName val="Plant &amp;  Machinery"/>
      <sheetName val="wh_data"/>
      <sheetName val="CPHEEO"/>
      <sheetName val="wh_data_R"/>
      <sheetName val="input"/>
      <sheetName val="Lead statement"/>
      <sheetName val="quarry"/>
      <sheetName val="hdpe-rates"/>
      <sheetName val="pvc-rates"/>
      <sheetName val="Lead"/>
      <sheetName val="lead-st"/>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DATA_PRG"/>
      <sheetName val="Di_gate-HDPE"/>
      <sheetName val="leads"/>
      <sheetName val="SSR 2010-11 Rates"/>
      <sheetName val="Ward areas"/>
      <sheetName val="Zi-co"/>
      <sheetName val="Nspt-smp-final-ORIGINAL"/>
      <sheetName val="_x0000_V_x0000_O_x0000_I_x0000_L_x0000_S_x0000_I_x0000_N_x0000_G_x0000_R_x0000_A_x0000_M_x0000_._x0000_X_x0000_L_x0000_S_x0000_"/>
      <sheetName val=""/>
      <sheetName val="MRoad data"/>
      <sheetName val="MRATES"/>
      <sheetName val="VC rate"/>
      <sheetName val="dbl-airvalve-PVC"/>
      <sheetName val="airvalve(AC)"/>
      <sheetName val="DFjoints"/>
      <sheetName val="pvc-pipe-rates"/>
      <sheetName val="Sheet2"/>
      <sheetName val="census91"/>
      <sheetName val="m1"/>
      <sheetName val="Detailed"/>
      <sheetName val="Data rough"/>
      <sheetName val="HDPE-pipe-rates"/>
      <sheetName val="_5wgdhabfinal00_01"/>
      <sheetName val="WATER-HAMMER"/>
      <sheetName val="0000000000000"/>
      <sheetName val="t_prsr"/>
      <sheetName val="wh"/>
      <sheetName val="l"/>
      <sheetName val="Estimate"/>
      <sheetName val="Specification report"/>
      <sheetName val="Staff Acco."/>
      <sheetName val="COLUMN"/>
      <sheetName val="data-WC"/>
      <sheetName val="AV-HDPE"/>
      <sheetName val="Rates"/>
      <sheetName val="hdpe_weights"/>
      <sheetName val="PVC_weights"/>
      <sheetName val="BWSCPlt"/>
      <sheetName val="segments-details"/>
      <sheetName val="DATA-BASE"/>
      <sheetName val="m"/>
      <sheetName val="int-Dia"/>
      <sheetName val="mas_hab"/>
      <sheetName val="id"/>
      <sheetName val="PSC_REVISED"/>
      <sheetName val="int-Dia-pvc"/>
      <sheetName val="DATA-ABSTRACT"/>
      <sheetName val="hdpe_weights2"/>
      <sheetName val="PVC_weights2"/>
      <sheetName val="hdpe_weights1"/>
      <sheetName val="PVC_weights1"/>
      <sheetName val="Plant_&amp;__Machinery1"/>
      <sheetName val="_x005f_x0000_V_x005f_x0000_O_x005f_x0000_I_x005f_x0000_"/>
      <sheetName val="CC &amp; VC"/>
      <sheetName val="not req 3"/>
      <sheetName val="water-hammar-strenght"/>
      <sheetName val="data existing_do not delete"/>
      <sheetName val="Leads Entry"/>
      <sheetName val="Voucher"/>
      <sheetName val="BHANDUP"/>
      <sheetName val="Intro"/>
      <sheetName val="_V_O_I_L_S_I_N_G_R_A_M_._X_L_S_"/>
      <sheetName val="RMR"/>
      <sheetName val="work_sheet"/>
      <sheetName val="abs road"/>
      <sheetName val="_x005f_x0000_V_x005f_x0000_O_x005f_x0000_I_x000_2"/>
      <sheetName val="Rates-May-14"/>
      <sheetName val="?V?O?I?L?S?I?N?G?R?A?M?.?X?L?S?"/>
      <sheetName val="Data-ELSR"/>
      <sheetName val="Levels"/>
      <sheetName val="C-data"/>
      <sheetName val="Cover"/>
      <sheetName val="coverpage"/>
      <sheetName val="R_Det"/>
      <sheetName val="PRECAST lightconc-II"/>
      <sheetName val="bom"/>
      <sheetName val="Summary"/>
      <sheetName val="C.D.Abs.Est."/>
      <sheetName val="p&amp;m"/>
      <sheetName val="Datas"/>
      <sheetName val="Plant_&amp;__Machinery"/>
      <sheetName val="Sheet1_(2)"/>
      <sheetName val="int-Dia-hdpe"/>
      <sheetName val="habs-list"/>
      <sheetName val="PVC_dia"/>
      <sheetName val="DATA SHEET"/>
      <sheetName val="com_st_PM6"/>
      <sheetName val="comst_GM6"/>
      <sheetName val="G_R_P6"/>
      <sheetName val="Road_Detail_Est_3"/>
      <sheetName val="Road_data3"/>
      <sheetName val="Lead_statement3"/>
      <sheetName val="dlvoid"/>
      <sheetName val="General"/>
      <sheetName val="mlead"/>
      <sheetName val="iocount"/>
      <sheetName val="BTR"/>
      <sheetName val="Line"/>
      <sheetName val="Main Sheet"/>
      <sheetName val="ABS"/>
      <sheetName val="hdpe-int-Dia"/>
      <sheetName val="E-Table"/>
      <sheetName val="pvc-int-Dia"/>
      <sheetName val="final abstract"/>
      <sheetName val="road safety datas"/>
      <sheetName val="_x0000_V_x0000_O_x0000_I_x0000_"/>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bar bending"/>
      <sheetName val="Suppl-data"/>
      <sheetName val="SPT_vs_PHI"/>
      <sheetName val="Ward_areas"/>
      <sheetName val="SSR_2010-11_Rates"/>
      <sheetName val="Leads_Entry"/>
      <sheetName val="Specification_report"/>
      <sheetName val="VOILSINGRAM_XLS"/>
      <sheetName val="?V?O?I?L?S?I?N?G?R?A?M?_?X?L?S?"/>
      <sheetName val="Staff_Acco_"/>
      <sheetName val="Prjt"/>
      <sheetName val="DREV"/>
      <sheetName val="CREV"/>
      <sheetName val="hdpe_weights3"/>
      <sheetName val="PVC_weights3"/>
      <sheetName val="Data_rough"/>
      <sheetName val="not_req_3"/>
      <sheetName val="CC_&amp;_VC"/>
      <sheetName val="MRoad_data"/>
      <sheetName val="VC_rate"/>
      <sheetName val="data_existing_do_not_delete"/>
      <sheetName val="Bitumen trunk"/>
      <sheetName val="Feeder"/>
      <sheetName val="R99 etc"/>
      <sheetName val="Trunk unpaved"/>
      <sheetName val="Drain Est (2)"/>
      <sheetName val="SPECI (2)"/>
      <sheetName val="11.Habitations"/>
      <sheetName val="01"/>
      <sheetName val="SSR 2014-15 Rates"/>
      <sheetName val="Specification Repoer CC"/>
      <sheetName val="_V_O_I_L_S_I_N_G_R_A_M___X_L_S_"/>
      <sheetName val="1000 (1V)"/>
      <sheetName val="Lead statement ss5"/>
      <sheetName val="VOILSINGRAM.XLS"/>
      <sheetName val="DATA-2005-06"/>
      <sheetName val="Usage"/>
      <sheetName val="Common "/>
      <sheetName val="civ data"/>
      <sheetName val="FINAL DATA"/>
      <sheetName val="basdat"/>
      <sheetName val="VOI"/>
      <sheetName val="21-Rate Analysis-1"/>
    </sheetNames>
    <sheetDataSet>
      <sheetData sheetId="0">
        <row r="14">
          <cell r="G14" t="str">
            <v>GUNE MORUBAGAL</v>
          </cell>
        </row>
      </sheetData>
      <sheetData sheetId="1">
        <row r="14">
          <cell r="G14">
            <v>35.35</v>
          </cell>
        </row>
      </sheetData>
      <sheetData sheetId="2">
        <row r="14">
          <cell r="G14">
            <v>40.78</v>
          </cell>
        </row>
      </sheetData>
      <sheetData sheetId="3">
        <row r="14">
          <cell r="G14">
            <v>35.35</v>
          </cell>
        </row>
      </sheetData>
      <sheetData sheetId="4" refreshError="1"/>
      <sheetData sheetId="5" refreshError="1"/>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rdamdata"/>
      <sheetName val="upa"/>
      <sheetName val="SPT vs PHI"/>
      <sheetName val="SC Cost FEB 03"/>
      <sheetName val="Design"/>
      <sheetName val="Spec"/>
      <sheetName val="Voucher"/>
      <sheetName val="Data"/>
      <sheetName val="BHANDUP"/>
      <sheetName val="detls"/>
      <sheetName val="Intro"/>
      <sheetName val="COLUMN"/>
      <sheetName val="Indices"/>
      <sheetName val="bom"/>
      <sheetName val="office"/>
      <sheetName val="Lab"/>
      <sheetName val="Material&amp;equipment"/>
      <sheetName val="STRIP Sizing"/>
      <sheetName val="Civil Boq"/>
      <sheetName val="moments-table(tri)"/>
      <sheetName val="Purlin(7m)"/>
      <sheetName val="Nspt-smp-final-ORIGINAL"/>
      <sheetName val="gen"/>
      <sheetName val="com_st_PM"/>
      <sheetName val="comst_GM"/>
      <sheetName val="G_R_P"/>
      <sheetName val="com_st_PM1"/>
      <sheetName val="comst_GM1"/>
      <sheetName val="G_R_P1"/>
      <sheetName val="leads"/>
      <sheetName val="hdpe-rates"/>
      <sheetName val="hdpe weights"/>
      <sheetName val="ssr-rates"/>
      <sheetName val="pvc-rates"/>
      <sheetName val="PVC weights"/>
      <sheetName val="r"/>
      <sheetName val="lead-st"/>
      <sheetName val="_x0000_V_x0000_O_x0000_I_x0000_L_x0000_S_x0000_I_x0000_N_x0000_G_x0000_R_x0000_A_x0000_M_x0000_._x0000_X_x0000_L_x0000_S_x0000_"/>
      <sheetName val="Specification report"/>
      <sheetName val="com_st_PM2"/>
      <sheetName val="comst_GM2"/>
      <sheetName val="G_R_P2"/>
      <sheetName val="Specification_report"/>
      <sheetName val="Labour"/>
      <sheetName val="#REF"/>
      <sheetName val="v"/>
      <sheetName val="index"/>
      <sheetName val="Sheet1"/>
      <sheetName val="sand"/>
      <sheetName val="stone"/>
      <sheetName val="Road Detail Est."/>
      <sheetName val="Road data"/>
      <sheetName val="Material"/>
      <sheetName val="Lead statement"/>
      <sheetName val="quarry"/>
      <sheetName val="maya"/>
      <sheetName val="Road_Detail_Est_"/>
      <sheetName val="Road_data"/>
      <sheetName val="Lead_statement"/>
      <sheetName val="Labour &amp; Plant"/>
      <sheetName val="Flight-1"/>
      <sheetName val="PRECAST lightconc-II"/>
      <sheetName val="EDWise"/>
      <sheetName val="com_st_PM5"/>
      <sheetName val="comst_GM5"/>
      <sheetName val="G_R_P5"/>
      <sheetName val="Road_Detail_Est_2"/>
      <sheetName val="Road_data2"/>
      <sheetName val="Lead_statement2"/>
      <sheetName val="com_st_PM3"/>
      <sheetName val="comst_GM3"/>
      <sheetName val="G_R_P3"/>
      <sheetName val="com_st_PM4"/>
      <sheetName val="comst_GM4"/>
      <sheetName val="G_R_P4"/>
      <sheetName val="Road_Detail_Est_1"/>
      <sheetName val="Road_data1"/>
      <sheetName val="Lead_statement1"/>
      <sheetName val="Lead"/>
      <sheetName val="wh_data"/>
      <sheetName val="CPHEEO"/>
      <sheetName val="wh_data_R"/>
      <sheetName val="input"/>
      <sheetName val="Ward areas"/>
      <sheetName val="Zi-co"/>
      <sheetName val="Plant &amp;  Machinery"/>
      <sheetName val="Di_gate-HDPE"/>
      <sheetName val="DATA_PRG"/>
      <sheetName val="SSR 2010-11 Rates"/>
      <sheetName val="0000000000000"/>
      <sheetName val=""/>
      <sheetName val="Tees"/>
      <sheetName val="Specification_report2"/>
      <sheetName val="Specification_report1"/>
      <sheetName val="BLK2"/>
      <sheetName val="BLK3"/>
      <sheetName val="E &amp; R"/>
      <sheetName val="radar"/>
      <sheetName val="UG"/>
      <sheetName val="Shoring and Strutting"/>
      <sheetName val="wh"/>
      <sheetName val="ANNEXURE-A"/>
      <sheetName val="GST LEAD"/>
      <sheetName val="Sheet2"/>
      <sheetName val="census91"/>
      <sheetName val="m1"/>
      <sheetName val="Detailed"/>
      <sheetName val="Data rough"/>
      <sheetName val="HDPE-pipe-rates"/>
      <sheetName val="pvc-pipe-rates"/>
      <sheetName val="MRATES"/>
      <sheetName val="MRoad data"/>
      <sheetName val="DSLP"/>
      <sheetName val="concrete"/>
      <sheetName val="beam-reinft-IIInd floor"/>
      <sheetName val="wordsdata"/>
      <sheetName val="GROUP"/>
      <sheetName val="Summary"/>
      <sheetName val="RateAnalysis"/>
      <sheetName val="SPT_vs_PHI"/>
      <sheetName val="Cal"/>
      <sheetName val="col-reinft1"/>
      <sheetName val="Prjt"/>
      <sheetName val="21-Rate Analysis-1"/>
      <sheetName val="ANAL-PIPE LINE"/>
      <sheetName val="Fillet size"/>
      <sheetName val="UG-22"/>
      <sheetName val="DES.PR."/>
      <sheetName val="H.T."/>
    </sheetNames>
    <sheetDataSet>
      <sheetData sheetId="0">
        <row r="31">
          <cell r="D31">
            <v>91.08</v>
          </cell>
        </row>
      </sheetData>
      <sheetData sheetId="1">
        <row r="16">
          <cell r="C16">
            <v>73.2</v>
          </cell>
        </row>
      </sheetData>
      <sheetData sheetId="2">
        <row r="37">
          <cell r="C37">
            <v>678.83</v>
          </cell>
        </row>
      </sheetData>
      <sheetData sheetId="3">
        <row r="31">
          <cell r="D31">
            <v>91.08</v>
          </cell>
        </row>
      </sheetData>
      <sheetData sheetId="4" refreshError="1"/>
      <sheetData sheetId="5" refreshError="1"/>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2-MD"/>
      <sheetName val="21-Rate Analysis-1"/>
      <sheetName val="Top sheet-WTP"/>
      <sheetName val="Top sheet-WO O&amp;M"/>
      <sheetName val="Top sheet-Overall"/>
      <sheetName val="Top sheet-Overall-Final"/>
      <sheetName val="Top sheet-O&amp;M"/>
      <sheetName val="Final Rate"/>
      <sheetName val="Boq"/>
      <sheetName val="Sheet1"/>
      <sheetName val="Cash Flow"/>
      <sheetName val="W PLAN-OUT"/>
      <sheetName val="W PLAN-IN"/>
      <sheetName val="Abstract"/>
      <sheetName val="Sheet3"/>
      <sheetName val="Instrumentation"/>
      <sheetName val="Materials"/>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Sheet2"/>
      <sheetName val="lEVELING"/>
      <sheetName val="Man Power cost"/>
      <sheetName val="Site Infrastructure"/>
      <sheetName val="O&amp;M Cost"/>
      <sheetName val="Escalation"/>
      <sheetName val="Site Infra-Unit"/>
    </sheetNames>
    <sheetDataSet>
      <sheetData sheetId="0"/>
      <sheetData sheetId="1">
        <row r="19">
          <cell r="E19">
            <v>210</v>
          </cell>
        </row>
        <row r="50">
          <cell r="E50">
            <v>649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21-Rate Analysis-1"/>
      <sheetName val="Prjt"/>
      <sheetName val="Executive Summary -Thermal"/>
      <sheetName val="Stationwise Thermal &amp; Hydel Gen"/>
      <sheetName val="TWELV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21-Rate Analysis "/>
      <sheetName val="Prjt"/>
      <sheetName val="HDPE"/>
      <sheetName val="DI"/>
      <sheetName val="pvc"/>
      <sheetName val="data"/>
    </sheetNames>
    <sheetDataSet>
      <sheetData sheetId="0"/>
      <sheetData sheetId="1">
        <row r="81">
          <cell r="E81">
            <v>1.7649999999999999</v>
          </cell>
        </row>
      </sheetData>
      <sheetData sheetId="2">
        <row r="21">
          <cell r="E21">
            <v>453.35689045936397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 val="Chart"/>
      <sheetName val="Fee Rate Summary"/>
      <sheetName val="Abs"/>
      <sheetName val="21-Rate Analysis "/>
      <sheetName val="Below_Earth"/>
      <sheetName val="Labour"/>
      <sheetName val="Material"/>
      <sheetName val="Cost Reco data download"/>
      <sheetName val="JACKWELL"/>
      <sheetName val="SEW4"/>
      <sheetName val="C-data"/>
      <sheetName val="VARIABLE"/>
      <sheetName val="Common "/>
      <sheetName val="HDPE"/>
      <sheetName val="DI"/>
      <sheetName val="pvc"/>
      <sheetName val="Detailed RD  estimate"/>
      <sheetName val="HP cd 3 Rof 1000"/>
      <sheetName val="Road data"/>
      <sheetName val="1V of 2m slab"/>
      <sheetName val="2V of 3.0Mslab"/>
      <sheetName val="HP cD3rows of 1000mm"/>
      <sheetName val="road safety datas"/>
      <sheetName val="MRATES"/>
      <sheetName val="Intro"/>
      <sheetName val="Rates"/>
      <sheetName val="UK"/>
      <sheetName val="DESBAST"/>
      <sheetName val="DATA"/>
      <sheetName val="Plant &amp;  Machinery"/>
      <sheetName val="design"/>
      <sheetName val="DETAILED  BOQ"/>
      <sheetName val="Material "/>
      <sheetName val="Labour &amp; Plant"/>
      <sheetName val="not req 3"/>
      <sheetName val="DATA-2005-06"/>
      <sheetName val="leads"/>
      <sheetName val="mlead"/>
      <sheetName val="RMR"/>
      <sheetName val="Cover"/>
      <sheetName val="Sheet3-1"/>
      <sheetName val="Rates-May-14"/>
      <sheetName val="abs road"/>
      <sheetName val="Abs_CD_2"/>
      <sheetName val="coverpage"/>
      <sheetName val="road est"/>
      <sheetName val="ECV"/>
      <sheetName val="Abstract"/>
      <sheetName val="Temp 2"/>
      <sheetName val="(1)FILL FIRST"/>
      <sheetName val="VIP03"/>
      <sheetName val="VIP_02"/>
      <sheetName val="bldg"/>
      <sheetName val="Quantity"/>
      <sheetName val="ABES"/>
      <sheetName val="Pier Design(with offset)"/>
      <sheetName val="21_Waste_Weir New"/>
      <sheetName val="DEY   VAJATI"/>
      <sheetName val="P L I"/>
      <sheetName val="COMPUTER SLIP"/>
      <sheetName val="A"/>
      <sheetName val="INPUT"/>
      <sheetName val="BW "/>
      <sheetName val="R.MAIN"/>
      <sheetName val="FHTC(Item Rate)"/>
      <sheetName val="MAUN"/>
      <sheetName val="FT-05-02IsoBOM"/>
      <sheetName val="routing (2)"/>
      <sheetName val="Fixation_Principal_Level"/>
      <sheetName val="Spill-Hydro design"/>
      <sheetName val="HFL Calculation (routed)"/>
      <sheetName val="Attributes"/>
      <sheetName val="Cover sheet"/>
      <sheetName val="Water Demand &amp; BW"/>
      <sheetName val="int-Dia-pvc"/>
      <sheetName val="Waste_Weir"/>
      <sheetName val="co_5"/>
      <sheetName val="SB_SCH_A3"/>
      <sheetName val="SB SCH_A7"/>
      <sheetName val="RD"/>
      <sheetName val="D"/>
      <sheetName val="Leads 05-06"/>
      <sheetName val="water prop."/>
      <sheetName val="detls"/>
      <sheetName val="01-DATA INPUT"/>
    </sheetNames>
    <sheetDataSet>
      <sheetData sheetId="0">
        <row r="1">
          <cell r="A1" t="str">
            <v xml:space="preserve">Name of work : REVIVAL OF PWSS TO NIMBAL K.D. IN INDI  TALUKA OF BIJAPUR DISTRICT </v>
          </cell>
        </row>
      </sheetData>
      <sheetData sheetId="1">
        <row r="1">
          <cell r="A1" t="str">
            <v xml:space="preserve">Name of work : REVIVAL OF PWSS TO NIMBAL K.D. IN INDI  TALUKA OF BIJAPUR DISTRICT </v>
          </cell>
        </row>
      </sheetData>
      <sheetData sheetId="2">
        <row r="1">
          <cell r="A1" t="str">
            <v xml:space="preserve">Name of work : REVIVAL OF PWSS TO NIMBAL K.D. IN INDI  TALUKA OF BIJAPUR DISTRICT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refreshError="1"/>
      <sheetData sheetId="99"/>
      <sheetData sheetId="100" refreshError="1"/>
      <sheetData sheetId="101" refreshError="1"/>
      <sheetData sheetId="102" refreshError="1"/>
      <sheetData sheetId="10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ew"/>
      <sheetName val="Top Sheet-Old"/>
      <sheetName val="Cash Flow"/>
      <sheetName val="1-BOQ"/>
      <sheetName val="2-Group Code"/>
      <sheetName val="3-Work Plan Overall"/>
      <sheetName val="4-Loadings"/>
      <sheetName val="5-Work Plan Grouped"/>
      <sheetName val="6-Fin Plan WOL (Grouped)"/>
      <sheetName val="7-Fin Plan WL (Grouped)"/>
      <sheetName val="8-Escalation"/>
      <sheetName val="9-Contingency"/>
      <sheetName val="10-Mat-Calc"/>
      <sheetName val="11-Material"/>
      <sheetName val="12-Labour"/>
      <sheetName val="13-P&amp;M"/>
      <sheetName val="14-Man Power cost"/>
      <sheetName val="15-Site Infrastructure"/>
      <sheetName val="16-Site Infra-Unit"/>
      <sheetName val="17-Prilim"/>
      <sheetName val="18-DI &amp; GI Pipes"/>
      <sheetName val="19-Qty Estimates"/>
      <sheetName val="20-Valves &amp; EMI"/>
      <sheetName val="21-Rate Analysis "/>
      <sheetName val="22-MD"/>
      <sheetName val="ANAL-PIPE LINE"/>
      <sheetName val="21-Rate Analysis-1"/>
      <sheetName val="Prjt"/>
      <sheetName val="det_est"/>
      <sheetName val="Data used"/>
      <sheetName val="Below_Ear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9">
          <cell r="E19">
            <v>210</v>
          </cell>
        </row>
        <row r="50">
          <cell r="E50">
            <v>649</v>
          </cell>
        </row>
      </sheetData>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is rate"/>
      <sheetName val="C&amp;G"/>
      <sheetName val="Earthwork"/>
      <sheetName val="GSB"/>
      <sheetName val="WMM"/>
      <sheetName val="Prime &amp; Tack Coat"/>
      <sheetName val="BM, DBM &amp; BC"/>
      <sheetName val="Concrete"/>
      <sheetName val="Culverts"/>
      <sheetName val="Signage"/>
      <sheetName val="Protection Work"/>
      <sheetName val="Toll Plaza"/>
      <sheetName val="RoB Concrete"/>
      <sheetName val="BP"/>
      <sheetName val="RoB"/>
      <sheetName val=" BOQ AS"/>
      <sheetName val=" BOQ AS Feb-08"/>
      <sheetName val="TOP Sheet"/>
      <sheetName val="Work Program"/>
      <sheetName val="Month-Qty"/>
      <sheetName val="Month-Financial"/>
      <sheetName val="LM Cost"/>
      <sheetName val="Hire Charges"/>
      <sheetName val="overhead"/>
      <sheetName val="Staff Details"/>
      <sheetName val="21-Rate Analysis "/>
      <sheetName val="Prjt"/>
      <sheetName val="21-Rate Analysi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el Filter"/>
      <sheetName val="MS Pipe Working"/>
      <sheetName val="ANAL-PIPE LINE"/>
      <sheetName val="1-BOQ"/>
      <sheetName val="MD"/>
      <sheetName val="Sheet"/>
      <sheetName val="OH"/>
      <sheetName val="Work Plan Overall"/>
      <sheetName val="Major Components"/>
      <sheetName val="Loadings"/>
      <sheetName val="Work Plan-Grouped (WOL)"/>
      <sheetName val="Work Plan-Grouped (WL)"/>
      <sheetName val="Material"/>
      <sheetName val="Labour"/>
      <sheetName val="Plant"/>
      <sheetName val="Cash in Flow"/>
      <sheetName val="Cash Flow-With RM"/>
      <sheetName val="Top Sheet"/>
      <sheetName val="21-Rate Analysis "/>
      <sheetName val="Material "/>
      <sheetName val="Labour &amp; Plant"/>
      <sheetName val="21-Rate Analysis-1"/>
      <sheetName val="CPIPE"/>
    </sheetNames>
    <sheetDataSet>
      <sheetData sheetId="0"/>
      <sheetData sheetId="1">
        <row r="81">
          <cell r="E81">
            <v>1.7649999999999999</v>
          </cell>
        </row>
      </sheetData>
      <sheetData sheetId="2">
        <row r="21">
          <cell r="E21">
            <v>453.35689045936397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 val="Chart"/>
      <sheetName val="Fee Rate Summary"/>
      <sheetName val="Abs"/>
      <sheetName val="C-data"/>
      <sheetName val="VARIABLE"/>
      <sheetName val="Common "/>
      <sheetName val="HDPE"/>
      <sheetName val="DI"/>
      <sheetName val="pvc"/>
      <sheetName val="Detailed RD  estimate"/>
      <sheetName val="HP cd 3 Rof 1000"/>
      <sheetName val="Road data"/>
      <sheetName val="1V of 2m slab"/>
      <sheetName val="2V of 3.0Mslab"/>
      <sheetName val="HP cD3rows of 1000mm"/>
      <sheetName val="road safety datas"/>
      <sheetName val="MRATES"/>
      <sheetName val="Intro"/>
      <sheetName val="Rates"/>
      <sheetName val="Below_Earth"/>
      <sheetName val="Labour"/>
      <sheetName val="Material"/>
      <sheetName val="Cost Reco data download"/>
      <sheetName val="JACKWELL"/>
      <sheetName val="SEW4"/>
      <sheetName val="21-Rate Analysis "/>
      <sheetName val="UK"/>
      <sheetName val="DESBAST"/>
      <sheetName val="not req 3"/>
      <sheetName val="leads"/>
      <sheetName val="mlead"/>
      <sheetName val="RMR"/>
      <sheetName val="Cover"/>
      <sheetName val="Sheet3-1"/>
      <sheetName val="Rates-May-14"/>
      <sheetName val="abs road"/>
      <sheetName val="Abs_CD_2"/>
      <sheetName val="coverpage"/>
      <sheetName val="road est"/>
      <sheetName val="ECV"/>
      <sheetName val="DATA-2005-06"/>
      <sheetName val="DATA"/>
      <sheetName val="Plant &amp;  Machinery"/>
      <sheetName val="ANAL-PIPE LINE"/>
      <sheetName val="21-Rate Analysis-1"/>
    </sheetNames>
    <sheetDataSet>
      <sheetData sheetId="0">
        <row r="1">
          <cell r="A1" t="str">
            <v xml:space="preserve">Name of work : REVIVAL OF PWSS TO NIMBAL K.D. IN INDI  TALUKA OF BIJAPUR DISTRICT </v>
          </cell>
        </row>
      </sheetData>
      <sheetData sheetId="1">
        <row r="1">
          <cell r="A1" t="str">
            <v xml:space="preserve">Name of work : REVIVAL OF PWSS TO NIMBAL K.D. IN INDI  TALUKA OF BIJAPUR DISTRICT </v>
          </cell>
        </row>
      </sheetData>
      <sheetData sheetId="2">
        <row r="1">
          <cell r="A1" t="str">
            <v xml:space="preserve">Name of work : REVIVAL OF PWSS TO NIMBAL K.D. IN INDI  TALUKA OF BIJAPUR DISTRICT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PE 1"/>
      <sheetName val="CPIPE"/>
      <sheetName val="Annex 6.7"/>
      <sheetName val="Bed Class"/>
      <sheetName val="Bed Calculation"/>
      <sheetName val="Tot-Excav"/>
      <sheetName val="Design"/>
      <sheetName val="Load-fact"/>
      <sheetName val="Bedding"/>
      <sheetName val="Sheet2"/>
      <sheetName val="MH pivot data"/>
      <sheetName val="Manhole"/>
      <sheetName val="Sheet1"/>
      <sheetName val="Basicrates"/>
      <sheetName val="Cd"/>
      <sheetName val="Cs"/>
      <sheetName val="THK"/>
      <sheetName val="Prjt"/>
      <sheetName val="Cover"/>
      <sheetName val="Analysis"/>
      <sheetName val="data"/>
      <sheetName val="LAVASA"/>
      <sheetName val="Retail"/>
      <sheetName val="THL Liablity 07.07.2012"/>
      <sheetName val="Power"/>
      <sheetName val="Env"/>
      <sheetName val="SARQ"/>
      <sheetName val="GDST"/>
      <sheetName val="Infra"/>
      <sheetName val="Abstract"/>
      <sheetName val="SV"/>
      <sheetName val="IS 3370-DsnTable 9 &amp; 10"/>
      <sheetName val="IS 3370-DsnTable 12 &amp; 13"/>
      <sheetName val="Table 21-IS3370-Pt4"/>
      <sheetName val="Tables"/>
      <sheetName val="Raft Foundation Design"/>
      <sheetName val="DsnConcept"/>
      <sheetName val="CPIPE_1"/>
      <sheetName val="Annex_6_7"/>
      <sheetName val="Bed_Class"/>
      <sheetName val="Bed_Calculation"/>
      <sheetName val="MH_pivot_data"/>
      <sheetName val="THL_Liablity_07_07_2012"/>
      <sheetName val="Below_Earth"/>
      <sheetName val="HWEQUIV"/>
      <sheetName val="rcd"/>
      <sheetName val="ROY"/>
      <sheetName val="RD"/>
      <sheetName val="RA-CD"/>
      <sheetName val="Labour"/>
      <sheetName val="Material"/>
      <sheetName val="Plant &amp;  Machinery"/>
      <sheetName val="RD-Est"/>
      <sheetName val="DEY   VAJATI"/>
      <sheetName val="G.I.S."/>
      <sheetName val="Fixation_Principal_Level"/>
      <sheetName val="Binnies"/>
      <sheetName val="wtr pln minor-2"/>
      <sheetName val="drf_Khargone"/>
      <sheetName val="A"/>
      <sheetName val="CONNECT"/>
      <sheetName val="routing (2)"/>
      <sheetName val="Spill-Hydro design"/>
      <sheetName val="HFL Calculation (routed)"/>
      <sheetName val="R.MAIN"/>
      <sheetName val="zone-8"/>
      <sheetName val="MHNO_LEV"/>
      <sheetName val="Hydraulic"/>
      <sheetName val="Motor Sizing"/>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WR (2)"/>
      <sheetName val="Ground floor"/>
      <sheetName val="NJP"/>
      <sheetName val="Ele-Capacity"/>
      <sheetName val="DI"/>
      <sheetName val="REVENUES &amp; BS"/>
      <sheetName val="FACE"/>
      <sheetName val="Hydralic design"/>
      <sheetName val="WR"/>
      <sheetName val="AFF DRAW"/>
      <sheetName val="TEL CALC"/>
      <sheetName val="NALA-LS"/>
      <sheetName val="X-BOX HYD"/>
      <sheetName val="X-TRAIL PIT DETAILS"/>
      <sheetName val="X-BLOCK LEVELS"/>
      <sheetName val="MACRO-BACK UP"/>
      <sheetName val="Side walls (earth)"/>
      <sheetName val="Side wall dsn Formula"/>
      <sheetName val="SW Formula"/>
      <sheetName val="7 Other Costs"/>
      <sheetName val="CPIPE_11"/>
      <sheetName val="Annex_6_71"/>
      <sheetName val="Bed_Class1"/>
      <sheetName val="Bed_Calculation1"/>
      <sheetName val="MH_pivot_data1"/>
      <sheetName val="CPIPE_12"/>
      <sheetName val="Annex_6_72"/>
      <sheetName val="Bed_Class2"/>
      <sheetName val="Bed_Calculation2"/>
      <sheetName val="MH_pivot_data2"/>
      <sheetName val="16 TO 17"/>
      <sheetName val="Headings"/>
      <sheetName val="FitOutConfCentre"/>
      <sheetName val="INPUT SHEET"/>
      <sheetName val="1C_r1"/>
      <sheetName val="Costcal"/>
      <sheetName val="LTG-STG"/>
      <sheetName val="Sqn (Main) Abs"/>
      <sheetName val="예가표"/>
      <sheetName val="Flight-1"/>
      <sheetName val="#REF"/>
      <sheetName val="BHANDUP"/>
      <sheetName val="PLAN_FEB97"/>
      <sheetName val="Rates-May-14"/>
      <sheetName val="Design basis-C"/>
      <sheetName val="SPT vs PHI"/>
      <sheetName val="pvc"/>
      <sheetName val="21-Rate Analysis "/>
      <sheetName val="v"/>
      <sheetName val="r"/>
      <sheetName val="PH data"/>
      <sheetName val="JACKWELL"/>
      <sheetName val="Areator"/>
      <sheetName val="R.Hrs. Since Comm"/>
      <sheetName val="KUW&amp;DB SR"/>
      <sheetName val="det_est"/>
      <sheetName val="Data used"/>
      <sheetName val="P-Ins &amp; Bonds"/>
      <sheetName val="P-Site fac"/>
      <sheetName val="P-Clients fac"/>
      <sheetName val="ANAL-PIPE LINE"/>
      <sheetName val="app2"/>
      <sheetName val="Area_Capacity Dhawaliya"/>
      <sheetName val="Water_Planning_conti.."/>
      <sheetName val="Fixation_Principal_Level Bhelya"/>
      <sheetName val="Fixation_Principal_Level Dhawal"/>
      <sheetName val="Sub Engg scale"/>
      <sheetName val="Cont.Wt."/>
      <sheetName val="PROCTOR"/>
      <sheetName val="coverpage"/>
      <sheetName val="Road data"/>
      <sheetName val="SOR"/>
    </sheetNames>
    <sheetDataSet>
      <sheetData sheetId="0"/>
      <sheetData sheetId="1">
        <row r="16">
          <cell r="B16" t="str">
            <v>Dia</v>
          </cell>
        </row>
        <row r="17">
          <cell r="B17">
            <v>80</v>
          </cell>
        </row>
        <row r="18">
          <cell r="B18">
            <v>100</v>
          </cell>
        </row>
        <row r="19">
          <cell r="B19">
            <v>125</v>
          </cell>
        </row>
        <row r="20">
          <cell r="B20">
            <v>150</v>
          </cell>
        </row>
        <row r="21">
          <cell r="B21">
            <v>200</v>
          </cell>
        </row>
        <row r="22">
          <cell r="B22">
            <v>250</v>
          </cell>
        </row>
        <row r="23">
          <cell r="B23">
            <v>300</v>
          </cell>
        </row>
        <row r="24">
          <cell r="B24">
            <v>350</v>
          </cell>
        </row>
        <row r="25">
          <cell r="B25">
            <v>400</v>
          </cell>
        </row>
        <row r="26">
          <cell r="B26">
            <v>450</v>
          </cell>
        </row>
        <row r="27">
          <cell r="B27">
            <v>500</v>
          </cell>
        </row>
        <row r="28">
          <cell r="B28">
            <v>600</v>
          </cell>
        </row>
        <row r="29">
          <cell r="B29">
            <v>700</v>
          </cell>
        </row>
        <row r="30">
          <cell r="B30">
            <v>800</v>
          </cell>
        </row>
        <row r="31">
          <cell r="B31">
            <v>900</v>
          </cell>
        </row>
      </sheetData>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Rate Analysis-1"/>
      <sheetName val="Top sheet-WTP"/>
      <sheetName val="Top sheet-WO O&amp;M"/>
      <sheetName val="Top sheet-Overall"/>
      <sheetName val="Top sheet-Overall-Final"/>
      <sheetName val="Top sheet-O&amp;M"/>
      <sheetName val="Final Rate"/>
      <sheetName val="Boq"/>
      <sheetName val="Sheet1"/>
      <sheetName val="Cash Flow"/>
      <sheetName val="W PLAN-OUT"/>
      <sheetName val="W PLAN-IN"/>
      <sheetName val="Abstract"/>
      <sheetName val="Sheet3"/>
      <sheetName val="Instrumentation"/>
      <sheetName val="Materials"/>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Sheet2"/>
      <sheetName val="lEVELING"/>
      <sheetName val="Man Power cost"/>
      <sheetName val="Site Infrastructure"/>
      <sheetName val="O&amp;M Cost"/>
      <sheetName val="Escalation"/>
      <sheetName val="Site Infra-Unit"/>
      <sheetName val="CPIPE"/>
      <sheetName val="ANAL-PIPE LINE"/>
      <sheetName val="Prjt"/>
      <sheetName val="P-Ins &amp; Bonds"/>
      <sheetName val="P-Site fac"/>
      <sheetName val="P-Clients fac"/>
      <sheetName val="data"/>
    </sheetNames>
    <sheetDataSet>
      <sheetData sheetId="0">
        <row r="19">
          <cell r="E19">
            <v>210</v>
          </cell>
        </row>
        <row r="50">
          <cell r="E50">
            <v>649</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 val="Chart"/>
      <sheetName val="Fee Rate Summary"/>
      <sheetName val="Abs"/>
      <sheetName val="21-Rate Analysis "/>
      <sheetName val="Below_Earth"/>
      <sheetName val="Labour"/>
      <sheetName val="Material"/>
      <sheetName val="Cost Reco data download"/>
      <sheetName val="JACKWELL"/>
      <sheetName val="SEW4"/>
      <sheetName val="C-data"/>
      <sheetName val="VARIABLE"/>
      <sheetName val="Common "/>
      <sheetName val="HDPE"/>
      <sheetName val="DI"/>
      <sheetName val="pvc"/>
      <sheetName val="Detailed RD  estimate"/>
      <sheetName val="HP cd 3 Rof 1000"/>
      <sheetName val="Road data"/>
      <sheetName val="1V of 2m slab"/>
      <sheetName val="2V of 3.0Mslab"/>
      <sheetName val="HP cD3rows of 1000mm"/>
      <sheetName val="road safety datas"/>
      <sheetName val="MRATES"/>
      <sheetName val="Intro"/>
      <sheetName val="Rates"/>
      <sheetName val="UK"/>
      <sheetName val="DESBAST"/>
      <sheetName val="DATA"/>
      <sheetName val="Plant &amp;  Machinery"/>
      <sheetName val="not req 3"/>
      <sheetName val="leads"/>
      <sheetName val="mlead"/>
      <sheetName val="RMR"/>
      <sheetName val="Cover"/>
      <sheetName val="Sheet3-1"/>
      <sheetName val="Rates-May-14"/>
      <sheetName val="abs road"/>
      <sheetName val="Abs_CD_2"/>
      <sheetName val="coverpage"/>
      <sheetName val="road est"/>
      <sheetName val="ECV"/>
      <sheetName val="DATA-2005-06"/>
      <sheetName val="Abstract"/>
      <sheetName val="Temp 2"/>
    </sheetNames>
    <sheetDataSet>
      <sheetData sheetId="0">
        <row r="1">
          <cell r="A1" t="str">
            <v xml:space="preserve">Name of work : REVIVAL OF PWSS TO NIMBAL K.D. IN INDI  TALUKA OF BIJAPUR DISTRICT </v>
          </cell>
        </row>
      </sheetData>
      <sheetData sheetId="1">
        <row r="1">
          <cell r="A1" t="str">
            <v xml:space="preserve">Name of work : REVIVAL OF PWSS TO NIMBAL K.D. IN INDI  TALUKA OF BIJAPUR DISTRICT </v>
          </cell>
        </row>
      </sheetData>
      <sheetData sheetId="2">
        <row r="1">
          <cell r="A1" t="str">
            <v xml:space="preserve">Name of work : REVIVAL OF PWSS TO NIMBAL K.D. IN INDI  TALUKA OF BIJAPUR DISTRICT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
      <sheetName val="Sheet1"/>
      <sheetName val="MS Pipe Working"/>
      <sheetName val="MD"/>
      <sheetName val="OH"/>
      <sheetName val="Vendors"/>
      <sheetName val="1-BOQ"/>
      <sheetName val="Loadings"/>
      <sheetName val="ANAL-PIPE LINE"/>
      <sheetName val="2A-GROUPCODE"/>
      <sheetName val="2-WORK PLAN"/>
      <sheetName val="C-data"/>
      <sheetName val="21-Rate Analysis-1"/>
      <sheetName val="DATA"/>
      <sheetName val="HDPE"/>
      <sheetName val="DI"/>
      <sheetName val="pvc"/>
      <sheetName val="hdpe_basic"/>
      <sheetName val="pvc_basic"/>
      <sheetName val="Costcal"/>
      <sheetName val="Prjt"/>
      <sheetName val="Cost Reco data downlo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ANAL-PIPE LINE"/>
      <sheetName val="HWEQUIV"/>
      <sheetName val="Prjt"/>
      <sheetName val="JACKWELL"/>
      <sheetName val="Voucher"/>
      <sheetName val="Data"/>
    </sheetNames>
    <sheetDataSet>
      <sheetData sheetId="0"/>
      <sheetData sheetId="1"/>
      <sheetData sheetId="2"/>
      <sheetData sheetId="3"/>
      <sheetData sheetId="4"/>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6">
          <cell r="C16">
            <v>73.2</v>
          </cell>
        </row>
        <row r="30">
          <cell r="L30">
            <v>887.49</v>
          </cell>
          <cell r="M30">
            <v>1081.68</v>
          </cell>
          <cell r="N30">
            <v>1343.94</v>
          </cell>
          <cell r="O30">
            <v>1690.77</v>
          </cell>
        </row>
      </sheetData>
      <sheetData sheetId="9" refreshError="1">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cost"/>
      <sheetName val="HWEQUIV"/>
      <sheetName val="Qty"/>
      <sheetName val="Steel"/>
      <sheetName val="Steel-Circular"/>
      <sheetName val="Steel_Circular"/>
      <sheetName val="Elect."/>
      <sheetName val="Data"/>
      <sheetName val="BOQ (2)"/>
      <sheetName val="SOR"/>
      <sheetName val="ANNEXURE-A"/>
      <sheetName val="ANAL"/>
      <sheetName val="Basicrates"/>
      <sheetName val="VARIABLE"/>
      <sheetName val="BHANDUP"/>
      <sheetName val="det_est"/>
      <sheetName val="I-CO"/>
      <sheetName val="Mix Design"/>
      <sheetName val="Elect_"/>
      <sheetName val="BOQ_(2)"/>
      <sheetName val="Mix_Design"/>
      <sheetName val="Material "/>
      <sheetName val="Labour &amp; Plant"/>
      <sheetName val="Materials "/>
      <sheetName val="PLAN_FEB97"/>
      <sheetName val="Materials Cost"/>
      <sheetName val="Lead Statement"/>
      <sheetName val="Sheet1"/>
      <sheetName val="12"/>
      <sheetName val="8"/>
      <sheetName val="Intro"/>
      <sheetName val="70R"/>
      <sheetName val="Trail"/>
      <sheetName val="MIS P&amp;L"/>
      <sheetName val="Debit_RMC"/>
      <sheetName val="Debit_Transit"/>
      <sheetName val="INDIGINEOUS ITEMS "/>
      <sheetName val="Summary"/>
      <sheetName val="Plaster Abs"/>
      <sheetName val="PROCTOR"/>
      <sheetName val="Diesel Analysis"/>
      <sheetName val="BOQ-Roadworks"/>
      <sheetName val="HDPE"/>
      <sheetName val="DI"/>
      <sheetName val="pvc"/>
      <sheetName val="hdpe_basic"/>
      <sheetName val="pvc_basic"/>
      <sheetName val="SPT vs PHI"/>
      <sheetName val="Labour"/>
      <sheetName val="Material"/>
      <sheetName val="Plant &amp;  Machinery"/>
      <sheetName val="P-Ins &amp; Bonds"/>
      <sheetName val="P-Site fac"/>
      <sheetName val="P-Clients fac"/>
      <sheetName val="C-data"/>
      <sheetName val="Prjt"/>
      <sheetName val="Newabstract"/>
      <sheetName val="not req 3"/>
      <sheetName val="MRATES"/>
      <sheetName val="Civil-works"/>
      <sheetName val="Design"/>
      <sheetName val="Below_Earth"/>
      <sheetName val="CPIPE"/>
      <sheetName val="COMPUTER SLIP"/>
      <sheetName val="DEY   VAJATI"/>
      <sheetName val="P L I"/>
      <sheetName val="ROY"/>
      <sheetName val="Area_Capacity"/>
      <sheetName val="SB_SCH_A3"/>
      <sheetName val="SB SCH_A7"/>
      <sheetName val="RA-CD"/>
      <sheetName val="RD-Est"/>
      <sheetName val="FIRST"/>
      <sheetName val="Ene"/>
      <sheetName val="CODE BOOK REFERENCE"/>
      <sheetName val="Eg-2"/>
      <sheetName val="Eg-1"/>
      <sheetName val="Eg-3"/>
      <sheetName val="R.Main"/>
      <sheetName val="Percolation well ME"/>
      <sheetName val="A"/>
      <sheetName val="sorna-lanjera"/>
      <sheetName val="D1_CO"/>
      <sheetName val="Flood &amp; Lift"/>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Rates"/>
      <sheetName val="Cost Reco data download"/>
      <sheetName val="EDWise"/>
      <sheetName val="Check List"/>
      <sheetName val="Consumption"/>
      <sheetName val="Recovery"/>
      <sheetName val="DATA-2005-06"/>
      <sheetName val="Lead"/>
      <sheetName val="MTC-estimate"/>
      <sheetName val="Chamber on BW "/>
      <sheetName val="Iocount"/>
      <sheetName val="JACKWELL"/>
      <sheetName val="Elect_1"/>
      <sheetName val="BOQ_(2)1"/>
      <sheetName val="Mix_Design1"/>
      <sheetName val="Material_"/>
      <sheetName val="Labour_&amp;_Plant"/>
      <sheetName val="Materials_"/>
      <sheetName val="Materials_Cost"/>
      <sheetName val="Lead_Statement"/>
      <sheetName val="MIS_P&amp;L"/>
      <sheetName val="INDIGINEOUS_ITEMS_"/>
      <sheetName val="Plaster_Abs"/>
      <sheetName val="Diesel_Analysis"/>
      <sheetName val="Elect_2"/>
      <sheetName val="BOQ_(2)2"/>
      <sheetName val="Mix_Design2"/>
      <sheetName val="Material_1"/>
      <sheetName val="Labour_&amp;_Plant1"/>
      <sheetName val="Materials_1"/>
      <sheetName val="Materials_Cost1"/>
      <sheetName val="Lead_Statement1"/>
      <sheetName val="MIS_P&amp;L1"/>
      <sheetName val="INDIGINEOUS_ITEMS_1"/>
      <sheetName val="Plaster_Abs1"/>
      <sheetName val="Diesel_Analysis1"/>
      <sheetName val="boq actual"/>
      <sheetName val="Elect_3"/>
      <sheetName val="BOQ_(2)3"/>
      <sheetName val="Mix_Design3"/>
      <sheetName val="Material_2"/>
      <sheetName val="Labour_&amp;_Plant2"/>
      <sheetName val="Materials_2"/>
      <sheetName val="Materials_Cost2"/>
      <sheetName val="Lead_Statement2"/>
      <sheetName val="MIS_P&amp;L2"/>
      <sheetName val="INDIGINEOUS_ITEMS_2"/>
      <sheetName val="Plaster_Abs2"/>
      <sheetName val="Diesel_Analysis2"/>
      <sheetName val="COMPUTER_SLIP"/>
      <sheetName val="DEY___VAJATI"/>
      <sheetName val="P_L_I"/>
      <sheetName val="SB_SCH_A7"/>
      <sheetName val="CODE_BOOK_REFERENCE"/>
      <sheetName val="R_Main"/>
      <sheetName val="Percolation_well_ME"/>
      <sheetName val="Flood_&amp;_Lift"/>
      <sheetName val="16_Drinking_&amp;_Ind_Water_use"/>
      <sheetName val="Bed_Slope"/>
      <sheetName val="21_Waste_Weir_New"/>
      <sheetName val="Table_6,Waste_Weir_New"/>
      <sheetName val="17__Abst_CWR"/>
      <sheetName val="SPT_vs_PHI"/>
      <sheetName val="Cost_Reco_data_download"/>
      <sheetName val="Check_List"/>
      <sheetName val="ANAL-PUMP HOUSE"/>
      <sheetName val="Pipe trench"/>
      <sheetName val="KUW&amp;DB SR"/>
      <sheetName val="ANAL-PIPE LINE"/>
      <sheetName val="21-Rate Analysis-1"/>
      <sheetName val="Data used"/>
      <sheetName val="04REL"/>
    </sheetNames>
    <sheetDataSet>
      <sheetData sheetId="0"/>
      <sheetData sheetId="1" refreshError="1">
        <row r="57">
          <cell r="B57">
            <v>9250177.6571677756</v>
          </cell>
          <cell r="C57">
            <v>5048447.3924365342</v>
          </cell>
          <cell r="D57">
            <v>3097273.1901430101</v>
          </cell>
          <cell r="E57">
            <v>2798409.4442470241</v>
          </cell>
          <cell r="F57">
            <v>2648201.3520266945</v>
          </cell>
          <cell r="G57">
            <v>2566330.7213548655</v>
          </cell>
        </row>
        <row r="59">
          <cell r="B59">
            <v>206830.97824987565</v>
          </cell>
          <cell r="C59">
            <v>204234.80906107812</v>
          </cell>
          <cell r="D59">
            <v>252555.20529005094</v>
          </cell>
          <cell r="E59">
            <v>300650.22653661243</v>
          </cell>
          <cell r="F59">
            <v>389829.38094594079</v>
          </cell>
          <cell r="G59">
            <v>441613.30508860032</v>
          </cell>
        </row>
        <row r="61">
          <cell r="B61">
            <v>206830.97824987565</v>
          </cell>
          <cell r="C61">
            <v>204234.80906107812</v>
          </cell>
          <cell r="D61">
            <v>252555.20529005094</v>
          </cell>
          <cell r="E61">
            <v>300650.22653661243</v>
          </cell>
          <cell r="F61">
            <v>441613.30508860032</v>
          </cell>
          <cell r="G61">
            <v>441613.30508860032</v>
          </cell>
        </row>
        <row r="65">
          <cell r="B65">
            <v>9663839.6136675272</v>
          </cell>
          <cell r="C65">
            <v>5456917.0105586909</v>
          </cell>
          <cell r="D65">
            <v>3602383.600723112</v>
          </cell>
          <cell r="E65">
            <v>3399709.8973202491</v>
          </cell>
          <cell r="F65">
            <v>3479644.0380612356</v>
          </cell>
          <cell r="G65">
            <v>3449557.3315320658</v>
          </cell>
        </row>
        <row r="67">
          <cell r="B67" t="str">
            <v>250&amp;250</v>
          </cell>
          <cell r="C67" t="str">
            <v>300&amp;300</v>
          </cell>
          <cell r="D67" t="str">
            <v>400&amp;400</v>
          </cell>
          <cell r="E67" t="str">
            <v>450&amp;450</v>
          </cell>
          <cell r="F67" t="str">
            <v>500&amp;500</v>
          </cell>
          <cell r="G67" t="str">
            <v>550&amp;550</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Su}}ary"/>
      <sheetName val="LEVEL SHEET"/>
      <sheetName val="CASHFLOWS"/>
      <sheetName val="BQ"/>
      <sheetName val="BQ External"/>
      <sheetName val="Notes"/>
      <sheetName val="Basis"/>
      <sheetName val="SHOPLIST"/>
      <sheetName val="SPT vs PHI"/>
      <sheetName val="icmal"/>
      <sheetName val="SubmitCal"/>
      <sheetName val="TAS"/>
      <sheetName val="Lab Cum Hist"/>
      <sheetName val="#REF"/>
      <sheetName val="StattCo yCharges"/>
      <sheetName val="GFA_HQ_Building"/>
      <sheetName val="GFA_Conference"/>
      <sheetName val="Penthouse Apartment"/>
      <sheetName val="D-623D"/>
      <sheetName val="concrete"/>
      <sheetName val="beam-reinft-IIInd floor"/>
      <sheetName val="Rate analysis"/>
      <sheetName val="girder"/>
      <sheetName val="Rocker"/>
      <sheetName val="beam-reinft-machine rm"/>
      <sheetName val="98Price"/>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Design"/>
      <sheetName val="CT Thang Mo"/>
      <sheetName val="1"/>
      <sheetName val="upa"/>
      <sheetName val="foot-slab reinft"/>
      <sheetName val="Budget"/>
      <sheetName val="ancillary"/>
      <sheetName val="BOQ"/>
      <sheetName val="Bill No. 2"/>
      <sheetName val="budget summary (2)"/>
      <sheetName val="Budget Analysis Summary"/>
      <sheetName val="Materials Cost(PCC)"/>
      <sheetName val="India F&amp;S Template"/>
      <sheetName val="Annex"/>
      <sheetName val="factors"/>
      <sheetName val="P4-B"/>
      <sheetName val="Break_Up"/>
      <sheetName val="RESULT"/>
      <sheetName val="IO LIST"/>
      <sheetName val="Formulas"/>
      <sheetName val="Material "/>
      <sheetName val="Quote Sheet"/>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col-reinft1"/>
      <sheetName val="P&amp;L-BDMC"/>
      <sheetName val="ABSTRACT"/>
      <sheetName val="DETAILED  BOQ"/>
      <sheetName val="M-Book for Conc"/>
      <sheetName val="M-Book for FW"/>
      <sheetName val="Vehicles"/>
      <sheetName val="final abstract"/>
      <sheetName val="Detail"/>
      <sheetName val="p&amp;m"/>
      <sheetName val="COLUMN"/>
      <sheetName val="Voucher"/>
      <sheetName val="BLK2"/>
      <sheetName val="BLK3"/>
      <sheetName val="E &amp; R"/>
      <sheetName val="radar"/>
      <sheetName val="UG"/>
      <sheetName val="POWER"/>
      <sheetName val="MTP"/>
      <sheetName val="Inputs"/>
      <sheetName val="Wall"/>
      <sheetName val="Activity List"/>
      <sheetName val="기계내역서"/>
      <sheetName val="DATAS"/>
      <sheetName val="SHOPLIST.xls"/>
      <sheetName val="escalation"/>
      <sheetName val="ANAL"/>
      <sheetName val="2 Div 14 "/>
      <sheetName val="Tender_Summary"/>
      <sheetName val="Insurance_Ext"/>
      <sheetName val="SAP"/>
      <sheetName val="Customize_Your_Invoice"/>
      <sheetName val="HVAC_BoQ"/>
      <sheetName val="Dubai golf"/>
      <sheetName val="GFA_HQ_Building3"/>
      <sheetName val="GFA_Conference3"/>
      <sheetName val="StattCo_yCharges2"/>
      <sheetName val="BQ_External3"/>
      <sheetName val="Penthouse_Apartment2"/>
      <sheetName val="LABOUR_HISTOGRAM3"/>
      <sheetName val="Chiet_tinh_dz222"/>
      <sheetName val="Chiet_tinh_dz352"/>
      <sheetName val="CT_Thang_Mo2"/>
      <sheetName val="Raw_Data2"/>
      <sheetName val="@risk_rents_and_incentives2"/>
      <sheetName val="Car_park_lease2"/>
      <sheetName val="Net_rent_analysis2"/>
      <sheetName val="Poz-1_2"/>
      <sheetName val="Lab_Cum_Hist2"/>
      <sheetName val="Graph_Data_(DO_NOT_PRINT)2"/>
      <sheetName val="LEVEL_SHEET2"/>
      <sheetName val="Bill_No__22"/>
      <sheetName val="Tender_Summary2"/>
      <sheetName val="Insurance_Ext2"/>
      <sheetName val="FOL_-_Bar2"/>
      <sheetName val="SPT_vs_PHI2"/>
      <sheetName val="Customize_Your_Invoice2"/>
      <sheetName val="HVAC_BoQ2"/>
      <sheetName val="budget_summary_(2)1"/>
      <sheetName val="Budget_Analysis_Summary1"/>
      <sheetName val="Body_Sheet1"/>
      <sheetName val="1_0_Executive_Summary1"/>
      <sheetName val="Projet,_methodes_&amp;_couts1"/>
      <sheetName val="Risques_majeurs_&amp;_Frais_Ind_1"/>
      <sheetName val="CT__PL1"/>
      <sheetName val="Top_sheet1"/>
      <sheetName val="intr_stool_brkup1"/>
      <sheetName val="Rate_analysis1"/>
      <sheetName val="GFA_HQ_Building2"/>
      <sheetName val="GFA_Conference2"/>
      <sheetName val="StattCo_yCharges1"/>
      <sheetName val="BQ_External2"/>
      <sheetName val="Penthouse_Apartment1"/>
      <sheetName val="LABOUR_HISTOGRAM2"/>
      <sheetName val="Chiet_tinh_dz221"/>
      <sheetName val="Chiet_tinh_dz351"/>
      <sheetName val="CT_Thang_Mo1"/>
      <sheetName val="Raw_Data1"/>
      <sheetName val="@risk_rents_and_incentives1"/>
      <sheetName val="Car_park_lease1"/>
      <sheetName val="Net_rent_analysis1"/>
      <sheetName val="Poz-1_1"/>
      <sheetName val="Lab_Cum_Hist1"/>
      <sheetName val="Graph_Data_(DO_NOT_PRINT)1"/>
      <sheetName val="LEVEL_SHEET1"/>
      <sheetName val="Bill_No__21"/>
      <sheetName val="Tender_Summary1"/>
      <sheetName val="Insurance_Ext1"/>
      <sheetName val="FOL_-_Bar1"/>
      <sheetName val="SPT_vs_PHI1"/>
      <sheetName val="Customize_Your_Invoice1"/>
      <sheetName val="HVAC_BoQ1"/>
      <sheetName val="Body_Sheet"/>
      <sheetName val="1_0_Executive_Summary"/>
      <sheetName val="Top_sheet"/>
      <sheetName val="intr_stool_brkup"/>
      <sheetName val="Rate_analysis"/>
      <sheetName val="GFA_HQ_Building4"/>
      <sheetName val="GFA_Conference4"/>
      <sheetName val="StattCo_yCharges3"/>
      <sheetName val="BQ_External4"/>
      <sheetName val="Penthouse_Apartment3"/>
      <sheetName val="LABOUR_HISTOGRAM4"/>
      <sheetName val="Chiet_tinh_dz223"/>
      <sheetName val="Chiet_tinh_dz353"/>
      <sheetName val="CT_Thang_Mo3"/>
      <sheetName val="Raw_Data3"/>
      <sheetName val="@risk_rents_and_incentives3"/>
      <sheetName val="Car_park_lease3"/>
      <sheetName val="Net_rent_analysis3"/>
      <sheetName val="Poz-1_3"/>
      <sheetName val="Lab_Cum_Hist3"/>
      <sheetName val="Graph_Data_(DO_NOT_PRINT)3"/>
      <sheetName val="LEVEL_SHEET3"/>
      <sheetName val="Bill_No__23"/>
      <sheetName val="Tender_Summary3"/>
      <sheetName val="Insurance_Ext3"/>
      <sheetName val="FOL_-_Bar3"/>
      <sheetName val="SPT_vs_PHI3"/>
      <sheetName val="Customize_Your_Invoice3"/>
      <sheetName val="HVAC_BoQ3"/>
      <sheetName val="budget_summary_(2)2"/>
      <sheetName val="Budget_Analysis_Summary2"/>
      <sheetName val="Body_Sheet2"/>
      <sheetName val="1_0_Executive_Summary2"/>
      <sheetName val="Projet,_methodes_&amp;_couts2"/>
      <sheetName val="Risques_majeurs_&amp;_Frais_Ind_2"/>
      <sheetName val="CT__PL2"/>
      <sheetName val="Top_sheet2"/>
      <sheetName val="intr_stool_brkup2"/>
      <sheetName val="Rate_analysis2"/>
      <sheetName val="GFA_HQ_Building5"/>
      <sheetName val="GFA_Conference5"/>
      <sheetName val="StattCo_yCharges4"/>
      <sheetName val="BQ_External5"/>
      <sheetName val="Penthouse_Apartment4"/>
      <sheetName val="LABOUR_HISTOGRAM5"/>
      <sheetName val="Chiet_tinh_dz224"/>
      <sheetName val="Chiet_tinh_dz354"/>
      <sheetName val="CT_Thang_Mo4"/>
      <sheetName val="Raw_Data4"/>
      <sheetName val="@risk_rents_and_incentives4"/>
      <sheetName val="Car_park_lease4"/>
      <sheetName val="Net_rent_analysis4"/>
      <sheetName val="Poz-1_4"/>
      <sheetName val="Lab_Cum_Hist4"/>
      <sheetName val="Graph_Data_(DO_NOT_PRINT)4"/>
      <sheetName val="LEVEL_SHEET4"/>
      <sheetName val="Bill_No__24"/>
      <sheetName val="Tender_Summary4"/>
      <sheetName val="Insurance_Ext4"/>
      <sheetName val="FOL_-_Bar4"/>
      <sheetName val="SPT_vs_PHI4"/>
      <sheetName val="Customize_Your_Invoice4"/>
      <sheetName val="HVAC_BoQ4"/>
      <sheetName val="budget_summary_(2)3"/>
      <sheetName val="Budget_Analysis_Summary3"/>
      <sheetName val="Body_Sheet3"/>
      <sheetName val="1_0_Executive_Summary3"/>
      <sheetName val="Projet,_methodes_&amp;_couts3"/>
      <sheetName val="Risques_majeurs_&amp;_Frais_Ind_3"/>
      <sheetName val="CT__PL3"/>
      <sheetName val="Top_sheet3"/>
      <sheetName val="intr_stool_brkup3"/>
      <sheetName val="Rate_analysis3"/>
      <sheetName val="ACT_SPS"/>
      <sheetName val="SPSF"/>
      <sheetName val="Invoice Summary"/>
      <sheetName val="공종별_집계금액"/>
      <sheetName val="PROJECT BRIEF"/>
      <sheetName val="Geneí¬_x0008_i"/>
      <sheetName val="70"/>
      <sheetName val="sal"/>
      <sheetName val="Bill_21"/>
      <sheetName val="2_Div_14_"/>
      <sheetName val="C (3)"/>
      <sheetName val="마산월령동골조물량변경"/>
      <sheetName val="Softscape Buildup"/>
      <sheetName val="Mat'l Rate"/>
      <sheetName val="WITHOUT C&amp;I PROFIT (3)"/>
      <sheetName val="CERTIFICATE"/>
      <sheetName val="beam-reinft-IIInd_floor"/>
      <sheetName val="beam-reinft-machine_rm"/>
      <sheetName val="PA-_Consutant_"/>
      <sheetName val="HIRED_LABOUR_CODE"/>
      <sheetName val="foot-slab_reinft"/>
      <sheetName val="Materials_Cost(PCC)"/>
      <sheetName val="India_F&amp;S_Template"/>
      <sheetName val="IO_LIST"/>
      <sheetName val="Material_"/>
      <sheetName val="Quote_Sheet"/>
      <sheetName val="Bill_11"/>
      <sheetName val="Bill_31"/>
      <sheetName val="Bill_41"/>
      <sheetName val="Bill_51"/>
      <sheetName val="Bill_61"/>
      <sheetName val="Bill_71"/>
      <sheetName val="POWER_ASSUMPTIONS"/>
      <sheetName val="Civil_Boq"/>
      <sheetName val="Geneí¬i0_"/>
      <sheetName val="70,/0s«iÆøí¬i"/>
      <sheetName val="Ap_A"/>
      <sheetName val="PRECAST_lightconc-II"/>
      <sheetName val="BOQ_Direct_selling_cost"/>
      <sheetName val="final_abstract"/>
      <sheetName val="office"/>
      <sheetName val="Lab"/>
      <sheetName val="beam-reinft-IIInd_floor1"/>
      <sheetName val="beam-reinft-machine_rm1"/>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POWER_ASSUMPTIONS1"/>
      <sheetName val="Civil_Boq1"/>
      <sheetName val="Ap_A1"/>
      <sheetName val="PRECAST_lightconc-II1"/>
      <sheetName val="BOQ_Direct_selling_cost1"/>
      <sheetName val="final_abstract1"/>
      <sheetName val="beam-reinft-IIInd_floor2"/>
      <sheetName val="beam-reinft-machine_rm2"/>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POWER_ASSUMPTIONS2"/>
      <sheetName val="Civil_Boq2"/>
      <sheetName val="Ap_A2"/>
      <sheetName val="PRECAST_lightconc-II2"/>
      <sheetName val="BOQ_Direct_selling_cost2"/>
      <sheetName val="final_abstract2"/>
      <sheetName val="beam-reinft-IIInd_floor3"/>
      <sheetName val="beam-reinft-machine_rm3"/>
      <sheetName val="budget_summary_(2)4"/>
      <sheetName val="Budget_Analysis_Summary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POWER_ASSUMPTIONS3"/>
      <sheetName val="CT__PL4"/>
      <sheetName val="Projet,_methodes_&amp;_couts4"/>
      <sheetName val="Risques_majeurs_&amp;_Frais_Ind_4"/>
      <sheetName val="Civil_Boq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POWER_ASSUMPTIONS4"/>
      <sheetName val="CT__PL5"/>
      <sheetName val="Projet,_methodes_&amp;_couts5"/>
      <sheetName val="Risques_majeurs_&amp;_Frais_Ind_5"/>
      <sheetName val="Civil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R20_R30_work"/>
      <sheetName val="Ra  stair"/>
      <sheetName val="ConferenceCentre?옰ʒ䄂ʒ鵠ʐ䄂ʒ閐̐䄂ʒ蕈̐"/>
      <sheetName val="MOS"/>
      <sheetName val="BILL COV"/>
      <sheetName val="GFA_HQ_Building7"/>
      <sheetName val="Customize_Your_Invoice5"/>
      <sheetName val="HVAC_BoQ5"/>
      <sheetName val="Tender_Summary5"/>
      <sheetName val="Insurance_Ext5"/>
      <sheetName val="Dubai_golf"/>
      <sheetName val="SHOPLIST_xls"/>
      <sheetName val="Invoice_Summary"/>
      <sheetName val="Geneí¬i"/>
      <sheetName val="PROJECT_BRIEF"/>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Dubai_golf1"/>
      <sheetName val="2_Div_14_1"/>
      <sheetName val="SHOPLIST_xls1"/>
      <sheetName val="Invoice_Summary1"/>
      <sheetName val="PROJECT_BRIEF1"/>
      <sheetName val="Day work"/>
      <sheetName val="11-hsd"/>
      <sheetName val="13-septic"/>
      <sheetName val="7-ug"/>
      <sheetName val="2-utility"/>
      <sheetName val="18-misc"/>
      <sheetName val="5-pipe"/>
      <sheetName val="PRJDATA"/>
      <sheetName val="Master"/>
      <sheetName val="PointNo.5"/>
      <sheetName val="TRIAL BALANCE"/>
      <sheetName val="70,_0s«iÆøí¬i"/>
      <sheetName val="Ave.wtd.rates"/>
      <sheetName val="Labour &amp; Plant"/>
      <sheetName val="Intro"/>
      <sheetName val="Eq. Mobilization"/>
      <sheetName val="Working for RCC"/>
      <sheetName val="250mm"/>
      <sheetName val="200mm"/>
      <sheetName val="160mm"/>
      <sheetName val="FITTINGS"/>
      <sheetName val="VALVE CHAMBERS"/>
      <sheetName val="Fire Hydrants"/>
      <sheetName val="B.GATE VALVE"/>
      <sheetName val="Sub G1 Fire"/>
      <sheetName val="Sub G12 Fire"/>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C_(3)1"/>
      <sheetName val="C_(3)"/>
      <sheetName val="Data_Summary"/>
      <sheetName val="PROJECT_BRIEF2"/>
      <sheetName val="C_(3)2"/>
      <sheetName val="2_Div_14_2"/>
      <sheetName val="WITHOUT_C&amp;I_PROFIT_(3)"/>
      <sheetName val="Activity_List"/>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CH-SLC"/>
      <sheetName val="Item- Compact"/>
      <sheetName val="Supplier"/>
      <sheetName val="CHART OF ACCOUNTS"/>
      <sheetName val="E-Bill No.6 A-O"/>
      <sheetName val="房屋及建筑物"/>
      <sheetName val="XL4Poppy"/>
      <sheetName val="B185-B-2"/>
      <sheetName val="B185-B-3"/>
      <sheetName val="B185-B-4"/>
      <sheetName val="B185-B-5"/>
      <sheetName val="B185-B-6"/>
      <sheetName val="B185-B-7"/>
      <sheetName val="B185-B-8"/>
      <sheetName val="B185-B-9.1"/>
      <sheetName val="B185-B-9.2"/>
      <sheetName val="Day_work"/>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BILL_COV1"/>
      <sheetName val="Ra__stair1"/>
      <sheetName val="Material List "/>
      <sheetName val="w't table"/>
      <sheetName val="cp-e1"/>
      <sheetName val="Dropdown"/>
      <sheetName val="Elemental Buildup"/>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2.2)Revised Cash Flow"/>
      <sheetName val="Day_work1"/>
      <sheetName val="Gra¦_x0004_)_x0000__x0000__x0000_VW_x0000__x0000__x0000__x0000__x0000__x0000__x0000__x0000__x0000_ U"/>
      <sheetName val="/VW_x0000_VU_x0000_)_x0000__x0000__x0000_)_x0000__x0000__x0000__x0001__x0000__x0000__x0000_tÏØ0 _x0008__x0000__x0000_ _x0008_"/>
      <sheetName val="Gra¦_x0004_)"/>
      <sheetName val="/VW"/>
      <sheetName val="PMWeb_data"/>
      <sheetName val="SS_MH"/>
      <sheetName val="SS MH"/>
      <sheetName val="Lists"/>
      <sheetName val="Debits as on 12.04.08"/>
      <sheetName val="STAFFSCHED "/>
      <sheetName val="Progress"/>
      <sheetName val="FORM7"/>
      <sheetName val="PPA Summary"/>
      <sheetName val="Interior"/>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
      <sheetName val="Geneí¬_x0008_i??_x0014_?0."/>
      <sheetName val="70?,/0?s«_x0008_i?Æø_x0003_í¬_x0008_i?"/>
      <sheetName val="Geneí¬_x005f_x0008_i"/>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grid"/>
      <sheetName val="para"/>
      <sheetName val="kppl pl"/>
      <sheetName val="Basic Rates"/>
      <sheetName val="maingirder"/>
      <sheetName val="basic-data"/>
      <sheetName val="BASE_APR17_HISTOGRAMS"/>
      <sheetName val="E_&amp;_R"/>
      <sheetName val="Chiet t"/>
      <sheetName val="Staffing and Rates IA"/>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pile Fabrication"/>
      <sheetName val="%"/>
      <sheetName val="Demand"/>
      <sheetName val="Occ"/>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Sub_G1_Five"/>
      <sheetName val="Old"/>
      <sheetName val="Elemental_Buildup1"/>
      <sheetName val="PointNo_51"/>
      <sheetName val="B6_2_"/>
      <sheetName val="LIST_DO_NOT_REMOVE"/>
      <sheetName val="Table"/>
      <sheetName val="ConferenceCentre_옰ʒ䄂ʒ鵠ʐ䄂ʒ閐̐䄂ʒ蕈̐"/>
      <sheetName val="d-safe DELUXE"/>
      <sheetName val="MA"/>
      <sheetName val="Rebars"/>
      <sheetName val="Annex 1 Sect 3a"/>
      <sheetName val="Annex 1 Sect 3a.1"/>
      <sheetName val="Annex 1 Sect 3b"/>
      <sheetName val="Annex 1 Sect 3c"/>
      <sheetName val="HOURLY RATES"/>
      <sheetName val="BG"/>
      <sheetName val="RAB AR&amp;STR"/>
      <sheetName val="Duct Accesories"/>
      <sheetName val="PT 141- Site A Landscape"/>
      <sheetName val="Geneí¬ i_x0000__x0000_ _x0000_0."/>
      <sheetName val="70_x0000_,/0_x0000_s« i_x0000_Æø í¬ i_x0000_"/>
      <sheetName val="Header"/>
      <sheetName val="Risk Breakdown Structure"/>
      <sheetName val="References"/>
      <sheetName val="Lookup"/>
      <sheetName val="Geneí¬_x0008_i_x0000__x0000__x0"/>
      <sheetName val="70_x0000_,_0_x0000_s«_x0008_i_x"/>
      <sheetName val="ConferenceCentre_x0000_옰ʒ䄂ʒ鵠ʐ䄂ʒ"/>
      <sheetName val="_x0000__x0000__x0000__x0000__x0"/>
      <sheetName val="Gra¦_x0004_)_x0000__x0000__x0"/>
      <sheetName val="_VW_x0000_VU_x0000_)_x0000__x"/>
      <sheetName val="Map"/>
      <sheetName val="[SHOPLIST.xls]70_x0000_,/0_x0000_s«_x0008_i_x0000_Æø_x0003_í¬"/>
      <sheetName val="[SHOPLIST.xls]70,/0s«iÆøí¬i"/>
      <sheetName val="Geneí¬_x0008_i___x0014__0."/>
      <sheetName val="70_,_0_s«_x0008_i_Æø_x0003_í¬_x0008_i_"/>
      <sheetName val="________"/>
      <sheetName val="precast RC element"/>
      <sheetName val="Mall waterproofing"/>
      <sheetName val="MSCP waterproofing"/>
      <sheetName val="-----------------"/>
      <sheetName val="A1-Continuous"/>
      <sheetName val="A"/>
      <sheetName val="Summary_of_Work"/>
      <sheetName val="Employee_List"/>
      <sheetName val="???? ??? ??"/>
      <sheetName val="200205C"/>
      <sheetName val="Headings"/>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train cash"/>
      <sheetName val="accom cash"/>
      <sheetName val="Rate_analysis10"/>
      <sheetName val="Staff_Acco_"/>
      <sheetName val="TBAL9697_-group_wise__sdpl"/>
      <sheetName val="Common Variables"/>
      <sheetName val="[SHOPLIST.xls][SHOPLIST.xls]70_x0000_"/>
      <sheetName val="ConferenceCentre?옰ʒ䄂ʒ鵠ʐ䄂ʒ閐̐脭め_x0005__x0000_"/>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UOM"/>
      <sheetName val="[SHOPLIST.xls][SHOPLIST.xls]70,"/>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BHANDUP"/>
      <sheetName val="Analysis"/>
      <sheetName val="New Bld"/>
      <sheetName val="Definitions"/>
      <sheetName val="BOQ (2)"/>
      <sheetName val="Costing"/>
      <sheetName val="12. Ins &amp; Bonds"/>
      <sheetName val="Geneí¬ i"/>
      <sheetName val="_VW"/>
      <sheetName val="[SHOPLIST.xls]70"/>
      <sheetName val="[SHOPLIST.xls][SHOPLIST.xls]70"/>
      <sheetName val="ConferenceCentre?옰ʒ䄂ʒ鵠ʐ䄂ʒ閐̐脭め_x0005_"/>
      <sheetName val="HWEQUIV"/>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sheetData sheetId="388"/>
      <sheetData sheetId="389"/>
      <sheetData sheetId="390" refreshError="1"/>
      <sheetData sheetId="391" refreshError="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refreshError="1"/>
      <sheetData sheetId="439" refreshError="1"/>
      <sheetData sheetId="440" refreshError="1"/>
      <sheetData sheetId="441" refreshError="1"/>
      <sheetData sheetId="442" refreshError="1"/>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sheetData sheetId="477"/>
      <sheetData sheetId="478"/>
      <sheetData sheetId="479"/>
      <sheetData sheetId="480"/>
      <sheetData sheetId="481" refreshError="1"/>
      <sheetData sheetId="482"/>
      <sheetData sheetId="483"/>
      <sheetData sheetId="484"/>
      <sheetData sheetId="485"/>
      <sheetData sheetId="486"/>
      <sheetData sheetId="487"/>
      <sheetData sheetId="488"/>
      <sheetData sheetId="489"/>
      <sheetData sheetId="490"/>
      <sheetData sheetId="491" refreshError="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refreshError="1"/>
      <sheetData sheetId="517"/>
      <sheetData sheetId="518"/>
      <sheetData sheetId="519"/>
      <sheetData sheetId="520"/>
      <sheetData sheetId="521" refreshError="1"/>
      <sheetData sheetId="522"/>
      <sheetData sheetId="523"/>
      <sheetData sheetId="524"/>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efreshError="1"/>
      <sheetData sheetId="765" refreshError="1"/>
      <sheetData sheetId="766"/>
      <sheetData sheetId="767"/>
      <sheetData sheetId="768"/>
      <sheetData sheetId="769"/>
      <sheetData sheetId="770"/>
      <sheetData sheetId="771" refreshError="1"/>
      <sheetData sheetId="772" refreshError="1"/>
      <sheetData sheetId="773" refreshError="1"/>
      <sheetData sheetId="774"/>
      <sheetData sheetId="775" refreshError="1"/>
      <sheetData sheetId="776"/>
      <sheetData sheetId="777" refreshError="1"/>
      <sheetData sheetId="778" refreshError="1"/>
      <sheetData sheetId="779" refreshError="1"/>
      <sheetData sheetId="780" refreshError="1"/>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sheetData sheetId="888"/>
      <sheetData sheetId="889"/>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efreshError="1"/>
      <sheetData sheetId="931" refreshError="1"/>
      <sheetData sheetId="932" refreshError="1"/>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sheetData sheetId="978"/>
      <sheetData sheetId="979"/>
      <sheetData sheetId="980"/>
      <sheetData sheetId="981"/>
      <sheetData sheetId="982"/>
      <sheetData sheetId="983"/>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sheetData sheetId="996"/>
      <sheetData sheetId="997" refreshError="1"/>
      <sheetData sheetId="998"/>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sheetData sheetId="1406"/>
      <sheetData sheetId="1407"/>
      <sheetData sheetId="1408"/>
      <sheetData sheetId="1409"/>
      <sheetData sheetId="1410" refreshError="1"/>
      <sheetData sheetId="1411" refreshError="1"/>
      <sheetData sheetId="1412"/>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sheetData sheetId="1427" refreshError="1"/>
      <sheetData sheetId="1428"/>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sheetData sheetId="1439"/>
      <sheetData sheetId="1440" refreshError="1"/>
      <sheetData sheetId="1441" refreshError="1"/>
      <sheetData sheetId="1442" refreshError="1"/>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refreshError="1"/>
      <sheetData sheetId="1917" refreshError="1"/>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refreshError="1"/>
      <sheetData sheetId="2031" refreshError="1"/>
      <sheetData sheetId="2032" refreshError="1"/>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an Config"/>
      <sheetName val="Proj Details"/>
      <sheetName val="BOQ viaduct systra"/>
      <sheetName val="BOQ station systra"/>
      <sheetName val="Raw BOQ for Quoting"/>
      <sheetName val="Priced BOQ Combined Breakup"/>
      <sheetName val="Priced BOQ Combined"/>
      <sheetName val="R- Road reinstatement"/>
      <sheetName val="R- End Concrete with GP2"/>
      <sheetName val="Cost of equip,fabrication"/>
      <sheetName val="Q-INP"/>
      <sheetName val="Q-Abstract"/>
      <sheetName val="Q-Pil"/>
      <sheetName val="Q-PC"/>
      <sheetName val="Q-Pier"/>
      <sheetName val="Q-Girder"/>
      <sheetName val="Q-Para"/>
      <sheetName val="Q-CB"/>
      <sheetName val="Q-Be"/>
      <sheetName val="Q-HTS"/>
      <sheetName val="R-Mat"/>
      <sheetName val="Q-Ba"/>
      <sheetName val="Q-OS"/>
      <sheetName val="R-Precast Pier Cap"/>
      <sheetName val="R-Hire"/>
      <sheetName val="R-Subcon"/>
      <sheetName val="R-Con"/>
      <sheetName val="R-PC"/>
      <sheetName val="R-Pier"/>
      <sheetName val="R-Station Concrete"/>
      <sheetName val="R-u girder"/>
      <sheetName val="R-Laun"/>
      <sheetName val="R-Prest"/>
      <sheetName val="R-OS"/>
      <sheetName val="R-SKB"/>
      <sheetName val="R-Bear"/>
      <sheetName val="R-CB"/>
      <sheetName val="R-Para"/>
      <sheetName val="R-insitu voided slab"/>
      <sheetName val="R-Barricade"/>
      <sheetName val="R-sheetpile"/>
      <sheetName val="R-portal"/>
      <sheetName val="Equip Depl"/>
      <sheetName val="Man Depl"/>
      <sheetName val="P-Summary"/>
      <sheetName val="P-Ins &amp; Bonds"/>
      <sheetName val="P-Finance"/>
      <sheetName val="P-Salary"/>
      <sheetName val="P Staff fac"/>
      <sheetName val="P-Site fac"/>
      <sheetName val="P-Clients fac"/>
      <sheetName val="P-others"/>
      <sheetName val="P-Travel"/>
      <sheetName val="P-Admn"/>
      <sheetName val="P-Lab"/>
      <sheetName val="R-Pil"/>
      <sheetName val="Intake we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56">
          <cell r="I56">
            <v>4073.4709999999995</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rice Calculation"/>
      <sheetName val="Rates"/>
      <sheetName val="Costcal"/>
      <sheetName val="Price Summary"/>
      <sheetName val="Civil&amp;Structure Estimate"/>
      <sheetName val="CRP"/>
      <sheetName val="Total BOQ"/>
      <sheetName val="Tray &amp; Steel"/>
      <sheetName val="Clamps &amp; Connectors"/>
      <sheetName val="SLD03_Cond&amp;Earthwire estimate"/>
      <sheetName val="TUB. BUS"/>
      <sheetName val="P-Ins &amp; Bonds"/>
      <sheetName val="P-Site fac"/>
      <sheetName val="P-Clients fac"/>
      <sheetName val="CPIPE"/>
      <sheetName val="VARIABLE"/>
      <sheetName val="Prjt"/>
      <sheetName val="BREAKUP OF OI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rice Calculation"/>
      <sheetName val="Rates"/>
      <sheetName val="Costcal"/>
      <sheetName val="Price Summary"/>
      <sheetName val="Civil&amp;Structure Estimate"/>
      <sheetName val="CRP"/>
      <sheetName val="Total BOQ"/>
      <sheetName val="Tray &amp; Steel"/>
      <sheetName val="Clamps &amp; Connectors"/>
      <sheetName val="SLD03_Cond&amp;Earthwire estimate"/>
      <sheetName val="TUB. BUS"/>
      <sheetName val="S1BOQ"/>
      <sheetName val="B.O.M."/>
      <sheetName val="Rate Analysis "/>
      <sheetName val="VARIABLE"/>
      <sheetName val="HDPE"/>
      <sheetName val="DI"/>
      <sheetName val="pvc"/>
      <sheetName val="hdpe_basic"/>
      <sheetName val="pvc_basic"/>
      <sheetName val="P-Ins &amp; Bonds"/>
      <sheetName val="P-Site fac"/>
      <sheetName val="P-Clients fac"/>
      <sheetName val="P_FLUME"/>
      <sheetName val="CASCADE"/>
      <sheetName val="Flash Mixer"/>
      <sheetName val="BAKWSH"/>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ew"/>
      <sheetName val="Cash Flow"/>
      <sheetName val="BOQ"/>
      <sheetName val="Work Plan"/>
      <sheetName val="Work Plan-Financial"/>
      <sheetName val="Escalation"/>
      <sheetName val="contingency"/>
      <sheetName val="Man Power cost"/>
      <sheetName val="Site Infrastructure"/>
      <sheetName val="Site Infra-Unit"/>
      <sheetName val="Prilim"/>
      <sheetName val="Rate Analysis "/>
      <sheetName val="MD"/>
      <sheetName val="Bridge"/>
      <sheetName val="Valves"/>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ow r="50">
          <cell r="E50">
            <v>649</v>
          </cell>
        </row>
      </sheetData>
      <sheetData sheetId="12"/>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y"/>
      <sheetName val="Steel"/>
      <sheetName val="Steel-Circular"/>
      <sheetName val="Steel_Circular"/>
      <sheetName val="Elect."/>
      <sheetName val="Data"/>
      <sheetName val="BOQ (2)"/>
      <sheetName val="SOR"/>
      <sheetName val="ANNEXURE-A"/>
      <sheetName val="ANAL"/>
      <sheetName val="Basicrates"/>
      <sheetName val="VARIABLE"/>
      <sheetName val="BHANDUP"/>
      <sheetName val="det_est"/>
      <sheetName val="I-CO"/>
      <sheetName val="Mix Design"/>
      <sheetName val="Elect_"/>
      <sheetName val="BOQ_(2)"/>
      <sheetName val="Mix_Design"/>
      <sheetName val="Material "/>
      <sheetName val="Labour &amp; Plant"/>
      <sheetName val="Materials "/>
      <sheetName val="PLAN_FEB97"/>
      <sheetName val="Materials Cost"/>
      <sheetName val="Lead Statement"/>
      <sheetName val="Sheet1"/>
      <sheetName val="12"/>
      <sheetName val="8"/>
      <sheetName val="Intro"/>
      <sheetName val="70R"/>
      <sheetName val="Trail"/>
      <sheetName val="MIS P&amp;L"/>
      <sheetName val="Debit_RMC"/>
      <sheetName val="Debit_Transit"/>
      <sheetName val="INDIGINEOUS ITEMS "/>
      <sheetName val="Summary"/>
      <sheetName val="Plaster Abs"/>
      <sheetName val="PROCTOR"/>
      <sheetName val="Diesel Analysis"/>
      <sheetName val="BOQ-Roadworks"/>
      <sheetName val="Costcal"/>
      <sheetName val="Rate Analysis"/>
      <sheetName val="01"/>
      <sheetName val="02"/>
      <sheetName val="03"/>
      <sheetName val="04"/>
      <sheetName val="DETAILED  BOQ"/>
      <sheetName val="FORM-W3"/>
      <sheetName val="master"/>
      <sheetName val="hyperstatic-3"/>
      <sheetName val="escalation"/>
      <sheetName val="FitOutConfCentre"/>
      <sheetName val="ENCL9"/>
      <sheetName val="SPT vs PHI"/>
      <sheetName val="Sheet4"/>
      <sheetName val="INPUT"/>
      <sheetName val="Materials Cost(PCC)"/>
      <sheetName val="A.O.R."/>
      <sheetName val="Dayworks Bill"/>
      <sheetName val="Bills of Quantities"/>
      <sheetName val="aoc-1"/>
      <sheetName val="aoc-10"/>
      <sheetName val="aoc-11"/>
      <sheetName val="aoc-2"/>
      <sheetName val="aoc-3"/>
      <sheetName val="aoc-4"/>
      <sheetName val="aoc-7"/>
      <sheetName val="aoc-8"/>
      <sheetName val="aoc-9"/>
      <sheetName val="02.10.06"/>
      <sheetName val="Analy_7-10"/>
      <sheetName val="11-hsd"/>
      <sheetName val="13-septic"/>
      <sheetName val="7-ug"/>
      <sheetName val="2-utility"/>
      <sheetName val="5-pipe"/>
      <sheetName val="18-misc"/>
      <sheetName val="upa"/>
      <sheetName val="EZ"/>
      <sheetName val="FT-05-02IsoBOM"/>
      <sheetName val="PA Aug"/>
      <sheetName val="PA Sept"/>
      <sheetName val="SC Cost FEB 03"/>
      <sheetName val="LTG-STG"/>
      <sheetName val="ncp"/>
      <sheetName val="Fee Rate Summary"/>
      <sheetName val="8 Road appar "/>
      <sheetName val="Elect_1"/>
      <sheetName val="BOQ_(2)1"/>
      <sheetName val="INDIGINEOUS_ITEMS_"/>
      <sheetName val="Material_"/>
      <sheetName val="Labour_&amp;_Plant"/>
      <sheetName val="Materials_"/>
      <sheetName val="Materials_Cost"/>
      <sheetName val="Lead_Statement"/>
      <sheetName val="Plaster_Abs"/>
      <sheetName val="Rate_Analysis"/>
      <sheetName val="DETAILED__BOQ"/>
      <sheetName val="MIS_P&amp;L"/>
      <sheetName val="Mix_Design1"/>
      <sheetName val="SPT_vs_PHI"/>
      <sheetName val="PA_Aug"/>
      <sheetName val="PA_Sept"/>
      <sheetName val="Diesel_Analysis"/>
      <sheetName val="8_Road_appar_"/>
      <sheetName val="Cal(6.3.2) GSB-T"/>
      <sheetName val="Cal(6.3.1) GSB-1(Jn.) DDA"/>
      <sheetName val="Cal(6.2.2) (b)EMB-T"/>
      <sheetName val="Cal(6.3.3) WMM-T"/>
      <sheetName val="Cal(6.2.4) SG-T"/>
      <sheetName val="basdat"/>
      <sheetName val="Business Centre-12 mths Revised"/>
      <sheetName val="BBHS RAW Balance Shee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Materials_Cost(PCC)"/>
      <sheetName val="A_O_R_"/>
      <sheetName val="Dayworks_Bill"/>
      <sheetName val="Bills_of_Quantities"/>
      <sheetName val="Cal(6_3_2)_GSB-T"/>
      <sheetName val="Cal(6_3_1)_GSB-1(Jn_)_DDA"/>
      <sheetName val="Cal(6_2_2)_(b)EMB-T"/>
      <sheetName val="Cal(6_3_3)_WMM-T"/>
      <sheetName val="Cal(6_2_4)_SG-T"/>
      <sheetName val="CC M-15 in pcc"/>
      <sheetName val="Elect_3"/>
      <sheetName val="BOQ_(2)3"/>
      <sheetName val="INDIGINEOUS_ITEMS_2"/>
      <sheetName val="Material_2"/>
      <sheetName val="Labour_&amp;_Plant2"/>
      <sheetName val="Materials_2"/>
      <sheetName val="MIS_P&amp;L2"/>
      <sheetName val="Mix_Design3"/>
      <sheetName val="Plaster_Abs2"/>
      <sheetName val="Materials_Cost2"/>
      <sheetName val="Lead_Statement2"/>
      <sheetName val="DETAILED__BOQ2"/>
      <sheetName val="Rate_Analysis2"/>
      <sheetName val="8_Road_appar_1"/>
      <sheetName val="PA_Aug1"/>
      <sheetName val="PA_Sept1"/>
      <sheetName val="Diesel_Analysis2"/>
      <sheetName val="SPT_vs_PHI1"/>
      <sheetName val="CC_M-15_in_pcc"/>
      <sheetName val="Materials_Cost(PCC)2"/>
      <sheetName val="A_O_R_2"/>
      <sheetName val="Dayworks_Bill2"/>
      <sheetName val="Bills_of_Quantities2"/>
      <sheetName val="Cal(6_3_2)_GSB-T2"/>
      <sheetName val="Cal(6_3_1)_GSB-1(Jn_)_DDA2"/>
      <sheetName val="Cal(6_2_2)_(b)EMB-T2"/>
      <sheetName val="Cal(6_3_3)_WMM-T2"/>
      <sheetName val="Cal(6_2_4)_SG-T2"/>
      <sheetName val="Business_Centre-12_mths_Revised"/>
      <sheetName val="BBHS_RAW_Balance_Sheet"/>
      <sheetName val="02_10_06"/>
      <sheetName val="Lead"/>
      <sheetName val="M-Book for Conc"/>
      <sheetName val="M-Book for FW"/>
      <sheetName val="RATE COMPILATION"/>
      <sheetName val="ABSTRACT"/>
      <sheetName val="UNP-NCW "/>
      <sheetName val="FORM7"/>
      <sheetName val="Cash Flow-WSL Base Fcst"/>
      <sheetName val="working"/>
      <sheetName val="maing1"/>
      <sheetName val="BM_SF"/>
      <sheetName val="R.A."/>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Timesheet"/>
      <sheetName val="A"/>
      <sheetName val="Evaluate"/>
      <sheetName val="B2.MB_Deck"/>
      <sheetName val="Anl"/>
      <sheetName val="Analysis"/>
      <sheetName val="Voucher"/>
      <sheetName val="Cal"/>
      <sheetName val="6 A Mn bridges"/>
      <sheetName val="LOCAL RATES"/>
      <sheetName val="RATE_COMPILATION"/>
      <sheetName val="UNP-NCW_"/>
      <sheetName val="Cash_Flow-WSL_Base_Fcst"/>
      <sheetName val="6_A_Mn_bridges"/>
      <sheetName val="LOCAL_RATES"/>
      <sheetName val="SC_Cost_FEB_03"/>
      <sheetName val="R_A_"/>
      <sheetName val="BATCHING_PLANT_PRO"/>
      <sheetName val="Plant_&amp;__Machinery"/>
      <sheetName val="2_2"/>
      <sheetName val="9_Major_Bridge"/>
      <sheetName val="10_Minor_Structure"/>
      <sheetName val="7__FLYOVER"/>
      <sheetName val="8__ROB"/>
      <sheetName val="2__Earthwork"/>
      <sheetName val="B2_MB_Deck"/>
      <sheetName val="S1BOQ"/>
      <sheetName val="MWC 1 - Cash Flow"/>
      <sheetName val="CPIPE"/>
      <sheetName val="girder"/>
      <sheetName val="1"/>
      <sheetName val="4"/>
      <sheetName val="2"/>
      <sheetName val="3"/>
      <sheetName val="Rate Analysis "/>
      <sheetName val="MRATES"/>
      <sheetName val="Rates"/>
      <sheetName val="PRELIM5"/>
      <sheetName val="rdamdata"/>
      <sheetName val="Design"/>
      <sheetName val="FOO2 FOOTING"/>
      <sheetName val="GEN"/>
      <sheetName val="SKMD  32"/>
      <sheetName val="BITUMEN"/>
      <sheetName val="DIR USED ITEMS"/>
      <sheetName val="5"/>
      <sheetName val="6"/>
      <sheetName val="7"/>
      <sheetName val="9"/>
      <sheetName val="10"/>
      <sheetName val="11"/>
      <sheetName val="13"/>
      <sheetName val="14"/>
      <sheetName val="15"/>
      <sheetName val="16"/>
      <sheetName val="12.8 I (M-40)"/>
      <sheetName val="3. GSB-WMM-SHLD"/>
      <sheetName val="col-reinft1"/>
      <sheetName val="Rocker"/>
      <sheetName val="purpose&amp;input"/>
      <sheetName val="Sump"/>
      <sheetName val="Index"/>
      <sheetName val="SC_Cost_FEB_031"/>
      <sheetName val="Staff Acco."/>
      <sheetName val="Boq"/>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maingirder"/>
      <sheetName val="basic-data"/>
      <sheetName val="Mat"/>
      <sheetName val="2.1) Volume  Cal"/>
      <sheetName val="SHEET6"/>
      <sheetName val="ANAL-PIPE LINE"/>
      <sheetName val="Below_Earth"/>
      <sheetName val="Fee_Rate_Summary"/>
      <sheetName val="Elect_4"/>
      <sheetName val="BOQ_(2)4"/>
      <sheetName val="MIS_P&amp;L3"/>
      <sheetName val="INDIGINEOUS_ITEMS_3"/>
      <sheetName val="Material_3"/>
      <sheetName val="Labour_&amp;_Plant3"/>
      <sheetName val="Materials_3"/>
      <sheetName val="Mix_Design4"/>
      <sheetName val="Plaster_Abs3"/>
      <sheetName val="Diesel_Analysis3"/>
      <sheetName val="Materials_Cost3"/>
      <sheetName val="Lead_Statement3"/>
      <sheetName val="Rate_Analysis3"/>
      <sheetName val="DETAILED__BOQ3"/>
      <sheetName val="Materials_Cost(PCC)3"/>
      <sheetName val="A_O_R_3"/>
      <sheetName val="Dayworks_Bill3"/>
      <sheetName val="Bills_of_Quantities3"/>
      <sheetName val="Cal(6_3_2)_GSB-T3"/>
      <sheetName val="Cal(6_3_1)_GSB-1(Jn_)_DDA3"/>
      <sheetName val="Cal(6_2_2)_(b)EMB-T3"/>
      <sheetName val="Cal(6_3_3)_WMM-T3"/>
      <sheetName val="Cal(6_2_4)_SG-T3"/>
      <sheetName val="PA_Aug2"/>
      <sheetName val="PA_Sept2"/>
      <sheetName val="Business_Centre-12_mths_Revise1"/>
      <sheetName val="BBHS_RAW_Balance_Sheet1"/>
      <sheetName val="SPT_vs_PHI2"/>
      <sheetName val="02_10_061"/>
      <sheetName val="RATE_COMPILATION1"/>
      <sheetName val="UNP-NCW_1"/>
      <sheetName val="Cash_Flow-WSL_Base_Fcst1"/>
      <sheetName val="R_A_1"/>
      <sheetName val="BATCHING_PLANT_PRO1"/>
      <sheetName val="Plant_&amp;__Machinery1"/>
      <sheetName val="2_21"/>
      <sheetName val="9_Major_Bridge1"/>
      <sheetName val="10_Minor_Structure1"/>
      <sheetName val="7__FLYOVER1"/>
      <sheetName val="8__ROB1"/>
      <sheetName val="2__Earthwork1"/>
      <sheetName val="B2_MB_Deck1"/>
      <sheetName val="8_Road_appar_2"/>
      <sheetName val="Fee_Rate_Summary1"/>
      <sheetName val="LOCAL_RATES1"/>
      <sheetName val="Elect_5"/>
      <sheetName val="BOQ_(2)5"/>
      <sheetName val="INDIGINEOUS_ITEMS_4"/>
      <sheetName val="Diesel_Analysis4"/>
      <sheetName val="Material_4"/>
      <sheetName val="Labour_&amp;_Plant4"/>
      <sheetName val="Materials_4"/>
      <sheetName val="Mix_Design5"/>
      <sheetName val="Plaster_Abs4"/>
      <sheetName val="MIS_P&amp;L4"/>
      <sheetName val="Materials_Cost4"/>
      <sheetName val="Lead_Statement4"/>
      <sheetName val="Rate_Analysis4"/>
      <sheetName val="DETAILED__BOQ4"/>
      <sheetName val="Materials_Cost(PCC)4"/>
      <sheetName val="A_O_R_4"/>
      <sheetName val="Dayworks_Bill4"/>
      <sheetName val="Bills_of_Quantities4"/>
      <sheetName val="Cal(6_3_2)_GSB-T4"/>
      <sheetName val="Cal(6_3_1)_GSB-1(Jn_)_DDA4"/>
      <sheetName val="Cal(6_2_2)_(b)EMB-T4"/>
      <sheetName val="Cal(6_3_3)_WMM-T4"/>
      <sheetName val="Cal(6_2_4)_SG-T4"/>
      <sheetName val="PA_Aug3"/>
      <sheetName val="PA_Sept3"/>
      <sheetName val="Business_Centre-12_mths_Revise2"/>
      <sheetName val="BBHS_RAW_Balance_Sheet2"/>
      <sheetName val="SPT_vs_PHI3"/>
      <sheetName val="02_10_062"/>
      <sheetName val="RATE_COMPILATION2"/>
      <sheetName val="UNP-NCW_2"/>
      <sheetName val="Cash_Flow-WSL_Base_Fcst2"/>
      <sheetName val="SC_Cost_FEB_032"/>
      <sheetName val="R_A_2"/>
      <sheetName val="BATCHING_PLANT_PRO2"/>
      <sheetName val="Plant_&amp;__Machinery2"/>
      <sheetName val="2_22"/>
      <sheetName val="9_Major_Bridge2"/>
      <sheetName val="10_Minor_Structure2"/>
      <sheetName val="7__FLYOVER2"/>
      <sheetName val="8__ROB2"/>
      <sheetName val="2__Earthwork2"/>
      <sheetName val="B2_MB_Deck2"/>
      <sheetName val="8_Road_appar_3"/>
      <sheetName val="Fee_Rate_Summary2"/>
      <sheetName val="LOCAL_RATES2"/>
      <sheetName val="Array"/>
      <sheetName val="Array (2)"/>
      <sheetName val="Specifications"/>
      <sheetName val="Plantmix"/>
      <sheetName val="Abstract( ave rate)"/>
      <sheetName val="Detiled"/>
      <sheetName val="Input Data"/>
      <sheetName val="PD-FD"/>
      <sheetName val="Spec"/>
      <sheetName val="Quarry"/>
      <sheetName val="I.P"/>
      <sheetName val="자바라1"/>
      <sheetName val="#REF"/>
      <sheetName val="해외 연수비용 계산-삭제"/>
      <sheetName val="Copy of QTY"/>
      <sheetName val="해외 기술훈련비 (합계)"/>
      <sheetName val="Ins &amp; Bond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Top Sheet"/>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Valves &amp; EMI"/>
      <sheetName val="Rate Analysis "/>
      <sheetName val="MD"/>
      <sheetName val="Qty Estimates"/>
      <sheetName val="1-BOQ"/>
      <sheetName val="Top sheet (3)"/>
      <sheetName val="Top Sheet (2)"/>
      <sheetName val="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E19">
            <v>210</v>
          </cell>
        </row>
      </sheetData>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Tags"/>
      <sheetName val="ETASlippage"/>
      <sheetName val="ChtData2"/>
      <sheetName val="CntrlVlv"/>
      <sheetName val="FlowMtr"/>
      <sheetName val="IsolnVlv"/>
      <sheetName val="MOVs"/>
      <sheetName val="RelVlvs"/>
      <sheetName val="Overall"/>
      <sheetName val="CmplxSummary"/>
      <sheetName val="BND-Merox-LNUU"/>
      <sheetName val="BSD-CPP"/>
      <sheetName val="BSN-Arom"/>
      <sheetName val="CD-FCC"/>
      <sheetName val="JP-Os&amp;Us"/>
      <sheetName val="JP-R_RLoading"/>
      <sheetName val="MDM-SHP_TAME"/>
      <sheetName val="MDM-RURW"/>
      <sheetName val="PBMR-Marine&amp;MTF"/>
      <sheetName val="RLG-CrudeHTrtr"/>
      <sheetName val="RMS-Utility"/>
      <sheetName val="SC-ATU_SWS"/>
      <sheetName val="SC-Coker"/>
      <sheetName val="InputActDelETA"/>
      <sheetName val="ProfileETAQrys"/>
      <sheetName val="InputPO_Del"/>
      <sheetName val="ProfilePO_DelQrys"/>
      <sheetName val="ChtData"/>
      <sheetName val="Module1"/>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Nspt-smp-final-ORIGINAL"/>
      <sheetName val="detls"/>
      <sheetName val="leads"/>
      <sheetName val="hdpe-rates"/>
      <sheetName val="hdpe weights"/>
      <sheetName val="ssr-rates"/>
      <sheetName val="pvc-rates"/>
      <sheetName val="PVC weights"/>
      <sheetName val="_x0000_V_x0000_O_x0000_I_x0000_L_x0000_S_x0000_I_x0000_N_x0000_G_x0000_R_x0000_A_x0000_M_x0000_._x0000_X_x0000_L_x0000_S_x0000_"/>
      <sheetName val="com_st_PM1"/>
      <sheetName val="comst_GM1"/>
      <sheetName val="G_R_P1"/>
      <sheetName val="com_st_PM"/>
      <sheetName val="comst_GM"/>
      <sheetName val="G_R_P"/>
      <sheetName val="Flight-1"/>
      <sheetName val="r"/>
      <sheetName val="rdamdata"/>
      <sheetName val="lead-st"/>
      <sheetName val=""/>
      <sheetName val="Rate Analysis "/>
      <sheetName val="Steel-Circular"/>
      <sheetName val="Sheet1"/>
      <sheetName val="Sheet3-1"/>
      <sheetName val="FT-05-02IsoBOM"/>
      <sheetName val="VOILSINGRAM.XLS"/>
      <sheetName val="DATA_PRG"/>
      <sheetName val="v"/>
      <sheetName val="RAM"/>
      <sheetName val="Shaft type"/>
      <sheetName val="SSR"/>
      <sheetName val="Specification report"/>
      <sheetName val="maya"/>
      <sheetName val="DATA"/>
      <sheetName val="_x005f_x0000_V_x005f_x0000_O_x005f_x0000_I_x005f_x0000_"/>
      <sheetName val="Cover"/>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_V_O_I_L_S_I_N_G_R_A_M___X_L__2"/>
      <sheetName val="EDWise"/>
      <sheetName val="SPT vs PHI"/>
      <sheetName val="COLUMN"/>
      <sheetName val="STRIP Sizing"/>
      <sheetName val="upa"/>
      <sheetName val="SC Cost FEB 03"/>
      <sheetName val="Tees"/>
      <sheetName val="Lead"/>
      <sheetName val="sand"/>
      <sheetName val="stone"/>
      <sheetName val="Road Detail Est."/>
      <sheetName val="Road data"/>
      <sheetName val="Plant &amp;  Machinery"/>
      <sheetName val="ABS"/>
      <sheetName val="LEAD STATEMENT"/>
      <sheetName val="SSR 2014-15 Rates"/>
      <sheetName val="Summary"/>
      <sheetName val="m1"/>
      <sheetName val="?V?O?I?L?S?I?N?G?R?A?M?.?X?L?S?"/>
      <sheetName val="water-hammar-strenght"/>
      <sheetName val="mlead"/>
      <sheetName val="abs road"/>
      <sheetName val="coverpage"/>
      <sheetName val="RMR"/>
      <sheetName val="R_Det"/>
      <sheetName val="l"/>
      <sheetName val="MRATES"/>
      <sheetName val="Rates"/>
      <sheetName val="_x005f_x005f_x005f_x0000_V_x005f_x005f_x005f_x0000_O_x0"/>
      <sheetName val="clvrt_data"/>
      <sheetName val="_x0000_V_x0000_O_x0000_I_x0000_"/>
      <sheetName val="WATER-HAMMER"/>
      <sheetName val="_V_O_I_L_S_I_N_G_R_A_M_._X_L_S_"/>
      <sheetName val="m"/>
      <sheetName val="Materials Cost(PCC)"/>
      <sheetName val="Anicut-abstract"/>
      <sheetName val="Usage"/>
      <sheetName val="General"/>
      <sheetName val="Common "/>
      <sheetName val="final abstract"/>
      <sheetName val="GF SB Ok "/>
      <sheetName val="Work_sheet"/>
      <sheetName val="BWSCPlt"/>
      <sheetName val="PSC REVISED"/>
      <sheetName val="data existing_do not delete"/>
      <sheetName val="wh_data"/>
      <sheetName val="wh_data_R"/>
      <sheetName val="CPHEEO"/>
      <sheetName val="input"/>
      <sheetName val="ESTIMATE"/>
      <sheetName val="FF WRK"/>
      <sheetName val="Labour"/>
      <sheetName val="Material"/>
      <sheetName val="MRoad data"/>
      <sheetName val="Line"/>
      <sheetName val="C-data"/>
      <sheetName val="HDPE-pipe-rates"/>
      <sheetName val="pvc-pipe-rates"/>
      <sheetName val="2A_2008_09_ABST_GENSCST"/>
      <sheetName val="TBAL9697 -group wise  sdpl"/>
      <sheetName val="ABS.C.D."/>
      <sheetName val="CS "/>
      <sheetName val="Data.F8.BTR"/>
      <sheetName val="Bitumen trunk"/>
      <sheetName val="Feeder"/>
      <sheetName val="R99 etc"/>
      <sheetName val="Trunk unpaved"/>
      <sheetName val="MRMECADAMoad data"/>
      <sheetName val="wh"/>
      <sheetName val="Staff Acco."/>
      <sheetName val="VOI"/>
      <sheetName val="Auxiliary"/>
      <sheetName val="#REF"/>
      <sheetName val="BLK2"/>
      <sheetName val="BLK3"/>
      <sheetName val="E &amp; R"/>
      <sheetName val="radar"/>
      <sheetName val="UG"/>
      <sheetName val="com_st_PM6"/>
      <sheetName val="comst_GM6"/>
      <sheetName val="G_R_P6"/>
      <sheetName val="hdpe_weights"/>
      <sheetName val="PVC_weights"/>
      <sheetName val="VOILSINGRAM_XLS"/>
      <sheetName val="SC_Cost_FEB_03"/>
      <sheetName val="STRIP_Sizing"/>
      <sheetName val="Specification_report3"/>
      <sheetName val="SPT_vs_PHI"/>
      <sheetName val="SB_SCH_A3"/>
      <sheetName val="SB SCH_A7"/>
      <sheetName val="A1-Continuous"/>
      <sheetName val="bom"/>
      <sheetName val="Design"/>
      <sheetName val="Intro"/>
      <sheetName val="PULSATOR"/>
      <sheetName val="VARIABLE"/>
      <sheetName val="PRELIM5"/>
      <sheetName val="SGY-I"/>
      <sheetName val="P-Ins &amp; Bonds"/>
      <sheetName val="P-Site fac"/>
      <sheetName val="P-Clients fac"/>
    </sheetNames>
    <sheetDataSet>
      <sheetData sheetId="0"/>
      <sheetData sheetId="1"/>
      <sheetData sheetId="2"/>
      <sheetData sheetId="3"/>
      <sheetData sheetId="4" refreshError="1"/>
      <sheetData sheetId="5" refreshError="1"/>
      <sheetData sheetId="6" refreshError="1">
        <row r="31">
          <cell r="D31">
            <v>91.08</v>
          </cell>
          <cell r="I31">
            <v>236.46</v>
          </cell>
        </row>
        <row r="46">
          <cell r="H46">
            <v>242.04</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SUMMARY"/>
      <sheetName val="CASHFLOWS"/>
      <sheetName val="VARIATIONS"/>
      <sheetName val="PROV SUMS"/>
      <sheetName val="PROV QUANTITIES"/>
      <sheetName val="pvc"/>
    </sheetNames>
    <sheetDataSet>
      <sheetData sheetId="0"/>
      <sheetData sheetId="1"/>
      <sheetData sheetId="2">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5"/>
      <sheetName val="Rate Analysis "/>
      <sheetName val="pvc"/>
      <sheetName val="ABST-GD"/>
      <sheetName val="SPT vs PHI"/>
      <sheetName val="Basis"/>
      <sheetName val="Material "/>
      <sheetName val="Labour &amp; Plant"/>
      <sheetName val="SOR"/>
      <sheetName val="PRSH"/>
      <sheetName val="Form 6"/>
      <sheetName val="BQMPALOC"/>
      <sheetName val="Ins &amp; Bonds"/>
      <sheetName val="Site facilities"/>
      <sheetName val="Clients Requirements"/>
      <sheetName val="PointNo.5"/>
      <sheetName val="Costing"/>
      <sheetName val="Ratio"/>
      <sheetName val="S &amp; A"/>
      <sheetName val="MG"/>
      <sheetName val="MASTER_RATE ANALYSIS"/>
      <sheetName val="jobhist"/>
      <sheetName val="Materials "/>
      <sheetName val="MAchinery(R1)"/>
      <sheetName val=" "/>
      <sheetName val="BHANDUP"/>
      <sheetName val="Common "/>
      <sheetName val="Intro"/>
      <sheetName val="FACE"/>
      <sheetName val="P_FLUME"/>
      <sheetName val="Dgn_Crit"/>
      <sheetName val="Flash Mixer"/>
      <sheetName val="PULSATUBE"/>
      <sheetName val="P_sludge"/>
      <sheetName val="BAKWSH"/>
      <sheetName val="CASCADE"/>
      <sheetName val="VARIABLE"/>
      <sheetName val="Material"/>
      <sheetName val="Data"/>
      <sheetName val="Works"/>
      <sheetName val="Chapter-5"/>
      <sheetName val="Evaluate"/>
      <sheetName val="A"/>
      <sheetName val="final abstract"/>
      <sheetName val="v"/>
      <sheetName val="r"/>
      <sheetName val="Direct cost shed A-2 "/>
      <sheetName val="Civil Boq"/>
      <sheetName val="A-3.1"/>
      <sheetName val="Client req"/>
      <sheetName val="Lakshmi GF"/>
      <sheetName val="CITICORP"/>
      <sheetName val="HDFC"/>
      <sheetName val="KOTAK"/>
      <sheetName val="P-Ins &amp; Bonds"/>
      <sheetName val="P Staff fac"/>
      <sheetName val="P-Site fac"/>
      <sheetName val="P-Clients fac"/>
      <sheetName val="3. Staff Facilities"/>
      <sheetName val="12. Ins &amp; Bonds"/>
      <sheetName val="11. Clients Requirements"/>
      <sheetName val="TABLES"/>
      <sheetName val="DATA-DEP.(13-17)"/>
      <sheetName val="DATA-KBPL(17-25)"/>
      <sheetName val="DATA-GCC(25-34.7)"/>
      <sheetName val="St.-Con(0-17)"/>
      <sheetName val="St.-Con.(17-34)"/>
      <sheetName val="02"/>
      <sheetName val="03"/>
      <sheetName val="04"/>
      <sheetName val="01"/>
      <sheetName val="COST SHEET"/>
      <sheetName val="Costcal"/>
    </sheetNames>
    <sheetDataSet>
      <sheetData sheetId="0">
        <row r="17">
          <cell r="F17">
            <v>59300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final3"/>
      <sheetName val="LOCAL RATES"/>
      <sheetName val="1St certified RA bill"/>
      <sheetName val="Elect."/>
      <sheetName val="Usage"/>
      <sheetName val="Common "/>
      <sheetName val="General"/>
      <sheetName val="PRELIM5"/>
      <sheetName val="typetest"/>
      <sheetName val="Evaluate"/>
      <sheetName val="jobhist"/>
      <sheetName val="CASH-FLOW"/>
      <sheetName val="Lakshmi GF"/>
      <sheetName val="CITICORP"/>
      <sheetName val="HDFC"/>
      <sheetName val="KOTAK"/>
      <sheetName val="21.8.14"/>
      <sheetName val="Expenditure Plan"/>
      <sheetName val="Pull Down"/>
      <sheetName val="FORM-W3"/>
      <sheetName val="ANALYSIS"/>
      <sheetName val="FitOutConfCentre"/>
      <sheetName val="ANAL"/>
      <sheetName val="Steel-Circular"/>
      <sheetName val="col-reinft1"/>
      <sheetName val="SPT vs PHI"/>
      <sheetName val="typical_subminor"/>
      <sheetName val="LOCAL_RATES"/>
      <sheetName val="typical_subminor1"/>
      <sheetName val="LOCAL_RATES1"/>
      <sheetName val="Materials "/>
      <sheetName val="MAchinery(R1)"/>
      <sheetName val="GWC"/>
      <sheetName val="NWC"/>
      <sheetName val="PROCTOR"/>
      <sheetName val="eb"/>
      <sheetName val="ult"/>
      <sheetName val="0"/>
      <sheetName val="CUM-Mar07"/>
      <sheetName val="CRM"/>
      <sheetName val="A3"/>
      <sheetName val="BUD 07-08"/>
      <sheetName val="HIDE"/>
      <sheetName val="XL"/>
      <sheetName val="Anl"/>
      <sheetName val="PROG_DATA"/>
      <sheetName val="BOQ-"/>
      <sheetName val="Materials Cost(PCC)"/>
      <sheetName val="Basis"/>
      <sheetName val="10-Crop Age"/>
      <sheetName val="Fee Rate Summary"/>
      <sheetName val="CASHFLOWS"/>
      <sheetName val="Sheet2"/>
      <sheetName val="BOQ"/>
      <sheetName val="A"/>
      <sheetName val="Intro"/>
      <sheetName val="BP-Other strs"/>
      <sheetName val="DETAILED  BOQ"/>
      <sheetName val="Not found as per ground reality"/>
      <sheetName val="Labour"/>
      <sheetName val="fp"/>
      <sheetName val="box-12"/>
      <sheetName val="Comparison Type-II (EPC)"/>
      <sheetName val="C &amp; G RHS"/>
      <sheetName val="02.10.06"/>
      <sheetName val="UNP-NCW "/>
      <sheetName val="Analysis-NH-Roads"/>
      <sheetName val="MPR_PA_1"/>
      <sheetName val="Design_abf"/>
      <sheetName val="Direct cost shed A-2 "/>
      <sheetName val="#REF"/>
      <sheetName val="typical_subminor2"/>
      <sheetName val="LOCAL_RATES2"/>
      <sheetName val="1St_certified_RA_bill"/>
      <sheetName val="Elect_"/>
      <sheetName val="Expenditure_Plan"/>
      <sheetName val="Pull_Down"/>
      <sheetName val="SPT_vs_PHI"/>
      <sheetName val="Materials_"/>
      <sheetName val="Basicdata-f"/>
      <sheetName val="01"/>
      <sheetName val="02"/>
      <sheetName val="03"/>
      <sheetName val="04"/>
      <sheetName val="COP Final"/>
      <sheetName val="banilad"/>
      <sheetName val="Mactan"/>
      <sheetName val="Mandaue"/>
      <sheetName val="Flight-1"/>
      <sheetName val="MASTER_RATE ANALYSIS"/>
      <sheetName val="Target-"/>
      <sheetName val="Abs"/>
      <sheetName val="pvc"/>
      <sheetName val="PULSATOR"/>
      <sheetName val="VARIABLE"/>
      <sheetName val="RA Civil"/>
      <sheetName val="FACE"/>
      <sheetName val="bom"/>
      <sheetName val="Rate Analysi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ITLE"/>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PRELIM5"/>
      <sheetName val="Material"/>
      <sheetName val="Works"/>
      <sheetName val="General"/>
      <sheetName val="Data"/>
      <sheetName val="BQMPALOC"/>
      <sheetName val="Headings"/>
      <sheetName val="Structure"/>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BB"/>
      <sheetName val="GE"/>
      <sheetName val="PRECAST lightconc-II"/>
      <sheetName val="Fee_Rate_Summary"/>
      <sheetName val="Administrative_Prices"/>
      <sheetName val="11B_"/>
      <sheetName val="STEEL_STRUCTURE"/>
      <sheetName val="Fee_Rate_Summary1"/>
      <sheetName val="Administrative_Prices1"/>
      <sheetName val="11B_1"/>
      <sheetName val="STEEL_STRUCTURE1"/>
      <sheetName val="Fee_Rate_Summary2"/>
      <sheetName val="Administrative_Prices2"/>
      <sheetName val="11B_2"/>
      <sheetName val="STEEL_STRUCTURE2"/>
      <sheetName val="Fee_Rate_Summary3"/>
      <sheetName val="Administrative_Prices3"/>
      <sheetName val="11B_3"/>
      <sheetName val="STEEL_STRUCTURE3"/>
      <sheetName val="Fee_Rate_Summary4"/>
      <sheetName val="Administrative_Prices4"/>
      <sheetName val="11B_4"/>
      <sheetName val="STEEL_STRUCTURE4"/>
      <sheetName val="Fin_Sum"/>
      <sheetName val="Fill_this_out_first___"/>
      <sheetName val="BOQ_Direct_selling_cost"/>
      <sheetName val="PRECAST_lightconc-II"/>
      <sheetName val="Fee_Rate_Summary5"/>
      <sheetName val="Administrative_Prices5"/>
      <sheetName val="11B_5"/>
      <sheetName val="STEEL_STRUCTURE5"/>
      <sheetName val="Fin_Sum1"/>
      <sheetName val="Fill_this_out_first___1"/>
      <sheetName val="BOQ_Direct_selling_cost1"/>
      <sheetName val="PRECAST_lightconc-II1"/>
      <sheetName val="Fee_Rate_Summary6"/>
      <sheetName val="Administrative_Prices6"/>
      <sheetName val="11B_6"/>
      <sheetName val="STEEL_STRUCTURE6"/>
      <sheetName val="Fin_Sum2"/>
      <sheetName val="Fill_this_out_first___2"/>
      <sheetName val="BOQ_Direct_selling_cost2"/>
      <sheetName val="PRECAST_lightconc-II2"/>
      <sheetName val="細目"/>
      <sheetName val="PA- Consutant "/>
      <sheetName val="SOR"/>
      <sheetName val="FitOutConfCentre"/>
      <sheetName val="office"/>
      <sheetName val="Lab"/>
      <sheetName val="COLUMN"/>
      <sheetName val="A"/>
      <sheetName val="Indices"/>
      <sheetName val="SPILL OVER"/>
      <sheetName val="02"/>
      <sheetName val="03"/>
      <sheetName val="04"/>
      <sheetName val="Set"/>
      <sheetName val="Debits as on 12.04.08"/>
      <sheetName val="FACE"/>
      <sheetName val="PULSATOR"/>
      <sheetName val="Rate Analysis "/>
      <sheetName val="RA Civil"/>
      <sheetName val="Prjt"/>
      <sheetName val="MAIN BS &amp; P&amp;L 2007-08"/>
      <sheetName val="Steel-Circula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Abstract"/>
      <sheetName val="Cash Flow-IN"/>
      <sheetName val="Cash Flow-Out"/>
      <sheetName val="TOP SHEET-1"/>
      <sheetName val="Final-Quote"/>
      <sheetName val="Final-Quote -1"/>
      <sheetName val="Obstruction &amp; Utilities"/>
      <sheetName val="Final-Quote -1 (2)"/>
      <sheetName val="Elec&amp;Ins"/>
      <sheetName val="Mech"/>
      <sheetName val="CIVIL BoQ Abstract"/>
      <sheetName val="BoQ Calc"/>
      <sheetName val="RA Civil"/>
      <sheetName val="Sheet1"/>
      <sheetName val="Pipe line"/>
      <sheetName val="WTP Sizing"/>
      <sheetName val="Line Diag"/>
      <sheetName val="RA Valves &amp; EMI"/>
      <sheetName val="TD Notes"/>
      <sheetName val="RW RESERVOIR"/>
      <sheetName val="Man Power cost"/>
      <sheetName val="Site Infrastructure"/>
      <sheetName val="Site Infra-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ow r="8">
          <cell r="E8">
            <v>120</v>
          </cell>
        </row>
        <row r="9">
          <cell r="E9">
            <v>90</v>
          </cell>
        </row>
        <row r="19">
          <cell r="E19">
            <v>230</v>
          </cell>
        </row>
        <row r="21">
          <cell r="E21">
            <v>165</v>
          </cell>
        </row>
        <row r="30">
          <cell r="E30">
            <v>300.17750000000001</v>
          </cell>
        </row>
        <row r="38">
          <cell r="E38">
            <v>600</v>
          </cell>
        </row>
        <row r="40">
          <cell r="E40">
            <v>45</v>
          </cell>
        </row>
        <row r="41">
          <cell r="E41">
            <v>444.59999999999997</v>
          </cell>
        </row>
        <row r="42">
          <cell r="E42">
            <v>467.4</v>
          </cell>
        </row>
        <row r="43">
          <cell r="E43">
            <v>18</v>
          </cell>
        </row>
        <row r="48">
          <cell r="F48">
            <v>7</v>
          </cell>
        </row>
        <row r="50">
          <cell r="E50">
            <v>649</v>
          </cell>
          <cell r="F50">
            <v>14</v>
          </cell>
        </row>
        <row r="51">
          <cell r="E51">
            <v>741</v>
          </cell>
          <cell r="F51">
            <v>17</v>
          </cell>
        </row>
        <row r="54">
          <cell r="E54">
            <v>371</v>
          </cell>
          <cell r="F54">
            <v>12</v>
          </cell>
        </row>
        <row r="55">
          <cell r="F55">
            <v>4</v>
          </cell>
        </row>
        <row r="56">
          <cell r="E56">
            <v>130</v>
          </cell>
          <cell r="F56">
            <v>6</v>
          </cell>
        </row>
        <row r="57">
          <cell r="E57">
            <v>186</v>
          </cell>
          <cell r="F57">
            <v>7</v>
          </cell>
        </row>
      </sheetData>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D"/>
      <sheetName val="TITLE"/>
      <sheetName val="Data_Ground Floor"/>
      <sheetName val="BOQ"/>
      <sheetName val="RA Civil"/>
      <sheetName val="VARIABLE"/>
      <sheetName val="BHANDUP"/>
      <sheetName val="FACE"/>
      <sheetName val="SUMRY"/>
      <sheetName val="PULSATOR"/>
      <sheetName val="MAUN"/>
      <sheetName val="data"/>
      <sheetName val="Sheet1"/>
      <sheetName val="Projects"/>
      <sheetName val="ANAL-PUMP HOUSE"/>
      <sheetName val="Pipe trench"/>
      <sheetName val="Mix Design"/>
      <sheetName val="Cost of O &amp; O"/>
      <sheetName val="Qty Cal"/>
    </sheetNames>
    <sheetDataSet>
      <sheetData sheetId="0"/>
      <sheetData sheetId="1"/>
      <sheetData sheetId="2" refreshError="1"/>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 val="SAP架設-2005.12.31"/>
      <sheetName val="일위대가"/>
      <sheetName val="PROCTOR"/>
      <sheetName val="21-Rate Analysis-1"/>
      <sheetName val="SOR"/>
      <sheetName val="WTP"/>
      <sheetName val="structurewise"/>
      <sheetName val="balance Work"/>
      <sheetName val="Evaluate"/>
      <sheetName val="v"/>
      <sheetName val="월별"/>
      <sheetName val="LOCAL RATES"/>
      <sheetName val="data"/>
      <sheetName val="SAP架設-2005_12_31"/>
      <sheetName val="BOQ"/>
      <sheetName val="S-Curve (2)"/>
      <sheetName val="Final Basic rate"/>
      <sheetName val="Labour"/>
      <sheetName val="공사비집계"/>
      <sheetName val="Material "/>
      <sheetName val="ICICI"/>
      <sheetName val="HDFC"/>
      <sheetName val="final abstract"/>
      <sheetName val="90101"/>
      <sheetName val="C &amp; G RHS"/>
      <sheetName val="Analysis"/>
      <sheetName val="Process"/>
      <sheetName val="Steel-Circular"/>
      <sheetName val="Materials Cost"/>
      <sheetName val="REL"/>
      <sheetName val="A"/>
      <sheetName val="Materials Cost(PCC)"/>
      <sheetName val="balance_Work"/>
      <sheetName val="Back"/>
      <sheetName val="GC-15"/>
      <sheetName val="SAP架設-2005_12_311"/>
      <sheetName val="Material_"/>
      <sheetName val="LOCAL_RATES"/>
      <sheetName val="balance_Work1"/>
      <sheetName val="21-Rate_Analysis-1"/>
      <sheetName val="final_abstract"/>
      <sheetName val="S-Curve_(2)"/>
      <sheetName val="Final_Basic_rate"/>
      <sheetName val="Materials_Cost"/>
      <sheetName val="C_&amp;_G_RHS"/>
      <sheetName val="Materials_Cost(PCC)"/>
      <sheetName val="Coalmine"/>
      <sheetName val="COST"/>
      <sheetName val="Chiet tinh dz35"/>
      <sheetName val=""/>
      <sheetName val="Man"/>
      <sheetName val="pile Fabrication"/>
      <sheetName val="Closing"/>
      <sheetName val="Risk Te. Co."/>
      <sheetName val="Informa."/>
      <sheetName val="Original"/>
      <sheetName val="Bank Guarantee"/>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SAP架設-2005_12_312"/>
      <sheetName val="LOCAL_RATES1"/>
      <sheetName val="S-Curve_(2)1"/>
      <sheetName val="Material_1"/>
      <sheetName val="final_abstract1"/>
      <sheetName val="C_&amp;_G_RHS1"/>
      <sheetName val="Materials_Cost(PCC)1"/>
      <sheetName val="Chiet_tinh_dz35"/>
      <sheetName val="pile_Fabrication"/>
      <sheetName val="Basicrates"/>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JUN'03"/>
      <sheetName val="S25EQPoutrep"/>
      <sheetName val="S12EQPhrss"/>
      <sheetName val="S11EQPnorm"/>
      <sheetName val="S14spares"/>
      <sheetName val="S13cons"/>
      <sheetName val="HSD LUB "/>
      <sheetName val="JULY'03"/>
      <sheetName val="Graph"/>
      <sheetName val="r"/>
      <sheetName val="Rate Analysis"/>
      <sheetName val="Mix Design"/>
      <sheetName val="doq-1 DOQ Culvert"/>
      <sheetName val="Sheet2"/>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Plang.1pour"/>
      <sheetName val="Plang.3pour"/>
      <sheetName val="Manpower"/>
      <sheetName val="Machine Schedule "/>
      <sheetName val="Sheet3"/>
      <sheetName val="Staff Schedule"/>
      <sheetName val="FitOutConfCentre"/>
      <sheetName val="bASICDATA"/>
      <sheetName val="Fee Rate Summary"/>
      <sheetName val="Material"/>
      <sheetName val="Improvements"/>
      <sheetName val="Cost of O &amp; O"/>
      <sheetName val="UNP-NCW "/>
      <sheetName val="MAIN"/>
      <sheetName val="9.Major Bridge"/>
      <sheetName val="8. ROB"/>
      <sheetName val="10.Minor Structure"/>
      <sheetName val="7. FLYOVER"/>
      <sheetName val="ABSTRACT"/>
      <sheetName val="2. Earthwork"/>
      <sheetName val="Debit_RMC"/>
      <sheetName val="FORM-W3"/>
      <sheetName val="BOQ Distribution"/>
      <sheetName val="DETAILED  BOQ"/>
      <sheetName val="foundation(V)"/>
      <sheetName val="01"/>
      <sheetName val="02"/>
      <sheetName val="03"/>
      <sheetName val="04"/>
      <sheetName val="0"/>
      <sheetName val="CUM-Mar07"/>
      <sheetName val="CRM"/>
      <sheetName val="A3"/>
      <sheetName val="BUD 07-08"/>
      <sheetName val="HIDE"/>
      <sheetName val="XL"/>
      <sheetName val="Materials "/>
      <sheetName val="MAchinery(R1)"/>
      <sheetName val="Machinery"/>
      <sheetName val="P-Ins &amp; Bonds"/>
      <sheetName val="cul-invSUBMITTED"/>
      <sheetName val="Risk_Te__Co_"/>
      <sheetName val="Informa_"/>
      <sheetName val="01.11.2004"/>
      <sheetName val="Supply_RMC"/>
      <sheetName val="MAINBS1"/>
      <sheetName val="02.10.06"/>
      <sheetName val="Database"/>
      <sheetName val="SCHEDULE"/>
      <sheetName val="schedule nos"/>
      <sheetName val="F4-F7"/>
      <sheetName val="MN T.B."/>
      <sheetName val="Anggaran"/>
      <sheetName val="220Kv (2)"/>
      <sheetName val="section"/>
      <sheetName val="PlazaElec"/>
      <sheetName val="eb"/>
      <sheetName val="ult"/>
      <sheetName val="fp"/>
      <sheetName val="USB 1"/>
      <sheetName val="horizontal"/>
      <sheetName val="SPT vs PHI"/>
      <sheetName val="Input Data"/>
      <sheetName val="Input Data R"/>
      <sheetName val="Input Data F"/>
      <sheetName val="upa"/>
      <sheetName val="집계표(OPTION)"/>
      <sheetName val="A.O.R."/>
      <sheetName val="ENCL9"/>
      <sheetName val="Ave.wtd.rates"/>
      <sheetName val="Data Validation"/>
      <sheetName val="C5TRAFFIC"/>
      <sheetName val="C8"/>
      <sheetName val="Progressin Next mon-AP-17"/>
      <sheetName val="GWC"/>
      <sheetName val="NWC"/>
      <sheetName val="Assum"/>
      <sheetName val="Analysis-NH-Roads"/>
      <sheetName val="Analysis-NH-Culverts"/>
      <sheetName val=" AnalysisPCC"/>
      <sheetName val="Analysis-Drains &amp; Misc"/>
      <sheetName val="Lead Statement (PCC)"/>
      <sheetName val="Analysis-NH-Traf &amp; Trans"/>
      <sheetName val="det_est"/>
      <sheetName val="05"/>
      <sheetName val="PRELIM5"/>
      <sheetName val="CPIPE"/>
      <sheetName val="Code"/>
      <sheetName val="Anal"/>
      <sheetName val="BLK2"/>
      <sheetName val="BLK3"/>
      <sheetName val="E &amp; R"/>
      <sheetName val="radar"/>
      <sheetName val="UG"/>
      <sheetName val="footing"/>
      <sheetName val="FORM-16"/>
      <sheetName val="PLAN_FEB97"/>
      <sheetName val="S1BOQ"/>
      <sheetName val="RIP1"/>
      <sheetName val="CIT(1)"/>
      <sheetName val="List"/>
      <sheetName val="發包單價差-車站組鋼筋"/>
      <sheetName val="Qty SR"/>
      <sheetName val="STRS"/>
      <sheetName val="Dropdown"/>
      <sheetName val="12. Ins &amp; Bonds"/>
      <sheetName val="Index"/>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RA Civil"/>
      <sheetName val="PMS"/>
      <sheetName val="Jobwise"/>
      <sheetName val="Data 1"/>
      <sheetName val="FT-05-02IsoBOM"/>
      <sheetName val="SS MH"/>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mlead"/>
      <sheetName val="abs road"/>
      <sheetName val="Abs_CD_2"/>
      <sheetName val="coverpage"/>
      <sheetName val="RMR"/>
      <sheetName val="road est"/>
      <sheetName val="Road data"/>
      <sheetName val="ECV"/>
      <sheetName val="07"/>
      <sheetName val="Voucher"/>
      <sheetName val="balance_Work2"/>
      <sheetName val="LOCAL_RATES2"/>
      <sheetName val="SAP架設-2005_12_313"/>
      <sheetName val="S-Curve_(2)2"/>
      <sheetName val="Material_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Rate_Analysis"/>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Assmpns"/>
      <sheetName val="DATA-DEP.(13-17)"/>
      <sheetName val="DATA-KBPL(17-25)"/>
      <sheetName val="DATA-GCC(25-34.7)"/>
      <sheetName val="St.-Con(0-17)"/>
      <sheetName val="St.-Con.(17-34)"/>
      <sheetName val="INPUT SHEET"/>
      <sheetName val="Intro"/>
      <sheetName val="Non debit-RMC"/>
      <sheetName val="Labour &amp; Plant"/>
      <sheetName val="RATE COMPILATION"/>
      <sheetName val="Debit_Pump"/>
      <sheetName val="Details_Transit"/>
      <sheetName val="Plant &amp;  Machinery"/>
      <sheetName val="Measurment"/>
      <sheetName val="Basic"/>
      <sheetName val="RES-PLANNING"/>
      <sheetName val="Macro1"/>
      <sheetName val="footing for SP"/>
      <sheetName val="calcul"/>
      <sheetName val="SCH 10"/>
      <sheetName val="Diesel Analysis"/>
      <sheetName val="Elect."/>
      <sheetName val="SC revtrgt"/>
      <sheetName val="11-hsd"/>
      <sheetName val="13-septic"/>
      <sheetName val="7-ug"/>
      <sheetName val="2-utility"/>
      <sheetName val="18-misc"/>
      <sheetName val="5-pipe"/>
      <sheetName val="gen ledger data"/>
      <sheetName val="Design(600)"/>
      <sheetName val="budget"/>
      <sheetName val="form26"/>
      <sheetName val="Rocker"/>
      <sheetName val="33628-Rev. A"/>
      <sheetName val="concrete"/>
      <sheetName val="Cash2"/>
      <sheetName val="General input"/>
      <sheetName val="Design sheet"/>
      <sheetName val="Cul_detail"/>
      <sheetName val="Core Data"/>
      <sheetName val="RA-markate"/>
      <sheetName val="TBEAM"/>
      <sheetName val="TS-TC"/>
      <sheetName val="ESOP ECAL TABLES"/>
      <sheetName val="Inputs"/>
      <sheetName val="precast RC element"/>
      <sheetName val="Timesheet"/>
      <sheetName val="ar"/>
      <sheetName val="Set"/>
      <sheetName val="purpose&amp;input"/>
      <sheetName val="GLEVEL RHS"/>
      <sheetName val="산근"/>
      <sheetName val="대비표"/>
      <sheetName val="General Analysis"/>
      <sheetName val="SCURVE"/>
      <sheetName val="except wiring"/>
      <sheetName val="SUPPORT1"/>
      <sheetName val="Appendix A"/>
      <sheetName val="JCR TOP"/>
      <sheetName val="ANNEXURE-A"/>
      <sheetName val="NLD - Assum"/>
      <sheetName val=" "/>
      <sheetName val="leads"/>
      <sheetName val="doq 1"/>
      <sheetName val="doq 9"/>
      <sheetName val="Highway-I"/>
      <sheetName val="Structure-I"/>
      <sheetName val="QC-I"/>
      <sheetName val="Survey-I"/>
      <sheetName val="Sub con List"/>
      <sheetName val="KM wise Quantity"/>
      <sheetName val="ADMIN SHEET"/>
      <sheetName val="10-Crop Age"/>
      <sheetName val="balance_Work3"/>
      <sheetName val="SAP架設-2005_12_314"/>
      <sheetName val="Material_3"/>
      <sheetName val="Section_by_layers_old"/>
      <sheetName val="doq"/>
      <sheetName val="Aggragate"/>
      <sheetName val="Charge"/>
      <sheetName val="Structure du projet"/>
      <sheetName val="EqpPerfJun08"/>
      <sheetName val="ANN -V"/>
      <sheetName val="basdat"/>
      <sheetName val="MASTER_RATE ANALYSIS"/>
      <sheetName val="Cashflows"/>
      <sheetName val="yENİCE"/>
      <sheetName val="JACKWELL"/>
      <sheetName val="Load Calculation"/>
      <sheetName val="LTG-STG"/>
      <sheetName val="factor "/>
      <sheetName val="Names&amp;Cases"/>
      <sheetName val="Doha Farm"/>
      <sheetName val="MM2"/>
      <sheetName val="ST-O"/>
      <sheetName val="CG -St"/>
      <sheetName val="LL ABUT"/>
      <sheetName val="strand"/>
      <sheetName val="LOCAL_RATES3"/>
      <sheetName val="S-Curve_(2)3"/>
      <sheetName val="Final_Basic_rate2"/>
      <sheetName val="Materials_Cost2"/>
      <sheetName val="21-Rate_Analysis-12"/>
      <sheetName val="final_abstract3"/>
      <sheetName val="C_&amp;_G_RHS3"/>
      <sheetName val="Materials_Cost(PCC)3"/>
      <sheetName val="Chiet_tinh_dz352"/>
      <sheetName val="pile_Fabrication2"/>
      <sheetName val="Risk_Te__Co_1"/>
      <sheetName val="Informa_1"/>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BUD_07-08"/>
      <sheetName val="Rate_Analysis1"/>
      <sheetName val="UNP-NCW_"/>
      <sheetName val="9_Major_Bridge"/>
      <sheetName val="8__ROB"/>
      <sheetName val="10_Minor_Structure"/>
      <sheetName val="7__FLYOVER"/>
      <sheetName val="2__Earthwork"/>
      <sheetName val="02_10_06"/>
      <sheetName val="Materials_"/>
      <sheetName val="01_11_2004"/>
      <sheetName val="schedule_nos"/>
      <sheetName val="220Kv_(2)"/>
      <sheetName val="DETAILED__BOQ1"/>
      <sheetName val="P-Ins_&amp;_Bonds"/>
      <sheetName val="USB_1"/>
      <sheetName val="MN_T_B_"/>
      <sheetName val="A_O_R_"/>
      <sheetName val="Ave_wtd_rates"/>
      <sheetName val="Data_Validation"/>
      <sheetName val="SPT_vs_PHI"/>
      <sheetName val="Progressin_Next_mon-AP-17"/>
      <sheetName val="Input_Data"/>
      <sheetName val="Input_Data_R"/>
      <sheetName val="Input_Data_F"/>
      <sheetName val="Data_1"/>
      <sheetName val="SS_MH"/>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BOQ_Distribution"/>
      <sheetName val="gen_ledger_data"/>
      <sheetName val="General_input"/>
      <sheetName val="33628-Rev__A"/>
      <sheetName val="Design_sheet"/>
      <sheetName val="Qty_SR"/>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_AnalysisPCC"/>
      <sheetName val="ESOP_ECAL_TABLES"/>
      <sheetName val="footing_for_SP"/>
      <sheetName val="Fee_Rate_Summary"/>
      <sheetName val="Labour_&amp;_Plant"/>
      <sheetName val="precast_RC_element"/>
      <sheetName val="Core_Data"/>
      <sheetName val="GLEVEL_RHS"/>
      <sheetName val="General_Analysis"/>
      <sheetName val="RA_Civil"/>
      <sheetName val="E_&amp;_R"/>
      <sheetName val="except_wiring"/>
      <sheetName val="Appendix_A"/>
      <sheetName val="JCR_TOP"/>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girder"/>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POCOS_제출및납품일정"/>
      <sheetName val="Pile_cap"/>
      <sheetName val="PIPING_LINE_LIST"/>
      <sheetName val="Plant_&amp;__Machinery"/>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Cost_of_O_&amp;_O"/>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BUD-8306"/>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Abt Foundation "/>
      <sheetName val="pier Foundation"/>
      <sheetName val="doq-10"/>
      <sheetName val="STAFFSCHED "/>
      <sheetName val="STR"/>
      <sheetName val="Sheet4"/>
      <sheetName val="ORDER BOOKING"/>
      <sheetName val="Entry"/>
      <sheetName val="starter"/>
      <sheetName val="well"/>
      <sheetName val="#REF!"/>
      <sheetName val="Register"/>
      <sheetName val="갑지"/>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Control"/>
      <sheetName val="7IFS-5A"/>
      <sheetName val="1St certified RA bill"/>
      <sheetName val="Sheet1 (2)"/>
      <sheetName val="Roadlist"/>
      <sheetName val="GSS_PSS_FEEDER"/>
      <sheetName val="BOQ (2)"/>
      <sheetName val="Config"/>
      <sheetName val="DSLP"/>
      <sheetName val="Tower Schedule"/>
      <sheetName val="CLAY"/>
      <sheetName val="ADMIN_SHEET"/>
      <sheetName val="10-Crop_Age"/>
      <sheetName val="SKMD__32"/>
      <sheetName val="DIR_USED_ITEMS"/>
      <sheetName val="12_8_I_(M-40)"/>
      <sheetName val="EOL"/>
      <sheetName val="other"/>
      <sheetName val="288-1"/>
      <sheetName val="Dayworks Bill"/>
      <sheetName val="Bills of Quantities"/>
      <sheetName val="Vcap1500"/>
      <sheetName val="Field Values"/>
      <sheetName val="Desgn(zone I)"/>
      <sheetName val="Costing"/>
      <sheetName val="Abs PMRL"/>
      <sheetName val="loadcal"/>
      <sheetName val="Abstract of cost"/>
      <sheetName val="VCH-SLC"/>
      <sheetName val="Supplier"/>
      <sheetName val="IO List"/>
      <sheetName val="S2groupcode"/>
      <sheetName val="TBAL9697 -group wise  sdpl"/>
      <sheetName val="Model"/>
      <sheetName val="CONSTRUCTION COMPONENT"/>
      <sheetName val="Comparables"/>
      <sheetName val="Cal"/>
      <sheetName val="CrRajWMM"/>
      <sheetName val="Debit_Transit"/>
      <sheetName val="master"/>
      <sheetName val="RMC_Debit_Panjar_MB"/>
      <sheetName val="RMC_Debit"/>
      <sheetName val="2.2"/>
      <sheetName val="Details_RMC"/>
      <sheetName val="BATCHING PLANT PRO"/>
      <sheetName val="B2.MB_Deck"/>
      <sheetName val="CERT"/>
      <sheetName val="S4"/>
      <sheetName val="Z"/>
      <sheetName val="scatch"/>
      <sheetName val="ETC Plant Cost"/>
      <sheetName val="beam-reinft-IIInd floor"/>
      <sheetName val="Design"/>
      <sheetName val="dlvoid"/>
      <sheetName val="Labor abs-NMR"/>
      <sheetName val="Transfer"/>
      <sheetName val="공문"/>
      <sheetName val="Load_Calculation"/>
      <sheetName val="factor_"/>
      <sheetName val="SC_Cost_FEB_03"/>
      <sheetName val="Tower_Schedule"/>
      <sheetName val="balance_Work7"/>
      <sheetName val="SAP架設-2005_12_318"/>
      <sheetName val="C_&amp;_G_RHS7"/>
      <sheetName val="Materials_Cost(PCC)7"/>
      <sheetName val="LOCAL_RATES7"/>
      <sheetName val="S-Curve_(2)7"/>
      <sheetName val="final_abstract7"/>
      <sheetName val="Material_7"/>
      <sheetName val="Final_Basic_rate6"/>
      <sheetName val="21-Rate_Analysis-16"/>
      <sheetName val="Materials_Cost6"/>
      <sheetName val="Chiet_tinh_dz356"/>
      <sheetName val="pile_Fabrication6"/>
      <sheetName val="Risk_Te__Co_5"/>
      <sheetName val="Informa_5"/>
      <sheetName val="Rate_Analysis5"/>
      <sheetName val="Bank_Guarantee5"/>
      <sheetName val="STEEL-SLAB_(0)5"/>
      <sheetName val="SHUTTER-1flr_beam_(1)5"/>
      <sheetName val="SHUTTER-1flr_slab(1)5"/>
      <sheetName val="STEEL-SLAB_(1flr)5"/>
      <sheetName val="slab-reinft(1flr)-REF_5"/>
      <sheetName val="BEAM-REINFT_(1flr)5"/>
      <sheetName val="beam-reinft-(1flr)ADDT_5"/>
      <sheetName val="concrete-Ist-IInd_floor5"/>
      <sheetName val="shuttering-1st-IInd_floor5"/>
      <sheetName val="STEEL-SLAB_(2flr)5"/>
      <sheetName val="slab-reinft(2flr)-REF__(2)5"/>
      <sheetName val="BEAM-REINFT_(2flr)_(2)5"/>
      <sheetName val="beam-reinft-(2flr)ADDT__(2)5"/>
      <sheetName val="STEEL-SLAB_(3flr)_5"/>
      <sheetName val="Slab-reinft(3flr)ADD_5"/>
      <sheetName val="slab-reinft(3flr)-ADD__(1)5"/>
      <sheetName val="STEEL-SLAB_(4th-flr)_5"/>
      <sheetName val="slab-reinft(4thflr)-ADD__(2)5"/>
      <sheetName val="slab_reinft_-(4th_flr)5"/>
      <sheetName val="Indices_(3rd)5"/>
      <sheetName val="SHUTTER-1flr_beam(old)5"/>
      <sheetName val="03_CTS,MEPZ-CANTEEN_(2)5"/>
      <sheetName val="beam-reinft-machine_rm5"/>
      <sheetName val="input_micro5"/>
      <sheetName val="02_10_064"/>
      <sheetName val="AoR_Finishing4"/>
      <sheetName val="Revised_BoQ_Str4"/>
      <sheetName val="oHS+F_Ex_Alu_+actual_staff4"/>
      <sheetName val="oHS+F_Ex_Alu__(trial)4"/>
      <sheetName val="Ex_aluminium4"/>
      <sheetName val="oH(mc_purchase)4"/>
      <sheetName val="Plang_1pour4"/>
      <sheetName val="Plang_3pour4"/>
      <sheetName val="Machine_Schedule_4"/>
      <sheetName val="Staff_Schedule4"/>
      <sheetName val="HSD_LUB_4"/>
      <sheetName val="Mix_Design4"/>
      <sheetName val="doq-1_DOQ_Culvert4"/>
      <sheetName val="schedule_nos4"/>
      <sheetName val="UNP-NCW_4"/>
      <sheetName val="9_Major_Bridge4"/>
      <sheetName val="8__ROB4"/>
      <sheetName val="10_Minor_Structure4"/>
      <sheetName val="7__FLYOVER4"/>
      <sheetName val="2__Earthwork4"/>
      <sheetName val="BUD_07-084"/>
      <sheetName val="Materials_4"/>
      <sheetName val="01_11_20044"/>
      <sheetName val="220Kv_(2)4"/>
      <sheetName val="DETAILED__BOQ5"/>
      <sheetName val="A_O_R_4"/>
      <sheetName val="P-Ins_&amp;_Bonds4"/>
      <sheetName val="USB_14"/>
      <sheetName val="Ave_wtd_rates4"/>
      <sheetName val="Data_Validation4"/>
      <sheetName val="MN_T_B_4"/>
      <sheetName val="Progressin_Next_mon-AP-174"/>
      <sheetName val="SPT_vs_PHI4"/>
      <sheetName val="Input_Data4"/>
      <sheetName val="Input_Data_R4"/>
      <sheetName val="Input_Data_F4"/>
      <sheetName val="Data_14"/>
      <sheetName val="ESOP_ECAL_TABLES4"/>
      <sheetName val="SS_MH4"/>
      <sheetName val="Wind_Speed_II4"/>
      <sheetName val="Duopitch_Roof4"/>
      <sheetName val="Free-Standing_Wall4"/>
      <sheetName val="Vertical_Walls4"/>
      <sheetName val="Flat_Roof4"/>
      <sheetName val="Factor_Sb4"/>
      <sheetName val="Size_Effect_Factor4"/>
      <sheetName val="Direction_factor4"/>
      <sheetName val="Wind_Speed_I4"/>
      <sheetName val="BOQ_Distribution4"/>
      <sheetName val="Bus_Ways4"/>
      <sheetName val="Major_Br__Statement4"/>
      <sheetName val="Site_clearance4"/>
      <sheetName val="4_Annex_1_Basic_rate4"/>
      <sheetName val="gen_ledger_data4"/>
      <sheetName val="General_input4"/>
      <sheetName val="33628-Rev__A4"/>
      <sheetName val="Design_sheet4"/>
      <sheetName val="Qty_SR4"/>
      <sheetName val="ABS_5"/>
      <sheetName val="BOQ_Summary5"/>
      <sheetName val="2_135"/>
      <sheetName val="9_015"/>
      <sheetName val="9_075"/>
      <sheetName val="9_835"/>
      <sheetName val="9_125"/>
      <sheetName val="9_475"/>
      <sheetName val="9_50(i)5"/>
      <sheetName val="9_50(ii)5"/>
      <sheetName val="9_51_Slab5"/>
      <sheetName val="9_51_Girder5"/>
      <sheetName val="9_525"/>
      <sheetName val="9_625"/>
      <sheetName val="9_635"/>
      <sheetName val="9_695"/>
      <sheetName val="8_485"/>
      <sheetName val="8_495"/>
      <sheetName val="P1_&amp;_P2_Reinforcement_detail5"/>
      <sheetName val="A1_&amp;_A2_Reinforcement_detail5"/>
      <sheetName val="_AnalysisPCC4"/>
      <sheetName val="footing_for_SP4"/>
      <sheetName val="Labour_&amp;_Plant4"/>
      <sheetName val="Fee_Rate_Summary4"/>
      <sheetName val="precast_RC_element4"/>
      <sheetName val="Core_Data4"/>
      <sheetName val="GLEVEL_RHS4"/>
      <sheetName val="General_Analysis4"/>
      <sheetName val="RA_Civil4"/>
      <sheetName val="E_&amp;_R4"/>
      <sheetName val="except_wiring4"/>
      <sheetName val="Doha_Farm1"/>
      <sheetName val="INPUT_SHEET4"/>
      <sheetName val="Analysis-Drains_&amp;_Misc4"/>
      <sheetName val="Lead_Statement_(PCC)4"/>
      <sheetName val="Analysis-NH-Traf_&amp;_Trans4"/>
      <sheetName val="Cost_of_O_&amp;_O1"/>
      <sheetName val="doq_11"/>
      <sheetName val="doq_91"/>
      <sheetName val="Load_Calculation1"/>
      <sheetName val="Non_debit-RMC4"/>
      <sheetName val="RATE_COMPILATION4"/>
      <sheetName val="Plant_&amp;__Machinery2"/>
      <sheetName val="Diesel_Analysis1"/>
      <sheetName val="Elect_2"/>
      <sheetName val="abs_road4"/>
      <sheetName val="road_est4"/>
      <sheetName val="Road_data4"/>
      <sheetName val="SC_revtrgt1"/>
      <sheetName val="NLD_-_Assum1"/>
      <sheetName val="Appendix_A4"/>
      <sheetName val="JCR_TOP4"/>
      <sheetName val="12__Ins_&amp;_Bonds4"/>
      <sheetName val="DATA-DEP_(13-17)4"/>
      <sheetName val="DATA-GCC(25-34_7)4"/>
      <sheetName val="St_-Con(0-17)4"/>
      <sheetName val="St_-Con_(17-34)4"/>
      <sheetName val="POCOS_제출및납품일정2"/>
      <sheetName val="Pile_cap2"/>
      <sheetName val="PIPING_LINE_LIST2"/>
      <sheetName val="Rollup_Summary1"/>
      <sheetName val="Sheet3_(2)1"/>
      <sheetName val="Structure_du_projet1"/>
      <sheetName val="factor_1"/>
      <sheetName val="SC_Cost_FEB_031"/>
      <sheetName val="Sub_con_List1"/>
      <sheetName val="KM_wise_Quantity1"/>
      <sheetName val="SCH_101"/>
      <sheetName val="Tower_Schedule1"/>
      <sheetName val="aoc-1"/>
      <sheetName val="aoc-10"/>
      <sheetName val="aoc-11"/>
      <sheetName val="aoc-2"/>
      <sheetName val="aoc-3"/>
      <sheetName val="aoc-4"/>
      <sheetName val="aoc-7"/>
      <sheetName val="aoc-8"/>
      <sheetName val="aoc-9"/>
      <sheetName val="Rates_PVC"/>
      <sheetName val="Qty Report"/>
      <sheetName val="Date"/>
      <sheetName val="전기"/>
      <sheetName val="BM_SF"/>
      <sheetName val="LoadCapa"/>
      <sheetName val="Back_Cal_for OMC"/>
      <sheetName val="AmbPtrlCrn"/>
      <sheetName val="MaintOH"/>
      <sheetName val="TollOH"/>
      <sheetName val="banilad"/>
      <sheetName val="Mactan"/>
      <sheetName val="Mandaue"/>
      <sheetName val="BASIC RATES"/>
      <sheetName val="maing1"/>
      <sheetName val="Cal(6_3_2)_GSB-T"/>
      <sheetName val="Cal(6_3_1)_GSB-1(Jn_)_DDA"/>
      <sheetName val="Cal(6_2_2)_(b)EMB-T"/>
      <sheetName val="Cal(6_3_3)_WMM-T"/>
      <sheetName val="Cal(6_2_4)_SG-T"/>
      <sheetName val="MASTER_RATE_ANALYSIS"/>
      <sheetName val="ETC_Plant_Cost"/>
      <sheetName val="beam-reinft-IIInd_floor"/>
      <sheetName val="CROSS-SECTION"/>
      <sheetName val="QTY-CRUST-MCW"/>
      <sheetName val="QTY-CRUST-SR"/>
      <sheetName val="Project Budget Worksheet"/>
      <sheetName val="Design basis-C"/>
      <sheetName val="Sheet6"/>
      <sheetName val="Vendor Name"/>
      <sheetName val="FRL-OGL"/>
      <sheetName val="LD"/>
      <sheetName val="Data_Ground Floor"/>
      <sheetName val="Shor &amp; Shuter"/>
      <sheetName val="자바라1"/>
      <sheetName val="EDWise"/>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Cover"/>
      <sheetName val="Design_abf"/>
      <sheetName val="MAUN"/>
      <sheetName val="PULSATOR"/>
      <sheetName val="P_FLUME"/>
      <sheetName val="Dgn_Crit"/>
      <sheetName val="Flash Mixer"/>
      <sheetName val="PULSATUBE"/>
      <sheetName val="P_sludge"/>
      <sheetName val="BAKWSH"/>
      <sheetName val="CASCADE"/>
      <sheetName val="Dom"/>
      <sheetName val="FORM7"/>
      <sheetName val="1St_certified_RA_bill"/>
      <sheetName val="ANN_-V"/>
      <sheetName val="Labor_abs-NMR"/>
      <sheetName val="detail'02"/>
      <sheetName val="Z1_DATA"/>
      <sheetName val="MHNO_LEV"/>
      <sheetName val="zone-2"/>
      <sheetName val="Makro1"/>
      <sheetName val="공장별판관비배부"/>
      <sheetName val="PCC"/>
      <sheetName val="SP Break Up"/>
      <sheetName val="Lead"/>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refreshError="1"/>
      <sheetData sheetId="448" refreshError="1"/>
      <sheetData sheetId="449" refreshError="1"/>
      <sheetData sheetId="450"/>
      <sheetData sheetId="451"/>
      <sheetData sheetId="452"/>
      <sheetData sheetId="453"/>
      <sheetData sheetId="454" refreshError="1"/>
      <sheetData sheetId="455" refreshError="1"/>
      <sheetData sheetId="456" refreshError="1"/>
      <sheetData sheetId="457" refreshError="1"/>
      <sheetData sheetId="458" refreshError="1"/>
      <sheetData sheetId="459" refreshError="1"/>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refreshError="1"/>
      <sheetData sheetId="761" refreshError="1"/>
      <sheetData sheetId="762" refreshError="1"/>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refreshError="1"/>
      <sheetData sheetId="898" refreshError="1"/>
      <sheetData sheetId="899" refreshError="1"/>
      <sheetData sheetId="900"/>
      <sheetData sheetId="901"/>
      <sheetData sheetId="902"/>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sheetData sheetId="1145"/>
      <sheetData sheetId="1146"/>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sheetData sheetId="1387"/>
      <sheetData sheetId="1388"/>
      <sheetData sheetId="1389"/>
      <sheetData sheetId="1390"/>
      <sheetData sheetId="1391"/>
      <sheetData sheetId="1392"/>
      <sheetData sheetId="1393"/>
      <sheetData sheetId="1394"/>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sheetData sheetId="1454"/>
      <sheetData sheetId="1455"/>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v"/>
      <sheetName val="RA Civil"/>
      <sheetName val="labour"/>
      <sheetName val="Rates"/>
      <sheetName val="Design_abf"/>
      <sheetName val="DI"/>
      <sheetName val="HDPE"/>
      <sheetName val="BHANDUP"/>
      <sheetName val="basdat"/>
      <sheetName val="FdnDes_Soil"/>
      <sheetName val="Input"/>
      <sheetName val="RMR"/>
      <sheetName val="LD"/>
      <sheetName val="Data_Ground Floor"/>
      <sheetName val="PULSATOR"/>
      <sheetName val="abs_wirefencin"/>
      <sheetName val="abs_cartage_material"/>
      <sheetName val="index"/>
      <sheetName val="state-protect"/>
      <sheetName val="detal_gravit"/>
      <sheetName val="RCC_clear"/>
      <sheetName val="abstra_quarter"/>
      <sheetName val="detail_room"/>
      <sheetName val="unit_barbedwire"/>
      <sheetName val="weight_pipe"/>
      <sheetName val="Sump"/>
      <sheetName val="Flash Mixer"/>
      <sheetName val="04REL"/>
      <sheetName val="Steel-Circular"/>
      <sheetName val="Elect."/>
      <sheetName val="S2groupcode"/>
      <sheetName val="Material "/>
      <sheetName val="Usage"/>
      <sheetName val="Common "/>
      <sheetName val="General"/>
    </sheetNames>
    <sheetDataSet>
      <sheetData sheetId="0">
        <row r="49">
          <cell r="G49">
            <v>4.7350000000000003</v>
          </cell>
        </row>
        <row r="50">
          <cell r="G50">
            <v>4.9749999999999996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Provisions "/>
      <sheetName val="BOQ"/>
      <sheetName val="Sheet2"/>
      <sheetName val="Sheet3"/>
      <sheetName val="Sheet1"/>
      <sheetName val="HDPE"/>
      <sheetName val="LOADINGS"/>
      <sheetName val="ANAL-PIPE LINE"/>
      <sheetName val="Qty Est"/>
      <sheetName val="MS Pipe Working"/>
      <sheetName val="SHEET6"/>
      <sheetName val="ANAL"/>
      <sheetName val="BHANDUP"/>
      <sheetName val="Road data"/>
      <sheetName val="labour"/>
      <sheetName val="Rates"/>
      <sheetName val="PULSATOR"/>
      <sheetName val="abs_wirefencin"/>
      <sheetName val="abs_cartage_material"/>
      <sheetName val="index"/>
      <sheetName val="state-protect"/>
      <sheetName val="detal_gravit"/>
      <sheetName val="RCC_clear"/>
      <sheetName val="abstra_quarter"/>
      <sheetName val="detail_room"/>
      <sheetName val="unit_barbedwire"/>
      <sheetName val="weight_pipe"/>
      <sheetName val="Dsgn_Crt"/>
      <sheetName val="RA Civil"/>
      <sheetName val="4- Service Levels"/>
      <sheetName val="may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0">
          <cell r="E20">
            <v>518.02120141342755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msh)"/>
      <sheetName val="100"/>
      <sheetName val="INPUT"/>
      <sheetName val="B.Coverpage  (2)"/>
      <sheetName val="A.Coverpage  (2)"/>
      <sheetName val="chap"/>
      <sheetName val="1.1"/>
      <sheetName val="2.4"/>
      <sheetName val="2.5"/>
      <sheetName val="2.6"/>
      <sheetName val="CH-3-4"/>
      <sheetName val="CH-5"/>
      <sheetName val="CH-6"/>
      <sheetName val="CH-7"/>
      <sheetName val="CH-8"/>
      <sheetName val="CH-9"/>
      <sheetName val="CH-10"/>
      <sheetName val="CH-11"/>
      <sheetName val="CH-12"/>
      <sheetName val="CH-13"/>
      <sheetName val="CH-14"/>
      <sheetName val="CH-15-19"/>
      <sheetName val="Profom"/>
      <sheetName val="perform-A"/>
      <sheetName val="Profom-B"/>
      <sheetName val=" Profom C SP 72 "/>
      <sheetName val="Anx-7.3"/>
      <sheetName val="F-9A (2)"/>
      <sheetName val="ABS"/>
      <sheetName val="29.Road Estimate"/>
      <sheetName val="29.Road INPUT"/>
      <sheetName val="ABS CD"/>
      <sheetName val="F-1"/>
      <sheetName val="F-2A"/>
      <sheetName val="F-2B"/>
      <sheetName val="F-3"/>
      <sheetName val="F-4A"/>
      <sheetName val="crust"/>
      <sheetName val="CHECKLIST"/>
      <sheetName val="Profom-C BR"/>
      <sheetName val=" C SP 72"/>
      <sheetName val="Index S"/>
      <sheetName val="9.Proforma - B"/>
      <sheetName val="12.Pop Statement"/>
      <sheetName val="21.Traffic Input"/>
      <sheetName val="Partiti (5)"/>
      <sheetName val="21.Traffic Census 1"/>
      <sheetName val="21.Traffic Census 2"/>
      <sheetName val="21.Traffic Census 3"/>
      <sheetName val="SummaryTraff Census"/>
      <sheetName val="x.Crust Thick (2)"/>
      <sheetName val="Part (2)"/>
      <sheetName val="19.Crest Design"/>
      <sheetName val="Traffic Growth sp 72 (SBY)"/>
      <sheetName val="25.Hydraulic Designs"/>
      <sheetName val="Input CD detail"/>
      <sheetName val="26.CD Details"/>
      <sheetName val="Drain design"/>
      <sheetName val="Part"/>
      <sheetName val="Part (5)"/>
      <sheetName val="Part (3)"/>
      <sheetName val="19.Typ Curve Design 1"/>
      <sheetName val="REV CURVE DESIGN X"/>
      <sheetName val="24.Curves Qty Table"/>
      <sheetName val="23.CD Gr II &amp; III &amp; BT"/>
      <sheetName val="30.Extra Qty(Curves and CD)"/>
      <sheetName val="31.Cut and Fill Statement"/>
      <sheetName val="33.Borrowpit Statement"/>
      <sheetName val="Part (4)"/>
      <sheetName val="CDs INPUT"/>
      <sheetName val="1000 (1 row)  (2)"/>
      <sheetName val=" 1000 ( 2 rows ) (2)"/>
      <sheetName val="PCD1200 (3row) (2)"/>
      <sheetName val="PCD 1000 (3 row) (2)"/>
      <sheetName val="34 LLCW (small)"/>
      <sheetName val="34 LLCW (Medi)"/>
      <sheetName val="34 LLCW (Big)"/>
      <sheetName val="Deck Slab (M)"/>
      <sheetName val="Repairs CDs (2)"/>
      <sheetName val="PCD 1000 (4 row) (2)"/>
      <sheetName val="PCD 1000 (5 row) (2)"/>
      <sheetName val="PCD 1200 (1 row)  (2)"/>
      <sheetName val="PCD 1200 (2 row) (2)"/>
      <sheetName val="PCD1200 (4row) (2)"/>
      <sheetName val="PCD1200 (5row) (2)"/>
      <sheetName val="CW 1000 (3 row)"/>
      <sheetName val="CW 1000 (4 row) "/>
      <sheetName val="CW 1000 (5 row)"/>
      <sheetName val="Protection Work (2)"/>
      <sheetName val="36DRAIN EST (B S SLAB)"/>
      <sheetName val="CW 1000 (5 row) (3)"/>
      <sheetName val="CW 1000 (12 row)"/>
      <sheetName val="CW 1000 (5 row) (2)"/>
      <sheetName val="Part (6)"/>
      <sheetName val="32.Drain statement"/>
      <sheetName val="4.v  cc Drain Abstract  (2)"/>
      <sheetName val="32.CD V limit statement "/>
      <sheetName val="38.CD in Villge limit SL"/>
      <sheetName val="38.CD in Villge limit"/>
      <sheetName val="37.Field Approach"/>
      <sheetName val="Protection Work"/>
      <sheetName val="Part (7)"/>
      <sheetName val="Part (8)"/>
      <sheetName val="Abstract Maintai"/>
      <sheetName val="Ist year"/>
      <sheetName val="II nd Year"/>
      <sheetName val="III rd Year"/>
      <sheetName val="IV th Year"/>
      <sheetName val="V th Year"/>
      <sheetName val="42.Rate Analysis(CD) "/>
      <sheetName val="41.Rate Analysis ROAD (2)"/>
      <sheetName val="1.Lead statement(H)"/>
      <sheetName val="2.Lead charges(H)"/>
      <sheetName val="5.Lead Analysis ROAD"/>
      <sheetName val="Rate Anal (Sub Grade)"/>
      <sheetName val="GSB Data Rate"/>
      <sheetName val="ZONE-1"/>
      <sheetName val="39EST ROAD JN 101"/>
      <sheetName val="Rate Anal (GSB)New (3)"/>
      <sheetName val="5.Rate Analysis GSB Lead"/>
      <sheetName val="5.Rate Analysis Borrow pit"/>
      <sheetName val="5.Rate Analysis Shoulders"/>
      <sheetName val="Lead Calc"/>
      <sheetName val="Lead chart"/>
      <sheetName val="5.General Report"/>
      <sheetName val="14.CD works-F2B"/>
      <sheetName val="10.Proforma - C"/>
      <sheetName val="5.Rate Analysis GSB Lead (2)"/>
      <sheetName val="Sheet1"/>
      <sheetName val="Road data"/>
      <sheetName val="DESBAST"/>
      <sheetName val="DATA_PRG"/>
      <sheetName val="MRATES"/>
      <sheetName val="Cover"/>
      <sheetName val="labour"/>
      <sheetName val="EDWise"/>
      <sheetName val="Rates"/>
      <sheetName val="mlead"/>
      <sheetName val="maya"/>
      <sheetName val="RMR"/>
      <sheetName val="SEW4"/>
      <sheetName val="ANAL-PIPE LINE"/>
      <sheetName val="Below_Earth"/>
      <sheetName val="MAUN"/>
      <sheetName val="Plant &amp;  Machinery"/>
      <sheetName val="Material"/>
      <sheetName val="BHANDUP"/>
      <sheetName val="Prjt"/>
      <sheetName val="Sump"/>
      <sheetName val="SPT vs PHI"/>
      <sheetName val="Rates2"/>
      <sheetName val="abs road"/>
      <sheetName val="Abs_CD_2"/>
      <sheetName val="coverpage"/>
      <sheetName val="road est"/>
      <sheetName val="ECV"/>
      <sheetName val="final abstract"/>
      <sheetName val="DATA"/>
      <sheetName val="72"/>
      <sheetName val="Schedule &quot;B&quot;"/>
      <sheetName val="JACKWELL"/>
      <sheetName val="LEAD"/>
      <sheetName val="MTC-estimate"/>
      <sheetName val="FIRST"/>
      <sheetName val="Ene"/>
      <sheetName val="CODE BOOK REFERENCE"/>
      <sheetName val="Eg-2"/>
      <sheetName val="Eg-1"/>
      <sheetName val="Eg-3"/>
      <sheetName val="Eg-4"/>
      <sheetName val="det_est"/>
      <sheetName val="Data used"/>
      <sheetName val="(1)FILL FIRST"/>
      <sheetName val="(2)PROGRESIV EXP."/>
      <sheetName val="(4)F-81 Exp.side"/>
      <sheetName val="(3)F-81 RECV."/>
      <sheetName val="Bitumen trunk"/>
      <sheetName val="Feeder"/>
      <sheetName val="R99 etc"/>
      <sheetName val="Trunk unpaved"/>
      <sheetName val="abs_wirefencin"/>
      <sheetName val="abs_cartage_material"/>
      <sheetName val="abs_CWrising"/>
      <sheetName val="abs-ph"/>
      <sheetName val="abs_sum&amp;cwr"/>
      <sheetName val="cons_sq_I"/>
      <sheetName val="index"/>
      <sheetName val="state-protect"/>
      <sheetName val="detal_gravit"/>
      <sheetName val="RCC_clear"/>
      <sheetName val="abstra_quarter"/>
      <sheetName val="detail_room"/>
      <sheetName val="const_stat_exp_pipe"/>
      <sheetName val="unit_barbedwire"/>
      <sheetName val="weight_pipe"/>
      <sheetName val="boq"/>
      <sheetName val="SUMRY"/>
      <sheetName val="Chamber on BW "/>
      <sheetName val="Flash Mixer"/>
      <sheetName val="LD"/>
      <sheetName val="Data_Ground Floor"/>
      <sheetName val="Design"/>
      <sheetName val="Water_Planning_conti.."/>
      <sheetName val="CCA_cal (2)"/>
      <sheetName val="Fixations_Principal_level"/>
      <sheetName val="LIST"/>
      <sheetName val="Area Sheet NO 1"/>
      <sheetName val="DESBASTE"/>
      <sheetName val="Main sheet"/>
      <sheetName val="DETAILED"/>
      <sheetName val="IWR_Rabi_CP1_Barwani_CWR (L)"/>
      <sheetName val="IWR_Rabi_CP1_Barwani_CWR(G)"/>
      <sheetName val="Water_Planning"/>
      <sheetName val="Intro"/>
      <sheetName val="sorna-lanjera"/>
      <sheetName val="9_AGR_Stati"/>
      <sheetName val="Area_Capacity"/>
      <sheetName val="Rainfall_gandhwani"/>
      <sheetName val="Hyd_Jum_WA"/>
      <sheetName val="16_Drinking &amp; Ind Water use"/>
      <sheetName val="23_Design_Wast_weir_chanel"/>
      <sheetName val="Fixation_Principal_Level"/>
      <sheetName val="Bed Slope"/>
      <sheetName val="21_Waste_Weir New"/>
      <sheetName val="Table_6,Waste_Weir New"/>
      <sheetName val="17__Abst.CWR"/>
      <sheetName val="VIP03"/>
      <sheetName val="VIP_02"/>
      <sheetName val="QFC"/>
      <sheetName val="DE"/>
      <sheetName val="QOSWS "/>
      <sheetName val="A"/>
      <sheetName val="ROY"/>
      <sheetName val="CONNECT"/>
      <sheetName val="Rate Analysis "/>
      <sheetName val="COSTS"/>
      <sheetName val="LANGUAGES"/>
      <sheetName val="PARA"/>
      <sheetName val="ITEMS"/>
      <sheetName val="33- Analysis-Expenditure"/>
      <sheetName val="Pier Design(with offset)"/>
      <sheetName val="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 (2)"/>
      <sheetName val="Sheet2"/>
      <sheetName val="Sheet1"/>
      <sheetName val="Data"/>
      <sheetName val="Voucher"/>
      <sheetName val="Cal"/>
      <sheetName val="Sump_cal"/>
      <sheetName val="ANAL-PIPE LINE"/>
      <sheetName val="SPT vs PHI"/>
      <sheetName val="Design"/>
      <sheetName val="Boiler&amp;TG"/>
      <sheetName val="SP Break Up"/>
      <sheetName val="Report"/>
      <sheetName val="loadcal"/>
      <sheetName val="LOCAL RATES"/>
      <sheetName val="기계내역서"/>
      <sheetName val="RA"/>
      <sheetName val="CH-8"/>
      <sheetName val="Process"/>
      <sheetName val="ANALYSIS"/>
      <sheetName val="Cal_(2)"/>
      <sheetName val="SOR"/>
      <sheetName val="01-04-08-30-06-08"/>
      <sheetName val="D"/>
      <sheetName val="office"/>
      <sheetName val="Lab"/>
      <sheetName val="final abstract"/>
      <sheetName val="hdpe weights"/>
      <sheetName val="PVC weights"/>
      <sheetName val="BHANDUP"/>
      <sheetName val="FT-05-02IsoBOM"/>
      <sheetName val="Analysis-NH-Roads"/>
      <sheetName val="Summary"/>
      <sheetName val=""/>
      <sheetName val="Manpower"/>
      <sheetName val="rdamdata"/>
      <sheetName val="lead-st"/>
      <sheetName val="VISION 2000"/>
      <sheetName val="1-OBJ98 "/>
      <sheetName val="PLAN_FEB97"/>
      <sheetName val="Voucher paid KR3"/>
      <sheetName val="Direct cost shed A-2 "/>
      <sheetName val="basdat"/>
      <sheetName val="Cal(6.3.2) GSB-T"/>
      <sheetName val="ENCL9"/>
      <sheetName val="FdnDes_Soil"/>
      <sheetName val="Input"/>
      <sheetName val="Road work"/>
      <sheetName val="Pier Design(with offset)"/>
      <sheetName val="upa"/>
      <sheetName val="R.A."/>
      <sheetName val="BUD-8306"/>
      <sheetName val="Below_Earth"/>
      <sheetName val="Torsion_Properties"/>
      <sheetName val="Section_by_layers"/>
      <sheetName val="FIRST"/>
      <sheetName val="Ene"/>
      <sheetName val="CODE BOOK REFERENCE"/>
      <sheetName val="Eg-2"/>
      <sheetName val="Eg-1"/>
      <sheetName val="Eg-3"/>
      <sheetName val="#REF"/>
      <sheetName val="Sheet3"/>
      <sheetName val="factor "/>
      <sheetName val="PROCTOR"/>
      <sheetName val="v"/>
      <sheetName val="r"/>
      <sheetName val="SHEET6"/>
      <sheetName val="Pipe trench"/>
      <sheetName val="girder"/>
      <sheetName val="Intro"/>
      <sheetName val="Timesheet"/>
      <sheetName val="Piles"/>
      <sheetName val="Concrete M15"/>
      <sheetName val="casting girder"/>
      <sheetName val="Erection grider"/>
      <sheetName val="Deck Slab"/>
      <sheetName val="Deck Slab Concrete "/>
      <sheetName val="erection site wise"/>
      <sheetName val="girder qty total"/>
      <sheetName val="girder qty"/>
      <sheetName val="KMV Girder"/>
      <sheetName val="KMV  Deck slab"/>
      <sheetName val="RE Wall Chainage"/>
      <sheetName val="RE Wall OGL Book"/>
      <sheetName val="re wall details 02+945"/>
      <sheetName val="re wall details 46+750"/>
      <sheetName val="Steel"/>
      <sheetName val="Crash Barrier detials"/>
      <sheetName val="Rate An"/>
      <sheetName val="PUP - 3"/>
      <sheetName val="Bridge length"/>
      <sheetName val="Karn"/>
      <sheetName val="dgm"/>
      <sheetName val="RMT RE walls"/>
      <sheetName val="ROB'S Steel"/>
      <sheetName val="170-1"/>
      <sheetName val="157-3"/>
      <sheetName val="oresreqsum"/>
      <sheetName val="BOQ"/>
      <sheetName val="SB - reinf"/>
      <sheetName val="Administrative Prices"/>
      <sheetName val="Flanged Beams"/>
      <sheetName val="Rectangular Beam"/>
      <sheetName val="DATA_PILE_BG"/>
      <sheetName val="DATA_PCC"/>
      <sheetName val="DATA_PILECAP"/>
      <sheetName val="DATA_PILE_RT2"/>
      <sheetName val="DATA_PILE_RT1 "/>
      <sheetName val="DATA_PILE _SM"/>
      <sheetName val="Back_Cal_for OMC"/>
      <sheetName val="well"/>
      <sheetName val="MAIN"/>
      <sheetName val="9.Major Bridge"/>
      <sheetName val="8. ROB"/>
      <sheetName val="10.Minor Structure"/>
      <sheetName val="7. FLYOVER"/>
      <sheetName val="ABSTRACT"/>
      <sheetName val="2. Earthwork"/>
      <sheetName val="TABLES"/>
      <sheetName val="PRECAST lightconc-II"/>
      <sheetName val="REL"/>
      <sheetName val="STAFFSCHED "/>
      <sheetName val="Est To comp-KTRP"/>
      <sheetName val="JCR TOP(ITEM)-KTRP"/>
      <sheetName val="EZ"/>
      <sheetName val="DATA SHEET"/>
      <sheetName val="3 - MATERIAL"/>
      <sheetName val="1-LABOUR"/>
      <sheetName val="Budget (Jun 07)"/>
      <sheetName val="34"/>
      <sheetName val="35"/>
      <sheetName val="27"/>
      <sheetName val="46"/>
      <sheetName val="4"/>
      <sheetName val="33"/>
      <sheetName val="9"/>
      <sheetName val="8"/>
      <sheetName val="26"/>
      <sheetName val="42"/>
      <sheetName val="32"/>
      <sheetName val="41"/>
      <sheetName val="31"/>
      <sheetName val="64.6"/>
      <sheetName val="37"/>
      <sheetName val="62"/>
      <sheetName val="7"/>
      <sheetName val="61"/>
      <sheetName val="24"/>
      <sheetName val="43"/>
      <sheetName val="53 "/>
      <sheetName val="54"/>
      <sheetName val="MH CIVIL"/>
      <sheetName val="30"/>
      <sheetName val="64.14"/>
      <sheetName val="64.1"/>
      <sheetName val="64.2"/>
      <sheetName val="64.3"/>
      <sheetName val="64.4"/>
      <sheetName val="64.5"/>
      <sheetName val="17"/>
      <sheetName val="51"/>
      <sheetName val="38"/>
      <sheetName val="52"/>
      <sheetName val="23"/>
      <sheetName val="22"/>
      <sheetName val="20"/>
      <sheetName val="49"/>
      <sheetName val="28"/>
      <sheetName val="29"/>
      <sheetName val="36.3"/>
      <sheetName val="36.4"/>
      <sheetName val="36.2"/>
      <sheetName val="36.1"/>
      <sheetName val="44"/>
      <sheetName val="45"/>
      <sheetName val="63"/>
      <sheetName val="Cover"/>
      <sheetName val="Labour"/>
      <sheetName val="Material"/>
      <sheetName val="Plant &amp;  Machinery"/>
      <sheetName val="UGPIPING"/>
      <sheetName val="Contractor &amp; Material Price"/>
      <sheetName val="fco"/>
      <sheetName val="SITE DATA"/>
      <sheetName val="BOQ Distribution"/>
      <sheetName val="Bar Budget"/>
      <sheetName val="Final Qty"/>
      <sheetName val="Machine HC - 19.08 "/>
      <sheetName val="PNM Justi"/>
      <sheetName val="Bar"/>
      <sheetName val="Analysed rate"/>
      <sheetName val="Shutter"/>
      <sheetName val="BOQ Backup"/>
      <sheetName val="ETC Plant Cost"/>
      <sheetName val="3MLKQ"/>
      <sheetName val="INPUT (2)"/>
      <sheetName val="inter"/>
      <sheetName val="SUMRY"/>
      <sheetName val="Flash Mixer"/>
      <sheetName val="abs_CWrising"/>
      <sheetName val="abs-ph"/>
      <sheetName val="abs_sum&amp;cwr"/>
      <sheetName val="cons_sq_I"/>
      <sheetName val="const_stat_exp_pipe"/>
      <sheetName val="Shor &amp; Shuter"/>
      <sheetName val="HDPE"/>
      <sheetName val="DI"/>
      <sheetName val="pvc"/>
      <sheetName val="hdpe_basic"/>
      <sheetName val="pvc_basic"/>
      <sheetName val="COSTS"/>
      <sheetName val="LANGUAGES"/>
      <sheetName val="PARA"/>
      <sheetName val="ITEMS"/>
      <sheetName val="GFRS"/>
      <sheetName val="ANAL-PUMP HOUSE"/>
      <sheetName val="Cost of O &amp; O"/>
      <sheetName val="Rocker"/>
      <sheetName val="TBAL9697 -group wise  sdpl"/>
      <sheetName val="HPL"/>
      <sheetName val="sheeet7"/>
      <sheetName val="A.O.R r1"/>
      <sheetName val="A.O.R r1Str"/>
      <sheetName val="Electrical"/>
      <sheetName val="ANAL-PIPE_LINE"/>
      <sheetName val="SP_Break_Up"/>
      <sheetName val="Headings"/>
      <sheetName val="C &amp; G RHS"/>
      <sheetName val="04"/>
      <sheetName val="CFForecast detail"/>
      <sheetName val="Site Dev BOQ"/>
      <sheetName val="F1a-Pile"/>
      <sheetName val="horizontal"/>
      <sheetName val="Balustrade"/>
      <sheetName val="Detail"/>
      <sheetName val="LIST OF MAKES"/>
      <sheetName val="INPUT SHEET"/>
      <sheetName val="RES-PLANNING"/>
      <sheetName val="Lead"/>
      <sheetName val="Pay_Sep06"/>
      <sheetName val="Basement Budget"/>
      <sheetName val="INDIGINEOUS ITEMS "/>
      <sheetName val="PARASITIC"/>
      <sheetName val="Reinforcement"/>
      <sheetName val="Vehicles"/>
      <sheetName val="DSLP"/>
      <sheetName val="Break up Sheet"/>
      <sheetName val="Codes"/>
      <sheetName val="factors"/>
      <sheetName val="EST-CIVIL"/>
      <sheetName val="HEAD"/>
      <sheetName val="Supplier"/>
      <sheetName val="Building 1"/>
      <sheetName val="RCC,Ret. Wall"/>
      <sheetName val="Material "/>
      <sheetName val="Labour &amp; Plant"/>
      <sheetName val="CFForecast_detail"/>
      <sheetName val="Site_Dev_BOQ"/>
      <sheetName val="LIST_OF_MAKES"/>
      <sheetName val="INPUT_SHEET"/>
      <sheetName val="Basement_Budget"/>
      <sheetName val="INDIGINEOUS_ITEMS_"/>
      <sheetName val="Break_up_Sheet"/>
      <sheetName val="Building_1"/>
      <sheetName val="TBAL9697_-group_wise__sdpl"/>
      <sheetName val="RCC,Ret__Wall"/>
      <sheetName val="Material_"/>
      <sheetName val="Labour_&amp;_Plant"/>
      <sheetName val="Cal_(2)1"/>
      <sheetName val="CFForecast_detail1"/>
      <sheetName val="Site_Dev_BOQ1"/>
      <sheetName val="LIST_OF_MAKES1"/>
      <sheetName val="INPUT_SHEET1"/>
      <sheetName val="SP_Break_Up1"/>
      <sheetName val="Basement_Budget1"/>
      <sheetName val="INDIGINEOUS_ITEMS_1"/>
      <sheetName val="Break_up_Sheet1"/>
      <sheetName val="Building_11"/>
      <sheetName val="TBAL9697_-group_wise__sdpl1"/>
      <sheetName val="RCC,Ret__Wall1"/>
      <sheetName val="Material_1"/>
      <sheetName val="Labour_&amp;_Plant1"/>
      <sheetName val="Cal_(2)2"/>
      <sheetName val="CFForecast_detail2"/>
      <sheetName val="Site_Dev_BOQ2"/>
      <sheetName val="LIST_OF_MAKES2"/>
      <sheetName val="INPUT_SHEET2"/>
      <sheetName val="SP_Break_Up2"/>
      <sheetName val="Basement_Budget2"/>
      <sheetName val="INDIGINEOUS_ITEMS_2"/>
      <sheetName val="Break_up_Sheet2"/>
      <sheetName val="Building_12"/>
      <sheetName val="TBAL9697_-group_wise__sdpl2"/>
      <sheetName val="RCC,Ret__Wall2"/>
      <sheetName val="Material_2"/>
      <sheetName val="Labour_&amp;_Plant2"/>
      <sheetName val="Cal_(2)3"/>
      <sheetName val="CFForecast_detail3"/>
      <sheetName val="Site_Dev_BOQ3"/>
      <sheetName val="LIST_OF_MAKES3"/>
      <sheetName val="INPUT_SHEET3"/>
      <sheetName val="SP_Break_Up3"/>
      <sheetName val="Basement_Budget3"/>
      <sheetName val="INDIGINEOUS_ITEMS_3"/>
      <sheetName val="Break_up_Sheet3"/>
      <sheetName val="Building_13"/>
      <sheetName val="TBAL9697_-group_wise__sdpl3"/>
      <sheetName val="RCC,Ret__Wall3"/>
      <sheetName val="Material_3"/>
      <sheetName val="Labour_&amp;_Plant3"/>
      <sheetName val="Cal_(2)4"/>
      <sheetName val="CFForecast_detail4"/>
      <sheetName val="Site_Dev_BOQ4"/>
      <sheetName val="LIST_OF_MAKES4"/>
      <sheetName val="INPUT_SHEET4"/>
      <sheetName val="SP_Break_Up4"/>
      <sheetName val="Basement_Budget4"/>
      <sheetName val="INDIGINEOUS_ITEMS_4"/>
      <sheetName val="Break_up_Sheet4"/>
      <sheetName val="Building_14"/>
      <sheetName val="TBAL9697_-group_wise__sdpl4"/>
      <sheetName val="RCC,Ret__Wall4"/>
      <sheetName val="Material_4"/>
      <sheetName val="Labour_&amp;_Plant4"/>
      <sheetName val="Extra Item"/>
      <sheetName val="beam-reinft"/>
      <sheetName val="Sch. Areas"/>
      <sheetName val="COLUMN"/>
      <sheetName val="IO LIST"/>
      <sheetName val="item"/>
      <sheetName val="월선수금"/>
      <sheetName val="77S(O)"/>
      <sheetName val="MPR_PA_1"/>
      <sheetName val="Assumptions"/>
      <sheetName val="PRELIM5"/>
      <sheetName val="Lookup"/>
      <sheetName val="3"/>
      <sheetName val="Debit_RMC"/>
      <sheetName val="Machinery"/>
      <sheetName val="Supply_RMC"/>
      <sheetName val="Materials Cost(PCC)"/>
      <sheetName val="ROY"/>
      <sheetName val="Package-2"/>
      <sheetName val="BOQ DIS"/>
      <sheetName val="EQUIP1000"/>
      <sheetName val="P&amp;L01-02GR"/>
      <sheetName val="Exist"/>
      <sheetName val="LEFT"/>
      <sheetName val="RIGHT"/>
      <sheetName val="Fill this out first..."/>
      <sheetName val="S2groupcode"/>
      <sheetName val="Index"/>
      <sheetName val="sc-mar2000"/>
      <sheetName val="Rates Basic"/>
      <sheetName val="dBase"/>
      <sheetName val="sc-sepVdec99"/>
      <sheetName val="Grand Summary"/>
      <sheetName val="s"/>
      <sheetName val="01"/>
      <sheetName val="Staff Acco."/>
      <sheetName val="TCS"/>
      <sheetName val="estimate"/>
      <sheetName val="scurve(2)"/>
      <sheetName val="Assmpns"/>
      <sheetName val="Elect."/>
      <sheetName val="Final VA"/>
      <sheetName val="4 annex 1 basic rate"/>
      <sheetName val="LOCAL_RATES"/>
      <sheetName val="Road_work"/>
      <sheetName val="Plant_&amp;__Machinery"/>
      <sheetName val="10_Minor_Structure"/>
      <sheetName val="9_Major_Bridge"/>
      <sheetName val="8__ROB"/>
      <sheetName val="7__FLYOVER"/>
      <sheetName val="2__Earthwork"/>
      <sheetName val="Cal(6_3_2)_GSB-T"/>
      <sheetName val="Contractor_&amp;_Material_Price"/>
      <sheetName val="SITE_DATA"/>
      <sheetName val="BOQ_Distribution"/>
      <sheetName val="Bar_Budget"/>
      <sheetName val="Final_Qty"/>
      <sheetName val="Machine_HC_-_19_08_"/>
      <sheetName val="PNM_Justi"/>
      <sheetName val="Analysed_rate"/>
      <sheetName val="BOQ_Backup"/>
      <sheetName val="ETC_Plant_Cost"/>
      <sheetName val="BOQ_DIS"/>
      <sheetName val="final_abstract"/>
      <sheetName val="hdpe_weights"/>
      <sheetName val="PVC_weights"/>
      <sheetName val="VISION_2000"/>
      <sheetName val="1-OBJ98_"/>
      <sheetName val="Voucher_paid_KR3"/>
      <sheetName val="Direct_cost_shed_A-2_"/>
      <sheetName val="Pier_Design(with_offset)"/>
      <sheetName val="R_A_"/>
      <sheetName val="3_-_MATERIAL"/>
      <sheetName val="Budget_(Jun_07)"/>
      <sheetName val="64_6"/>
      <sheetName val="53_"/>
      <sheetName val="MH_CIVIL"/>
      <sheetName val="64_14"/>
      <sheetName val="64_1"/>
      <sheetName val="64_2"/>
      <sheetName val="64_3"/>
      <sheetName val="64_4"/>
      <sheetName val="64_5"/>
      <sheetName val="36_3"/>
      <sheetName val="36_4"/>
      <sheetName val="36_2"/>
      <sheetName val="36_1"/>
      <sheetName val="Fill_this_out_first___"/>
      <sheetName val="Rates_Basic"/>
      <sheetName val="Grand_Summary"/>
      <sheetName val="C_&amp;_G_RHS"/>
      <sheetName val="Staff_Acco_"/>
      <sheetName val="Flanged_Beams"/>
      <sheetName val="Rectangular_Beam"/>
      <sheetName val="DATA_PILE_RT1_"/>
      <sheetName val="DATA_PILE__SM"/>
      <sheetName val="SPT_vs_PHI"/>
      <sheetName val="Elect_"/>
      <sheetName val="Final_VA"/>
      <sheetName val="CABLE"/>
      <sheetName val="number"/>
      <sheetName val="Rate Analysis"/>
      <sheetName val="UNP-NCW "/>
      <sheetName val="ENCL12-C"/>
      <sheetName val="LINER"/>
      <sheetName val="BORING "/>
      <sheetName val="EXPANSION JOINT"/>
      <sheetName val="CIS MAIN BERTH-1"/>
      <sheetName val="water prop."/>
      <sheetName val="Basicrates"/>
      <sheetName val="complexall"/>
      <sheetName val="Gen Info"/>
      <sheetName val="05"/>
      <sheetName val="70%"/>
      <sheetName val="HG TREE LHS"/>
      <sheetName val="New Construction"/>
      <sheetName val="maingirder"/>
      <sheetName val="Analy_7-10"/>
    </sheetNames>
    <sheetDataSet>
      <sheetData sheetId="0"/>
      <sheetData sheetId="1"/>
      <sheetData sheetId="2"/>
      <sheetData sheetId="3">
        <row r="2">
          <cell r="J2">
            <v>22</v>
          </cell>
        </row>
        <row r="3">
          <cell r="J3">
            <v>0</v>
          </cell>
        </row>
      </sheetData>
      <sheetData sheetId="4">
        <row r="1">
          <cell r="B1">
            <v>121</v>
          </cell>
          <cell r="R1">
            <v>115</v>
          </cell>
        </row>
      </sheetData>
      <sheetData sheetId="5">
        <row r="2">
          <cell r="P2">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ow r="2">
          <cell r="J2">
            <v>22</v>
          </cell>
        </row>
      </sheetData>
      <sheetData sheetId="72">
        <row r="1">
          <cell r="R1">
            <v>115</v>
          </cell>
        </row>
      </sheetData>
      <sheetData sheetId="73">
        <row r="1">
          <cell r="R1">
            <v>115</v>
          </cell>
        </row>
      </sheetData>
      <sheetData sheetId="74">
        <row r="1">
          <cell r="R1">
            <v>115</v>
          </cell>
        </row>
      </sheetData>
      <sheetData sheetId="75">
        <row r="1">
          <cell r="R1">
            <v>115</v>
          </cell>
        </row>
      </sheetData>
      <sheetData sheetId="76">
        <row r="1">
          <cell r="R1">
            <v>115</v>
          </cell>
        </row>
      </sheetData>
      <sheetData sheetId="77">
        <row r="1">
          <cell r="R1">
            <v>115</v>
          </cell>
        </row>
      </sheetData>
      <sheetData sheetId="78">
        <row r="1">
          <cell r="R1">
            <v>115</v>
          </cell>
        </row>
      </sheetData>
      <sheetData sheetId="79">
        <row r="1">
          <cell r="R1">
            <v>115</v>
          </cell>
        </row>
      </sheetData>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ow r="2">
          <cell r="J2">
            <v>22</v>
          </cell>
        </row>
      </sheetData>
      <sheetData sheetId="173">
        <row r="1">
          <cell r="R1">
            <v>115</v>
          </cell>
        </row>
      </sheetData>
      <sheetData sheetId="174">
        <row r="1">
          <cell r="R1">
            <v>115</v>
          </cell>
        </row>
      </sheetData>
      <sheetData sheetId="175">
        <row r="2">
          <cell r="P2">
            <v>1</v>
          </cell>
        </row>
      </sheetData>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
          <cell r="R1">
            <v>115</v>
          </cell>
        </row>
      </sheetData>
      <sheetData sheetId="258">
        <row r="1">
          <cell r="R1">
            <v>115</v>
          </cell>
        </row>
      </sheetData>
      <sheetData sheetId="259">
        <row r="1">
          <cell r="R1">
            <v>115</v>
          </cell>
        </row>
      </sheetData>
      <sheetData sheetId="260">
        <row r="1">
          <cell r="R1">
            <v>115</v>
          </cell>
        </row>
      </sheetData>
      <sheetData sheetId="261">
        <row r="1">
          <cell r="R1">
            <v>115</v>
          </cell>
        </row>
      </sheetData>
      <sheetData sheetId="262">
        <row r="1">
          <cell r="R1">
            <v>115</v>
          </cell>
        </row>
      </sheetData>
      <sheetData sheetId="263">
        <row r="1">
          <cell r="R1">
            <v>115</v>
          </cell>
        </row>
      </sheetData>
      <sheetData sheetId="264">
        <row r="1">
          <cell r="R1">
            <v>115</v>
          </cell>
        </row>
      </sheetData>
      <sheetData sheetId="265">
        <row r="1">
          <cell r="R1">
            <v>115</v>
          </cell>
        </row>
      </sheetData>
      <sheetData sheetId="266">
        <row r="1">
          <cell r="R1">
            <v>115</v>
          </cell>
        </row>
      </sheetData>
      <sheetData sheetId="267">
        <row r="1">
          <cell r="R1">
            <v>115</v>
          </cell>
        </row>
      </sheetData>
      <sheetData sheetId="268">
        <row r="1">
          <cell r="R1">
            <v>115</v>
          </cell>
        </row>
      </sheetData>
      <sheetData sheetId="269">
        <row r="1">
          <cell r="R1">
            <v>115</v>
          </cell>
        </row>
      </sheetData>
      <sheetData sheetId="270">
        <row r="1">
          <cell r="R1">
            <v>115</v>
          </cell>
        </row>
      </sheetData>
      <sheetData sheetId="271">
        <row r="1">
          <cell r="R1">
            <v>115</v>
          </cell>
        </row>
      </sheetData>
      <sheetData sheetId="272">
        <row r="1">
          <cell r="R1">
            <v>115</v>
          </cell>
        </row>
      </sheetData>
      <sheetData sheetId="273">
        <row r="1">
          <cell r="R1">
            <v>115</v>
          </cell>
        </row>
      </sheetData>
      <sheetData sheetId="274">
        <row r="1">
          <cell r="R1">
            <v>115</v>
          </cell>
        </row>
      </sheetData>
      <sheetData sheetId="275">
        <row r="1">
          <cell r="R1">
            <v>115</v>
          </cell>
        </row>
      </sheetData>
      <sheetData sheetId="276">
        <row r="1">
          <cell r="R1">
            <v>115</v>
          </cell>
        </row>
      </sheetData>
      <sheetData sheetId="277">
        <row r="1">
          <cell r="R1">
            <v>115</v>
          </cell>
        </row>
      </sheetData>
      <sheetData sheetId="278">
        <row r="1">
          <cell r="R1">
            <v>115</v>
          </cell>
        </row>
      </sheetData>
      <sheetData sheetId="279">
        <row r="1">
          <cell r="R1">
            <v>115</v>
          </cell>
        </row>
      </sheetData>
      <sheetData sheetId="280">
        <row r="1">
          <cell r="R1">
            <v>115</v>
          </cell>
        </row>
      </sheetData>
      <sheetData sheetId="281">
        <row r="1">
          <cell r="R1">
            <v>115</v>
          </cell>
        </row>
      </sheetData>
      <sheetData sheetId="282">
        <row r="1">
          <cell r="R1">
            <v>115</v>
          </cell>
        </row>
      </sheetData>
      <sheetData sheetId="283">
        <row r="1">
          <cell r="R1">
            <v>115</v>
          </cell>
        </row>
      </sheetData>
      <sheetData sheetId="284">
        <row r="1">
          <cell r="R1">
            <v>115</v>
          </cell>
        </row>
      </sheetData>
      <sheetData sheetId="285">
        <row r="1">
          <cell r="R1">
            <v>115</v>
          </cell>
        </row>
      </sheetData>
      <sheetData sheetId="286">
        <row r="1">
          <cell r="R1">
            <v>115</v>
          </cell>
        </row>
      </sheetData>
      <sheetData sheetId="287">
        <row r="1">
          <cell r="R1">
            <v>115</v>
          </cell>
        </row>
      </sheetData>
      <sheetData sheetId="288">
        <row r="1">
          <cell r="R1">
            <v>115</v>
          </cell>
        </row>
      </sheetData>
      <sheetData sheetId="289">
        <row r="1">
          <cell r="R1">
            <v>115</v>
          </cell>
        </row>
      </sheetData>
      <sheetData sheetId="290">
        <row r="1">
          <cell r="R1">
            <v>115</v>
          </cell>
        </row>
      </sheetData>
      <sheetData sheetId="291">
        <row r="1">
          <cell r="R1">
            <v>115</v>
          </cell>
        </row>
      </sheetData>
      <sheetData sheetId="292">
        <row r="1">
          <cell r="R1">
            <v>115</v>
          </cell>
        </row>
      </sheetData>
      <sheetData sheetId="293">
        <row r="1">
          <cell r="R1">
            <v>115</v>
          </cell>
        </row>
      </sheetData>
      <sheetData sheetId="294">
        <row r="1">
          <cell r="R1">
            <v>115</v>
          </cell>
        </row>
      </sheetData>
      <sheetData sheetId="295">
        <row r="1">
          <cell r="R1">
            <v>115</v>
          </cell>
        </row>
      </sheetData>
      <sheetData sheetId="296">
        <row r="1">
          <cell r="R1">
            <v>115</v>
          </cell>
        </row>
      </sheetData>
      <sheetData sheetId="297" refreshError="1"/>
      <sheetData sheetId="298">
        <row r="1">
          <cell r="R1">
            <v>115</v>
          </cell>
        </row>
      </sheetData>
      <sheetData sheetId="299">
        <row r="1">
          <cell r="R1">
            <v>115</v>
          </cell>
        </row>
      </sheetData>
      <sheetData sheetId="300">
        <row r="1">
          <cell r="R1">
            <v>115</v>
          </cell>
        </row>
      </sheetData>
      <sheetData sheetId="301">
        <row r="1">
          <cell r="R1">
            <v>115</v>
          </cell>
        </row>
      </sheetData>
      <sheetData sheetId="302">
        <row r="1">
          <cell r="R1">
            <v>115</v>
          </cell>
        </row>
      </sheetData>
      <sheetData sheetId="303">
        <row r="1">
          <cell r="R1">
            <v>115</v>
          </cell>
        </row>
      </sheetData>
      <sheetData sheetId="304">
        <row r="1">
          <cell r="R1">
            <v>115</v>
          </cell>
        </row>
      </sheetData>
      <sheetData sheetId="305">
        <row r="1">
          <cell r="R1">
            <v>115</v>
          </cell>
        </row>
      </sheetData>
      <sheetData sheetId="306">
        <row r="1">
          <cell r="R1">
            <v>115</v>
          </cell>
        </row>
      </sheetData>
      <sheetData sheetId="307">
        <row r="1">
          <cell r="R1">
            <v>115</v>
          </cell>
        </row>
      </sheetData>
      <sheetData sheetId="308">
        <row r="1">
          <cell r="R1">
            <v>115</v>
          </cell>
        </row>
      </sheetData>
      <sheetData sheetId="309">
        <row r="1">
          <cell r="R1">
            <v>115</v>
          </cell>
        </row>
      </sheetData>
      <sheetData sheetId="310">
        <row r="1">
          <cell r="R1">
            <v>115</v>
          </cell>
        </row>
      </sheetData>
      <sheetData sheetId="311">
        <row r="1">
          <cell r="R1">
            <v>115</v>
          </cell>
        </row>
      </sheetData>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row r="1">
          <cell r="R1">
            <v>115</v>
          </cell>
        </row>
      </sheetData>
      <sheetData sheetId="371">
        <row r="1">
          <cell r="R1">
            <v>115</v>
          </cell>
        </row>
      </sheetData>
      <sheetData sheetId="372">
        <row r="1">
          <cell r="R1">
            <v>115</v>
          </cell>
        </row>
      </sheetData>
      <sheetData sheetId="373">
        <row r="1">
          <cell r="R1">
            <v>115</v>
          </cell>
        </row>
      </sheetData>
      <sheetData sheetId="374">
        <row r="1">
          <cell r="R1">
            <v>115</v>
          </cell>
        </row>
      </sheetData>
      <sheetData sheetId="375"/>
      <sheetData sheetId="376"/>
      <sheetData sheetId="377"/>
      <sheetData sheetId="378"/>
      <sheetData sheetId="379">
        <row r="1">
          <cell r="R1">
            <v>115</v>
          </cell>
        </row>
      </sheetData>
      <sheetData sheetId="380">
        <row r="1">
          <cell r="R1">
            <v>115</v>
          </cell>
        </row>
      </sheetData>
      <sheetData sheetId="381">
        <row r="1">
          <cell r="R1">
            <v>115</v>
          </cell>
        </row>
      </sheetData>
      <sheetData sheetId="382">
        <row r="1">
          <cell r="R1">
            <v>115</v>
          </cell>
        </row>
      </sheetData>
      <sheetData sheetId="383">
        <row r="1">
          <cell r="R1">
            <v>115</v>
          </cell>
        </row>
      </sheetData>
      <sheetData sheetId="384">
        <row r="1">
          <cell r="R1">
            <v>115</v>
          </cell>
        </row>
      </sheetData>
      <sheetData sheetId="385">
        <row r="1">
          <cell r="R1">
            <v>115</v>
          </cell>
        </row>
      </sheetData>
      <sheetData sheetId="386">
        <row r="1">
          <cell r="R1">
            <v>115</v>
          </cell>
        </row>
      </sheetData>
      <sheetData sheetId="387">
        <row r="1">
          <cell r="R1">
            <v>115</v>
          </cell>
        </row>
      </sheetData>
      <sheetData sheetId="388">
        <row r="1">
          <cell r="R1">
            <v>115</v>
          </cell>
        </row>
      </sheetData>
      <sheetData sheetId="389">
        <row r="1">
          <cell r="R1">
            <v>115</v>
          </cell>
        </row>
      </sheetData>
      <sheetData sheetId="390">
        <row r="1">
          <cell r="R1">
            <v>115</v>
          </cell>
        </row>
      </sheetData>
      <sheetData sheetId="391">
        <row r="1">
          <cell r="R1">
            <v>115</v>
          </cell>
        </row>
      </sheetData>
      <sheetData sheetId="392">
        <row r="1">
          <cell r="R1">
            <v>115</v>
          </cell>
        </row>
      </sheetData>
      <sheetData sheetId="393">
        <row r="1">
          <cell r="R1">
            <v>115</v>
          </cell>
        </row>
      </sheetData>
      <sheetData sheetId="394">
        <row r="1">
          <cell r="R1">
            <v>115</v>
          </cell>
        </row>
      </sheetData>
      <sheetData sheetId="395">
        <row r="1">
          <cell r="R1">
            <v>115</v>
          </cell>
        </row>
      </sheetData>
      <sheetData sheetId="396">
        <row r="1">
          <cell r="R1">
            <v>115</v>
          </cell>
        </row>
      </sheetData>
      <sheetData sheetId="397">
        <row r="1">
          <cell r="R1">
            <v>115</v>
          </cell>
        </row>
      </sheetData>
      <sheetData sheetId="398">
        <row r="1">
          <cell r="R1">
            <v>115</v>
          </cell>
        </row>
      </sheetData>
      <sheetData sheetId="399">
        <row r="1">
          <cell r="R1">
            <v>115</v>
          </cell>
        </row>
      </sheetData>
      <sheetData sheetId="400">
        <row r="1">
          <cell r="R1">
            <v>115</v>
          </cell>
        </row>
      </sheetData>
      <sheetData sheetId="401">
        <row r="1">
          <cell r="R1">
            <v>115</v>
          </cell>
        </row>
      </sheetData>
      <sheetData sheetId="402">
        <row r="1">
          <cell r="R1">
            <v>115</v>
          </cell>
        </row>
      </sheetData>
      <sheetData sheetId="403">
        <row r="1">
          <cell r="R1">
            <v>115</v>
          </cell>
        </row>
      </sheetData>
      <sheetData sheetId="404">
        <row r="1">
          <cell r="R1">
            <v>115</v>
          </cell>
        </row>
      </sheetData>
      <sheetData sheetId="405">
        <row r="1">
          <cell r="R1">
            <v>115</v>
          </cell>
        </row>
      </sheetData>
      <sheetData sheetId="406">
        <row r="1">
          <cell r="R1">
            <v>115</v>
          </cell>
        </row>
      </sheetData>
      <sheetData sheetId="407">
        <row r="1">
          <cell r="R1">
            <v>115</v>
          </cell>
        </row>
      </sheetData>
      <sheetData sheetId="408">
        <row r="1">
          <cell r="R1">
            <v>115</v>
          </cell>
        </row>
      </sheetData>
      <sheetData sheetId="409"/>
      <sheetData sheetId="410"/>
      <sheetData sheetId="411"/>
      <sheetData sheetId="412"/>
      <sheetData sheetId="413">
        <row r="1">
          <cell r="R1">
            <v>115</v>
          </cell>
        </row>
      </sheetData>
      <sheetData sheetId="414">
        <row r="1">
          <cell r="R1">
            <v>115</v>
          </cell>
        </row>
      </sheetData>
      <sheetData sheetId="415">
        <row r="1">
          <cell r="R1">
            <v>115</v>
          </cell>
        </row>
      </sheetData>
      <sheetData sheetId="416">
        <row r="1">
          <cell r="R1">
            <v>115</v>
          </cell>
        </row>
      </sheetData>
      <sheetData sheetId="417">
        <row r="1">
          <cell r="R1">
            <v>115</v>
          </cell>
        </row>
      </sheetData>
      <sheetData sheetId="418">
        <row r="1">
          <cell r="R1">
            <v>115</v>
          </cell>
        </row>
      </sheetData>
      <sheetData sheetId="419">
        <row r="1">
          <cell r="R1">
            <v>115</v>
          </cell>
        </row>
      </sheetData>
      <sheetData sheetId="420">
        <row r="1">
          <cell r="R1">
            <v>115</v>
          </cell>
        </row>
      </sheetData>
      <sheetData sheetId="421">
        <row r="1">
          <cell r="R1">
            <v>115</v>
          </cell>
        </row>
      </sheetData>
      <sheetData sheetId="422">
        <row r="1">
          <cell r="R1">
            <v>115</v>
          </cell>
        </row>
      </sheetData>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 val="INPUT"/>
      <sheetName val="dump"/>
      <sheetName val="Labour"/>
      <sheetName val="Material"/>
      <sheetName val="Plant &amp;  Machinery"/>
      <sheetName val="PROJECT BRIEF(EX.NEW)"/>
      <sheetName val="Av.G Level"/>
      <sheetName val="DATA"/>
      <sheetName val="ABST (7)"/>
      <sheetName val="Below_Earth"/>
      <sheetName val="11-hsd"/>
      <sheetName val="13-septic"/>
      <sheetName val="7-ug"/>
      <sheetName val="2-utility"/>
      <sheetName val="18-misc"/>
      <sheetName val="5-pipe"/>
      <sheetName val="Sheet1"/>
      <sheetName val="Area_Capacity"/>
      <sheetName val="RD"/>
      <sheetName val="HWEQUIV"/>
      <sheetName val="R.MAIN"/>
      <sheetName val="Outlet Details"/>
      <sheetName val="FIRST"/>
      <sheetName val="Ene"/>
      <sheetName val="CODE BOOK REFERENCE"/>
      <sheetName val="Eg-2"/>
      <sheetName val="Eg-1"/>
      <sheetName val="Eg-3"/>
      <sheetName val="Hydraulic"/>
      <sheetName val="ROY"/>
      <sheetName val="COMPUTER SLIP"/>
      <sheetName val="DEY   VAJATI"/>
      <sheetName val="P L I"/>
      <sheetName val="RA-CD"/>
      <sheetName val="RD-Est"/>
      <sheetName val="DESIGN"/>
      <sheetName val="Sheet11"/>
      <sheetName val="WR"/>
      <sheetName val="Binnies"/>
      <sheetName val="D1_CO"/>
      <sheetName val="A"/>
      <sheetName val="SB_SCH_A3"/>
      <sheetName val="SB SCH_A7"/>
      <sheetName val="Cd"/>
      <sheetName val="working survey-1"/>
      <sheetName val="GP"/>
      <sheetName val="sorna-lanjera"/>
      <sheetName val="CALC_2R"/>
      <sheetName val="21_Waste_Weir New"/>
      <sheetName val="Fixation_Principal_Level "/>
      <sheetName val="Fixation_Principal_Level Dhawal"/>
      <sheetName val="Water_Planning"/>
      <sheetName val="Water_Planning dhwaliya"/>
      <sheetName val="Sheet1 "/>
      <sheetName val="Lead (Final)"/>
      <sheetName val="Rainfall_Alirajpur"/>
      <sheetName val="zone-2"/>
      <sheetName val="Assumptions"/>
      <sheetName val="Vaij population forcast_anx1"/>
      <sheetName val="Sheet3"/>
      <sheetName val="Waste_Weir"/>
      <sheetName val="9_AGR_Stati"/>
      <sheetName val="Rainfall_gandhwani"/>
      <sheetName val="Hyd_Jum_WA"/>
      <sheetName val="16_Drinking &amp; Ind Water use"/>
      <sheetName val="23_Design_Wast_weir_chanel"/>
      <sheetName val="Fixation_Principal_Level"/>
      <sheetName val="Bed Slope"/>
      <sheetName val="Table_6,Waste_Weir New"/>
      <sheetName val="17__Abst.CWR"/>
      <sheetName val="Rainfall_Jobat_Rainfall_Runoff"/>
      <sheetName val="Kc_Values"/>
      <sheetName val="kachner cl38"/>
      <sheetName val="Area_Capacity_GOI_BARRAGE"/>
      <sheetName val="IF (Goi)"/>
      <sheetName val="Basic Data Sheet"/>
      <sheetName val="routing (2)"/>
      <sheetName val="Spill-Hydro design"/>
      <sheetName val="HFL Calculation (routed)"/>
      <sheetName val="Planning"/>
      <sheetName val="Ele-Capacity"/>
      <sheetName val="Rainfall_Khargone"/>
      <sheetName val="G.I.S."/>
      <sheetName val="basdat"/>
      <sheetName val="IWR_Rabi_CP1_Barwani_CWR (L)"/>
      <sheetName val="IWR_Rabi_CP1_Barwani_CWR(G)"/>
      <sheetName val="HYDRAULICS"/>
      <sheetName val="Area_Capacity Dhawaliya"/>
      <sheetName val="Water_Planning_conti.."/>
      <sheetName val="Fixation_Principal_Level Bhelya"/>
      <sheetName val="Plant_&amp;__Machinery"/>
      <sheetName val="PROJECT_BRIEF(EX_NEW)"/>
      <sheetName val="Plant_&amp;__Machinery1"/>
      <sheetName val="PROJECT_BRIEF(EX_NEW)1"/>
      <sheetName val="gen"/>
      <sheetName val="ABP inputs"/>
      <sheetName val="Synergy Sales Budget"/>
      <sheetName val="HDPE"/>
      <sheetName val="DI"/>
      <sheetName val="pvc"/>
      <sheetName val="hdpe_basic"/>
      <sheetName val="pvc_basic"/>
      <sheetName val="REVENUES &amp; BS"/>
      <sheetName val="ABUT MASTER"/>
      <sheetName val="QFC"/>
      <sheetName val="DE"/>
      <sheetName val="QOSWS "/>
      <sheetName val="Prjt"/>
      <sheetName val="Chamber on BW "/>
      <sheetName val="CH-8"/>
      <sheetName val="CPIPE2"/>
      <sheetName val="CALC_Minor_Flows "/>
      <sheetName val="CALC_MC_Flows"/>
      <sheetName val="THK"/>
      <sheetName val="WR (2)"/>
      <sheetName val="Data-Works (Final)"/>
      <sheetName val="Pop_Ann1"/>
      <sheetName val="Gallery"/>
      <sheetName val="0+655"/>
      <sheetName val="Spill channel"/>
      <sheetName val="I.P"/>
      <sheetName val="Sheet7"/>
      <sheetName val="DESBAST"/>
      <sheetName val="DATA_PRG"/>
      <sheetName val="Road data"/>
      <sheetName val="abs_wirefencin"/>
      <sheetName val="abs_cartage_material"/>
      <sheetName val="state-protect"/>
      <sheetName val="RCC_clear"/>
      <sheetName val="weight_pipe"/>
      <sheetName val="(1)FILL FIRST"/>
      <sheetName val="(2)PROGRESIV EXP."/>
      <sheetName val="(4)F-81 Exp.side"/>
      <sheetName val="(3)F-81 RECV."/>
      <sheetName val="Summary"/>
      <sheetName val="mlead"/>
      <sheetName val="MRATES"/>
      <sheetName val="Cover"/>
      <sheetName val="maya"/>
      <sheetName val="RMR"/>
      <sheetName val="rcd"/>
      <sheetName val="SPT vs PHI"/>
      <sheetName val="Voucher"/>
      <sheetName val="Pier Design(with offset)"/>
      <sheetName val="co_5"/>
      <sheetName val="CCA_cal (2)"/>
      <sheetName val="Fixations_Principal_level"/>
      <sheetName val="HFL CALCULATION"/>
      <sheetName val="tables"/>
      <sheetName val="EDWise"/>
      <sheetName val="Rates"/>
      <sheetName val="BASE_ALL"/>
      <sheetName val="SEW4"/>
      <sheetName val="IDCCALHYD_GOO"/>
      <sheetName val="final abstract"/>
      <sheetName val="72"/>
      <sheetName val="Schedule &quot;B&quot;"/>
      <sheetName val="Bitumen trunk"/>
      <sheetName val="Feeder"/>
      <sheetName val="R99 etc"/>
      <sheetName val="Trunk unpaved"/>
      <sheetName val="abs road"/>
      <sheetName val="LEAD"/>
      <sheetName val="MTC-estimate"/>
      <sheetName val="VIP03"/>
      <sheetName val="VIP_02"/>
      <sheetName val="abs_CWrising"/>
      <sheetName val="abs-ph"/>
      <sheetName val="abs_sum&amp;cwr"/>
      <sheetName val="cons_sq_I"/>
      <sheetName val="const_stat_exp_pipe"/>
      <sheetName val="33- Analysis-Expenditure"/>
      <sheetName val="Format-5"/>
      <sheetName val="01-DATA INPUT"/>
      <sheetName val="rate analysis "/>
      <sheetName val="Intro"/>
      <sheetName val="Abs_CD_2"/>
      <sheetName val="coverpage"/>
      <sheetName val="road est"/>
      <sheetName val="ECV"/>
      <sheetName val="VARIABLE"/>
      <sheetName val="Quantity"/>
      <sheetName val="BOQ (2)"/>
      <sheetName val="DATA1"/>
      <sheetName val="ABST-GD"/>
      <sheetName val="14.DataBoysGF"/>
      <sheetName val="18.DataBoysFF"/>
      <sheetName val="23.DataK&amp;D"/>
      <sheetName val="END-END"/>
      <sheetName val="FS-BBC-EST"/>
      <sheetName val="FS-BB-SC-EST"/>
      <sheetName val="FS-HIGH JUMP"/>
      <sheetName val="FS-KKC-EST"/>
      <sheetName val="FS-LONG JUMP"/>
      <sheetName val="FS-SPORTS"/>
      <sheetName val="FS-VBC-EST"/>
      <sheetName val="Cost Reco data download"/>
      <sheetName val="Material "/>
      <sheetName val="Labour &amp; Plant"/>
      <sheetName val="RATE_MAT (2)"/>
      <sheetName val="2-wlr"/>
      <sheetName val="Part4"/>
      <sheetName val="IS 9523-KAV-DI"/>
      <sheetName val="Scour Valve DI- Short Body (2)"/>
      <sheetName val="ABS1"/>
      <sheetName val="MS1"/>
      <sheetName val="Abs_Road"/>
      <sheetName val="Mesurement"/>
      <sheetName val="Sheet4"/>
      <sheetName val="PROCTOR"/>
      <sheetName val="ANAL-PIPE LINE"/>
      <sheetName val="Av_G_Level"/>
      <sheetName val="PROTECTION"/>
      <sheetName val="MACRO-BACK UP"/>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CONNECT"/>
      <sheetName val="MAUN"/>
      <sheetName val="Anicut-abstract"/>
      <sheetName val="Lavel DATA"/>
      <sheetName val="DETAILED"/>
      <sheetName val="1994"/>
      <sheetName val="ANAL"/>
      <sheetName val="VBC ABSTRACT"/>
      <sheetName val="VOLLEY BALL COURT"/>
      <sheetName val="FS-BOREWELL"/>
      <sheetName val="FS-K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RA7"/>
      <sheetName val="Steel-Circular"/>
      <sheetName val="21-Rate Analysis-1"/>
      <sheetName val="tab1&amp;2"/>
      <sheetName val="Analysis-NH-Roads"/>
      <sheetName val="Lead Statement (PCC)"/>
      <sheetName val=" AnalysisPCC"/>
      <sheetName val="Analysis-NH-Culverts"/>
      <sheetName val="Analysis-Drains &amp; Misc"/>
      <sheetName val="Analysis-NH-Bridges"/>
      <sheetName val="Analysis-NH-Traf &amp; Trans"/>
      <sheetName val="C-data"/>
      <sheetName val="Open"/>
      <sheetName val="CPIPE"/>
      <sheetName val="travel_per"/>
      <sheetName val="IDCCALHYD-GOO"/>
      <sheetName val="water-hammar-strenght"/>
      <sheetName val="ewst"/>
      <sheetName val="Materials Cost(PCC)"/>
      <sheetName val="Usage"/>
      <sheetName val="Common "/>
      <sheetName val="General"/>
      <sheetName val="m"/>
      <sheetName val="Data.F8.BTR"/>
      <sheetName val="LIST"/>
      <sheetName val="Area Sheet NO 1"/>
      <sheetName val="D2_CO"/>
      <sheetName val="leads"/>
      <sheetName val="Eg-4"/>
      <sheetName val="ABST_(7)"/>
      <sheetName val="REVENUES_&amp;_BS"/>
      <sheetName val="ABUT_MASTER"/>
      <sheetName val="(1)FILL_FIRST"/>
      <sheetName val="(2)PROGRESIV_EXP_"/>
      <sheetName val="(4)F-81_Exp_side"/>
      <sheetName val="(3)F-81_RECV_"/>
      <sheetName val="QOSWS_"/>
      <sheetName val="Chamber_on_BW_"/>
      <sheetName val="Av_G_Level1"/>
      <sheetName val="ABST_(7)1"/>
      <sheetName val="REVENUES_&amp;_BS1"/>
      <sheetName val="ABUT_MASTER1"/>
      <sheetName val="(1)FILL_FIRST1"/>
      <sheetName val="(2)PROGRESIV_EXP_1"/>
      <sheetName val="(4)F-81_Exp_side1"/>
      <sheetName val="(3)F-81_RECV_1"/>
      <sheetName val="QOSWS_1"/>
      <sheetName val="Chamber_on_BW_1"/>
      <sheetName val="Plant_&amp;__Machinery2"/>
      <sheetName val="PROJECT_BRIEF(EX_NEW)2"/>
      <sheetName val="Av_G_Level2"/>
      <sheetName val="ABST_(7)2"/>
      <sheetName val="R_MAIN"/>
      <sheetName val="Outlet_Details"/>
      <sheetName val="CODE_BOOK_REFERENCE"/>
      <sheetName val="COMPUTER_SLIP"/>
      <sheetName val="DEY___VAJATI"/>
      <sheetName val="P_L_I"/>
      <sheetName val="SB_SCH_A7"/>
      <sheetName val="working_survey-1"/>
      <sheetName val="21_Waste_Weir_New"/>
      <sheetName val="Fixation_Principal_Level_"/>
      <sheetName val="Fixation_Principal_Level_Dhawal"/>
      <sheetName val="Water_Planning_dhwaliya"/>
      <sheetName val="Sheet1_"/>
      <sheetName val="Lead_(Final)"/>
      <sheetName val="Vaij_population_forcast_anx1"/>
      <sheetName val="16_Drinking_&amp;_Ind_Water_use"/>
      <sheetName val="Bed_Slope"/>
      <sheetName val="Table_6,Waste_Weir_New"/>
      <sheetName val="17__Abst_CWR"/>
      <sheetName val="kachner_cl38"/>
      <sheetName val="IF_(Goi)"/>
      <sheetName val="Basic_Data_Sheet"/>
      <sheetName val="routing_(2)"/>
      <sheetName val="Spill-Hydro_design"/>
      <sheetName val="HFL_Calculation_(routed)"/>
      <sheetName val="G_I_S_"/>
      <sheetName val="IWR_Rabi_CP1_Barwani_CWR_(L)"/>
      <sheetName val="Area_Capacity_Dhawaliya"/>
      <sheetName val="Water_Planning_conti__"/>
      <sheetName val="Fixation_Principal_Level_Bhelya"/>
      <sheetName val="REVENUES_&amp;_BS2"/>
      <sheetName val="ABUT_MASTER2"/>
      <sheetName val="QOSWS_2"/>
      <sheetName val="(1)FILL_FIRST2"/>
      <sheetName val="(2)PROGRESIV_EXP_2"/>
      <sheetName val="(4)F-81_Exp_side2"/>
      <sheetName val="(3)F-81_RECV_2"/>
      <sheetName val="Chamber_on_BW_2"/>
      <sheetName val="Road_data"/>
      <sheetName val="CCA_cal_(2)"/>
      <sheetName val="HFL_CALCULATION"/>
      <sheetName val="CALC_Minor_Flows_"/>
      <sheetName val="WR_(2)"/>
      <sheetName val="Data-Works_(Final)"/>
      <sheetName val="Spill_channel"/>
      <sheetName val="I_P"/>
      <sheetName val="SPT_vs_PHI"/>
      <sheetName val="01-DATA_INPUT"/>
      <sheetName val="rate_analysis_"/>
      <sheetName val="33-_Analysis-Expenditure"/>
      <sheetName val="Pier_Design(with_offset)"/>
      <sheetName val="final_abstract"/>
      <sheetName val="Schedule_&quot;B&quot;"/>
      <sheetName val="Bitumen_trunk"/>
      <sheetName val="R99_etc"/>
      <sheetName val="Trunk_unpaved"/>
      <sheetName val="Cost_Reco_data_download"/>
      <sheetName val="Material_"/>
      <sheetName val="Labour_&amp;_Plant"/>
      <sheetName val="RATE_MAT_(2)"/>
      <sheetName val="IS_9523-KAV-DI"/>
      <sheetName val="Scour_Valve_DI-_Short_Body_(2)"/>
      <sheetName val="Lavel_DATA"/>
      <sheetName val="KUW&amp;DB SR"/>
      <sheetName val="DLC"/>
      <sheetName val="STN WISE EMR"/>
      <sheetName val="Designs"/>
      <sheetName val="Dayworks Bill"/>
      <sheetName val="Bills of Quantities"/>
      <sheetName val="Format-A (HQ)"/>
      <sheetName val="PRECAST lightconc-II"/>
      <sheetName val="BHANDUP"/>
      <sheetName val="doq"/>
      <sheetName val="Apr &amp; May.05"/>
      <sheetName val="RAI"/>
      <sheetName val="Kandouli Crossings"/>
      <sheetName val="CORR_1"/>
      <sheetName val="7 Other Costs"/>
      <sheetName val="SUMMERY"/>
      <sheetName val="PRECAST_lightconc-II"/>
      <sheetName val="Kandouli_Crossings"/>
      <sheetName val="7_Other_Costs"/>
      <sheetName val="pt-cw"/>
      <sheetName val="Rainfall_Bhagwanpura"/>
      <sheetName val="Shor &amp; Shuter"/>
      <sheetName val="Flash Mixer"/>
      <sheetName val="Sump"/>
      <sheetName val="PULSATOR"/>
      <sheetName val="CASCADE"/>
      <sheetName val="BAKWSH"/>
      <sheetName val="P_FLUME"/>
      <sheetName val="Dgn_Crit"/>
      <sheetName val="N- Ward Codes"/>
      <sheetName val="Executive Summary -Thermal"/>
      <sheetName val="Stationwise Thermal &amp; Hydel Gen"/>
      <sheetName val="TWELVE"/>
      <sheetName val="MATERIALNAME"/>
      <sheetName val="PULSATUBE"/>
      <sheetName val="P_sludge"/>
      <sheetName val="t_prsr"/>
      <sheetName val="id"/>
      <sheetName val="wh"/>
      <sheetName val="v"/>
      <sheetName val="r"/>
      <sheetName val="p&amp;m"/>
      <sheetName val="BS8007"/>
      <sheetName val="LOCAL RATES"/>
      <sheetName val="ANALYSIS"/>
      <sheetName val="data validation 1"/>
      <sheetName val="COMPARATIVE"/>
      <sheetName val="detail in door stad"/>
      <sheetName val="8"/>
      <sheetName val="6"/>
      <sheetName val="R.Hrs. Since Comm"/>
      <sheetName val="ATTERBERG LIMIT"/>
      <sheetName val="PS1"/>
      <sheetName val="04REL"/>
      <sheetName val="AerobicDiges2"/>
      <sheetName val="UG-22"/>
      <sheetName val="DES.PR."/>
      <sheetName val="H.T."/>
      <sheetName val="Fillet size"/>
      <sheetName val="INPUTS"/>
      <sheetName val="UK"/>
      <sheetName val="Flanged Beams"/>
      <sheetName val="Rectangular Beam"/>
      <sheetName val="Shell and Dend Calculations"/>
      <sheetName val="Mix Design"/>
      <sheetName val="Cost of O &amp; O"/>
      <sheetName val="Cont.Wt."/>
      <sheetName val="DGT-I support"/>
      <sheetName val="Format-A (B)"/>
      <sheetName val="Format-A"/>
      <sheetName val="Sheet2 (2)"/>
      <sheetName val="Format-A (S)"/>
      <sheetName val="Works"/>
      <sheetName val="DGT"/>
      <sheetName val="rdamdata"/>
      <sheetName val="lead-st"/>
      <sheetName val="R-Cal"/>
      <sheetName val="M.I."/>
      <sheetName val="zone-8"/>
      <sheetName val="MHNO_LEV"/>
      <sheetName val="BALAN1"/>
      <sheetName val="BFV - Short Body-DI (2)"/>
      <sheetName val="DVALUE"/>
      <sheetName val="Dsgn_Crt"/>
      <sheetName val="index"/>
      <sheetName val="detal_gravit"/>
      <sheetName val="abstra_quarter"/>
      <sheetName val="detail_room"/>
      <sheetName val="unit_barbedwire"/>
      <sheetName val="Abut Cap"/>
      <sheetName val="mbr"/>
      <sheetName val="21-Rate Analysis "/>
      <sheetName val="wh_data"/>
      <sheetName val="boq"/>
      <sheetName val="CPHEEO"/>
      <sheetName val="wh_data_R"/>
      <sheetName val="SUMRY"/>
      <sheetName val="basic-data"/>
      <sheetName val="mem-property"/>
      <sheetName val="Rates_CI"/>
      <sheetName val="Basic Rate"/>
      <sheetName val="INFLUENCES ON GM"/>
      <sheetName val="Munters80"/>
      <sheetName val="220 11  BS "/>
      <sheetName val="4- Service Levels"/>
      <sheetName val="Costcal"/>
      <sheetName val="Information"/>
      <sheetName val="Zuschläge"/>
      <sheetName val="WGDMast"/>
      <sheetName val="Analy"/>
      <sheetName val="misc"/>
      <sheetName val="ABSTRACT"/>
      <sheetName val="BQ"/>
      <sheetName val="Abs PMRL"/>
      <sheetName val="PRELIM5"/>
      <sheetName val="Chapter-5"/>
      <sheetName val="QtyUGSump"/>
      <sheetName val="TempAbs"/>
      <sheetName val="Bridge Data 2005-06"/>
      <sheetName val="sump2.0lac"/>
      <sheetName val="InputPO_Del"/>
      <sheetName val="MS-1"/>
      <sheetName val="Assumption"/>
      <sheetName val="Dom"/>
    </sheetNames>
    <sheetDataSet>
      <sheetData sheetId="0" refreshError="1">
        <row r="13">
          <cell r="I13" t="str">
            <v>MEASUREMENTS</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refreshError="1"/>
      <sheetData sheetId="380" refreshError="1"/>
      <sheetData sheetId="381"/>
      <sheetData sheetId="382"/>
      <sheetData sheetId="383"/>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ctangular Beam"/>
      <sheetName val="Flanged Beams"/>
      <sheetName val="Valves"/>
      <sheetName val="MS Rates"/>
      <sheetName val="LABOUR RATE"/>
      <sheetName val="Material Rate"/>
      <sheetName val="Labour"/>
      <sheetName val="EDWise"/>
      <sheetName val="NEW "/>
      <sheetName val="Ave.wtd.rates"/>
      <sheetName val="Analysis-NH-Roads"/>
      <sheetName val="Analysis-NH-Bridges"/>
      <sheetName val=" AnalysisPCC"/>
      <sheetName val="Analysis-NH-Culverts"/>
      <sheetName val="Analysis-NH-Drains &amp; Misc"/>
      <sheetName val="slab"/>
      <sheetName val="LEAD"/>
      <sheetName val="MTC-estimate"/>
      <sheetName val="IDCCALHYD_GOO"/>
      <sheetName val="m"/>
      <sheetName val="Input"/>
      <sheetName val="Plant &amp;  Machinery"/>
      <sheetName val="basdat"/>
      <sheetName val="Sheet2"/>
      <sheetName val="Rates"/>
      <sheetName val="Sheet1"/>
      <sheetName val="Material"/>
      <sheetName val="Cover sheet"/>
      <sheetName val="prjt"/>
      <sheetName val="Design_VRB"/>
      <sheetName val="CONNECT"/>
      <sheetName val="design"/>
      <sheetName val="Leads 08-09"/>
      <sheetName val="Bitumen trunk"/>
      <sheetName val="abs road"/>
      <sheetName val="Feeder"/>
      <sheetName val="R99 etc"/>
      <sheetName val="Trunk unpaved"/>
      <sheetName val="BALAN1"/>
      <sheetName val="C.D.Abs.Est."/>
      <sheetName val="leads"/>
      <sheetName val="r"/>
      <sheetName val="1-Pop Proj"/>
      <sheetName val="Road data"/>
      <sheetName val="Data"/>
      <sheetName val="Road Detail Est."/>
      <sheetName val="Designs"/>
      <sheetName val="BASE_ALL"/>
      <sheetName val="(1)FILL FIRST"/>
      <sheetName val="VIP03"/>
      <sheetName val="(2)PROGRESIV EXP."/>
      <sheetName val="(4)F-81 Exp.side"/>
      <sheetName val="VIP_02"/>
      <sheetName val="(3)F-81 RECV."/>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heck List"/>
      <sheetName val="Recovery"/>
      <sheetName val="road safety datas"/>
      <sheetName val="Pier Design(with offset)"/>
      <sheetName val="PH data"/>
      <sheetName val="ABS"/>
      <sheetName val="HYDRAULICS"/>
      <sheetName val="FACE"/>
      <sheetName val="Consumption"/>
      <sheetName val="72"/>
      <sheetName val="final abstract"/>
      <sheetName val="Schedule &quot;B&quot;"/>
      <sheetName val="XL4Test5"/>
      <sheetName val="abs_CWrising"/>
      <sheetName val="abs-ph"/>
      <sheetName val="abs_sum&amp;cwr"/>
      <sheetName val="cons_sq_I"/>
      <sheetName val="const_stat_exp_pipe"/>
      <sheetName val="INPUT SHEET"/>
      <sheetName val="RES-PLANNING"/>
      <sheetName val="Macro1"/>
      <sheetName val="Sheet3-1"/>
      <sheetName val="QOSWS "/>
      <sheetName val="kachner cl38"/>
      <sheetName val="Fixation_Principal_Level "/>
      <sheetName val="Fixation_Principal_Level Dhawal"/>
      <sheetName val="Water_Planning"/>
      <sheetName val="Water_Planning dhwaliya"/>
      <sheetName val="HDPE"/>
      <sheetName val="DI"/>
      <sheetName val="pvc"/>
      <sheetName val="Bongaon"/>
      <sheetName val="Jeerat"/>
      <sheetName val="NJP"/>
      <sheetName val="A"/>
      <sheetName val="Binnies"/>
      <sheetName val="wtr pln minor-2"/>
      <sheetName val="drf_Khargone"/>
      <sheetName val="app2"/>
      <sheetName val="boq_E"/>
      <sheetName val="boq_Ms"/>
      <sheetName val="boq_C"/>
      <sheetName val="CC Road"/>
      <sheetName val="Pop Projec"/>
      <sheetName val="Quantity"/>
      <sheetName val="IDCCALHYD-GOO"/>
      <sheetName val="DRAINAGE SYPHON"/>
      <sheetName val="Fixation_Principal_Level"/>
      <sheetName val="Waste_Weir"/>
      <sheetName val="JACKWELL"/>
      <sheetName val="Rectangular_Beam"/>
      <sheetName val="Flanged_Beams"/>
      <sheetName val="Shell and Dend Calculations"/>
      <sheetName val="STAMT"/>
      <sheetName val="A _ F"/>
      <sheetName val="Intro"/>
      <sheetName val="Abstract"/>
      <sheetName val="WORK TABLE"/>
      <sheetName val="SCurv (3)"/>
      <sheetName val="5.Data_Princi_GF"/>
      <sheetName val="QtyUGSump"/>
      <sheetName val="index"/>
      <sheetName val="District"/>
      <sheetName val="LIST"/>
      <sheetName val="Area Sheet NO 1"/>
      <sheetName val="dpc cost"/>
      <sheetName val="SUMMERY"/>
      <sheetName val="DI_Pipes"/>
      <sheetName val="boq"/>
      <sheetName val="SUMRY"/>
      <sheetName val="D2_CO"/>
      <sheetName val="Pl.OP-others"/>
      <sheetName val="Pl.output-Ex "/>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 _ F"/>
      <sheetName val="HYDRAULICS"/>
      <sheetName val="Data"/>
      <sheetName val="5.Data_Princi_GF"/>
      <sheetName val="Input"/>
      <sheetName val="Culverts"/>
    </sheetNames>
    <sheetDataSet>
      <sheetData sheetId="0" refreshError="1"/>
      <sheetData sheetId="1" refreshError="1"/>
      <sheetData sheetId="2" refreshError="1"/>
      <sheetData sheetId="3" refreshError="1"/>
      <sheetData sheetId="4" refreshError="1">
        <row r="17">
          <cell r="D17">
            <v>421.08</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17">
          <cell r="D17">
            <v>421.08</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Non-Scheduled_items"/>
      <sheetName val="Rate_Analysis"/>
      <sheetName val="Road_Works"/>
      <sheetName val="Cost_Estimate_-_Roadwise"/>
      <sheetName val="Grand_Summary"/>
      <sheetName val="Road_List"/>
      <sheetName val="basdat"/>
      <sheetName val="UNP-NCW "/>
      <sheetName val="Labour"/>
      <sheetName val="Material"/>
      <sheetName val="Plant &amp;  Machinery"/>
      <sheetName val="abs_CWrising"/>
      <sheetName val="abs-ph"/>
      <sheetName val="abs_sum&amp;cwr"/>
      <sheetName val="cons_sq_I"/>
      <sheetName val="const_stat_exp_pipe"/>
      <sheetName val="Chapter-5"/>
      <sheetName val="JACKWELL"/>
      <sheetName val="DATA"/>
      <sheetName val="RA7"/>
      <sheetName val="CH-8"/>
      <sheetName val="Below_Earth"/>
      <sheetName val="List(Don Delete this sheet)"/>
      <sheetName val="Steel-Circular"/>
      <sheetName val="oresreqsum"/>
      <sheetName val="PRECAST lightconc-II"/>
      <sheetName val="환율"/>
      <sheetName val="CONNECT"/>
      <sheetName val="Material "/>
      <sheetName val="Labour &amp; Plant"/>
    </sheetNames>
    <sheetDataSet>
      <sheetData sheetId="0" refreshError="1"/>
      <sheetData sheetId="1" refreshError="1"/>
      <sheetData sheetId="2" refreshError="1"/>
      <sheetData sheetId="3" refreshError="1">
        <row r="154">
          <cell r="G154">
            <v>166</v>
          </cell>
        </row>
      </sheetData>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ow r="154">
          <cell r="G154">
            <v>166</v>
          </cell>
        </row>
      </sheetData>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tor"/>
      <sheetName val="Philosophy"/>
      <sheetName val="Open"/>
      <sheetName val="Wind Loads"/>
      <sheetName val="Dirt Wall"/>
      <sheetName val="fig"/>
      <sheetName val="Abutment"/>
      <sheetName val="Abut Cap"/>
      <sheetName val="returnNU"/>
      <sheetName val="Solid Ret Wall"/>
      <sheetName val="coord"/>
    </sheetNames>
    <sheetDataSet>
      <sheetData sheetId="0"/>
      <sheetData sheetId="1"/>
      <sheetData sheetId="2">
        <row r="23">
          <cell r="E23">
            <v>3</v>
          </cell>
          <cell r="K23">
            <v>1.8</v>
          </cell>
        </row>
        <row r="24">
          <cell r="E24">
            <v>0.8</v>
          </cell>
          <cell r="K24">
            <v>0.8</v>
          </cell>
        </row>
        <row r="25">
          <cell r="E25">
            <v>0.45</v>
          </cell>
          <cell r="K25">
            <v>0.45</v>
          </cell>
        </row>
        <row r="27">
          <cell r="E27">
            <v>0.7</v>
          </cell>
        </row>
        <row r="28">
          <cell r="E28">
            <v>0.8</v>
          </cell>
        </row>
        <row r="29">
          <cell r="E29">
            <v>4.3830000000000071</v>
          </cell>
        </row>
        <row r="42">
          <cell r="E42">
            <v>5.6</v>
          </cell>
        </row>
        <row r="46">
          <cell r="E46">
            <v>10.25</v>
          </cell>
        </row>
        <row r="64">
          <cell r="F64">
            <v>100.727</v>
          </cell>
          <cell r="M64">
            <v>98.856999999999999</v>
          </cell>
        </row>
        <row r="65">
          <cell r="F65">
            <v>99.487000000000009</v>
          </cell>
          <cell r="M65">
            <v>96.343999999999994</v>
          </cell>
        </row>
        <row r="66">
          <cell r="F66">
            <v>99.277000000000001</v>
          </cell>
          <cell r="M66">
            <v>96.043999999999997</v>
          </cell>
        </row>
        <row r="67">
          <cell r="F67">
            <v>98.527000000000001</v>
          </cell>
          <cell r="M67">
            <v>93.343999999999994</v>
          </cell>
        </row>
        <row r="73">
          <cell r="M73">
            <v>1.2</v>
          </cell>
        </row>
        <row r="76">
          <cell r="M76">
            <v>24</v>
          </cell>
        </row>
        <row r="77">
          <cell r="M77">
            <v>22.5</v>
          </cell>
        </row>
        <row r="78">
          <cell r="F78">
            <v>18</v>
          </cell>
          <cell r="M78">
            <v>350</v>
          </cell>
        </row>
        <row r="79">
          <cell r="M79">
            <v>437.5</v>
          </cell>
        </row>
        <row r="84">
          <cell r="F84">
            <v>30</v>
          </cell>
        </row>
        <row r="85">
          <cell r="M85">
            <v>10</v>
          </cell>
        </row>
        <row r="89">
          <cell r="M89">
            <v>1.4814814814814812</v>
          </cell>
        </row>
        <row r="92">
          <cell r="E92">
            <v>57.4</v>
          </cell>
        </row>
        <row r="94">
          <cell r="E94">
            <v>98.058333333333323</v>
          </cell>
        </row>
        <row r="240">
          <cell r="E240">
            <v>0</v>
          </cell>
        </row>
      </sheetData>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tors"/>
      <sheetName val="1.Index"/>
      <sheetName val="RC WALL (FD DHR) (1.20)"/>
      <sheetName val="RC WALL (FD DHR) (5.00)"/>
      <sheetName val="RC WALL (FD DHR) (3.00)"/>
      <sheetName val="RC WALL (FD DHR) (1.00)"/>
      <sheetName val="RC WALL (FD DHR) (2.5)"/>
      <sheetName val="RC WALL (FD DHR) (.90)"/>
      <sheetName val="RC WALL (FD DHR)"/>
      <sheetName val="Cover Sheet"/>
      <sheetName val="Part.Sheet"/>
      <sheetName val="Sheet5"/>
      <sheetName val="2.Estimate-SERVICE ROAD"/>
      <sheetName val="Ret(RCC)(RHS)"/>
      <sheetName val="CUT OFF RCC (2)"/>
      <sheetName val="ROAD"/>
      <sheetName val="Sheet3"/>
      <sheetName val="road (2)"/>
      <sheetName val="NALACS"/>
      <sheetName val="Cover"/>
      <sheetName val="Rate Analysis"/>
      <sheetName val="Hyd. Design"/>
      <sheetName val="Abt(Gr. 1) LHS"/>
      <sheetName val="Coefficient"/>
      <sheetName val="STAAD GRID"/>
      <sheetName val="SLAB"/>
      <sheetName val="Abutment"/>
      <sheetName val="Return wall "/>
      <sheetName val="Abut Cap"/>
      <sheetName val="Dirt Wall"/>
      <sheetName val="Abt RCC"/>
      <sheetName val="Pier"/>
      <sheetName val="Fdn"/>
      <sheetName val="Pier cap"/>
      <sheetName val="Pier-Drg"/>
      <sheetName val="Drg.Pier &amp; Fdn."/>
      <sheetName val="Drg-Abt Cap"/>
      <sheetName val="Drg-Footing"/>
      <sheetName val="App.Slab"/>
      <sheetName val="Sec-Ele of Pier"/>
      <sheetName val="L-Sec"/>
      <sheetName val="C-S"/>
      <sheetName val="C-s (abt)"/>
      <sheetName val="Sheet9"/>
      <sheetName val="Abt(Gr. 1) RHS"/>
      <sheetName val="Ret(Cant)"/>
      <sheetName val="Drg-Ret(cant)"/>
      <sheetName val="Banner"/>
      <sheetName val="Face Sheet"/>
      <sheetName val="GD"/>
      <sheetName val="Certificate"/>
      <sheetName val="Pav"/>
      <sheetName val="Pa.D"/>
      <sheetName val="Cbr"/>
      <sheetName val="TRAFFIC"/>
      <sheetName val="RC WALL"/>
      <sheetName val="WS"/>
      <sheetName val="ABS (3)"/>
      <sheetName val="Estimate"/>
      <sheetName val="R"/>
      <sheetName val="RC WALL (2)"/>
      <sheetName val="2.Estimate-APPROACH ROAD (2)"/>
      <sheetName val="RA-SD Road"/>
      <sheetName val="Sheet1"/>
      <sheetName val="Sheet2"/>
      <sheetName val="Sheet4"/>
      <sheetName val="Sheet6"/>
      <sheetName val="Sheet7"/>
      <sheetName val="Sheet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4">
          <cell r="F34">
            <v>8.5</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X"/>
      <sheetName val="REPORT"/>
      <sheetName val="REV_PRI F"/>
      <sheetName val="face sheet"/>
      <sheetName val="Expenditure"/>
      <sheetName val="Rev Gen.ABS."/>
      <sheetName val="Rev &quot;A&quot;"/>
      <sheetName val="Rev&quot;B&quot;"/>
      <sheetName val="Rev_Abs&quot;C1&quot;"/>
      <sheetName val="Rev Mts C1 "/>
      <sheetName val="Rev Utili Stm."/>
      <sheetName val="EXE BAL"/>
      <sheetName val="63"/>
      <sheetName val="72"/>
      <sheetName val="RAAMIT"/>
      <sheetName val="Schedule &quot;B&quot;"/>
      <sheetName val="DATA"/>
      <sheetName val="Stat 38(2)"/>
      <sheetName val="REV ESTT CH. LIST"/>
      <sheetName val="Lead Stm."/>
      <sheetName val="Rev R A Cl 38"/>
      <sheetName val="rate list"/>
      <sheetName val="Mts.EDam"/>
      <sheetName val="Utili Stm."/>
      <sheetName val="&quot;AA&quot; Lead Stm."/>
      <sheetName val="&quot;A A&quot; Dam R A"/>
      <sheetName val="Scruiteny 38"/>
      <sheetName val="Financial Implications"/>
      <sheetName val="MASTER"/>
      <sheetName val="Rev Stripping"/>
      <sheetName val="Rev C.O.T."/>
      <sheetName val="R.T."/>
      <sheetName val="Rev L &amp; C"/>
      <sheetName val="Rev L&amp;C Out of Toe"/>
      <sheetName val="Rev Toe Drain"/>
      <sheetName val="Rev Hearting"/>
      <sheetName val="REv.ROY"/>
      <sheetName val="Rev Pitching"/>
      <sheetName val="Rev Gross EW"/>
      <sheetName val="Rev Casing"/>
      <sheetName val="Rev Qty App Tail"/>
      <sheetName val="Rev Area App. Tail"/>
      <sheetName val="Rev Guide Bund"/>
      <sheetName val="WW Excn"/>
      <sheetName val="Gen.ABS."/>
      <sheetName val="&quot;A&quot;"/>
      <sheetName val="&quot;C1&quot;"/>
      <sheetName val="Leads 08-09"/>
      <sheetName val="Sheet3"/>
      <sheetName val="94"/>
      <sheetName val="final abstract"/>
      <sheetName val="abs_CWrising"/>
      <sheetName val="abs-ph"/>
      <sheetName val="abs_sum&amp;cwr"/>
      <sheetName val="cons_sq_I"/>
      <sheetName val="const_stat_exp_pipe"/>
      <sheetName val="Material"/>
      <sheetName val="abs_wirefencin"/>
      <sheetName val="abs_cartage_material"/>
      <sheetName val="index"/>
      <sheetName val="state-protect"/>
      <sheetName val="detal_gravit"/>
      <sheetName val="RCC_clear"/>
      <sheetName val="abstra_quarter"/>
      <sheetName val="detail_room"/>
      <sheetName val="unit_barbedwire"/>
      <sheetName val="weight_pipe"/>
      <sheetName val="Sheet1"/>
      <sheetName val="CH-8"/>
      <sheetName val="JACKWELL"/>
      <sheetName val="prjt"/>
      <sheetName val="Chamber on BW "/>
      <sheetName val="DESBAST"/>
      <sheetName val="Open"/>
      <sheetName val="KEOLARI"/>
      <sheetName val="PROG_DATA"/>
      <sheetName val="Waste_Weir"/>
      <sheetName val="Rainfall_Bhagwanpura"/>
      <sheetName val="Fixations_Principal_level"/>
      <sheetName val="Water_Planning_conti.."/>
      <sheetName val="sorna-lanjera"/>
      <sheetName val="9_AGR_Stati"/>
      <sheetName val="Area_Capacity"/>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Labour"/>
      <sheetName val="BASE_ALL"/>
      <sheetName val="Road data"/>
      <sheetName val="abs road"/>
      <sheetName val="Sheet6"/>
      <sheetName val="app2"/>
      <sheetName val="C.D.Abs.Est."/>
      <sheetName val="DATA_PRG"/>
      <sheetName val="RMR"/>
      <sheetName val="INPUT SHEET"/>
      <sheetName val="RES-PLANNING"/>
      <sheetName val="Macro1"/>
      <sheetName val="maya"/>
      <sheetName val="MRATES"/>
      <sheetName val="Plant &amp;  Machinery"/>
      <sheetName val="Valves"/>
      <sheetName val="Flanged Beams"/>
      <sheetName val="Rectangular Beam"/>
      <sheetName val="MS Rates"/>
      <sheetName val="Pier Design(with offset)"/>
      <sheetName val="Relig-place"/>
      <sheetName val="Bitumen trunk"/>
      <sheetName val="Feeder"/>
      <sheetName val="R99 etc"/>
      <sheetName val="Trunk unpaved"/>
      <sheetName val="NEW "/>
      <sheetName val="Input"/>
      <sheetName val="EDWise"/>
      <sheetName val="mlead"/>
      <sheetName val="LEAD"/>
      <sheetName val="MTC-estimate"/>
      <sheetName val="Data base"/>
      <sheetName val="Activity No (A) ( 12)  "/>
      <sheetName val="Rates"/>
      <sheetName val="HDPE"/>
      <sheetName val="DI"/>
      <sheetName val="pvc"/>
      <sheetName val="Check List"/>
      <sheetName val="Consumption"/>
      <sheetName val="Recovery"/>
      <sheetName val="VIP03"/>
      <sheetName val="VIP_02"/>
      <sheetName val="SEW4"/>
      <sheetName val="QFC"/>
      <sheetName val="DE"/>
      <sheetName val="QOSWS "/>
      <sheetName val="Quantity"/>
      <sheetName val="Design"/>
      <sheetName val="CALC_Minor_Flows "/>
      <sheetName val="CALC_MC_Flows"/>
      <sheetName val="IDCCALHYD-GOO"/>
      <sheetName val="Abut Cap"/>
      <sheetName val="basdat"/>
      <sheetName val="Flood &amp; Lift"/>
      <sheetName val="ANAL-PIPE LINE"/>
      <sheetName val="REV_PRI_F"/>
      <sheetName val="face_sheet"/>
      <sheetName val="Rev_Gen_ABS_"/>
      <sheetName val="Rev_&quot;A&quot;"/>
      <sheetName val="Rev_Mts_C1_"/>
      <sheetName val="Rev_Utili_Stm_"/>
      <sheetName val="EXE_BAL"/>
      <sheetName val="Schedule_&quot;B&quot;"/>
      <sheetName val="Stat_38(2)"/>
      <sheetName val="REV_ESTT_CH__LIST"/>
      <sheetName val="Lead_Stm_"/>
      <sheetName val="Rev_R_A_Cl_38"/>
      <sheetName val="rate_list"/>
      <sheetName val="Mts_EDam"/>
      <sheetName val="Utili_Stm_"/>
      <sheetName val="&quot;AA&quot;_Lead_Stm_"/>
      <sheetName val="&quot;A_A&quot;_Dam_R_A"/>
      <sheetName val="Scruiteny_38"/>
      <sheetName val="Financial_Implications"/>
      <sheetName val="Rev_Stripping"/>
      <sheetName val="Rev_C_O_T_"/>
      <sheetName val="R_T_"/>
      <sheetName val="Rev_L_&amp;_C"/>
      <sheetName val="Rev_L&amp;C_Out_of_Toe"/>
      <sheetName val="Rev_Toe_Drain"/>
      <sheetName val="Rev_Hearting"/>
      <sheetName val="REv_ROY"/>
      <sheetName val="Rev_Pitching"/>
      <sheetName val="Rev_Gross_EW"/>
      <sheetName val="Rev_Casing"/>
      <sheetName val="Rev_Qty_App_Tail"/>
      <sheetName val="Rev_Area_App__Tail"/>
      <sheetName val="Rev_Guide_Bund"/>
      <sheetName val="WW_Excn"/>
      <sheetName val="Gen_ABS_"/>
      <sheetName val="Leads_08-09"/>
      <sheetName val="final_abstract"/>
      <sheetName val="Rate Analysis"/>
      <sheetName val="valsch"/>
      <sheetName val="pt-cw"/>
      <sheetName val="ANAL"/>
      <sheetName val="Calculations"/>
      <sheetName val="Read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7">
          <cell r="G77">
            <v>3576467</v>
          </cell>
          <cell r="M77">
            <v>3370972</v>
          </cell>
        </row>
      </sheetData>
      <sheetData sheetId="15"/>
      <sheetData sheetId="16">
        <row r="9">
          <cell r="G9">
            <v>1.07</v>
          </cell>
        </row>
        <row r="10">
          <cell r="G10">
            <v>33.74</v>
          </cell>
        </row>
        <row r="11">
          <cell r="G11">
            <v>157.21</v>
          </cell>
        </row>
        <row r="12">
          <cell r="G12">
            <v>9.6999999999999993</v>
          </cell>
        </row>
        <row r="13">
          <cell r="G13">
            <v>395.15</v>
          </cell>
        </row>
        <row r="14">
          <cell r="G14">
            <v>184.45</v>
          </cell>
        </row>
        <row r="15">
          <cell r="G15">
            <v>103.95</v>
          </cell>
        </row>
        <row r="17">
          <cell r="G17">
            <v>63.3</v>
          </cell>
        </row>
        <row r="18">
          <cell r="G18">
            <v>82.05</v>
          </cell>
        </row>
        <row r="19">
          <cell r="G19">
            <v>101.3</v>
          </cell>
        </row>
        <row r="21">
          <cell r="G21">
            <v>53.6</v>
          </cell>
        </row>
        <row r="22">
          <cell r="G22">
            <v>83.4</v>
          </cell>
        </row>
        <row r="23">
          <cell r="G23">
            <v>109.4</v>
          </cell>
        </row>
        <row r="24">
          <cell r="G24">
            <v>136.35</v>
          </cell>
        </row>
        <row r="26">
          <cell r="G26">
            <v>147.44999999999999</v>
          </cell>
        </row>
        <row r="27">
          <cell r="G27">
            <v>311.35000000000002</v>
          </cell>
        </row>
        <row r="28">
          <cell r="G28">
            <v>52.05</v>
          </cell>
        </row>
        <row r="29">
          <cell r="G29">
            <v>327.14999999999998</v>
          </cell>
        </row>
        <row r="30">
          <cell r="G30">
            <v>4940.8</v>
          </cell>
        </row>
        <row r="31">
          <cell r="G31">
            <v>56.3</v>
          </cell>
        </row>
        <row r="33">
          <cell r="G33">
            <v>1808.5</v>
          </cell>
        </row>
        <row r="34">
          <cell r="G34">
            <v>2135.35</v>
          </cell>
        </row>
        <row r="35">
          <cell r="G35">
            <v>25.85</v>
          </cell>
        </row>
      </sheetData>
      <sheetData sheetId="17">
        <row r="2">
          <cell r="F2" t="str">
            <v>WADHONA  -  III    PERCOLATION    TANK</v>
          </cell>
        </row>
        <row r="3">
          <cell r="M3" t="str">
            <v>DISTT. - AMRAVATI</v>
          </cell>
        </row>
        <row r="5">
          <cell r="M5">
            <v>0.19500000000000001</v>
          </cell>
        </row>
        <row r="18">
          <cell r="F18">
            <v>102</v>
          </cell>
        </row>
        <row r="19">
          <cell r="F19">
            <v>101.5</v>
          </cell>
        </row>
        <row r="27">
          <cell r="F27">
            <v>3</v>
          </cell>
          <cell r="I27">
            <v>2</v>
          </cell>
        </row>
        <row r="29">
          <cell r="F29">
            <v>2.5</v>
          </cell>
          <cell r="I29">
            <v>1</v>
          </cell>
        </row>
        <row r="30">
          <cell r="F30">
            <v>2</v>
          </cell>
          <cell r="I30">
            <v>1</v>
          </cell>
        </row>
        <row r="85">
          <cell r="F85" t="str">
            <v>Jayant Gohad,</v>
          </cell>
        </row>
        <row r="86">
          <cell r="F86" t="str">
            <v>Sect. Engr.</v>
          </cell>
        </row>
        <row r="87">
          <cell r="F87" t="str">
            <v>M. P. Khandare,</v>
          </cell>
        </row>
        <row r="88">
          <cell r="F88" t="str">
            <v>Sect. Engr.</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row r="9">
          <cell r="G9">
            <v>1.07</v>
          </cell>
        </row>
      </sheetData>
      <sheetData sheetId="157">
        <row r="9">
          <cell r="G9">
            <v>1.07</v>
          </cell>
        </row>
      </sheetData>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7">
          <cell r="G17">
            <v>390</v>
          </cell>
        </row>
        <row r="21">
          <cell r="G21">
            <v>1700</v>
          </cell>
        </row>
      </sheetData>
      <sheetData sheetId="3" refreshError="1">
        <row r="14">
          <cell r="D14">
            <v>97.95</v>
          </cell>
        </row>
      </sheetData>
      <sheetData sheetId="4" refreshError="1">
        <row r="18">
          <cell r="D18">
            <v>476.7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sheetName val="CONC. ANAL"/>
      <sheetName val="Cost of O &amp; O"/>
      <sheetName val="m"/>
      <sheetName val="Data"/>
      <sheetName val="Addl.40"/>
      <sheetName val="Rate Analysis"/>
      <sheetName val="ANAL-PIPE LINE"/>
      <sheetName val="3MLKQ"/>
      <sheetName val="Direct cost shed A-2 "/>
      <sheetName val="Open"/>
      <sheetName val="72"/>
      <sheetName val="Schedule &quot;B&quot;"/>
      <sheetName val="Abut Cap"/>
      <sheetName val="VIP03"/>
      <sheetName val="VIP_02"/>
      <sheetName val="PDC-1"/>
      <sheetName val="SPT vs PHI"/>
      <sheetName val="BHANDUP"/>
      <sheetName val="well"/>
      <sheetName val="Sensitivity"/>
      <sheetName val="Calculations"/>
      <sheetName val="Input"/>
      <sheetName val="Phasing"/>
      <sheetName val="Design"/>
      <sheetName val="Detail In Door Stad"/>
      <sheetName val="Material "/>
      <sheetName val="Labour &amp; Plant"/>
      <sheetName val="SITE DATA"/>
      <sheetName val="Bar Budget"/>
      <sheetName val="Final Qty"/>
      <sheetName val="Machine HC - 19.08 "/>
      <sheetName val="PNM Justi"/>
      <sheetName val="Bar"/>
      <sheetName val="Analysed rate"/>
      <sheetName val="Shutter"/>
      <sheetName val="BOQ Backup"/>
      <sheetName val="BOQ (2)"/>
      <sheetName val="Voucher"/>
      <sheetName val="Cal"/>
      <sheetName val="LOCAL RATES"/>
      <sheetName val="estimate"/>
      <sheetName val="77S(O)"/>
      <sheetName val="BP-Other strs"/>
      <sheetName val="COST"/>
      <sheetName val="Intro"/>
      <sheetName val="Sheet1"/>
      <sheetName val="Assmpns"/>
      <sheetName val="01"/>
      <sheetName val="07"/>
      <sheetName val="02"/>
      <sheetName val="03"/>
      <sheetName val="04"/>
      <sheetName val="Grand Summary"/>
      <sheetName val="inter"/>
      <sheetName val="PROCTOR"/>
      <sheetName val="Elect."/>
      <sheetName val="C &amp; G RHS"/>
      <sheetName val="CGRG Sch-G(Final)"/>
      <sheetName val="BOQ Distribution"/>
      <sheetName val="Lead"/>
      <sheetName val="05"/>
      <sheetName val="Diesel Analysis"/>
      <sheetName val="PRELIM5"/>
      <sheetName val="Major Br. Statement"/>
      <sheetName val="schedule1"/>
      <sheetName val="CONC__ANAL"/>
      <sheetName val="Cost_of_O_&amp;_O"/>
      <sheetName val="Rate_Analysis"/>
      <sheetName val="ANAL-PIPE_LINE"/>
      <sheetName val="Labour_&amp;_Plant"/>
      <sheetName val="SITE_DATA"/>
      <sheetName val="Bar_Budget"/>
      <sheetName val="Final_Qty"/>
      <sheetName val="Machine_HC_-_19_08_"/>
      <sheetName val="PNM_Justi"/>
      <sheetName val="Analysed_rate"/>
      <sheetName val="BOQ_Backup"/>
      <sheetName val="LOCAL_RATES"/>
      <sheetName val="BP-Other_strs"/>
      <sheetName val="Detail_In_Door_Stad"/>
      <sheetName val="Grand_Summary"/>
      <sheetName val="Elect_"/>
      <sheetName val="C_&amp;_G_RHS"/>
      <sheetName val="CGRG_Sch-G(Final)"/>
      <sheetName val="BOQ_Distribution"/>
      <sheetName val="Direct_cost_shed_A-2_"/>
      <sheetName val="Material_"/>
      <sheetName val="Diesel_Analysis"/>
      <sheetName val="Major_Br__Statement"/>
      <sheetName val="ABBDATASHEET"/>
      <sheetName val="EQUIP1000"/>
      <sheetName val="Acc. for Piling"/>
      <sheetName val="CGRG Sch-G CP Program"/>
      <sheetName val="PRECAST lightconc-II"/>
      <sheetName val="Mix Design"/>
      <sheetName val="Rates Basic"/>
      <sheetName val="S2groupcode"/>
      <sheetName val="Index"/>
      <sheetName val="PLAN_FEB97"/>
      <sheetName val="Analy_7-10"/>
      <sheetName val="Data Entry Sheet_Old"/>
      <sheetName val="dBase"/>
      <sheetName val="ANGLE"/>
      <sheetName val="ORDER BOOKING"/>
      <sheetName val="Project Details.."/>
      <sheetName val="Quotation"/>
      <sheetName val="Bitumen trunk"/>
      <sheetName val="Feeder"/>
      <sheetName val="R99 etc"/>
      <sheetName val="Trunk unpaved"/>
      <sheetName val="Labour"/>
      <sheetName val="BASE_ALL"/>
      <sheetName val="QFC"/>
      <sheetName val="DE"/>
      <sheetName val="Summary"/>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CONCRETE"/>
      <sheetName val="GFRS"/>
      <sheetName val="BS, PL, Sch 5 to 9"/>
      <sheetName val="TBM-T6+5S(Alt1)"/>
      <sheetName val="UNP-NCW "/>
      <sheetName val="JACKWELL"/>
      <sheetName val="Material Rates"/>
      <sheetName val="Sheet4"/>
      <sheetName val="LabourRates"/>
      <sheetName val="S4"/>
      <sheetName val="str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9">
          <cell r="C9">
            <v>6.5000000000000002E-2</v>
          </cell>
        </row>
      </sheetData>
      <sheetData sheetId="116">
        <row r="9">
          <cell r="C9">
            <v>6.5000000000000002E-2</v>
          </cell>
        </row>
      </sheetData>
      <sheetData sheetId="117">
        <row r="9">
          <cell r="C9">
            <v>6.5000000000000002E-2</v>
          </cell>
        </row>
      </sheetData>
      <sheetData sheetId="118">
        <row r="9">
          <cell r="C9">
            <v>6.5000000000000002E-2</v>
          </cell>
        </row>
      </sheetData>
      <sheetData sheetId="119"/>
      <sheetData sheetId="120"/>
      <sheetData sheetId="121"/>
      <sheetData sheetId="122"/>
      <sheetData sheetId="123"/>
      <sheetData sheetId="124"/>
      <sheetData sheetId="125"/>
      <sheetData sheetId="126"/>
      <sheetData sheetId="127">
        <row r="9">
          <cell r="C9">
            <v>6.5000000000000002E-2</v>
          </cell>
        </row>
      </sheetData>
      <sheetData sheetId="128">
        <row r="9">
          <cell r="C9">
            <v>6.5000000000000002E-2</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Working"/>
      <sheetName val="MS Pipe"/>
      <sheetName val="Hire Charges"/>
      <sheetName val="ANAL"/>
      <sheetName val="MD"/>
      <sheetName val="Sheet4"/>
      <sheetName val="Specifications"/>
      <sheetName val="ANAL (2)"/>
      <sheetName val="ANALYSIS"/>
      <sheetName val="Cost of O &amp; O"/>
      <sheetName val="DATA"/>
      <sheetName val="72"/>
      <sheetName val="Schedule &quot;B&quot;"/>
      <sheetName val="Abut Cap"/>
      <sheetName val="Dsgn_Crt"/>
      <sheetName val="UASB"/>
      <sheetName val="CH-8"/>
      <sheetName val="Labour"/>
      <sheetName val="VIP03"/>
      <sheetName val="VIP_02"/>
      <sheetName val="BASE_ALL"/>
      <sheetName val="Open"/>
      <sheetName val="Bitumen trunk"/>
      <sheetName val="Feeder"/>
      <sheetName val="R99 etc"/>
      <sheetName val="Trunk unpav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1"/>
      <sheetName val="Cover"/>
      <sheetName val="Index"/>
      <sheetName val="covRep"/>
      <sheetName val="Report"/>
      <sheetName val="covApx"/>
      <sheetName val="Apexes"/>
      <sheetName val="covAra"/>
      <sheetName val="ComArea"/>
      <sheetName val="covStr"/>
      <sheetName val="Strc"/>
      <sheetName val="OLs"/>
      <sheetName val="Drops"/>
      <sheetName val="Crsgs"/>
      <sheetName val="covCos"/>
      <sheetName val="Cut_Off_Stat"/>
      <sheetName val="covDis"/>
      <sheetName val="cDes (R1)"/>
      <sheetName val="cDes (R2)"/>
      <sheetName val="cDes (R3"/>
      <sheetName val="cDes (R4)"/>
      <sheetName val="covDrg"/>
      <sheetName val="cDesDATA"/>
      <sheetName val="cDes"/>
      <sheetName val="Sheet2"/>
      <sheetName val="GL&amp;CBL"/>
      <sheetName val="Red_Levels"/>
      <sheetName val="Fix_Drop"/>
      <sheetName val="ANALYSIS"/>
      <sheetName val="LEAD"/>
      <sheetName val="MTC-estimate"/>
      <sheetName val="BASE_ALL"/>
      <sheetName val="Abut Cap"/>
      <sheetName val="ANAL"/>
      <sheetName val="Voucher"/>
      <sheetName val="Data"/>
      <sheetName val="Material"/>
      <sheetName val="Labour"/>
      <sheetName val="Plant &amp;  Machinery"/>
      <sheetName val="Cost of O &amp; O"/>
      <sheetName val="VIP03"/>
      <sheetName val="VIP_02"/>
      <sheetName val="Open"/>
    </sheetNames>
    <sheetDataSet>
      <sheetData sheetId="0"/>
      <sheetData sheetId="1">
        <row r="1">
          <cell r="J1" t="str">
            <v>SECTION OFFICER</v>
          </cell>
        </row>
        <row r="2">
          <cell r="J2" t="str">
            <v>ASSISTANT EXECUTIVE ENGINEER,K.B.J.N.L., NRBC SUB DIVISION NO. 20,CHIKKAHONNAKUNI.</v>
          </cell>
        </row>
        <row r="5">
          <cell r="J5" t="str">
            <v>EXECUTIVE ENGINEER,K.B.J.N.L., NRBC Division No. 6,CHIKKAHONNAKUNI.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IO List"/>
      <sheetName val="QFC"/>
      <sheetName val="Dsgn_Crt"/>
      <sheetName val="UASB"/>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s>
    <sheetDataSet>
      <sheetData sheetId="0"/>
      <sheetData sheetId="1"/>
      <sheetData sheetId="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improvement works"/>
      <sheetName val="Margin incl EScalation"/>
      <sheetName val="L+M+P"/>
      <sheetName val="Cash Flow"/>
      <sheetName val="Inflow Abs"/>
      <sheetName val="Out flow Abs"/>
      <sheetName val="Escalation"/>
      <sheetName val="OH-1-Rev"/>
      <sheetName val="OH-2-Rev"/>
      <sheetName val="BG "/>
      <sheetName val="Material Rates"/>
      <sheetName val="Rate Analysis"/>
      <sheetName val="Crusher"/>
      <sheetName val="GSB &amp; WMM"/>
      <sheetName val="HMP Plant"/>
      <sheetName val="Prime coat"/>
      <sheetName val="Tack Coat @ 0.3"/>
      <sheetName val="Tack coat @ 0.25"/>
      <sheetName val="B M"/>
      <sheetName val="DBM"/>
      <sheetName val="BC"/>
      <sheetName val="Vibratory Roller "/>
      <sheetName val="PTR"/>
      <sheetName val="Tandem Roller"/>
      <sheetName val="Tractor with Ripper "/>
      <sheetName val="CONCRETE MIXER"/>
      <sheetName val="Concrete Pump"/>
      <sheetName val="Batching plant"/>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ANAL"/>
      <sheetName val="ANAL-PIPE LINE"/>
      <sheetName val="MS Pipe Wo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DATA1"/>
      <sheetName val="ANAL"/>
      <sheetName val="UNP-NCW "/>
      <sheetName val="ClassificazioneSezioni_I"/>
      <sheetName val="Aste Presso-Inflesse"/>
      <sheetName val="Aste Compresse-Tese"/>
      <sheetName val="1-Pop Proj"/>
      <sheetName val="_5wgdhabfinal00_01"/>
      <sheetName val="PRECAST lightconc-II"/>
      <sheetName val="Design"/>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HDPE"/>
      <sheetName val="DI"/>
      <sheetName val="pvc"/>
      <sheetName val="hdpe_basic"/>
      <sheetName val="pvc_basic"/>
      <sheetName val="SPT vs PHI"/>
      <sheetName val="CIV INV&amp;EXP"/>
      <sheetName val="Load Details(B2)"/>
      <sheetName val="Assumptions"/>
      <sheetName val="Dsgn_Crt"/>
      <sheetName val="UASB"/>
      <sheetName val="Structure Bills Qty"/>
      <sheetName val="2gii"/>
      <sheetName val="INTROD"/>
      <sheetName val="ABSTRACT"/>
      <sheetName val="BoQ"/>
      <sheetName val="Code"/>
      <sheetName val="pricing"/>
      <sheetName val="sof"/>
      <sheetName val="M-Book for Conc"/>
      <sheetName val="M-Book for FW"/>
      <sheetName val="analysis"/>
      <sheetName val="Detail In Door Stad"/>
      <sheetName val="IS 9523-KAV-DI"/>
      <sheetName val="Sheet1"/>
      <sheetName val="Scour Valve DI- Short Body (2)"/>
      <sheetName val="Lead"/>
      <sheetName val="MAINBS1"/>
      <sheetName val="1"/>
      <sheetName val="FT-001_R0"/>
      <sheetName val="FT-05-02_R0"/>
      <sheetName val="e220-66kV_"/>
      <sheetName val="Bidform"/>
      <sheetName val="Material "/>
      <sheetName val="Labour &amp; Plant"/>
      <sheetName val="細目"/>
      <sheetName val="Circular Column"/>
      <sheetName val="Cost of O &amp; O"/>
      <sheetName val="Data rough"/>
      <sheetName val="UK"/>
      <sheetName val="출금실적"/>
      <sheetName val="文書管理台帳"/>
      <sheetName val="BHANDUP"/>
      <sheetName val="재공품기초자료"/>
      <sheetName val="xxxxxx"/>
      <sheetName val="SC-E-02-03"/>
      <sheetName val="TB-JUNE-2003-18.7.03"/>
      <sheetName val="abs road"/>
      <sheetName val="AH_Rating"/>
      <sheetName val="Cell_Sizing"/>
      <sheetName val="Load_Cycle"/>
      <sheetName val="Voucher"/>
      <sheetName val="Data"/>
      <sheetName val="CABLERET"/>
      <sheetName val="Report"/>
      <sheetName val="Detail"/>
      <sheetName val="Assumption Inputs"/>
      <sheetName val="B1"/>
      <sheetName val="SITE OVERHEADS"/>
      <sheetName val="Hotel"/>
      <sheetName val="coa_ramco_168"/>
      <sheetName val="BOQ Distribution"/>
      <sheetName val="old_serial no."/>
      <sheetName val="tot_ass_9697"/>
      <sheetName val="Administrative Prices"/>
      <sheetName val="Summary"/>
      <sheetName val="wordsdata"/>
      <sheetName val="beam-reinft"/>
      <sheetName val="footing for SP"/>
      <sheetName val="Basis"/>
      <sheetName val="CLAY"/>
      <sheetName val="PLAN_FEB97"/>
      <sheetName val="pt_cw"/>
      <sheetName val="ANGLE"/>
      <sheetName val="Data 1"/>
      <sheetName val="신규DEP"/>
      <sheetName val="REVENUES &amp; BS"/>
      <sheetName val="bs BP 04 SA"/>
      <sheetName val="STAFFSCHED "/>
      <sheetName val="#REF"/>
      <sheetName val="BASIC RATES"/>
      <sheetName val="DC"/>
      <sheetName val="Electrical"/>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UNP-NCW_"/>
      <sheetName val="Aste_Presso-Inflesse"/>
      <sheetName val="Aste_Compresse-Tese"/>
      <sheetName val="1-Pop_Proj"/>
      <sheetName val="FT-001_R01"/>
      <sheetName val="FT-05-02_R01"/>
      <sheetName val="e220-66kV_1"/>
      <sheetName val="Material_"/>
      <sheetName val="Labour_&amp;_Plant"/>
      <sheetName val="Circular_Column"/>
      <sheetName val="Cost_of_O_&amp;_O"/>
      <sheetName val="Detail_In_Door_Stad"/>
      <sheetName val="Load_Details(B2)"/>
      <sheetName val="Structure_Bills_Qty"/>
      <sheetName val="PRECAST_lightconc-II"/>
      <sheetName val="SPT_vs_PHI"/>
      <sheetName val="STAFFSCHED_"/>
      <sheetName val="Road_Works"/>
      <sheetName val="Recharge_pit"/>
      <sheetName val="Boundary_wall"/>
      <sheetName val="BW_Repairing_&amp;_Repainting"/>
      <sheetName val="Water_Works"/>
      <sheetName val="SS_Tank"/>
      <sheetName val="Rectification-DI_line"/>
      <sheetName val="Watering_&amp;_Compaction"/>
      <sheetName val="Water_Supply_&amp;_Recycle_Network"/>
      <sheetName val="Storm_Water_Drainage"/>
      <sheetName val="Horticulture_&amp;_Landscaping"/>
      <sheetName val="ETC_1010"/>
      <sheetName val="ETC_1020"/>
      <sheetName val="IPS_Flooring"/>
      <sheetName val="Pump_Grouting"/>
      <sheetName val="Down_Take_Pipe"/>
      <sheetName val="Pipe_Grouting"/>
      <sheetName val="Plug_Removing"/>
      <sheetName val="UGT_Cleaning"/>
      <sheetName val="Leveling_&amp;_Dressing"/>
      <sheetName val="Data_rough"/>
      <sheetName val="CIV_INV&amp;EXP"/>
      <sheetName val="M-Book_for_Conc"/>
      <sheetName val="M-Book_for_FW"/>
      <sheetName val="UNP-NCW_1"/>
      <sheetName val="Aste_Presso-Inflesse1"/>
      <sheetName val="Aste_Compresse-Tese1"/>
      <sheetName val="1-Pop_Proj1"/>
      <sheetName val="FT-001_R02"/>
      <sheetName val="FT-05-02_R02"/>
      <sheetName val="e220-66kV_2"/>
      <sheetName val="Material_1"/>
      <sheetName val="Labour_&amp;_Plant1"/>
      <sheetName val="Circular_Column1"/>
      <sheetName val="Cost_of_O_&amp;_O1"/>
      <sheetName val="Detail_In_Door_Stad1"/>
      <sheetName val="Load_Details(B2)1"/>
      <sheetName val="Structure_Bills_Qty1"/>
      <sheetName val="PRECAST_lightconc-II1"/>
      <sheetName val="SPT_vs_PHI1"/>
      <sheetName val="STAFFSCHED_1"/>
      <sheetName val="Road_Works1"/>
      <sheetName val="Recharge_pit1"/>
      <sheetName val="Boundary_wall1"/>
      <sheetName val="BW_Repairing_&amp;_Repainting1"/>
      <sheetName val="Water_Works1"/>
      <sheetName val="SS_Tank1"/>
      <sheetName val="Rectification-DI_line1"/>
      <sheetName val="Watering_&amp;_Compaction1"/>
      <sheetName val="Water_Supply_&amp;_Recycle_Network1"/>
      <sheetName val="Storm_Water_Drainage1"/>
      <sheetName val="Horticulture_&amp;_Landscaping1"/>
      <sheetName val="ETC_10101"/>
      <sheetName val="ETC_10201"/>
      <sheetName val="IPS_Flooring1"/>
      <sheetName val="Pump_Grouting1"/>
      <sheetName val="Down_Take_Pipe1"/>
      <sheetName val="Pipe_Grouting1"/>
      <sheetName val="Plug_Removing1"/>
      <sheetName val="UGT_Cleaning1"/>
      <sheetName val="Leveling_&amp;_Dressing1"/>
      <sheetName val="Data_rough1"/>
      <sheetName val="CIV_INV&amp;EXP1"/>
      <sheetName val="M-Book_for_Conc1"/>
      <sheetName val="M-Book_for_FW1"/>
      <sheetName val="UNP-NCW_3"/>
      <sheetName val="Aste_Presso-Inflesse3"/>
      <sheetName val="Aste_Compresse-Tese3"/>
      <sheetName val="1-Pop_Proj3"/>
      <sheetName val="FT-001_R04"/>
      <sheetName val="FT-05-02_R04"/>
      <sheetName val="e220-66kV_4"/>
      <sheetName val="Material_3"/>
      <sheetName val="Labour_&amp;_Plant3"/>
      <sheetName val="Circular_Column3"/>
      <sheetName val="Cost_of_O_&amp;_O3"/>
      <sheetName val="Detail_In_Door_Stad3"/>
      <sheetName val="Load_Details(B2)3"/>
      <sheetName val="Structure_Bills_Qty3"/>
      <sheetName val="PRECAST_lightconc-II3"/>
      <sheetName val="SPT_vs_PHI3"/>
      <sheetName val="STAFFSCHED_3"/>
      <sheetName val="Road_Works3"/>
      <sheetName val="Recharge_pit3"/>
      <sheetName val="Boundary_wall3"/>
      <sheetName val="BW_Repairing_&amp;_Repainting3"/>
      <sheetName val="Water_Works3"/>
      <sheetName val="SS_Tank3"/>
      <sheetName val="Rectification-DI_line3"/>
      <sheetName val="Watering_&amp;_Compaction3"/>
      <sheetName val="Water_Supply_&amp;_Recycle_Network3"/>
      <sheetName val="Storm_Water_Drainage3"/>
      <sheetName val="Horticulture_&amp;_Landscaping3"/>
      <sheetName val="ETC_10103"/>
      <sheetName val="ETC_10203"/>
      <sheetName val="IPS_Flooring3"/>
      <sheetName val="Pump_Grouting3"/>
      <sheetName val="Down_Take_Pipe3"/>
      <sheetName val="Pipe_Grouting3"/>
      <sheetName val="Plug_Removing3"/>
      <sheetName val="UGT_Cleaning3"/>
      <sheetName val="Leveling_&amp;_Dressing3"/>
      <sheetName val="Data_rough3"/>
      <sheetName val="CIV_INV&amp;EXP3"/>
      <sheetName val="M-Book_for_Conc3"/>
      <sheetName val="M-Book_for_FW3"/>
      <sheetName val="UNP-NCW_2"/>
      <sheetName val="1-Pop_Proj2"/>
      <sheetName val="FT-001_R03"/>
      <sheetName val="FT-05-02_R03"/>
      <sheetName val="e220-66kV_3"/>
      <sheetName val="Aste_Presso-Inflesse2"/>
      <sheetName val="Aste_Compresse-Tese2"/>
      <sheetName val="Material_2"/>
      <sheetName val="Labour_&amp;_Plant2"/>
      <sheetName val="Circular_Column2"/>
      <sheetName val="Cost_of_O_&amp;_O2"/>
      <sheetName val="Load_Details(B2)2"/>
      <sheetName val="Structure_Bills_Qty2"/>
      <sheetName val="PRECAST_lightconc-II2"/>
      <sheetName val="SPT_vs_PHI2"/>
      <sheetName val="Detail_In_Door_Stad2"/>
      <sheetName val="STAFFSCHED_2"/>
      <sheetName val="Road_Works2"/>
      <sheetName val="Recharge_pit2"/>
      <sheetName val="Boundary_wall2"/>
      <sheetName val="BW_Repairing_&amp;_Repainting2"/>
      <sheetName val="Water_Works2"/>
      <sheetName val="SS_Tank2"/>
      <sheetName val="Rectification-DI_line2"/>
      <sheetName val="Watering_&amp;_Compaction2"/>
      <sheetName val="Water_Supply_&amp;_Recycle_Network2"/>
      <sheetName val="Storm_Water_Drainage2"/>
      <sheetName val="Horticulture_&amp;_Landscaping2"/>
      <sheetName val="ETC_10102"/>
      <sheetName val="ETC_10202"/>
      <sheetName val="IPS_Flooring2"/>
      <sheetName val="Pump_Grouting2"/>
      <sheetName val="Down_Take_Pipe2"/>
      <sheetName val="Pipe_Grouting2"/>
      <sheetName val="Plug_Removing2"/>
      <sheetName val="UGT_Cleaning2"/>
      <sheetName val="Leveling_&amp;_Dressing2"/>
      <sheetName val="Data_rough2"/>
      <sheetName val="CIV_INV&amp;EXP2"/>
      <sheetName val="M-Book_for_Conc2"/>
      <sheetName val="M-Book_for_FW2"/>
      <sheetName val="UNP-NCW_4"/>
      <sheetName val="Aste_Presso-Inflesse4"/>
      <sheetName val="Aste_Compresse-Tese4"/>
      <sheetName val="1-Pop_Proj4"/>
      <sheetName val="FT-001_R05"/>
      <sheetName val="FT-05-02_R05"/>
      <sheetName val="e220-66kV_5"/>
      <sheetName val="Material_4"/>
      <sheetName val="Labour_&amp;_Plant4"/>
      <sheetName val="Circular_Column4"/>
      <sheetName val="Cost_of_O_&amp;_O4"/>
      <sheetName val="Detail_In_Door_Stad4"/>
      <sheetName val="Load_Details(B2)4"/>
      <sheetName val="Structure_Bills_Qty4"/>
      <sheetName val="PRECAST_lightconc-II4"/>
      <sheetName val="SPT_vs_PHI4"/>
      <sheetName val="STAFFSCHED_4"/>
      <sheetName val="Road_Works4"/>
      <sheetName val="Recharge_pit4"/>
      <sheetName val="Boundary_wall4"/>
      <sheetName val="BW_Repairing_&amp;_Repainting4"/>
      <sheetName val="Water_Works4"/>
      <sheetName val="SS_Tank4"/>
      <sheetName val="Rectification-DI_line4"/>
      <sheetName val="Watering_&amp;_Compaction4"/>
      <sheetName val="Water_Supply_&amp;_Recycle_Network4"/>
      <sheetName val="Storm_Water_Drainage4"/>
      <sheetName val="Horticulture_&amp;_Landscaping4"/>
      <sheetName val="ETC_10104"/>
      <sheetName val="ETC_10204"/>
      <sheetName val="IPS_Flooring4"/>
      <sheetName val="Pump_Grouting4"/>
      <sheetName val="Down_Take_Pipe4"/>
      <sheetName val="Pipe_Grouting4"/>
      <sheetName val="Plug_Removing4"/>
      <sheetName val="UGT_Cleaning4"/>
      <sheetName val="Leveling_&amp;_Dressing4"/>
      <sheetName val="Data_rough4"/>
      <sheetName val="CIV_INV&amp;EXP4"/>
      <sheetName val="M-Book_for_Conc4"/>
      <sheetName val="M-Book_for_FW4"/>
      <sheetName val="UNP-NCW_5"/>
      <sheetName val="1-Pop_Proj5"/>
      <sheetName val="FT-001_R06"/>
      <sheetName val="FT-05-02_R06"/>
      <sheetName val="e220-66kV_6"/>
      <sheetName val="Aste_Presso-Inflesse5"/>
      <sheetName val="Aste_Compresse-Tese5"/>
      <sheetName val="Material_5"/>
      <sheetName val="Labour_&amp;_Plant5"/>
      <sheetName val="Circular_Column5"/>
      <sheetName val="Cost_of_O_&amp;_O5"/>
      <sheetName val="Load_Details(B2)5"/>
      <sheetName val="Structure_Bills_Qty5"/>
      <sheetName val="PRECAST_lightconc-II5"/>
      <sheetName val="SPT_vs_PHI5"/>
      <sheetName val="Detail_In_Door_Stad5"/>
      <sheetName val="STAFFSCHED_5"/>
      <sheetName val="Road_Works5"/>
      <sheetName val="Recharge_pit5"/>
      <sheetName val="Boundary_wall5"/>
      <sheetName val="BW_Repairing_&amp;_Repainting5"/>
      <sheetName val="Water_Works5"/>
      <sheetName val="SS_Tank5"/>
      <sheetName val="Rectification-DI_line5"/>
      <sheetName val="Watering_&amp;_Compaction5"/>
      <sheetName val="Water_Supply_&amp;_Recycle_Network5"/>
      <sheetName val="Storm_Water_Drainage5"/>
      <sheetName val="Horticulture_&amp;_Landscaping5"/>
      <sheetName val="ETC_10105"/>
      <sheetName val="ETC_10205"/>
      <sheetName val="IPS_Flooring5"/>
      <sheetName val="Pump_Grouting5"/>
      <sheetName val="Down_Take_Pipe5"/>
      <sheetName val="Pipe_Grouting5"/>
      <sheetName val="Plug_Removing5"/>
      <sheetName val="UGT_Cleaning5"/>
      <sheetName val="Leveling_&amp;_Dressing5"/>
      <sheetName val="Data_rough5"/>
      <sheetName val="CIV_INV&amp;EXP5"/>
      <sheetName val="M-Book_for_Conc5"/>
      <sheetName val="M-Book_for_FW5"/>
      <sheetName val="UNP-NCW_6"/>
      <sheetName val="1-Pop_Proj6"/>
      <sheetName val="FT-001_R07"/>
      <sheetName val="FT-05-02_R07"/>
      <sheetName val="e220-66kV_7"/>
      <sheetName val="Aste_Presso-Inflesse6"/>
      <sheetName val="Aste_Compresse-Tese6"/>
      <sheetName val="Material_6"/>
      <sheetName val="Labour_&amp;_Plant6"/>
      <sheetName val="Circular_Column6"/>
      <sheetName val="Cost_of_O_&amp;_O6"/>
      <sheetName val="Load_Details(B2)6"/>
      <sheetName val="Structure_Bills_Qty6"/>
      <sheetName val="PRECAST_lightconc-II6"/>
      <sheetName val="SPT_vs_PHI6"/>
      <sheetName val="Detail_In_Door_Stad6"/>
      <sheetName val="STAFFSCHED_6"/>
      <sheetName val="Road_Works6"/>
      <sheetName val="Recharge_pit6"/>
      <sheetName val="Boundary_wall6"/>
      <sheetName val="BW_Repairing_&amp;_Repainting6"/>
      <sheetName val="Water_Works6"/>
      <sheetName val="SS_Tank6"/>
      <sheetName val="Rectification-DI_line6"/>
      <sheetName val="Watering_&amp;_Compaction6"/>
      <sheetName val="Water_Supply_&amp;_Recycle_Network6"/>
      <sheetName val="Storm_Water_Drainage6"/>
      <sheetName val="Horticulture_&amp;_Landscaping6"/>
      <sheetName val="ETC_10106"/>
      <sheetName val="ETC_10206"/>
      <sheetName val="IPS_Flooring6"/>
      <sheetName val="Pump_Grouting6"/>
      <sheetName val="Down_Take_Pipe6"/>
      <sheetName val="Pipe_Grouting6"/>
      <sheetName val="Plug_Removing6"/>
      <sheetName val="UGT_Cleaning6"/>
      <sheetName val="Leveling_&amp;_Dressing6"/>
      <sheetName val="Data_rough6"/>
      <sheetName val="CIV_INV&amp;EXP6"/>
      <sheetName val="M-Book_for_Conc6"/>
      <sheetName val="M-Book_for_FW6"/>
      <sheetName val="Basic Data"/>
      <sheetName val="BASIC"/>
      <sheetName val="Bechtel Norms"/>
      <sheetName val="rdamdata"/>
      <sheetName val="lead-st"/>
      <sheetName val="Recovered_Sheet2"/>
      <sheetName val="Recovered_Sheet3"/>
      <sheetName val="Data.F8.BTR"/>
      <sheetName val="TBEAM"/>
      <sheetName val="Rate Analysis"/>
      <sheetName val="220 11  BS "/>
      <sheetName val="A1-Continuous"/>
      <sheetName val="QFC"/>
      <sheetName val="DE"/>
      <sheetName val="Codes"/>
      <sheetName val="PMS"/>
      <sheetName val="dummy"/>
      <sheetName val="LOCAL RATES"/>
      <sheetName val="DATA SHEET"/>
      <sheetName val="Staff Acco."/>
      <sheetName val="4 Annex 1 Basic rate"/>
      <sheetName val="Improvements"/>
      <sheetName val="Material"/>
      <sheetName val="Array"/>
      <sheetName val="Array (2)"/>
      <sheetName val="Sheet2"/>
      <sheetName val="Coalmine"/>
      <sheetName val="d-safe DELUXE"/>
      <sheetName val="Sheet 1"/>
      <sheetName val="PROG_DATA"/>
      <sheetName val="purpose&amp;input"/>
      <sheetName val="Ave.wtd.rates"/>
      <sheetName val=" AnalysisPCC"/>
      <sheetName val="Intro"/>
      <sheetName val="concrete"/>
      <sheetName val="OverviewBarmer"/>
      <sheetName val="ANAL-PIPE LINE"/>
      <sheetName val="MS Pipe Working"/>
      <sheetName val="#REF!"/>
      <sheetName val="BS8007"/>
      <sheetName val="SILICATE"/>
      <sheetName val="IS_9523-KAV-DI1"/>
      <sheetName val="Scour_Valve_DI-_Short_Body_(2)1"/>
      <sheetName val="TB-JUNE-2003-18_7_031"/>
      <sheetName val="abs_road1"/>
      <sheetName val="Basic_Data1"/>
      <sheetName val="Bechtel_Norms1"/>
      <sheetName val="footing_for_SP1"/>
      <sheetName val="IS_9523-KAV-DI"/>
      <sheetName val="Scour_Valve_DI-_Short_Body_(2)"/>
      <sheetName val="TB-JUNE-2003-18_7_03"/>
      <sheetName val="abs_road"/>
      <sheetName val="Basic_Data"/>
      <sheetName val="Bechtel_Norms"/>
      <sheetName val="footing_for_SP"/>
      <sheetName val="SICAM"/>
      <sheetName val="FORM7"/>
      <sheetName val="LD"/>
      <sheetName val="Material Balance"/>
      <sheetName val="Material Balance HPGR"/>
      <sheetName val="MassBalance"/>
      <sheetName val="3MLKQ"/>
      <sheetName val="Weight List"/>
      <sheetName val="INPUT"/>
      <sheetName val="DATA_PRG"/>
      <sheetName val="Sheet3-1"/>
      <sheetName val="D1_CO"/>
      <sheetName val="RA Civil"/>
      <sheetName val="Plant &amp;  Machinery"/>
      <sheetName val="N- Ward Codes"/>
      <sheetName val="P_FLUME"/>
      <sheetName val="STAMT"/>
      <sheetName val="Census_of_India_2001"/>
      <sheetName val="Check List"/>
      <sheetName val="Consumption"/>
      <sheetName val="Recovery"/>
      <sheetName val="Labour"/>
      <sheetName val="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 val="IO list"/>
      <sheetName val="BMS-Pri"/>
      <sheetName val="p&amp;m"/>
      <sheetName val="Legal Risk Analysis"/>
      <sheetName val="Detail In Door Stad"/>
      <sheetName val="girder"/>
      <sheetName val="IO List 4C08"/>
      <sheetName val="refer"/>
      <sheetName val="Deprec."/>
      <sheetName val="外気負荷"/>
      <sheetName val="sumary"/>
      <sheetName val="Rate Analysis"/>
      <sheetName val="Xenon(R2)"/>
      <sheetName val="7 Hills Abstract"/>
      <sheetName val="Bill 3 - Site Works"/>
      <sheetName val="Basis"/>
      <sheetName val="01"/>
      <sheetName val="Labels"/>
      <sheetName val="Road data"/>
      <sheetName val="Road Detail Est."/>
      <sheetName val="Labou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44</v>
          </cell>
        </row>
        <row r="47">
          <cell r="D47"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column"/>
      <sheetName val="col-sp16"/>
      <sheetName val="slab"/>
      <sheetName val="beam"/>
      <sheetName val="footing"/>
      <sheetName val="beam-chk"/>
      <sheetName val="ultmom"/>
      <sheetName val="Labour"/>
      <sheetName val="beam-col"/>
      <sheetName val="hyperstatic"/>
      <sheetName val="Vcap1500"/>
      <sheetName val="PROCTOR"/>
      <sheetName val="Detail"/>
      <sheetName val="general_information"/>
      <sheetName val="Material"/>
      <sheetName val="Plant &amp;  Machinery"/>
      <sheetName val="PROGRAMME"/>
      <sheetName val="PROG SUMMARY"/>
      <sheetName val="FACTORS"/>
      <sheetName val="LIM ST COL FLE"/>
      <sheetName val="sp-16"/>
      <sheetName val="AnalDesign"/>
      <sheetName val="Elect."/>
      <sheetName val="MDD-SG"/>
      <sheetName val="工程月報彙總表"/>
      <sheetName val="CLAY"/>
      <sheetName val="basdat"/>
      <sheetName val="form26"/>
      <sheetName val="Annexure-III"/>
      <sheetName val="NEW "/>
      <sheetName val="EDWise"/>
      <sheetName val="(1)FILL FIRST"/>
      <sheetName val="(2)PROGRESIV EXP."/>
      <sheetName val="(4)F-81 Exp.side"/>
      <sheetName val="(3)F-81 RECV."/>
      <sheetName val="Rates"/>
      <sheetName val="Input"/>
      <sheetName val="Data-2011-12"/>
      <sheetName val="v"/>
      <sheetName val="r"/>
      <sheetName val="Staff Acco."/>
      <sheetName val="SALIENT"/>
      <sheetName val="DL CAL"/>
      <sheetName val="Flanged Beams"/>
      <sheetName val="Rectangular Beam"/>
      <sheetName val="Data.F8.BTR"/>
      <sheetName val="IDCCALHYD_GOO"/>
      <sheetName val="m"/>
      <sheetName val="Bitumen trunk"/>
      <sheetName val="LEAD"/>
      <sheetName val="MTC-estimate"/>
      <sheetName val="Feeder"/>
      <sheetName val="R99 etc"/>
      <sheetName val="Trunk unpaved"/>
      <sheetName val="abs road"/>
      <sheetName val="VIP03"/>
      <sheetName val="VIP_02"/>
      <sheetName val="C.D.Abs.Est."/>
      <sheetName val="CC Road"/>
      <sheetName val="INPUT SHEET"/>
      <sheetName val="RES-PLANNING"/>
      <sheetName val="Macro1"/>
      <sheetName val="BASE_ALL"/>
      <sheetName val="final abstract"/>
      <sheetName val="DATA"/>
      <sheetName val="72"/>
      <sheetName val="Schedule &quot;B&quot;"/>
      <sheetName val="abs_CWrising"/>
      <sheetName val="abs-ph"/>
      <sheetName val="abs_sum&amp;cwr"/>
      <sheetName val="cons_sq_I"/>
      <sheetName val="ABSTRACT"/>
      <sheetName val="Leads 08-09"/>
      <sheetName val="Road data"/>
      <sheetName val="const_stat_exp_pip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Sheet2"/>
      <sheetName val="Sheet1"/>
      <sheetName val="HYDRAULICS"/>
      <sheetName val="leads"/>
      <sheetName val="prjt"/>
      <sheetName val="Chamber on BW "/>
      <sheetName val="abs_wirefencin"/>
      <sheetName val="abs_cartage_material"/>
      <sheetName val="New33KVSS_E3"/>
      <sheetName val="Prop aug of Ex 33KVSS_E3a"/>
      <sheetName val="OverviewBarmer"/>
      <sheetName val="RMR"/>
      <sheetName val="Index"/>
      <sheetName val="state-protect"/>
      <sheetName val="detal_gravit"/>
      <sheetName val="RCC_clear"/>
      <sheetName val="abstra_quarter"/>
      <sheetName val="detail_room"/>
      <sheetName val="unit_barbedwire"/>
      <sheetName val="weight_pipe"/>
      <sheetName val="ANGLE"/>
      <sheetName val="Main sheet"/>
      <sheetName val="Census_of_India_2001"/>
      <sheetName val="LABOUR RATE"/>
      <sheetName val="Material Rate"/>
      <sheetName val="INPUT-DATA"/>
      <sheetName val="FACE"/>
      <sheetName val="Beam Deflection"/>
      <sheetName val="PtList Above (300x600)"/>
      <sheetName val="PtList Below (300x600)"/>
      <sheetName val="Summary"/>
      <sheetName val="Design"/>
      <sheetName val="Load Details(B2)"/>
      <sheetName val="Beam-design exp"/>
      <sheetName val="IP of bolt"/>
      <sheetName val="MC"/>
      <sheetName val="Sheet3"/>
      <sheetName val="Material "/>
      <sheetName val="Labour &amp; Plant"/>
      <sheetName val="ANAL"/>
      <sheetName val="Specification report"/>
      <sheetName val="Main"/>
      <sheetName val="SECPROP"/>
      <sheetName val="FP"/>
      <sheetName val="UNP-NCW "/>
      <sheetName val="FORM7"/>
      <sheetName val="purpose&amp;input"/>
      <sheetName val="Intro"/>
      <sheetName val="doq"/>
      <sheetName val="4 Annex 1 Basic rate"/>
      <sheetName val="BOQ (2)"/>
      <sheetName val=" bus bay"/>
      <sheetName val="doq-10"/>
      <sheetName val="doq 4"/>
      <sheetName val="doq-I"/>
      <sheetName val="doq 2"/>
      <sheetName val="Bus Ways"/>
      <sheetName val="Gen Info"/>
      <sheetName val="AoR Finishing"/>
      <sheetName val="1-Pop Proj"/>
      <sheetName val="PDC-1"/>
      <sheetName val="Open"/>
      <sheetName val="Cost of O &amp; O"/>
      <sheetName val="Lead5"/>
      <sheetName val="Lead1"/>
      <sheetName val="Lead2"/>
      <sheetName val="Lead3"/>
      <sheetName val="Lead4"/>
      <sheetName val="FORM-16"/>
      <sheetName val="LIM_ST_COL_FLE"/>
      <sheetName val="Elect_"/>
      <sheetName val="#REF"/>
      <sheetName val="LTG-STG"/>
      <sheetName val="basic-data"/>
      <sheetName val="section"/>
      <sheetName val="Abt Foundation "/>
      <sheetName val="pier Foundation"/>
      <sheetName val="Table 4"/>
      <sheetName val="Customize Your Statement"/>
      <sheetName val="doq-9"/>
      <sheetName val="doq-8"/>
      <sheetName val="doq-1"/>
      <sheetName val="Timesheet"/>
      <sheetName val="Financial"/>
      <sheetName val="Rate"/>
      <sheetName val="Total"/>
      <sheetName val="Master"/>
      <sheetName val="Measurment"/>
      <sheetName val="Projects"/>
      <sheetName val="SOR"/>
      <sheetName val="Boq"/>
      <sheetName val="Basis"/>
      <sheetName val="Modified BOQ (4)"/>
      <sheetName val="dlvoid"/>
      <sheetName val="DETAILED  BOQ"/>
      <sheetName val="hyperstatic-3"/>
      <sheetName val="17"/>
      <sheetName val="FT-05-02IsoBOM"/>
      <sheetName val="Basicrates"/>
      <sheetName val="doq7"/>
      <sheetName val="MATERIALS"/>
      <sheetName val="basic-final"/>
      <sheetName val="Machinery-final"/>
      <sheetName val="Culverts"/>
      <sheetName val="Bituminous"/>
      <sheetName val="Earthwork"/>
      <sheetName val="Site clearance"/>
      <sheetName val="Subase"/>
      <sheetName val="ANNEXURE-A"/>
      <sheetName val="Back_Cal_for OMC"/>
      <sheetName val="Voucher"/>
      <sheetName val="LoadCapa"/>
      <sheetName val="Pier"/>
      <sheetName val="annx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s"/>
      <sheetName val="Sheet2"/>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al Design (3)"/>
      <sheetName val="Sheet2"/>
      <sheetName val="Lateral Alignment"/>
      <sheetName val="FC Qty (Manhole) (2)"/>
      <sheetName val="Input Sheet"/>
      <sheetName val="Indexsheet"/>
      <sheetName val="1.Index"/>
      <sheetName val="1) Cover Sheet"/>
      <sheetName val="2.Face Sheet"/>
      <sheetName val="3.Report"/>
      <sheetName val="5.Salient Feature "/>
      <sheetName val="6.Certificate"/>
      <sheetName val="7.Abstract"/>
      <sheetName val="7.0.Desilting(E)"/>
      <sheetName val="7.0.Desilting(Q)"/>
      <sheetName val="FC Qty (Manhole)"/>
      <sheetName val="FC Qty (Old)"/>
      <sheetName val="FC Qty(New)"/>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FC Hydrology"/>
      <sheetName val="Canal Design (2)"/>
      <sheetName val="Canal Design"/>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Sheet3"/>
      <sheetName val="8) Command Area 9(A)"/>
      <sheetName val="9) FIC Details"/>
    </sheetNames>
    <sheetDataSet>
      <sheetData sheetId="0" refreshError="1"/>
      <sheetData sheetId="1" refreshError="1"/>
      <sheetData sheetId="2" refreshError="1"/>
      <sheetData sheetId="3" refreshError="1"/>
      <sheetData sheetId="4">
        <row r="2">
          <cell r="O2" t="str">
            <v>Flush Escape</v>
          </cell>
        </row>
        <row r="3">
          <cell r="O3">
            <v>0.9</v>
          </cell>
        </row>
        <row r="4">
          <cell r="O4">
            <v>1.2</v>
          </cell>
        </row>
        <row r="10">
          <cell r="O10" t="str">
            <v>Krishna</v>
          </cell>
        </row>
        <row r="11">
          <cell r="O11" t="str">
            <v>K-3</v>
          </cell>
        </row>
        <row r="12">
          <cell r="O12">
            <v>5</v>
          </cell>
        </row>
      </sheetData>
      <sheetData sheetId="5" refreshError="1"/>
      <sheetData sheetId="6" refreshError="1"/>
      <sheetData sheetId="7" refreshError="1"/>
      <sheetData sheetId="8"/>
      <sheetData sheetId="9"/>
      <sheetData sheetId="10">
        <row r="32">
          <cell r="E32">
            <v>0.15429999999999999</v>
          </cell>
        </row>
      </sheetData>
      <sheetData sheetId="11" refreshError="1"/>
      <sheetData sheetId="12">
        <row r="11">
          <cell r="C11">
            <v>19500000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7">
          <cell r="J7">
            <v>229</v>
          </cell>
        </row>
      </sheetData>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Flanged Beams"/>
      <sheetName val="Rectangular Beam"/>
      <sheetName val="CLAY"/>
      <sheetName val="COST"/>
      <sheetName val="Labour"/>
      <sheetName val="Material"/>
      <sheetName val="QOSWS "/>
      <sheetName val="ord-lost_98&amp;99"/>
      <sheetName val="A"/>
      <sheetName val="Cover sheet"/>
      <sheetName val="BTB"/>
      <sheetName val="cf"/>
      <sheetName val="orders"/>
      <sheetName val="Plant &amp;  Machinery"/>
      <sheetName val="CONNECT"/>
      <sheetName val="Shear_f_"/>
      <sheetName val="cross_gr"/>
      <sheetName val="Sheet1"/>
      <sheetName val="Input Sheet"/>
      <sheetName val="DRAINAGE SYPHON"/>
      <sheetName val="design"/>
      <sheetName val="R.MAIN"/>
      <sheetName val="RA-CD"/>
      <sheetName val="RD-Est"/>
      <sheetName val="Water_Planning_conti.."/>
      <sheetName val="CCA_cal (2)"/>
      <sheetName val="Fixations_Principal_level"/>
      <sheetName val="ROY"/>
      <sheetName val="Bed Class"/>
      <sheetName val="Cd"/>
      <sheetName val="CPIPE2"/>
      <sheetName val="Cs"/>
      <sheetName val="DVALUE"/>
      <sheetName val="SewerCAD Pipe Data-Actual 2040"/>
      <sheetName val="SewerCAD MH Data"/>
      <sheetName val="Design 2040 Design Flows-(1)"/>
      <sheetName val="THK"/>
      <sheetName val="Waste_Weir"/>
      <sheetName val="Rainfall_Bhagwanpura"/>
      <sheetName val="Area_Capacity_GOI_BARRAGE"/>
      <sheetName val="IF (Goi)"/>
      <sheetName val="Flood &amp; Lift"/>
      <sheetName val="Area_Capacity"/>
      <sheetName val="Hydralic design"/>
      <sheetName val="Sheet3"/>
      <sheetName val="Binnies"/>
      <sheetName val="CALC_Minor_Flows "/>
      <sheetName val="CALC_MC_Flows"/>
      <sheetName val="prjt"/>
      <sheetName val="D2_CO"/>
      <sheetName val="Fixation_Principal_Level"/>
      <sheetName val="17__Abst.CWR(Gravity)"/>
      <sheetName val="Quantity"/>
      <sheetName val="Rainfall_Alirajpur"/>
      <sheetName val="D1_CO"/>
      <sheetName val="WR"/>
      <sheetName val="Sheet4"/>
      <sheetName val="SB_SCH_A3"/>
      <sheetName val="SB SCH_A7"/>
      <sheetName val="JACKWELL"/>
      <sheetName val="DATA"/>
      <sheetName val="RD"/>
      <sheetName val="sorna-lanjera"/>
      <sheetName val="Fixation_Principal_Level "/>
      <sheetName val="Fixation_Principal_Level Dhawal"/>
      <sheetName val="Water_Planning"/>
      <sheetName val="Water_Planning dhwaliya"/>
      <sheetName val="Assumptions"/>
      <sheetName val="Vaij population forcast_anx1"/>
      <sheetName val="Lead (Final)"/>
      <sheetName val="FIRST"/>
      <sheetName val="Ene"/>
      <sheetName val="CODE BOOK REFERENCE"/>
      <sheetName val="Eg-2"/>
      <sheetName val="Eg-1"/>
      <sheetName val="Eg-3"/>
      <sheetName val="Unit-I"/>
      <sheetName val="Rainfall_Jobat_Rainfall_Runoff"/>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wtr pln minor-2"/>
      <sheetName val="drf_Khargone"/>
      <sheetName val="Rainfall_Khargone"/>
      <sheetName val="routing (2)"/>
      <sheetName val="Spill-Hydro design"/>
      <sheetName val="HFL Calculation (routed)"/>
      <sheetName val="WR (2)"/>
      <sheetName val="Sheet11"/>
      <sheetName val="Sheet1 "/>
      <sheetName val="I-CO"/>
      <sheetName val="IWR_Rabi_CP1_Barwani_CWR"/>
      <sheetName val="UH"/>
      <sheetName val="Routing"/>
      <sheetName val="Area_Capacity Dhawaliya"/>
      <sheetName val="Fixation_Principal_Level Bhelya"/>
      <sheetName val="Design_VRB"/>
      <sheetName val="Basic Data Sheet"/>
      <sheetName val="HFL CALCULATION"/>
      <sheetName val="IWR_Rabi_CP1_Barwani_CWR (L)"/>
      <sheetName val="IWR_Rabi_CP1_Barwani_CWR(G)"/>
      <sheetName val="Shear_f_2"/>
      <sheetName val="cross_gr2"/>
      <sheetName val="Shear_f_1"/>
      <sheetName val="cross_gr1"/>
      <sheetName val="Shear_f_3"/>
      <sheetName val="cross_gr3"/>
      <sheetName val="Flanged_Beams"/>
      <sheetName val="Rectangular_Beam"/>
      <sheetName val="IDCCALHYD-GOO"/>
      <sheetName val="water prop."/>
      <sheetName val="Sheet2"/>
      <sheetName val="NEW "/>
      <sheetName val="LABOUR RATE"/>
      <sheetName val="Material Rate"/>
      <sheetName val="EDWise"/>
      <sheetName val="Valves"/>
      <sheetName val="Road data"/>
      <sheetName val="Road Detail Est."/>
      <sheetName val="Designs"/>
      <sheetName val="lead"/>
      <sheetName val="MS Rates"/>
      <sheetName val="Bongaon"/>
      <sheetName val="Jeerat"/>
      <sheetName val="NJP"/>
      <sheetName val="DESBAST"/>
      <sheetName val="72"/>
      <sheetName val="Schedule &quot;B&quot;"/>
      <sheetName val="VIP03"/>
      <sheetName val="VIP_02"/>
      <sheetName val="app2"/>
      <sheetName val="Cost of O &amp; O"/>
      <sheetName val="data existing_do not delete"/>
      <sheetName val="Input"/>
      <sheetName val="Main sheet"/>
      <sheetName val="Pier Design(with offset)"/>
      <sheetName val="HYDRAULICS"/>
      <sheetName val="Data-ELSR"/>
      <sheetName val="Mortars"/>
      <sheetName val=" Data -Valves"/>
      <sheetName val="Rates"/>
      <sheetName val="C.D.Abs.Est."/>
      <sheetName val="CC Road"/>
      <sheetName val="BASE_ALL"/>
      <sheetName val="MRATES"/>
      <sheetName val="slab"/>
      <sheetName val="Data.F8.BTR"/>
      <sheetName val="rate analysis "/>
      <sheetName val="leads"/>
      <sheetName val="r"/>
      <sheetName val="IDCCALHYD_GOO"/>
      <sheetName val="Bitumen trunk"/>
      <sheetName val="Feeder"/>
      <sheetName val="R99 etc"/>
      <sheetName val="Trunk unpaved"/>
      <sheetName val="Pop Projec"/>
      <sheetName val="FACE"/>
      <sheetName val="travel_per"/>
      <sheetName val="Translatin II"/>
      <sheetName val="Translation"/>
      <sheetName val="code"/>
      <sheetName val="TOP SLAB-beams"/>
      <sheetName val="4 Annex 1 Basic rate"/>
      <sheetName val="HWEQUIV"/>
      <sheetName val="ANAL-PIPE LINE"/>
      <sheetName val="ANAL"/>
      <sheetName val="ANGLE"/>
      <sheetName val="#REF"/>
      <sheetName val="Qty Cist 10000-100000 Litres"/>
      <sheetName val="CDMast"/>
      <sheetName val="Wearing Course"/>
      <sheetName val="PRECAST lightconc-II"/>
      <sheetName val="Load Details(B2)"/>
      <sheetName val="s"/>
      <sheetName val="Project Management Main"/>
      <sheetName val="ABSTRACT"/>
      <sheetName val="Des"/>
      <sheetName val="AV-HDPE"/>
      <sheetName val="Di_gate-HDPE"/>
      <sheetName val="Fee Rate Summary"/>
      <sheetName val="Machinery - concrete"/>
      <sheetName val="table -1"/>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ETAILED"/>
      <sheetName val="Below_Earth"/>
      <sheetName val="工程月報彙總表"/>
    </sheetNames>
    <sheetDataSet>
      <sheetData sheetId="0">
        <row r="4">
          <cell r="D4">
            <v>19.5</v>
          </cell>
        </row>
        <row r="5">
          <cell r="D5">
            <v>11</v>
          </cell>
        </row>
        <row r="8">
          <cell r="D8">
            <v>0.55000000000000004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v"/>
      <sheetName val="alpha1"/>
      <sheetName val="cphi"/>
      <sheetName val="setlmt1"/>
      <sheetName val="psd1"/>
      <sheetName val="psd2"/>
      <sheetName val="sbc"/>
      <sheetName val="1"/>
      <sheetName val="2"/>
      <sheetName val="2s"/>
      <sheetName val="app2"/>
      <sheetName val="elogp2"/>
      <sheetName val="Rates"/>
      <sheetName val="Sheet6"/>
      <sheetName val="01-DATA INPUT"/>
      <sheetName val="ELE "/>
      <sheetName val="OverviewBarmer"/>
      <sheetName val="(4)F-81 Exp.side"/>
      <sheetName val="New33KVSS_E3"/>
      <sheetName val="Prop aug of Ex 33KVSS_E3a"/>
      <sheetName val="Flanged Beams"/>
      <sheetName val="Rectangular Beam"/>
      <sheetName val="Material"/>
      <sheetName val="Plant &amp;  Machinery"/>
      <sheetName val="Labour"/>
      <sheetName val="Road data"/>
      <sheetName val="Road Detail Est."/>
      <sheetName val="m1"/>
      <sheetName val="Sheet9"/>
      <sheetName val="detls"/>
      <sheetName val="hdpe weights"/>
      <sheetName val="Scheme Area Details_Block__ C2"/>
      <sheetName val="Detailed"/>
      <sheetName val="Pier Design(with offset)"/>
      <sheetName val="Hamlet_Data_2300"/>
      <sheetName val="ewst"/>
      <sheetName val="Material "/>
      <sheetName val="Labour &amp; Plant"/>
      <sheetName val="Inputs"/>
      <sheetName val="basdat"/>
      <sheetName val="Cover sheet"/>
      <sheetName val="prjt"/>
      <sheetName val="Design"/>
      <sheetName val="QOSWS "/>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ata existing_do not delete"/>
      <sheetName val="tab1&amp;2"/>
      <sheetName val="JACKWELL"/>
      <sheetName val="Nspt-smp-final-ORIGINAL"/>
      <sheetName val="HDPE-pipe-rates"/>
      <sheetName val="Culverts"/>
      <sheetName val="pvc-pipe-rates"/>
      <sheetName val="DREV"/>
      <sheetName val="CREV"/>
      <sheetName val="DATA"/>
      <sheetName val="Rates2"/>
      <sheetName val="MRATES"/>
      <sheetName val="Form_E6"/>
      <sheetName val="E6"/>
      <sheetName val="E8"/>
      <sheetName val="E11"/>
      <sheetName val="QUOT_1"/>
      <sheetName val="MRoad data"/>
      <sheetName val="LIST"/>
      <sheetName val="Area Sheet NO 1"/>
      <sheetName val="leads"/>
      <sheetName val="WTP-Pr"/>
      <sheetName val="Main sheet"/>
      <sheetName val="Census_of_India_2001"/>
      <sheetName val="BASE_ALL"/>
      <sheetName val="maya"/>
      <sheetName val="Data.F8.BTR"/>
      <sheetName val="m"/>
      <sheetName val="Data-ELSR"/>
      <sheetName val="Mortars"/>
      <sheetName val=" Data -Valves"/>
      <sheetName val="slab"/>
      <sheetName val="LABOUR RATE"/>
      <sheetName val="Material Rate"/>
      <sheetName val="rate analysis "/>
      <sheetName val="Valves"/>
      <sheetName val="MS Rates"/>
      <sheetName val="Common "/>
      <sheetName val="CONNECT"/>
      <sheetName val="Sheet2"/>
      <sheetName val="Ghanapur to Suraram jn. det"/>
      <sheetName val="r"/>
      <sheetName val="Lead (Final)"/>
      <sheetName val="Below_Earth"/>
      <sheetName val="1-Pop Proj"/>
      <sheetName val="C.D.Abs.Est."/>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KEOLARI"/>
      <sheetName val="Waterhammer"/>
      <sheetName val="DESBASTE"/>
      <sheetName val="FT-05-02IsoBOM"/>
      <sheetName val="Sheet1"/>
      <sheetName val="Bongaon"/>
      <sheetName val="Jeerat"/>
      <sheetName val="NJP"/>
      <sheetName val="Quantity"/>
      <sheetName val="DETAILED  BOQ"/>
      <sheetName val="Binnies"/>
      <sheetName val="Fixation_Principal_Level"/>
      <sheetName val="Water_Planning"/>
      <sheetName val="Waste_Weir"/>
      <sheetName val="HYDRAULICS"/>
      <sheetName val="DATA1"/>
      <sheetName val="Check List"/>
      <sheetName val="Consumption"/>
      <sheetName val="Recovery"/>
      <sheetName val="QFC"/>
      <sheetName val="DE"/>
      <sheetName val="FACE"/>
      <sheetName val="Material_"/>
      <sheetName val="Labour_&amp;_Plant"/>
      <sheetName val="Material_1"/>
      <sheetName val="Labour_&amp;_Plant1"/>
      <sheetName val="Rate Analysis"/>
      <sheetName val="Material_2"/>
      <sheetName val="Labour_&amp;_Plant2"/>
      <sheetName val="01-DATA_INPUT"/>
      <sheetName val="ELE_"/>
      <sheetName val="(4)F-81_Exp_side"/>
      <sheetName val="Prop_aug_of_Ex_33KVSS_E3a"/>
      <sheetName val="Flanged_Beams"/>
      <sheetName val="Rectangular_Beam"/>
      <sheetName val="Plant_&amp;__Machinery"/>
      <sheetName val="Road_data"/>
      <sheetName val="Road_Detail_Est_"/>
      <sheetName val="hdpe_weights"/>
      <sheetName val="Scheme_Area_Details_Block___C2"/>
      <sheetName val="Pier_Design(with_offset)"/>
      <sheetName val="I-CO"/>
      <sheetName val="BREAKUP OF OIL"/>
      <sheetName val="CMF-S"/>
      <sheetName val="Compressed Air"/>
      <sheetName val="Dosing Calcs"/>
      <sheetName val="BW &amp; Neut Pit"/>
      <sheetName val="TOP SLAB-beams"/>
      <sheetName val="Récapitulatif"/>
    </sheetNames>
    <sheetDataSet>
      <sheetData sheetId="0"/>
      <sheetData sheetId="1"/>
      <sheetData sheetId="2"/>
      <sheetData sheetId="3"/>
      <sheetData sheetId="4"/>
      <sheetData sheetId="5"/>
      <sheetData sheetId="6"/>
      <sheetData sheetId="7"/>
      <sheetData sheetId="8"/>
      <sheetData sheetId="9"/>
      <sheetData sheetId="10" refreshError="1">
        <row r="19">
          <cell r="E19">
            <v>2</v>
          </cell>
        </row>
        <row r="20">
          <cell r="E20">
            <v>2.5</v>
          </cell>
          <cell r="K20">
            <v>1</v>
          </cell>
        </row>
        <row r="21">
          <cell r="E21">
            <v>0</v>
          </cell>
          <cell r="K21">
            <v>1.92</v>
          </cell>
        </row>
        <row r="22">
          <cell r="E22">
            <v>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amp; EW"/>
      <sheetName val="Analysis"/>
      <sheetName val="plan-final"/>
      <sheetName val="BM-HOOP"/>
      <sheetName val="final-est"/>
      <sheetName val="CI"/>
      <sheetName val="lead"/>
      <sheetName val="data"/>
      <sheetName val="design-final"/>
      <sheetName val="TOP SLAB-beams"/>
      <sheetName val="Sheet1"/>
      <sheetName val="Input Sheet"/>
      <sheetName val="basdat"/>
      <sheetName val="boq_E"/>
      <sheetName val="boq_Ms"/>
      <sheetName val="boq_P"/>
      <sheetName val="boq_C"/>
      <sheetName val="app2"/>
      <sheetName val="boq_M"/>
      <sheetName val="Sheet2"/>
      <sheetName val="Dsgn_Crt"/>
      <sheetName val="UASB"/>
      <sheetName val="Plant &amp;  Machinery"/>
      <sheetName val="Labour"/>
      <sheetName val="Material"/>
      <sheetName val="Material "/>
      <sheetName val="LABOUR RATE"/>
      <sheetName val="Material Rate"/>
      <sheetName val="CONNE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C6">
            <v>3.4648232278140831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NECT"/>
      <sheetName val="Recap"/>
      <sheetName val="Survey"/>
      <sheetName val="COFFERDAM"/>
      <sheetName val="Sheet2"/>
      <sheetName val="Labour"/>
      <sheetName val="환율"/>
      <sheetName val="Input Sheet"/>
      <sheetName val="Sheet1"/>
      <sheetName val="FIRST"/>
      <sheetName val="Ene"/>
      <sheetName val="CODE BOOK REFERENCE"/>
      <sheetName val="Eg-2"/>
      <sheetName val="Eg-1"/>
      <sheetName val="Eg-3"/>
      <sheetName val="Eg-4"/>
      <sheetName val="Bongaon"/>
      <sheetName val="Jeerat"/>
      <sheetName val="NJP"/>
      <sheetName val="basdat"/>
      <sheetName val="RA7"/>
      <sheetName val="ABSTRACT -Non-TSQ-GF"/>
      <sheetName val="Plant &amp;  Machinery"/>
      <sheetName val="Prjt"/>
      <sheetName val="Input"/>
      <sheetName val="jackwell"/>
      <sheetName val="Translatin II"/>
      <sheetName val="Translation"/>
      <sheetName val="code"/>
      <sheetName val="RA-CD"/>
      <sheetName val="0+655"/>
      <sheetName val="A"/>
      <sheetName val="R.MAIN"/>
      <sheetName val="design"/>
      <sheetName val="RD-Est"/>
      <sheetName val="SB_SCH_A3"/>
      <sheetName val="SB SCH_A7"/>
      <sheetName val="ROY"/>
      <sheetName val="DATA"/>
      <sheetName val="Rainfall_Khargone"/>
      <sheetName val="HFL CALCULATION"/>
      <sheetName val="RD"/>
      <sheetName val="Design_VRB"/>
      <sheetName val="CALC_Minor_Flows "/>
      <sheetName val="CALC_MC_Flows"/>
      <sheetName val="CPIPE2"/>
      <sheetName val="Fixation_Principal_Level"/>
      <sheetName val="Flood &amp; Lift"/>
      <sheetName val="Planning"/>
      <sheetName val="DETAILED"/>
      <sheetName val="DRAINAGE SYPHON"/>
      <sheetName val="Binnies"/>
      <sheetName val="Sheet3"/>
      <sheetName val="Waste_Weir"/>
      <sheetName val="Detail"/>
      <sheetName val="p&amp;m"/>
      <sheetName val="GN-ST-10"/>
      <sheetName val="PRECAST lightconc-II"/>
      <sheetName val="Material"/>
      <sheetName val="UK"/>
      <sheetName val="HDPE"/>
      <sheetName val="DI"/>
      <sheetName val="pvc"/>
      <sheetName val="Pier Design(with offset)"/>
      <sheetName val="IDCCALHYD-GOO"/>
      <sheetName val="QOSWS "/>
      <sheetName val="Flanged Beams"/>
      <sheetName val="Rectangular Beam"/>
      <sheetName val="Valves"/>
      <sheetName val="MS Rates"/>
      <sheetName val="NEW "/>
      <sheetName val="slab"/>
      <sheetName val="LABOUR RATE"/>
      <sheetName val="Material Rate"/>
      <sheetName val="BALAN1"/>
      <sheetName val="Format-A (B)"/>
      <sheetName val="Format-A"/>
      <sheetName val="Format-A (HQ)"/>
      <sheetName val="Sheet2 (2)"/>
      <sheetName val="Format-A (S)"/>
      <sheetName val="leads"/>
      <sheetName val="app2"/>
      <sheetName val="IS 9523-KAV-DI"/>
      <sheetName val="Scour Valve DI- Short Body (2)"/>
      <sheetName val="EDWise"/>
      <sheetName val="m"/>
      <sheetName val="IDCCALHYD_GOO"/>
      <sheetName val="Rates"/>
      <sheetName val="data existing_do not delete"/>
      <sheetName val="abs road"/>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Assumptions"/>
      <sheetName val="Vaij population forcast_anx1"/>
      <sheetName val="Rainfall_Bhagwanpura"/>
      <sheetName val="Fixations_Principal_level"/>
      <sheetName val="Water_Planning_conti.."/>
      <sheetName val="BTB"/>
      <sheetName val="cf"/>
      <sheetName val="orders"/>
      <sheetName val="LEAD"/>
      <sheetName val="MTC-estimate"/>
      <sheetName val="(1)FILL FIRST"/>
      <sheetName val="(2)PROGRESIV EXP."/>
      <sheetName val="(4)F-81 Exp.side"/>
      <sheetName val="(3)F-81 RECV."/>
      <sheetName val="C.D.Abs.Est."/>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ASE_ALL"/>
      <sheetName val="RES-PLANNING"/>
      <sheetName val="Macro1"/>
      <sheetName val="Bitumen trunk"/>
      <sheetName val="Feeder"/>
      <sheetName val="R99 etc"/>
      <sheetName val="Trunk unpaved"/>
      <sheetName val="MRATES"/>
      <sheetName val="lead-st"/>
      <sheetName val="rdamdata"/>
      <sheetName val="Main sheet"/>
      <sheetName val="Check List"/>
      <sheetName val="Recovery"/>
      <sheetName val="Common "/>
      <sheetName val="PH data"/>
      <sheetName val="Census_of_India_2001"/>
      <sheetName val="Road data"/>
      <sheetName val="Road Detail Est."/>
      <sheetName val="MDR SP"/>
      <sheetName val="New33KVSS_E3"/>
      <sheetName val="Prop aug of Ex 33KVSS_E3a"/>
      <sheetName val="Cover sheet"/>
      <sheetName val="water prop."/>
      <sheetName val="int-Dia-pvc"/>
      <sheetName val="TOP SLAB-beams"/>
      <sheetName val="abs_CWrising"/>
      <sheetName val="abs-ph"/>
      <sheetName val="abs_sum&amp;cwr"/>
      <sheetName val="final abstract"/>
      <sheetName val="VIP03"/>
      <sheetName val="cons_sq_I"/>
      <sheetName val="72"/>
      <sheetName val="VIP_02"/>
      <sheetName val="Schedule &quot;B&quot;"/>
      <sheetName val="const_stat_exp_pipe"/>
      <sheetName val="boq_E"/>
      <sheetName val="boq_M"/>
      <sheetName val="boq_Ms"/>
      <sheetName val="boq_P"/>
      <sheetName val="boq_C"/>
      <sheetName val="LIST"/>
      <sheetName val="Area Sheet NO 1"/>
      <sheetName val="PROCTOR"/>
      <sheetName val="A _ F"/>
      <sheetName val="Design of two-way slab"/>
      <sheetName val="Data_GF"/>
      <sheetName val="Data_FF"/>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Chamber on BW "/>
      <sheetName val="Designs"/>
      <sheetName val="QFC"/>
      <sheetName val="DE"/>
      <sheetName val="288-1"/>
      <sheetName val="Quantity"/>
      <sheetName val="IV(R)"/>
      <sheetName val="Estimate"/>
      <sheetName val="Civil Works"/>
      <sheetName val="revised data"/>
      <sheetName val="4 Annex 1 Basic rate"/>
      <sheetName val="CD"/>
      <sheetName val="CD_All_No_"/>
      <sheetName val="ultmom"/>
      <sheetName val="FACE"/>
      <sheetName val="Densadeg-common"/>
      <sheetName val="ANAL"/>
      <sheetName val="Input_Sheet"/>
      <sheetName val="Dayworks Bill"/>
      <sheetName val="Bills of Quantities"/>
      <sheetName val="Material "/>
      <sheetName val="Pop Projec"/>
      <sheetName val="Consumption"/>
      <sheetName val="FT-05-02IsoBOM"/>
      <sheetName val="HYDRAULICS"/>
      <sheetName val="travel_per"/>
      <sheetName val="Pl.OP-others"/>
      <sheetName val="Pl.output-Ex "/>
      <sheetName val="STAMT"/>
      <sheetName val="Open"/>
      <sheetName val="Rate Analysis "/>
      <sheetName val="Qty Cist 10000-100000 Litres"/>
      <sheetName val="OverviewBarmer"/>
      <sheetName val="Below_Earth"/>
      <sheetName val="det_est"/>
      <sheetName val="Data used"/>
      <sheetName val="procurement"/>
      <sheetName val="mlead"/>
      <sheetName val="Abs_CD_2"/>
      <sheetName val="RMR"/>
      <sheetName val="road est"/>
      <sheetName val="ECV"/>
      <sheetName val="DATA_PRG"/>
      <sheetName val="coverpage"/>
      <sheetName val="CODE_BOOK_REFERENCE"/>
      <sheetName val="Pier_Design(with_offset)"/>
      <sheetName val="LABOUR_RATE"/>
      <sheetName val="Material_Rate"/>
      <sheetName val="Format-A_(B)"/>
      <sheetName val="Format-A_(HQ)"/>
      <sheetName val="Sheet2_(2)"/>
      <sheetName val="Format-A_(S)"/>
      <sheetName val="QOSWS_"/>
      <sheetName val="Input_Sheet1"/>
      <sheetName val="CODE_BOOK_REFERENCE1"/>
      <sheetName val="Pier_Design(with_offset)1"/>
      <sheetName val="LABOUR_RATE1"/>
      <sheetName val="Material_Rate1"/>
      <sheetName val="Format-A_(B)1"/>
      <sheetName val="Format-A_(HQ)1"/>
      <sheetName val="Sheet2_(2)1"/>
      <sheetName val="Format-A_(S)1"/>
      <sheetName val="QOSWS_1"/>
      <sheetName val="Input_Sheet2"/>
      <sheetName val="CODE_BOOK_REFERENCE2"/>
      <sheetName val="Plant_&amp;__Machinery"/>
      <sheetName val="Pier_Design(with_offset)2"/>
      <sheetName val="LABOUR_RATE2"/>
      <sheetName val="Material_Rate2"/>
      <sheetName val="Format-A_(B)2"/>
      <sheetName val="Format-A_(HQ)2"/>
      <sheetName val="Sheet2_(2)2"/>
      <sheetName val="Format-A_(S)2"/>
      <sheetName val="QOSWS_2"/>
      <sheetName val="KUW&amp;DB SR"/>
      <sheetName val="R.Hrs. Since Comm"/>
      <sheetName val="DLC"/>
      <sheetName val="boq"/>
      <sheetName val="SUMRY"/>
      <sheetName val="Sump"/>
      <sheetName val="SP Break Up"/>
      <sheetName val="co_5"/>
      <sheetName val="PriceIndex"/>
      <sheetName val="RABills"/>
      <sheetName val="Indent"/>
      <sheetName val="ABST-GD"/>
      <sheetName val="r"/>
      <sheetName val="51"/>
      <sheetName val="Abs PMRL"/>
      <sheetName val="ANALYSIS"/>
      <sheetName val="Dom"/>
      <sheetName val="Deckblatt"/>
      <sheetName val="AerobicDiges2"/>
      <sheetName val="INTROD"/>
      <sheetName val="Civil_Works"/>
      <sheetName val="IS_9523-KAV-DI"/>
      <sheetName val="Scour_Valve_DI-_Short_Body_(2)"/>
      <sheetName val="Flanged_Beams"/>
      <sheetName val="Rectangular_Beam"/>
      <sheetName val="Abs_PMRL"/>
      <sheetName val="hdpe_basic"/>
      <sheetName val="pvc_basic"/>
      <sheetName val="PDC-1"/>
      <sheetName val="P_FLUME"/>
      <sheetName val="Dgn_Crit"/>
      <sheetName val="Flash Mixer"/>
      <sheetName val="PULSATUBE"/>
      <sheetName val="P_sludge"/>
      <sheetName val="BAKWSH"/>
      <sheetName val="CASCADE"/>
      <sheetName val="_5wgdhabfinal00_01"/>
      <sheetName val="abs_wirefencin"/>
      <sheetName val="abs_cartage_material"/>
      <sheetName val="index"/>
      <sheetName val="state-protect"/>
      <sheetName val="detal_gravit"/>
      <sheetName val="RCC_clear"/>
      <sheetName val="abstra_quarter"/>
      <sheetName val="detail_room"/>
      <sheetName val="unit_barbedwire"/>
      <sheetName val="weight_pipe"/>
      <sheetName val="AV-HDPE"/>
      <sheetName val="Di_gate-HDPE"/>
      <sheetName val="Labour &amp; Plant"/>
      <sheetName val="Addl.40"/>
      <sheetName val="Mix Design"/>
      <sheetName val="Cost of O &amp; O"/>
      <sheetName val="Box_dwg"/>
      <sheetName val="wh_data_R"/>
      <sheetName val="Basic Input"/>
      <sheetName val="CABLE"/>
      <sheetName val="Circular Pier"/>
      <sheetName val="Transverse"/>
      <sheetName val="DESBAST"/>
      <sheetName val="RA"/>
      <sheetName val="ABSTRACT_-Non-TSQ-GF"/>
      <sheetName val="Rate Analysis"/>
      <sheetName val="ANAL-PUMP HOUSE"/>
      <sheetName val="Pipe trench"/>
      <sheetName val="Qty Cal"/>
      <sheetName val="Machinery"/>
      <sheetName val="data validation 1"/>
      <sheetName val="bom"/>
      <sheetName val="Ave_wtd_rates"/>
      <sheetName val="Material_"/>
      <sheetName val="Ave.wtd.rates"/>
      <sheetName val="Analysis-NH-Roads"/>
      <sheetName val="Analysis-NH-Bridges"/>
      <sheetName val=" AnalysisPCC"/>
      <sheetName val="Analysis-NH-Culverts"/>
      <sheetName val="Analysis-NH-Drains &amp; Misc"/>
      <sheetName val="concrete"/>
      <sheetName val="maint_MHA - MH C4"/>
      <sheetName val="4- Service Levels"/>
      <sheetName val="Z1_DATA"/>
      <sheetName val="ABQ"/>
      <sheetName val="MHNO_LEV"/>
      <sheetName val="Zuschläge"/>
      <sheetName val="Intro"/>
      <sheetName val="Information"/>
      <sheetName val="33- Analysis-Expenditure"/>
      <sheetName val="01"/>
      <sheetName val="02"/>
      <sheetName val="03"/>
      <sheetName val="04"/>
      <sheetName val="Fillet size"/>
      <sheetName val="UG-22"/>
      <sheetName val="DES.PR."/>
      <sheetName val="H.T."/>
      <sheetName val="Water_Planning"/>
      <sheetName val="Discom Details"/>
      <sheetName val="DATA-BASE"/>
      <sheetName val="DATA-ABSTRACT"/>
      <sheetName val=" Tank"/>
      <sheetName val="Cost Reco data download"/>
      <sheetName val="IP Assessment_June.08"/>
      <sheetName val="RATE_MAT (2)"/>
      <sheetName val="Clarifier"/>
      <sheetName val="Cover"/>
      <sheetName val="Steel-Circular"/>
      <sheetName val="Timesheet"/>
      <sheetName val="Road_All"/>
      <sheetName val="Shell and Dend Calculations"/>
      <sheetName val="Legal Risk Analysis"/>
      <sheetName val="COSTS"/>
      <sheetName val="LANGUAGES"/>
      <sheetName val="PARA"/>
      <sheetName val="ITEMS"/>
      <sheetName val="Materials Cost(PCC)"/>
      <sheetName val="Leads 08-09"/>
      <sheetName val="I-CO"/>
      <sheetName val="BQ"/>
      <sheetName val="MAIN"/>
      <sheetName val="STN WISE EMR"/>
      <sheetName val="BOXCELL"/>
      <sheetName val="BOXCULVERT"/>
      <sheetName val="Cut Fill"/>
      <sheetName val="Habitation"/>
      <sheetName val="Maintenance"/>
      <sheetName val="Traffic"/>
      <sheetName val="Tree_Enu"/>
      <sheetName val="RA Civil"/>
      <sheetName val="v"/>
      <sheetName val="CGL"/>
      <sheetName val="detls"/>
      <sheetName val="WATER-HAMMER"/>
      <sheetName val="STRESS"/>
      <sheetName val="valsch"/>
      <sheetName val="pt-cw"/>
      <sheetName val="11.Habitations"/>
      <sheetName val="Dsgn_Crt"/>
      <sheetName val="Sicodi-PR"/>
      <sheetName val="Lead (Final)"/>
      <sheetName val="HPCL_Vizag"/>
      <sheetName val="LD"/>
      <sheetName val="BHANDUP"/>
      <sheetName val="Data_Ground Floor"/>
      <sheetName val="Backup"/>
      <sheetName val="Nspt-smp-final-ORIGINAL"/>
      <sheetName val="Concrete_D."/>
      <sheetName val="SUMMERY"/>
      <sheetName val="Wet Well 3.5m Dia(2)"/>
      <sheetName val="2-wlr"/>
      <sheetName val="data-WC"/>
      <sheetName val="Executive Summary -Thermal"/>
      <sheetName val="Stationwise Thermal &amp; Hydel Gen"/>
      <sheetName val="TWELVE"/>
      <sheetName val="04REL"/>
      <sheetName val="D2_CO"/>
    </sheetNames>
    <sheetDataSet>
      <sheetData sheetId="0" refreshError="1">
        <row r="86">
          <cell r="N86">
            <v>1.1663162726452108</v>
          </cell>
        </row>
        <row r="100">
          <cell r="N100">
            <v>1.1663162726452108</v>
          </cell>
        </row>
      </sheetData>
      <sheetData sheetId="1"/>
      <sheetData sheetId="2"/>
      <sheetData sheetId="3">
        <row r="4">
          <cell r="D4">
            <v>83</v>
          </cell>
        </row>
      </sheetData>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PCC"/>
      <sheetName val="AnalysisNH-U3 "/>
      <sheetName val="a"/>
      <sheetName val="culvert"/>
      <sheetName val="bridges"/>
      <sheetName val="bridges (2)"/>
      <sheetName val="Labour _ Plant"/>
      <sheetName val="TOP SLAB-beams"/>
      <sheetName val="basdat"/>
      <sheetName val="Labour_&amp;_Plant"/>
      <sheetName val="Material_"/>
      <sheetName val="_AnalysisPCC"/>
      <sheetName val="AnalysisNH-U3_"/>
      <sheetName val="bridges_(2)"/>
      <sheetName val="Labour___Plant"/>
      <sheetName val="CONNECT"/>
      <sheetName val="Input"/>
      <sheetName val="Sheet4"/>
      <sheetName val="LCSLSpier"/>
      <sheetName val="LCULSpier"/>
      <sheetName val="LCFDNpile"/>
      <sheetName val="LCSLSpile"/>
      <sheetName val="LCULSpile"/>
      <sheetName val="Sheet9"/>
      <sheetName val="loading"/>
      <sheetName val="Bearing"/>
      <sheetName val="inner brg GC"/>
      <sheetName val="outer brg GC"/>
      <sheetName val="curve-staad"/>
      <sheetName val="bearingdesign"/>
      <sheetName val="bearingdesign (2)"/>
      <sheetName val="bearingdesign (3)"/>
      <sheetName val="bearingdesign (4)"/>
      <sheetName val="Sheet1"/>
      <sheetName val="Input Sheet"/>
      <sheetName val="ANAL"/>
      <sheetName val="Plant &amp;  Machinery"/>
      <sheetName val="Labour"/>
      <sheetName val="Material"/>
      <sheetName val="boq_E"/>
      <sheetName val="boq_Ms"/>
      <sheetName val="boq_C"/>
      <sheetName val="LABOUR RATE"/>
      <sheetName val="Material Rate"/>
      <sheetName val="Summary"/>
      <sheetName val="boq_M"/>
      <sheetName val="boq_P"/>
    </sheetNames>
    <sheetDataSet>
      <sheetData sheetId="0" refreshError="1"/>
      <sheetData sheetId="1" refreshError="1">
        <row r="11">
          <cell r="G11">
            <v>469</v>
          </cell>
        </row>
        <row r="14">
          <cell r="G14">
            <v>494</v>
          </cell>
        </row>
        <row r="30">
          <cell r="G30">
            <v>0.85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sheetData sheetId="12">
        <row r="11">
          <cell r="G11">
            <v>469</v>
          </cell>
        </row>
      </sheetData>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NIT"/>
      <sheetName val="Sheet2 (6)"/>
      <sheetName val="Sheet2 (5)"/>
      <sheetName val="Sheet2 (4)"/>
      <sheetName val="Sheet2 (3)"/>
      <sheetName val="Sheet3 (3)"/>
      <sheetName val="Sheet3 (2)"/>
      <sheetName val="Sheet2 (2)"/>
      <sheetName val="Sheet1"/>
      <sheetName val="Sheet2"/>
      <sheetName val="Sheet3"/>
      <sheetName val="CONNECT"/>
      <sheetName val="basdat"/>
      <sheetName val="Flanged Beams"/>
      <sheetName val="Rectangular Beam"/>
      <sheetName val="Material"/>
      <sheetName val="Labour"/>
      <sheetName val="Plant &amp;  Machinery"/>
      <sheetName val="slab"/>
      <sheetName val="LABOUR RATE"/>
      <sheetName val="Material Rate"/>
      <sheetName val="NEW "/>
      <sheetName val="Input"/>
      <sheetName val="EDWise"/>
      <sheetName val="Rates"/>
      <sheetName val="m"/>
      <sheetName val="data existing_do not delete"/>
      <sheetName val="Valves"/>
      <sheetName val="MS Rates"/>
      <sheetName val="prjt"/>
      <sheetName val="Assumptions"/>
      <sheetName val="HYDRAULICS"/>
      <sheetName val="Binnies"/>
      <sheetName val="Translatin II"/>
      <sheetName val="Translation"/>
      <sheetName val="code"/>
      <sheetName val="app2"/>
      <sheetName val="DATA"/>
      <sheetName val="abs road"/>
      <sheetName val="leads"/>
      <sheetName val="VIP03"/>
      <sheetName val="IDCCALHYD_GOO"/>
      <sheetName val="BALAN1"/>
      <sheetName val="ABS"/>
      <sheetName val="WTP-Pr"/>
      <sheetName val="VIP_02"/>
      <sheetName val="r"/>
      <sheetName val="C.D.Abs.Est."/>
      <sheetName val="LEAD"/>
      <sheetName val="MTC-estimate"/>
      <sheetName val="BASE_ALL"/>
      <sheetName val="Common "/>
      <sheetName val="Main sheet"/>
      <sheetName val="lead-st"/>
      <sheetName val="rdamdata"/>
      <sheetName val="Road data"/>
      <sheetName val="Road Detail Est."/>
      <sheetName val="Designs"/>
      <sheetName val="PH data"/>
      <sheetName val="(4)F-81 Exp.side"/>
      <sheetName val="Data.F8.BTR"/>
      <sheetName val="rate analysis "/>
      <sheetName val="Pier Design(with offset)"/>
      <sheetName val="Data-ELSR"/>
      <sheetName val="Mortars"/>
      <sheetName val=" Data -Valves"/>
      <sheetName val="FACE"/>
      <sheetName val="CC Road"/>
      <sheetName val="(1)FILL FIRST"/>
      <sheetName val="(2)PROGRESIV EXP."/>
      <sheetName val="(3)F-81 RECV."/>
      <sheetName val="1-Pop Proj"/>
      <sheetName val="abs_CWrising"/>
      <sheetName val="abs-ph"/>
      <sheetName val="abs_sum&amp;cwr"/>
      <sheetName val="cons_sq_I"/>
      <sheetName val="const_stat_exp_pipe"/>
      <sheetName val="INPUT SHEET"/>
      <sheetName val="RES-PLANNING"/>
      <sheetName val="Macro1"/>
      <sheetName val="Bed Class"/>
      <sheetName val="Cd"/>
      <sheetName val="CPIPE"/>
      <sheetName val="CPIPE2"/>
      <sheetName val="Cs"/>
      <sheetName val="DVALUE"/>
      <sheetName val="THK"/>
      <sheetName val="Material "/>
      <sheetName val="LIST"/>
      <sheetName val="Area Sheet NO 1"/>
      <sheetName val="BTB"/>
      <sheetName val="cf"/>
      <sheetName val="orders"/>
      <sheetName val="QFC"/>
      <sheetName val="DE"/>
      <sheetName val="QOSWS "/>
      <sheetName val="72"/>
      <sheetName val="Schedule &quot;B&quot;"/>
      <sheetName val="Quantity"/>
      <sheetName val="Design"/>
      <sheetName val="A"/>
      <sheetName val="DETAILED  BOQ"/>
      <sheetName val="Bongaon"/>
      <sheetName val="Jeerat"/>
      <sheetName val="NJP"/>
      <sheetName val="Unit-I"/>
      <sheetName val="SewerCAD Pipe Data-Actual 2040"/>
      <sheetName val="SewerCAD MH Data"/>
      <sheetName val="Design 2040 Design Flows-(1)"/>
      <sheetName val="Check List"/>
      <sheetName val="Consumption"/>
      <sheetName val="Recovery"/>
      <sheetName val="BM-HOOP"/>
      <sheetName val="ANAL"/>
      <sheetName val="Pop Projec"/>
      <sheetName val="travel_per"/>
      <sheetName val="Design of two-way slab"/>
      <sheetName val="Rainfall_Alirajpur"/>
      <sheetName val="Fixation_Principal_Level"/>
      <sheetName val="Waste_Weir"/>
      <sheetName val="WR"/>
      <sheetName val="Area_Capacity"/>
      <sheetName val="Bitumen trunk"/>
      <sheetName val="Feeder"/>
      <sheetName val="R99 etc"/>
      <sheetName val="Trunk unpaved"/>
      <sheetName val="Sheet2_(6)"/>
      <sheetName val="Sheet2_(5)"/>
      <sheetName val="Sheet2_(4)"/>
      <sheetName val="Sheet2_(3)"/>
      <sheetName val="Sheet3_(3)"/>
      <sheetName val="Sheet3_(2)"/>
      <sheetName val="Sheet2_(2)"/>
      <sheetName val="Amortissement de prêt"/>
      <sheetName val="Operating charges_Odour control"/>
      <sheetName val="boq_E"/>
      <sheetName val="boq_Ms"/>
      <sheetName val="boq_P"/>
      <sheetName val="boq_C"/>
      <sheetName val="Legal Risk Analysis"/>
      <sheetName val="TOP SLAB-beam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s"/>
      <sheetName val="Separator"/>
      <sheetName val="INPUT"/>
      <sheetName val="D.L+S.I.D.L"/>
      <sheetName val="LL-Max(RKN)"/>
      <sheetName val="LL-Max(L-MOM)"/>
      <sheetName val="LL-(T-MOM)"/>
      <sheetName val="Summary _L.L"/>
      <sheetName val="Footpath Load"/>
      <sheetName val="Wind_load"/>
      <sheetName val="water_current"/>
      <sheetName val="seismic Co-eff"/>
      <sheetName val="Seismic_load"/>
      <sheetName val="Pier"/>
      <sheetName val="Pier_Design"/>
      <sheetName val="Found(N)"/>
      <sheetName val="Found(N+W)"/>
      <sheetName val="FOUND(N@HFL)"/>
      <sheetName val="FOUND(N+W @ HFL)"/>
      <sheetName val="Found(N+SL)"/>
      <sheetName val="Found(N+ST)"/>
      <sheetName val="Creep_shrinkage"/>
      <sheetName val="t_prsr"/>
      <sheetName val="wh"/>
      <sheetName val="CONNECT"/>
      <sheetName val="Sheet2"/>
      <sheetName val="Material "/>
      <sheetName val="Labour &amp; Plant"/>
      <sheetName val="Bed Class"/>
      <sheetName val="CPIPE"/>
      <sheetName val="CPIPE2"/>
      <sheetName val="Cs"/>
      <sheetName val="DVALUE"/>
      <sheetName val="THK"/>
      <sheetName val="DATA"/>
      <sheetName val="Densadeg-common"/>
      <sheetName val="app2"/>
      <sheetName val="Input Sheet"/>
      <sheetName val="Material"/>
      <sheetName val="Labour"/>
      <sheetName val="Designs"/>
      <sheetName val="lead"/>
      <sheetName val="Sheet1"/>
      <sheetName val="Tar Des"/>
      <sheetName val="Ass3"/>
      <sheetName val="PDM"/>
      <sheetName val="Fin Plan"/>
    </sheetNames>
    <sheetDataSet>
      <sheetData sheetId="0" refreshError="1"/>
      <sheetData sheetId="1"/>
      <sheetData sheetId="2">
        <row r="8">
          <cell r="H8">
            <v>165.328</v>
          </cell>
        </row>
        <row r="10">
          <cell r="H10">
            <v>152.37799999999999</v>
          </cell>
        </row>
        <row r="19">
          <cell r="H19">
            <v>158.87799999999999</v>
          </cell>
        </row>
        <row r="40">
          <cell r="H40">
            <v>0.82499999999999996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Elemental Summary"/>
      <sheetName val="Sheet1 (2)"/>
      <sheetName val="ES Grand"/>
      <sheetName val="ES 1A"/>
      <sheetName val="Detail 1A"/>
      <sheetName val="Pacakges split"/>
      <sheetName val="Floor wise"/>
      <sheetName val="Ext s"/>
      <sheetName val="Area "/>
      <sheetName val="Assumption"/>
      <sheetName val="Areas"/>
      <sheetName val="Perimeter"/>
      <sheetName val="Rate"/>
      <sheetName val="Qty sum"/>
      <sheetName val="Material "/>
      <sheetName val="INPUT"/>
    </sheetNames>
    <sheetDataSet>
      <sheetData sheetId="0" refreshError="1"/>
      <sheetData sheetId="1" refreshError="1"/>
      <sheetData sheetId="2" refreshError="1"/>
      <sheetData sheetId="3" refreshError="1"/>
      <sheetData sheetId="4" refreshError="1"/>
      <sheetData sheetId="5">
        <row r="84">
          <cell r="B84" t="str">
            <v>01</v>
          </cell>
          <cell r="C84" t="str">
            <v>SB</v>
          </cell>
          <cell r="D84" t="str">
            <v>Substructure</v>
          </cell>
          <cell r="M84" t="str">
            <v>m2</v>
          </cell>
          <cell r="N84">
            <v>1005.93</v>
          </cell>
          <cell r="O84">
            <v>106119.44270476078</v>
          </cell>
          <cell r="Q84">
            <v>106748731</v>
          </cell>
          <cell r="R84">
            <v>47380.706169551711</v>
          </cell>
        </row>
        <row r="87">
          <cell r="A87">
            <v>120</v>
          </cell>
          <cell r="E87" t="str">
            <v>Earthwork upto 1500 mm depth</v>
          </cell>
          <cell r="F87" t="str">
            <v>-</v>
          </cell>
          <cell r="H87" t="str">
            <v>-</v>
          </cell>
          <cell r="I87" t="str">
            <v>-</v>
          </cell>
          <cell r="J87" t="str">
            <v>-</v>
          </cell>
          <cell r="K87" t="str">
            <v>-</v>
          </cell>
          <cell r="L87" t="str">
            <v>-</v>
          </cell>
          <cell r="M87" t="str">
            <v>m3</v>
          </cell>
          <cell r="N87">
            <v>36019</v>
          </cell>
          <cell r="O87">
            <v>120</v>
          </cell>
          <cell r="P87">
            <v>4322280</v>
          </cell>
        </row>
        <row r="88">
          <cell r="F88" t="str">
            <v>Tower A (1 &amp; 2)</v>
          </cell>
          <cell r="G88">
            <v>1924</v>
          </cell>
          <cell r="H88">
            <v>1</v>
          </cell>
          <cell r="I88">
            <v>1</v>
          </cell>
          <cell r="J88">
            <v>1</v>
          </cell>
          <cell r="K88">
            <v>1</v>
          </cell>
          <cell r="L88">
            <v>1924</v>
          </cell>
        </row>
        <row r="89">
          <cell r="F89" t="str">
            <v>Tower B ( 5 &amp; 6 )</v>
          </cell>
          <cell r="G89">
            <v>1828</v>
          </cell>
          <cell r="H89">
            <v>1</v>
          </cell>
          <cell r="I89">
            <v>1</v>
          </cell>
          <cell r="J89">
            <v>1</v>
          </cell>
          <cell r="K89">
            <v>1</v>
          </cell>
          <cell r="L89">
            <v>1828</v>
          </cell>
        </row>
        <row r="90">
          <cell r="F90" t="str">
            <v>Tower C ( 4 )</v>
          </cell>
          <cell r="G90">
            <v>1420</v>
          </cell>
          <cell r="H90">
            <v>1</v>
          </cell>
          <cell r="I90">
            <v>1</v>
          </cell>
          <cell r="J90">
            <v>1</v>
          </cell>
          <cell r="K90">
            <v>1</v>
          </cell>
          <cell r="L90">
            <v>1420</v>
          </cell>
        </row>
        <row r="91">
          <cell r="F91" t="str">
            <v>Tower 7 (A to H)</v>
          </cell>
          <cell r="G91">
            <v>3748</v>
          </cell>
          <cell r="H91">
            <v>1</v>
          </cell>
          <cell r="I91">
            <v>1</v>
          </cell>
          <cell r="J91">
            <v>1</v>
          </cell>
          <cell r="K91">
            <v>1</v>
          </cell>
          <cell r="L91">
            <v>3748</v>
          </cell>
        </row>
        <row r="92">
          <cell r="F92" t="str">
            <v>Tower EWS ( 3 )</v>
          </cell>
          <cell r="G92">
            <v>897</v>
          </cell>
          <cell r="H92">
            <v>1</v>
          </cell>
          <cell r="I92">
            <v>1</v>
          </cell>
          <cell r="J92">
            <v>1</v>
          </cell>
          <cell r="K92">
            <v>1</v>
          </cell>
          <cell r="L92">
            <v>897</v>
          </cell>
        </row>
        <row r="93">
          <cell r="F93" t="str">
            <v>Stilt</v>
          </cell>
          <cell r="G93">
            <v>26202</v>
          </cell>
          <cell r="H93">
            <v>1</v>
          </cell>
          <cell r="I93">
            <v>1</v>
          </cell>
          <cell r="J93">
            <v>1</v>
          </cell>
          <cell r="K93">
            <v>1</v>
          </cell>
          <cell r="L93">
            <v>26202</v>
          </cell>
        </row>
        <row r="94">
          <cell r="F94" t="str">
            <v>-</v>
          </cell>
          <cell r="H94" t="str">
            <v>-</v>
          </cell>
          <cell r="I94" t="str">
            <v>-</v>
          </cell>
          <cell r="J94" t="str">
            <v>-</v>
          </cell>
          <cell r="K94" t="str">
            <v>-</v>
          </cell>
          <cell r="L94" t="str">
            <v>-</v>
          </cell>
        </row>
        <row r="96">
          <cell r="A96">
            <v>120</v>
          </cell>
          <cell r="E96" t="str">
            <v>Earthwork above 1500 mm to 3000mm depth</v>
          </cell>
          <cell r="F96" t="str">
            <v>-</v>
          </cell>
          <cell r="G96" t="str">
            <v>-</v>
          </cell>
          <cell r="H96" t="str">
            <v>-</v>
          </cell>
          <cell r="I96" t="str">
            <v>-</v>
          </cell>
          <cell r="J96" t="str">
            <v>-</v>
          </cell>
          <cell r="K96" t="str">
            <v>-</v>
          </cell>
          <cell r="L96" t="str">
            <v>-</v>
          </cell>
          <cell r="M96" t="str">
            <v>m3</v>
          </cell>
          <cell r="N96">
            <v>4285</v>
          </cell>
          <cell r="O96">
            <v>120</v>
          </cell>
          <cell r="P96">
            <v>514200</v>
          </cell>
        </row>
        <row r="97">
          <cell r="F97" t="str">
            <v>Tower A (1 &amp; 2)</v>
          </cell>
          <cell r="G97">
            <v>320</v>
          </cell>
          <cell r="H97">
            <v>1</v>
          </cell>
          <cell r="I97">
            <v>1</v>
          </cell>
          <cell r="J97">
            <v>1</v>
          </cell>
          <cell r="K97">
            <v>1</v>
          </cell>
          <cell r="L97">
            <v>320</v>
          </cell>
        </row>
        <row r="98">
          <cell r="F98" t="str">
            <v>Tower B ( 5 &amp; 6 )</v>
          </cell>
          <cell r="G98">
            <v>380</v>
          </cell>
          <cell r="H98">
            <v>1</v>
          </cell>
          <cell r="I98">
            <v>1</v>
          </cell>
          <cell r="J98">
            <v>1</v>
          </cell>
          <cell r="K98">
            <v>1</v>
          </cell>
          <cell r="L98">
            <v>380</v>
          </cell>
        </row>
        <row r="99">
          <cell r="F99" t="str">
            <v>Tower C ( 4 )</v>
          </cell>
          <cell r="G99">
            <v>296</v>
          </cell>
          <cell r="H99">
            <v>1</v>
          </cell>
          <cell r="I99">
            <v>1</v>
          </cell>
          <cell r="J99">
            <v>1</v>
          </cell>
          <cell r="K99">
            <v>1</v>
          </cell>
          <cell r="L99">
            <v>296</v>
          </cell>
        </row>
        <row r="100">
          <cell r="F100" t="str">
            <v>Tower 7 (A to H)</v>
          </cell>
          <cell r="G100">
            <v>1080</v>
          </cell>
          <cell r="H100">
            <v>1</v>
          </cell>
          <cell r="I100">
            <v>1</v>
          </cell>
          <cell r="J100">
            <v>1</v>
          </cell>
          <cell r="K100">
            <v>1</v>
          </cell>
          <cell r="L100">
            <v>1080</v>
          </cell>
        </row>
        <row r="101">
          <cell r="F101" t="str">
            <v>Tower EWS ( 3 )</v>
          </cell>
          <cell r="G101">
            <v>181</v>
          </cell>
          <cell r="H101">
            <v>1</v>
          </cell>
          <cell r="I101">
            <v>1</v>
          </cell>
          <cell r="J101">
            <v>1</v>
          </cell>
          <cell r="K101">
            <v>1</v>
          </cell>
          <cell r="L101">
            <v>181</v>
          </cell>
        </row>
        <row r="102">
          <cell r="F102" t="str">
            <v>Stilt</v>
          </cell>
          <cell r="G102">
            <v>2028</v>
          </cell>
          <cell r="H102">
            <v>1</v>
          </cell>
          <cell r="I102">
            <v>1</v>
          </cell>
          <cell r="J102">
            <v>1</v>
          </cell>
          <cell r="K102">
            <v>1</v>
          </cell>
          <cell r="L102">
            <v>2028</v>
          </cell>
        </row>
        <row r="103">
          <cell r="F103" t="str">
            <v>-</v>
          </cell>
          <cell r="G103" t="str">
            <v>-</v>
          </cell>
          <cell r="H103" t="str">
            <v>-</v>
          </cell>
          <cell r="I103" t="str">
            <v>-</v>
          </cell>
          <cell r="J103" t="str">
            <v>-</v>
          </cell>
          <cell r="K103" t="str">
            <v>-</v>
          </cell>
          <cell r="L103" t="str">
            <v>-</v>
          </cell>
        </row>
        <row r="105">
          <cell r="A105">
            <v>2000</v>
          </cell>
          <cell r="E105" t="str">
            <v>M25 Grade concrete - Pile 600 dia</v>
          </cell>
          <cell r="F105" t="str">
            <v>-</v>
          </cell>
          <cell r="H105" t="str">
            <v>-</v>
          </cell>
          <cell r="I105" t="str">
            <v>-</v>
          </cell>
          <cell r="J105" t="str">
            <v>-</v>
          </cell>
          <cell r="K105" t="str">
            <v>-</v>
          </cell>
          <cell r="L105" t="str">
            <v>-</v>
          </cell>
          <cell r="M105" t="str">
            <v>m</v>
          </cell>
          <cell r="N105">
            <v>16020</v>
          </cell>
          <cell r="O105">
            <v>2000</v>
          </cell>
          <cell r="P105">
            <v>32040000</v>
          </cell>
        </row>
        <row r="106">
          <cell r="F106" t="str">
            <v>Tower A (1 &amp; 2)</v>
          </cell>
          <cell r="G106">
            <v>1800</v>
          </cell>
          <cell r="H106">
            <v>1</v>
          </cell>
          <cell r="I106">
            <v>1</v>
          </cell>
          <cell r="J106">
            <v>1</v>
          </cell>
          <cell r="K106">
            <v>1</v>
          </cell>
          <cell r="L106">
            <v>1800</v>
          </cell>
        </row>
        <row r="107">
          <cell r="F107" t="str">
            <v>Tower B ( 5 &amp; 6 )</v>
          </cell>
          <cell r="G107">
            <v>2400</v>
          </cell>
          <cell r="H107">
            <v>1</v>
          </cell>
          <cell r="I107">
            <v>1</v>
          </cell>
          <cell r="J107">
            <v>1</v>
          </cell>
          <cell r="K107">
            <v>1</v>
          </cell>
          <cell r="L107">
            <v>2400</v>
          </cell>
        </row>
        <row r="108">
          <cell r="F108" t="str">
            <v>Tower C ( 4 )</v>
          </cell>
          <cell r="G108">
            <v>1920</v>
          </cell>
          <cell r="H108">
            <v>1</v>
          </cell>
          <cell r="I108">
            <v>1</v>
          </cell>
          <cell r="J108">
            <v>1</v>
          </cell>
          <cell r="K108">
            <v>1</v>
          </cell>
          <cell r="L108">
            <v>1920</v>
          </cell>
        </row>
        <row r="109">
          <cell r="F109" t="str">
            <v>Tower 7 (A to H)</v>
          </cell>
          <cell r="G109">
            <v>8580</v>
          </cell>
          <cell r="H109">
            <v>1</v>
          </cell>
          <cell r="I109">
            <v>1</v>
          </cell>
          <cell r="J109">
            <v>1</v>
          </cell>
          <cell r="K109">
            <v>1</v>
          </cell>
          <cell r="L109">
            <v>8580</v>
          </cell>
        </row>
        <row r="110">
          <cell r="F110" t="str">
            <v>Tower EWS ( 3 )</v>
          </cell>
          <cell r="G110">
            <v>1320</v>
          </cell>
          <cell r="H110">
            <v>1</v>
          </cell>
          <cell r="I110">
            <v>1</v>
          </cell>
          <cell r="J110">
            <v>1</v>
          </cell>
          <cell r="K110">
            <v>1</v>
          </cell>
          <cell r="L110">
            <v>1320</v>
          </cell>
        </row>
        <row r="111">
          <cell r="F111" t="str">
            <v>-</v>
          </cell>
          <cell r="H111" t="str">
            <v>-</v>
          </cell>
          <cell r="I111" t="str">
            <v>-</v>
          </cell>
          <cell r="J111" t="str">
            <v>-</v>
          </cell>
          <cell r="K111" t="str">
            <v>-</v>
          </cell>
          <cell r="L111" t="str">
            <v>-</v>
          </cell>
        </row>
        <row r="113">
          <cell r="A113">
            <v>0</v>
          </cell>
          <cell r="E113" t="str">
            <v>M25 Grade concrete - Pile 400dia</v>
          </cell>
          <cell r="F113" t="str">
            <v>-</v>
          </cell>
          <cell r="G113" t="str">
            <v>-</v>
          </cell>
          <cell r="H113" t="str">
            <v>-</v>
          </cell>
          <cell r="I113" t="str">
            <v>-</v>
          </cell>
          <cell r="J113" t="str">
            <v>-</v>
          </cell>
          <cell r="K113" t="str">
            <v>-</v>
          </cell>
          <cell r="L113" t="str">
            <v>-</v>
          </cell>
          <cell r="M113" t="str">
            <v>m</v>
          </cell>
          <cell r="N113">
            <v>13520</v>
          </cell>
          <cell r="O113">
            <v>0</v>
          </cell>
          <cell r="P113">
            <v>0</v>
          </cell>
        </row>
        <row r="114">
          <cell r="F114" t="str">
            <v>Stilt</v>
          </cell>
          <cell r="G114">
            <v>13520</v>
          </cell>
          <cell r="H114">
            <v>1</v>
          </cell>
          <cell r="I114">
            <v>1</v>
          </cell>
          <cell r="J114">
            <v>1</v>
          </cell>
          <cell r="K114">
            <v>1</v>
          </cell>
          <cell r="L114">
            <v>13520</v>
          </cell>
        </row>
        <row r="115">
          <cell r="F115" t="str">
            <v>-</v>
          </cell>
          <cell r="G115" t="str">
            <v>-</v>
          </cell>
          <cell r="H115" t="str">
            <v>-</v>
          </cell>
          <cell r="I115" t="str">
            <v>-</v>
          </cell>
          <cell r="J115" t="str">
            <v>-</v>
          </cell>
          <cell r="K115" t="str">
            <v>-</v>
          </cell>
          <cell r="L115" t="str">
            <v>-</v>
          </cell>
        </row>
        <row r="117">
          <cell r="A117">
            <v>450</v>
          </cell>
          <cell r="E117" t="str">
            <v>Stripping of piles</v>
          </cell>
          <cell r="F117" t="str">
            <v>-</v>
          </cell>
          <cell r="H117" t="str">
            <v>-</v>
          </cell>
          <cell r="I117" t="str">
            <v>-</v>
          </cell>
          <cell r="J117" t="str">
            <v>-</v>
          </cell>
          <cell r="K117" t="str">
            <v>-</v>
          </cell>
          <cell r="L117" t="str">
            <v>-</v>
          </cell>
          <cell r="M117" t="str">
            <v>Nos</v>
          </cell>
          <cell r="N117">
            <v>29540</v>
          </cell>
          <cell r="O117">
            <v>450</v>
          </cell>
          <cell r="P117">
            <v>13293000</v>
          </cell>
        </row>
        <row r="118">
          <cell r="F118" t="str">
            <v>Tower A (1 &amp; 2)</v>
          </cell>
          <cell r="G118">
            <v>1800</v>
          </cell>
          <cell r="H118">
            <v>1</v>
          </cell>
          <cell r="I118">
            <v>1</v>
          </cell>
          <cell r="J118">
            <v>1</v>
          </cell>
          <cell r="K118">
            <v>1</v>
          </cell>
          <cell r="L118">
            <v>1800</v>
          </cell>
        </row>
        <row r="119">
          <cell r="F119" t="str">
            <v>Tower B ( 5 &amp; 6 )</v>
          </cell>
          <cell r="G119">
            <v>2400</v>
          </cell>
          <cell r="H119">
            <v>1</v>
          </cell>
          <cell r="I119">
            <v>1</v>
          </cell>
          <cell r="J119">
            <v>1</v>
          </cell>
          <cell r="K119">
            <v>1</v>
          </cell>
          <cell r="L119">
            <v>2400</v>
          </cell>
        </row>
        <row r="120">
          <cell r="F120" t="str">
            <v>Tower C ( 4 )</v>
          </cell>
          <cell r="G120">
            <v>1920</v>
          </cell>
          <cell r="H120">
            <v>1</v>
          </cell>
          <cell r="I120">
            <v>1</v>
          </cell>
          <cell r="J120">
            <v>1</v>
          </cell>
          <cell r="K120">
            <v>1</v>
          </cell>
          <cell r="L120">
            <v>1920</v>
          </cell>
        </row>
        <row r="121">
          <cell r="F121" t="str">
            <v>Tower 7 (A to H)</v>
          </cell>
          <cell r="G121">
            <v>8580</v>
          </cell>
          <cell r="H121">
            <v>1</v>
          </cell>
          <cell r="I121">
            <v>1</v>
          </cell>
          <cell r="J121">
            <v>1</v>
          </cell>
          <cell r="K121">
            <v>1</v>
          </cell>
          <cell r="L121">
            <v>8580</v>
          </cell>
        </row>
        <row r="122">
          <cell r="F122" t="str">
            <v>Tower EWS ( 3 )</v>
          </cell>
          <cell r="G122">
            <v>1320</v>
          </cell>
          <cell r="H122">
            <v>1</v>
          </cell>
          <cell r="I122">
            <v>1</v>
          </cell>
          <cell r="J122">
            <v>1</v>
          </cell>
          <cell r="K122">
            <v>1</v>
          </cell>
          <cell r="L122">
            <v>1320</v>
          </cell>
        </row>
        <row r="123">
          <cell r="F123" t="str">
            <v>Stilt</v>
          </cell>
          <cell r="G123">
            <v>13520</v>
          </cell>
          <cell r="H123">
            <v>1</v>
          </cell>
          <cell r="I123">
            <v>1</v>
          </cell>
          <cell r="J123">
            <v>1</v>
          </cell>
          <cell r="K123">
            <v>1</v>
          </cell>
          <cell r="L123">
            <v>13520</v>
          </cell>
        </row>
        <row r="124">
          <cell r="F124" t="str">
            <v>-</v>
          </cell>
          <cell r="H124" t="str">
            <v>-</v>
          </cell>
          <cell r="I124" t="str">
            <v>-</v>
          </cell>
          <cell r="J124" t="str">
            <v>-</v>
          </cell>
          <cell r="K124" t="str">
            <v>-</v>
          </cell>
          <cell r="L124" t="str">
            <v>-</v>
          </cell>
        </row>
        <row r="126">
          <cell r="A126">
            <v>54</v>
          </cell>
          <cell r="E126" t="str">
            <v>Steel reinforcement @70kg/m3</v>
          </cell>
          <cell r="F126" t="str">
            <v>-</v>
          </cell>
          <cell r="H126" t="str">
            <v>-</v>
          </cell>
          <cell r="I126" t="str">
            <v>-</v>
          </cell>
          <cell r="J126" t="str">
            <v>-</v>
          </cell>
          <cell r="K126" t="str">
            <v>-</v>
          </cell>
          <cell r="L126" t="str">
            <v>-</v>
          </cell>
          <cell r="M126" t="str">
            <v>kg</v>
          </cell>
          <cell r="N126">
            <v>6231</v>
          </cell>
          <cell r="O126">
            <v>54</v>
          </cell>
          <cell r="P126">
            <v>336474</v>
          </cell>
        </row>
        <row r="127">
          <cell r="F127" t="str">
            <v>Tower A (1 &amp; 2)</v>
          </cell>
          <cell r="G127">
            <v>510</v>
          </cell>
          <cell r="H127">
            <v>1</v>
          </cell>
          <cell r="I127">
            <v>1</v>
          </cell>
          <cell r="J127">
            <v>1</v>
          </cell>
          <cell r="K127">
            <v>1</v>
          </cell>
          <cell r="L127">
            <v>510</v>
          </cell>
        </row>
        <row r="128">
          <cell r="F128" t="str">
            <v>Tower B ( 5 &amp; 6 )</v>
          </cell>
          <cell r="G128">
            <v>680</v>
          </cell>
          <cell r="H128">
            <v>1</v>
          </cell>
          <cell r="I128">
            <v>1</v>
          </cell>
          <cell r="J128">
            <v>1</v>
          </cell>
          <cell r="K128">
            <v>1</v>
          </cell>
          <cell r="L128">
            <v>680</v>
          </cell>
        </row>
        <row r="129">
          <cell r="F129" t="str">
            <v>Tower C ( 4 )</v>
          </cell>
          <cell r="G129">
            <v>543</v>
          </cell>
          <cell r="H129">
            <v>1</v>
          </cell>
          <cell r="I129">
            <v>1</v>
          </cell>
          <cell r="J129">
            <v>1</v>
          </cell>
          <cell r="K129">
            <v>1</v>
          </cell>
          <cell r="L129">
            <v>543</v>
          </cell>
        </row>
        <row r="130">
          <cell r="F130" t="str">
            <v>Tower 7 (A to H)</v>
          </cell>
          <cell r="G130">
            <v>2425</v>
          </cell>
          <cell r="H130">
            <v>1</v>
          </cell>
          <cell r="I130">
            <v>1</v>
          </cell>
          <cell r="J130">
            <v>1</v>
          </cell>
          <cell r="K130">
            <v>1</v>
          </cell>
          <cell r="L130">
            <v>2425</v>
          </cell>
        </row>
        <row r="131">
          <cell r="F131" t="str">
            <v>Tower EWS ( 3 )</v>
          </cell>
          <cell r="G131">
            <v>373</v>
          </cell>
          <cell r="H131">
            <v>1</v>
          </cell>
          <cell r="I131">
            <v>1</v>
          </cell>
          <cell r="J131">
            <v>1</v>
          </cell>
          <cell r="K131">
            <v>1</v>
          </cell>
          <cell r="L131">
            <v>373</v>
          </cell>
        </row>
        <row r="132">
          <cell r="F132" t="str">
            <v>Stilt</v>
          </cell>
          <cell r="G132">
            <v>1700</v>
          </cell>
          <cell r="H132">
            <v>1</v>
          </cell>
          <cell r="I132">
            <v>1</v>
          </cell>
          <cell r="J132">
            <v>1</v>
          </cell>
          <cell r="K132">
            <v>1</v>
          </cell>
          <cell r="L132">
            <v>1700</v>
          </cell>
        </row>
        <row r="133">
          <cell r="F133" t="str">
            <v>-</v>
          </cell>
          <cell r="H133" t="str">
            <v>-</v>
          </cell>
          <cell r="I133" t="str">
            <v>-</v>
          </cell>
          <cell r="J133" t="str">
            <v>-</v>
          </cell>
          <cell r="K133" t="str">
            <v>-</v>
          </cell>
          <cell r="L133" t="str">
            <v>-</v>
          </cell>
        </row>
        <row r="135">
          <cell r="A135">
            <v>0</v>
          </cell>
          <cell r="E135" t="str">
            <v>Sand filling</v>
          </cell>
          <cell r="F135" t="str">
            <v>-</v>
          </cell>
          <cell r="G135" t="str">
            <v>-</v>
          </cell>
          <cell r="H135" t="str">
            <v>-</v>
          </cell>
          <cell r="I135" t="str">
            <v>-</v>
          </cell>
          <cell r="J135" t="str">
            <v>-</v>
          </cell>
          <cell r="K135" t="str">
            <v>-</v>
          </cell>
          <cell r="L135" t="str">
            <v>-</v>
          </cell>
          <cell r="M135" t="str">
            <v>m3</v>
          </cell>
          <cell r="N135">
            <v>5108</v>
          </cell>
          <cell r="O135">
            <v>0</v>
          </cell>
          <cell r="P135">
            <v>0</v>
          </cell>
        </row>
        <row r="136">
          <cell r="F136" t="str">
            <v>Tower A (1 &amp; 2)</v>
          </cell>
          <cell r="G136">
            <v>273</v>
          </cell>
          <cell r="H136">
            <v>1</v>
          </cell>
          <cell r="I136">
            <v>1</v>
          </cell>
          <cell r="J136">
            <v>1</v>
          </cell>
          <cell r="K136">
            <v>1</v>
          </cell>
          <cell r="L136">
            <v>273</v>
          </cell>
        </row>
        <row r="137">
          <cell r="F137" t="str">
            <v>Tower B ( 5 &amp; 6 )</v>
          </cell>
          <cell r="G137">
            <v>261</v>
          </cell>
          <cell r="H137">
            <v>1</v>
          </cell>
          <cell r="I137">
            <v>1</v>
          </cell>
          <cell r="J137">
            <v>1</v>
          </cell>
          <cell r="K137">
            <v>1</v>
          </cell>
          <cell r="L137">
            <v>261</v>
          </cell>
        </row>
        <row r="138">
          <cell r="F138" t="str">
            <v>Tower C ( 4 )</v>
          </cell>
          <cell r="G138">
            <v>203</v>
          </cell>
          <cell r="H138">
            <v>1</v>
          </cell>
          <cell r="I138">
            <v>1</v>
          </cell>
          <cell r="J138">
            <v>1</v>
          </cell>
          <cell r="K138">
            <v>1</v>
          </cell>
          <cell r="L138">
            <v>203</v>
          </cell>
        </row>
        <row r="139">
          <cell r="F139" t="str">
            <v>Tower 7 (A to H)</v>
          </cell>
          <cell r="G139">
            <v>542</v>
          </cell>
          <cell r="H139">
            <v>1</v>
          </cell>
          <cell r="I139">
            <v>1</v>
          </cell>
          <cell r="J139">
            <v>1</v>
          </cell>
          <cell r="K139">
            <v>1</v>
          </cell>
          <cell r="L139">
            <v>542</v>
          </cell>
        </row>
        <row r="140">
          <cell r="F140" t="str">
            <v>Tower EWS ( 3 )</v>
          </cell>
          <cell r="G140">
            <v>128</v>
          </cell>
          <cell r="H140">
            <v>1</v>
          </cell>
          <cell r="I140">
            <v>1</v>
          </cell>
          <cell r="J140">
            <v>1</v>
          </cell>
          <cell r="K140">
            <v>1</v>
          </cell>
          <cell r="L140">
            <v>128</v>
          </cell>
        </row>
        <row r="141">
          <cell r="F141" t="str">
            <v>Stilt</v>
          </cell>
          <cell r="G141">
            <v>3701</v>
          </cell>
          <cell r="H141">
            <v>1</v>
          </cell>
          <cell r="I141">
            <v>1</v>
          </cell>
          <cell r="J141">
            <v>1</v>
          </cell>
          <cell r="K141">
            <v>1</v>
          </cell>
          <cell r="L141">
            <v>3701</v>
          </cell>
        </row>
        <row r="142">
          <cell r="F142" t="str">
            <v>-</v>
          </cell>
          <cell r="G142" t="str">
            <v>-</v>
          </cell>
          <cell r="H142" t="str">
            <v>-</v>
          </cell>
          <cell r="I142" t="str">
            <v>-</v>
          </cell>
          <cell r="J142" t="str">
            <v>-</v>
          </cell>
          <cell r="K142" t="str">
            <v>-</v>
          </cell>
          <cell r="L142" t="str">
            <v>-</v>
          </cell>
        </row>
        <row r="144">
          <cell r="A144">
            <v>3700</v>
          </cell>
          <cell r="E144" t="str">
            <v>PCC M15 below Pilecap and Raft slab</v>
          </cell>
          <cell r="F144" t="str">
            <v>-</v>
          </cell>
          <cell r="H144" t="str">
            <v>-</v>
          </cell>
          <cell r="I144" t="str">
            <v>-</v>
          </cell>
          <cell r="J144" t="str">
            <v>-</v>
          </cell>
          <cell r="K144" t="str">
            <v>-</v>
          </cell>
          <cell r="L144" t="str">
            <v>-</v>
          </cell>
          <cell r="M144" t="str">
            <v>m3</v>
          </cell>
          <cell r="N144">
            <v>3253</v>
          </cell>
          <cell r="O144">
            <v>3700</v>
          </cell>
          <cell r="P144">
            <v>12036100</v>
          </cell>
        </row>
        <row r="145">
          <cell r="F145" t="str">
            <v>Tower A (1 &amp; 2)</v>
          </cell>
          <cell r="G145">
            <v>182</v>
          </cell>
          <cell r="H145">
            <v>1</v>
          </cell>
          <cell r="I145">
            <v>1</v>
          </cell>
          <cell r="J145">
            <v>1</v>
          </cell>
          <cell r="K145">
            <v>1</v>
          </cell>
          <cell r="L145">
            <v>182</v>
          </cell>
        </row>
        <row r="146">
          <cell r="F146" t="str">
            <v>Tower B ( 5 &amp; 6 )</v>
          </cell>
          <cell r="G146">
            <v>174</v>
          </cell>
          <cell r="H146">
            <v>1</v>
          </cell>
          <cell r="I146">
            <v>1</v>
          </cell>
          <cell r="J146">
            <v>1</v>
          </cell>
          <cell r="K146">
            <v>1</v>
          </cell>
          <cell r="L146">
            <v>174</v>
          </cell>
        </row>
        <row r="147">
          <cell r="F147" t="str">
            <v>Tower C ( 4 )</v>
          </cell>
          <cell r="G147">
            <v>135</v>
          </cell>
          <cell r="H147">
            <v>1</v>
          </cell>
          <cell r="I147">
            <v>1</v>
          </cell>
          <cell r="J147">
            <v>1</v>
          </cell>
          <cell r="K147">
            <v>1</v>
          </cell>
          <cell r="L147">
            <v>135</v>
          </cell>
        </row>
        <row r="148">
          <cell r="F148" t="str">
            <v>Tower 7 (A to H)</v>
          </cell>
          <cell r="G148">
            <v>362</v>
          </cell>
          <cell r="H148">
            <v>1</v>
          </cell>
          <cell r="I148">
            <v>1</v>
          </cell>
          <cell r="J148">
            <v>1</v>
          </cell>
          <cell r="K148">
            <v>1</v>
          </cell>
          <cell r="L148">
            <v>362</v>
          </cell>
        </row>
        <row r="149">
          <cell r="F149" t="str">
            <v>Tower EWS ( 3 )</v>
          </cell>
          <cell r="G149">
            <v>86</v>
          </cell>
          <cell r="H149">
            <v>1</v>
          </cell>
          <cell r="I149">
            <v>1</v>
          </cell>
          <cell r="J149">
            <v>1</v>
          </cell>
          <cell r="K149">
            <v>1</v>
          </cell>
          <cell r="L149">
            <v>86</v>
          </cell>
        </row>
        <row r="150">
          <cell r="F150" t="str">
            <v>Stilt</v>
          </cell>
          <cell r="G150">
            <v>2314</v>
          </cell>
          <cell r="H150">
            <v>1</v>
          </cell>
          <cell r="I150">
            <v>1</v>
          </cell>
          <cell r="J150">
            <v>1</v>
          </cell>
          <cell r="K150">
            <v>1</v>
          </cell>
          <cell r="L150">
            <v>2314</v>
          </cell>
        </row>
        <row r="151">
          <cell r="F151" t="str">
            <v>-</v>
          </cell>
          <cell r="H151" t="str">
            <v>-</v>
          </cell>
          <cell r="I151" t="str">
            <v>-</v>
          </cell>
          <cell r="J151" t="str">
            <v>-</v>
          </cell>
          <cell r="K151" t="str">
            <v>-</v>
          </cell>
          <cell r="L151" t="str">
            <v>-</v>
          </cell>
        </row>
        <row r="153">
          <cell r="A153">
            <v>4000</v>
          </cell>
          <cell r="E153" t="str">
            <v>M25 Grade concrete for Pilecap</v>
          </cell>
          <cell r="F153" t="str">
            <v>-</v>
          </cell>
          <cell r="H153" t="str">
            <v>-</v>
          </cell>
          <cell r="I153" t="str">
            <v>-</v>
          </cell>
          <cell r="J153" t="str">
            <v>-</v>
          </cell>
          <cell r="K153" t="str">
            <v>-</v>
          </cell>
          <cell r="L153" t="str">
            <v>-</v>
          </cell>
          <cell r="M153" t="str">
            <v>m3</v>
          </cell>
          <cell r="N153">
            <v>2848.5</v>
          </cell>
          <cell r="O153">
            <v>4000</v>
          </cell>
          <cell r="P153">
            <v>11394000</v>
          </cell>
        </row>
        <row r="154">
          <cell r="F154" t="str">
            <v>Tower A (1 &amp; 2)</v>
          </cell>
          <cell r="G154">
            <v>142</v>
          </cell>
          <cell r="H154">
            <v>1</v>
          </cell>
          <cell r="I154">
            <v>1</v>
          </cell>
          <cell r="J154">
            <v>1</v>
          </cell>
          <cell r="K154">
            <v>1</v>
          </cell>
          <cell r="L154">
            <v>142</v>
          </cell>
        </row>
        <row r="155">
          <cell r="F155" t="str">
            <v>Tower B ( 5 &amp; 6 )</v>
          </cell>
          <cell r="G155">
            <v>188.5</v>
          </cell>
          <cell r="H155">
            <v>1</v>
          </cell>
          <cell r="I155">
            <v>1</v>
          </cell>
          <cell r="J155">
            <v>1</v>
          </cell>
          <cell r="K155">
            <v>1</v>
          </cell>
          <cell r="L155">
            <v>188.5</v>
          </cell>
        </row>
        <row r="156">
          <cell r="F156" t="str">
            <v>Tower C ( 4 )</v>
          </cell>
          <cell r="G156">
            <v>151</v>
          </cell>
          <cell r="H156">
            <v>1</v>
          </cell>
          <cell r="I156">
            <v>1</v>
          </cell>
          <cell r="J156">
            <v>1</v>
          </cell>
          <cell r="K156">
            <v>1</v>
          </cell>
          <cell r="L156">
            <v>151</v>
          </cell>
        </row>
        <row r="157">
          <cell r="F157" t="str">
            <v>Tower 7 (A to H)</v>
          </cell>
          <cell r="G157">
            <v>673</v>
          </cell>
          <cell r="H157">
            <v>1</v>
          </cell>
          <cell r="I157">
            <v>1</v>
          </cell>
          <cell r="J157">
            <v>1</v>
          </cell>
          <cell r="K157">
            <v>1</v>
          </cell>
          <cell r="L157">
            <v>673</v>
          </cell>
        </row>
        <row r="158">
          <cell r="F158" t="str">
            <v>Tower EWS ( 3 )</v>
          </cell>
          <cell r="G158">
            <v>104</v>
          </cell>
          <cell r="H158">
            <v>1</v>
          </cell>
          <cell r="I158">
            <v>1</v>
          </cell>
          <cell r="J158">
            <v>1</v>
          </cell>
          <cell r="K158">
            <v>1</v>
          </cell>
          <cell r="L158">
            <v>104</v>
          </cell>
        </row>
        <row r="159">
          <cell r="F159" t="str">
            <v>Stilt</v>
          </cell>
          <cell r="G159">
            <v>1590</v>
          </cell>
          <cell r="H159">
            <v>1</v>
          </cell>
          <cell r="I159">
            <v>1</v>
          </cell>
          <cell r="J159">
            <v>1</v>
          </cell>
          <cell r="K159">
            <v>1</v>
          </cell>
          <cell r="L159">
            <v>1590</v>
          </cell>
        </row>
        <row r="160">
          <cell r="F160" t="str">
            <v>-</v>
          </cell>
          <cell r="H160" t="str">
            <v>-</v>
          </cell>
          <cell r="I160" t="str">
            <v>-</v>
          </cell>
          <cell r="J160" t="str">
            <v>-</v>
          </cell>
          <cell r="K160" t="str">
            <v>-</v>
          </cell>
          <cell r="L160" t="str">
            <v>-</v>
          </cell>
        </row>
        <row r="162">
          <cell r="A162">
            <v>0</v>
          </cell>
          <cell r="E162" t="str">
            <v>Formwork</v>
          </cell>
          <cell r="F162" t="str">
            <v>-</v>
          </cell>
          <cell r="H162" t="str">
            <v>-</v>
          </cell>
          <cell r="I162" t="str">
            <v>-</v>
          </cell>
          <cell r="J162" t="str">
            <v>-</v>
          </cell>
          <cell r="K162" t="str">
            <v>-</v>
          </cell>
          <cell r="L162" t="str">
            <v>-</v>
          </cell>
          <cell r="M162" t="str">
            <v>m2</v>
          </cell>
          <cell r="N162">
            <v>6101</v>
          </cell>
          <cell r="O162">
            <v>0</v>
          </cell>
          <cell r="P162">
            <v>0</v>
          </cell>
        </row>
        <row r="163">
          <cell r="F163" t="str">
            <v>Tower A (1 &amp; 2)</v>
          </cell>
          <cell r="G163">
            <v>302.5</v>
          </cell>
          <cell r="H163">
            <v>1</v>
          </cell>
          <cell r="I163">
            <v>1</v>
          </cell>
          <cell r="J163">
            <v>1</v>
          </cell>
          <cell r="K163">
            <v>1</v>
          </cell>
          <cell r="L163">
            <v>302.5</v>
          </cell>
        </row>
        <row r="164">
          <cell r="F164" t="str">
            <v>Tower B ( 5 &amp; 6 )</v>
          </cell>
          <cell r="G164">
            <v>403.5</v>
          </cell>
          <cell r="H164">
            <v>1</v>
          </cell>
          <cell r="I164">
            <v>1</v>
          </cell>
          <cell r="J164">
            <v>1</v>
          </cell>
          <cell r="K164">
            <v>1</v>
          </cell>
          <cell r="L164">
            <v>403.5</v>
          </cell>
        </row>
        <row r="165">
          <cell r="F165" t="str">
            <v>Tower C ( 4 )</v>
          </cell>
          <cell r="G165">
            <v>323</v>
          </cell>
          <cell r="H165">
            <v>1</v>
          </cell>
          <cell r="I165">
            <v>1</v>
          </cell>
          <cell r="J165">
            <v>1</v>
          </cell>
          <cell r="K165">
            <v>1</v>
          </cell>
          <cell r="L165">
            <v>323</v>
          </cell>
        </row>
        <row r="166">
          <cell r="F166" t="str">
            <v>Tower 7 (A to H)</v>
          </cell>
          <cell r="G166">
            <v>1442</v>
          </cell>
          <cell r="H166">
            <v>1</v>
          </cell>
          <cell r="I166">
            <v>1</v>
          </cell>
          <cell r="J166">
            <v>1</v>
          </cell>
          <cell r="K166">
            <v>1</v>
          </cell>
          <cell r="L166">
            <v>1442</v>
          </cell>
        </row>
        <row r="167">
          <cell r="F167" t="str">
            <v>Tower EWS ( 3 )</v>
          </cell>
          <cell r="G167">
            <v>222</v>
          </cell>
          <cell r="H167">
            <v>1</v>
          </cell>
          <cell r="I167">
            <v>1</v>
          </cell>
          <cell r="J167">
            <v>1</v>
          </cell>
          <cell r="K167">
            <v>1</v>
          </cell>
          <cell r="L167">
            <v>222</v>
          </cell>
        </row>
        <row r="168">
          <cell r="F168" t="str">
            <v>Stilt</v>
          </cell>
          <cell r="G168">
            <v>3408</v>
          </cell>
          <cell r="H168">
            <v>1</v>
          </cell>
          <cell r="I168">
            <v>1</v>
          </cell>
          <cell r="J168">
            <v>1</v>
          </cell>
          <cell r="K168">
            <v>1</v>
          </cell>
          <cell r="L168">
            <v>3408</v>
          </cell>
        </row>
        <row r="169">
          <cell r="F169" t="str">
            <v>-</v>
          </cell>
          <cell r="H169" t="str">
            <v>-</v>
          </cell>
          <cell r="I169" t="str">
            <v>-</v>
          </cell>
          <cell r="J169" t="str">
            <v>-</v>
          </cell>
          <cell r="K169" t="str">
            <v>-</v>
          </cell>
          <cell r="L169" t="str">
            <v>-</v>
          </cell>
        </row>
        <row r="171">
          <cell r="A171">
            <v>54</v>
          </cell>
          <cell r="E171" t="str">
            <v>Steel reinforcement @160kg/m3</v>
          </cell>
          <cell r="F171" t="str">
            <v>-</v>
          </cell>
          <cell r="H171" t="str">
            <v>-</v>
          </cell>
          <cell r="I171" t="str">
            <v>-</v>
          </cell>
          <cell r="J171" t="str">
            <v>-</v>
          </cell>
          <cell r="K171" t="str">
            <v>-</v>
          </cell>
          <cell r="L171" t="str">
            <v>-</v>
          </cell>
          <cell r="M171" t="str">
            <v>kg</v>
          </cell>
          <cell r="N171">
            <v>2848.5</v>
          </cell>
          <cell r="O171">
            <v>54</v>
          </cell>
          <cell r="P171">
            <v>153819</v>
          </cell>
        </row>
        <row r="172">
          <cell r="F172" t="str">
            <v>Tower A (1 &amp; 2)</v>
          </cell>
          <cell r="G172">
            <v>142</v>
          </cell>
          <cell r="H172">
            <v>1</v>
          </cell>
          <cell r="I172">
            <v>1</v>
          </cell>
          <cell r="J172">
            <v>1</v>
          </cell>
          <cell r="K172">
            <v>1</v>
          </cell>
          <cell r="L172">
            <v>142</v>
          </cell>
        </row>
        <row r="173">
          <cell r="F173" t="str">
            <v>Tower B ( 5 &amp; 6 )</v>
          </cell>
          <cell r="G173">
            <v>188.5</v>
          </cell>
          <cell r="H173">
            <v>1</v>
          </cell>
          <cell r="I173">
            <v>1</v>
          </cell>
          <cell r="J173">
            <v>1</v>
          </cell>
          <cell r="K173">
            <v>1</v>
          </cell>
          <cell r="L173">
            <v>188.5</v>
          </cell>
        </row>
        <row r="174">
          <cell r="F174" t="str">
            <v>Tower C ( 4 )</v>
          </cell>
          <cell r="G174">
            <v>151</v>
          </cell>
          <cell r="H174">
            <v>1</v>
          </cell>
          <cell r="I174">
            <v>1</v>
          </cell>
          <cell r="J174">
            <v>1</v>
          </cell>
          <cell r="K174">
            <v>1</v>
          </cell>
          <cell r="L174">
            <v>151</v>
          </cell>
        </row>
        <row r="175">
          <cell r="F175" t="str">
            <v>Tower 7 (A to H)</v>
          </cell>
          <cell r="G175">
            <v>673</v>
          </cell>
          <cell r="H175">
            <v>1</v>
          </cell>
          <cell r="I175">
            <v>1</v>
          </cell>
          <cell r="J175">
            <v>1</v>
          </cell>
          <cell r="K175">
            <v>1</v>
          </cell>
          <cell r="L175">
            <v>673</v>
          </cell>
        </row>
        <row r="176">
          <cell r="F176" t="str">
            <v>Tower EWS ( 3 )</v>
          </cell>
          <cell r="G176">
            <v>104</v>
          </cell>
          <cell r="H176">
            <v>1</v>
          </cell>
          <cell r="I176">
            <v>1</v>
          </cell>
          <cell r="J176">
            <v>1</v>
          </cell>
          <cell r="K176">
            <v>1</v>
          </cell>
          <cell r="L176">
            <v>104</v>
          </cell>
        </row>
        <row r="177">
          <cell r="F177" t="str">
            <v>Stilt</v>
          </cell>
          <cell r="G177">
            <v>1590</v>
          </cell>
          <cell r="H177">
            <v>1</v>
          </cell>
          <cell r="I177">
            <v>1</v>
          </cell>
          <cell r="J177">
            <v>1</v>
          </cell>
          <cell r="K177">
            <v>1</v>
          </cell>
          <cell r="L177">
            <v>1590</v>
          </cell>
        </row>
        <row r="178">
          <cell r="F178" t="str">
            <v>-</v>
          </cell>
          <cell r="H178" t="str">
            <v>-</v>
          </cell>
          <cell r="I178" t="str">
            <v>-</v>
          </cell>
          <cell r="J178" t="str">
            <v>-</v>
          </cell>
          <cell r="K178" t="str">
            <v>-</v>
          </cell>
          <cell r="L178" t="str">
            <v>-</v>
          </cell>
        </row>
        <row r="180">
          <cell r="A180">
            <v>4000</v>
          </cell>
          <cell r="E180" t="str">
            <v>Grade Slab Concrete</v>
          </cell>
          <cell r="F180" t="str">
            <v>-</v>
          </cell>
          <cell r="H180" t="str">
            <v>-</v>
          </cell>
          <cell r="I180" t="str">
            <v>-</v>
          </cell>
          <cell r="J180" t="str">
            <v>-</v>
          </cell>
          <cell r="K180" t="str">
            <v>-</v>
          </cell>
          <cell r="L180" t="str">
            <v>-</v>
          </cell>
          <cell r="M180" t="str">
            <v>m3</v>
          </cell>
          <cell r="N180">
            <v>6826.5</v>
          </cell>
          <cell r="O180">
            <v>4000</v>
          </cell>
          <cell r="P180">
            <v>27306000</v>
          </cell>
        </row>
        <row r="181">
          <cell r="F181" t="str">
            <v>Tower A (1 &amp; 2)</v>
          </cell>
          <cell r="G181">
            <v>335</v>
          </cell>
          <cell r="H181">
            <v>1</v>
          </cell>
          <cell r="I181">
            <v>1</v>
          </cell>
          <cell r="J181">
            <v>1</v>
          </cell>
          <cell r="K181">
            <v>1</v>
          </cell>
          <cell r="L181">
            <v>335</v>
          </cell>
        </row>
        <row r="182">
          <cell r="F182" t="str">
            <v>Tower B ( 5 &amp; 6 )</v>
          </cell>
          <cell r="G182">
            <v>309</v>
          </cell>
          <cell r="H182">
            <v>1</v>
          </cell>
          <cell r="I182">
            <v>1</v>
          </cell>
          <cell r="J182">
            <v>1</v>
          </cell>
          <cell r="K182">
            <v>1</v>
          </cell>
          <cell r="L182">
            <v>309</v>
          </cell>
        </row>
        <row r="183">
          <cell r="F183" t="str">
            <v>Tower C ( 4 )</v>
          </cell>
          <cell r="G183">
            <v>239</v>
          </cell>
          <cell r="H183">
            <v>1</v>
          </cell>
          <cell r="I183">
            <v>1</v>
          </cell>
          <cell r="J183">
            <v>1</v>
          </cell>
          <cell r="K183">
            <v>1</v>
          </cell>
          <cell r="L183">
            <v>239</v>
          </cell>
        </row>
        <row r="184">
          <cell r="F184" t="str">
            <v>Tower 7 (A to H)</v>
          </cell>
          <cell r="G184">
            <v>585.5</v>
          </cell>
          <cell r="H184">
            <v>1</v>
          </cell>
          <cell r="I184">
            <v>1</v>
          </cell>
          <cell r="J184">
            <v>1</v>
          </cell>
          <cell r="K184">
            <v>1</v>
          </cell>
          <cell r="L184">
            <v>585.5</v>
          </cell>
        </row>
        <row r="185">
          <cell r="F185" t="str">
            <v>Tower EWS ( 3 )</v>
          </cell>
          <cell r="G185">
            <v>748</v>
          </cell>
          <cell r="H185">
            <v>1</v>
          </cell>
          <cell r="I185">
            <v>1</v>
          </cell>
          <cell r="J185">
            <v>1</v>
          </cell>
          <cell r="K185">
            <v>1</v>
          </cell>
          <cell r="L185">
            <v>748</v>
          </cell>
        </row>
        <row r="186">
          <cell r="F186" t="str">
            <v>Stilt</v>
          </cell>
          <cell r="G186">
            <v>4610</v>
          </cell>
          <cell r="H186">
            <v>1</v>
          </cell>
          <cell r="I186">
            <v>1</v>
          </cell>
          <cell r="J186">
            <v>1</v>
          </cell>
          <cell r="K186">
            <v>1</v>
          </cell>
          <cell r="L186">
            <v>4610</v>
          </cell>
        </row>
        <row r="187">
          <cell r="F187" t="str">
            <v>-</v>
          </cell>
          <cell r="H187" t="str">
            <v>-</v>
          </cell>
          <cell r="I187" t="str">
            <v>-</v>
          </cell>
          <cell r="J187" t="str">
            <v>-</v>
          </cell>
          <cell r="K187" t="str">
            <v>-</v>
          </cell>
          <cell r="L187" t="str">
            <v>-</v>
          </cell>
        </row>
        <row r="189">
          <cell r="A189">
            <v>4000</v>
          </cell>
          <cell r="E189" t="str">
            <v>M25 grade Concrete for RC wall - Lift upto Ground stilt</v>
          </cell>
          <cell r="F189" t="str">
            <v>-</v>
          </cell>
          <cell r="H189" t="str">
            <v>-</v>
          </cell>
          <cell r="I189" t="str">
            <v>-</v>
          </cell>
          <cell r="J189" t="str">
            <v>-</v>
          </cell>
          <cell r="K189" t="str">
            <v>-</v>
          </cell>
          <cell r="L189" t="str">
            <v>-</v>
          </cell>
          <cell r="M189" t="str">
            <v>m3</v>
          </cell>
          <cell r="N189">
            <v>137</v>
          </cell>
          <cell r="O189">
            <v>4000</v>
          </cell>
          <cell r="P189">
            <v>548000</v>
          </cell>
        </row>
        <row r="190">
          <cell r="F190" t="str">
            <v>Tower A (1 &amp; 2)</v>
          </cell>
          <cell r="G190">
            <v>25</v>
          </cell>
          <cell r="H190">
            <v>1</v>
          </cell>
          <cell r="I190">
            <v>1</v>
          </cell>
          <cell r="J190">
            <v>1</v>
          </cell>
          <cell r="K190">
            <v>1</v>
          </cell>
          <cell r="L190">
            <v>25</v>
          </cell>
        </row>
        <row r="191">
          <cell r="F191" t="str">
            <v>Tower B ( 5 &amp; 6 )</v>
          </cell>
          <cell r="G191">
            <v>25</v>
          </cell>
          <cell r="H191">
            <v>1</v>
          </cell>
          <cell r="I191">
            <v>1</v>
          </cell>
          <cell r="J191">
            <v>1</v>
          </cell>
          <cell r="K191">
            <v>1</v>
          </cell>
          <cell r="L191">
            <v>25</v>
          </cell>
        </row>
        <row r="192">
          <cell r="F192" t="str">
            <v>Tower C ( 4 )</v>
          </cell>
          <cell r="G192">
            <v>19</v>
          </cell>
          <cell r="H192">
            <v>1</v>
          </cell>
          <cell r="I192">
            <v>1</v>
          </cell>
          <cell r="J192">
            <v>1</v>
          </cell>
          <cell r="K192">
            <v>1</v>
          </cell>
          <cell r="L192">
            <v>19</v>
          </cell>
        </row>
        <row r="193">
          <cell r="F193" t="str">
            <v>Tower 7 (A to H)</v>
          </cell>
          <cell r="G193">
            <v>57</v>
          </cell>
          <cell r="H193">
            <v>1</v>
          </cell>
          <cell r="I193">
            <v>1</v>
          </cell>
          <cell r="J193">
            <v>1</v>
          </cell>
          <cell r="K193">
            <v>1</v>
          </cell>
          <cell r="L193">
            <v>57</v>
          </cell>
        </row>
        <row r="194">
          <cell r="F194" t="str">
            <v>Tower EWS ( 3 )</v>
          </cell>
          <cell r="G194">
            <v>11</v>
          </cell>
          <cell r="H194">
            <v>1</v>
          </cell>
          <cell r="I194">
            <v>1</v>
          </cell>
          <cell r="J194">
            <v>1</v>
          </cell>
          <cell r="K194">
            <v>1</v>
          </cell>
          <cell r="L194">
            <v>11</v>
          </cell>
        </row>
        <row r="195">
          <cell r="F195" t="str">
            <v>-</v>
          </cell>
          <cell r="H195" t="str">
            <v>-</v>
          </cell>
          <cell r="I195" t="str">
            <v>-</v>
          </cell>
          <cell r="J195" t="str">
            <v>-</v>
          </cell>
          <cell r="K195" t="str">
            <v>-</v>
          </cell>
          <cell r="L195" t="str">
            <v>-</v>
          </cell>
        </row>
        <row r="197">
          <cell r="A197">
            <v>350</v>
          </cell>
          <cell r="E197" t="str">
            <v>Formwork</v>
          </cell>
          <cell r="F197" t="str">
            <v>-</v>
          </cell>
          <cell r="H197" t="str">
            <v>-</v>
          </cell>
          <cell r="I197" t="str">
            <v>-</v>
          </cell>
          <cell r="J197" t="str">
            <v>-</v>
          </cell>
          <cell r="K197" t="str">
            <v>-</v>
          </cell>
          <cell r="L197" t="str">
            <v>-</v>
          </cell>
          <cell r="M197" t="str">
            <v>m2</v>
          </cell>
          <cell r="N197">
            <v>1355</v>
          </cell>
          <cell r="O197">
            <v>350</v>
          </cell>
          <cell r="P197">
            <v>474250</v>
          </cell>
        </row>
        <row r="198">
          <cell r="F198" t="str">
            <v>Tower A (1 &amp; 2)</v>
          </cell>
          <cell r="G198">
            <v>250</v>
          </cell>
          <cell r="H198">
            <v>1</v>
          </cell>
          <cell r="I198">
            <v>1</v>
          </cell>
          <cell r="J198">
            <v>1</v>
          </cell>
          <cell r="K198">
            <v>1</v>
          </cell>
          <cell r="L198">
            <v>250</v>
          </cell>
        </row>
        <row r="199">
          <cell r="F199" t="str">
            <v>Tower B ( 5 &amp; 6 )</v>
          </cell>
          <cell r="G199">
            <v>250</v>
          </cell>
          <cell r="H199">
            <v>1</v>
          </cell>
          <cell r="I199">
            <v>1</v>
          </cell>
          <cell r="J199">
            <v>1</v>
          </cell>
          <cell r="K199">
            <v>1</v>
          </cell>
          <cell r="L199">
            <v>250</v>
          </cell>
        </row>
        <row r="200">
          <cell r="F200" t="str">
            <v>Tower C ( 4 )</v>
          </cell>
          <cell r="G200">
            <v>187</v>
          </cell>
          <cell r="H200">
            <v>1</v>
          </cell>
          <cell r="I200">
            <v>1</v>
          </cell>
          <cell r="J200">
            <v>1</v>
          </cell>
          <cell r="K200">
            <v>1</v>
          </cell>
          <cell r="L200">
            <v>187</v>
          </cell>
        </row>
        <row r="201">
          <cell r="F201" t="str">
            <v>Tower 7 (A to H)</v>
          </cell>
          <cell r="G201">
            <v>565</v>
          </cell>
          <cell r="H201">
            <v>1</v>
          </cell>
          <cell r="I201">
            <v>1</v>
          </cell>
          <cell r="J201">
            <v>1</v>
          </cell>
          <cell r="K201">
            <v>1</v>
          </cell>
          <cell r="L201">
            <v>565</v>
          </cell>
        </row>
        <row r="202">
          <cell r="F202" t="str">
            <v>Tower EWS ( 3 )</v>
          </cell>
          <cell r="G202">
            <v>103</v>
          </cell>
          <cell r="H202">
            <v>1</v>
          </cell>
          <cell r="I202">
            <v>1</v>
          </cell>
          <cell r="J202">
            <v>1</v>
          </cell>
          <cell r="K202">
            <v>1</v>
          </cell>
          <cell r="L202">
            <v>103</v>
          </cell>
        </row>
        <row r="203">
          <cell r="F203" t="str">
            <v>-</v>
          </cell>
          <cell r="H203" t="str">
            <v>-</v>
          </cell>
          <cell r="I203" t="str">
            <v>-</v>
          </cell>
          <cell r="J203" t="str">
            <v>-</v>
          </cell>
          <cell r="K203" t="str">
            <v>-</v>
          </cell>
          <cell r="L203" t="str">
            <v>-</v>
          </cell>
        </row>
        <row r="205">
          <cell r="A205">
            <v>54</v>
          </cell>
          <cell r="E205" t="str">
            <v>Steel reinforcement @ 200kg /m3</v>
          </cell>
          <cell r="F205" t="str">
            <v>-</v>
          </cell>
          <cell r="H205" t="str">
            <v>-</v>
          </cell>
          <cell r="I205" t="str">
            <v>-</v>
          </cell>
          <cell r="J205" t="str">
            <v>-</v>
          </cell>
          <cell r="K205" t="str">
            <v>-</v>
          </cell>
          <cell r="L205" t="str">
            <v>-</v>
          </cell>
          <cell r="M205" t="str">
            <v>kg</v>
          </cell>
          <cell r="N205">
            <v>137</v>
          </cell>
          <cell r="O205">
            <v>54</v>
          </cell>
          <cell r="P205">
            <v>7398</v>
          </cell>
        </row>
        <row r="206">
          <cell r="F206" t="str">
            <v>Tower A (1 &amp; 2)</v>
          </cell>
          <cell r="G206">
            <v>25</v>
          </cell>
          <cell r="H206">
            <v>1</v>
          </cell>
          <cell r="I206">
            <v>1</v>
          </cell>
          <cell r="J206">
            <v>1</v>
          </cell>
          <cell r="K206">
            <v>1</v>
          </cell>
          <cell r="L206">
            <v>25</v>
          </cell>
        </row>
        <row r="207">
          <cell r="F207" t="str">
            <v>Tower B ( 5 &amp; 6 )</v>
          </cell>
          <cell r="G207">
            <v>25</v>
          </cell>
          <cell r="H207">
            <v>1</v>
          </cell>
          <cell r="I207">
            <v>1</v>
          </cell>
          <cell r="J207">
            <v>1</v>
          </cell>
          <cell r="K207">
            <v>1</v>
          </cell>
          <cell r="L207">
            <v>25</v>
          </cell>
        </row>
        <row r="208">
          <cell r="F208" t="str">
            <v>Tower C ( 4 )</v>
          </cell>
          <cell r="G208">
            <v>19</v>
          </cell>
          <cell r="H208">
            <v>1</v>
          </cell>
          <cell r="I208">
            <v>1</v>
          </cell>
          <cell r="J208">
            <v>1</v>
          </cell>
          <cell r="K208">
            <v>1</v>
          </cell>
          <cell r="L208">
            <v>19</v>
          </cell>
        </row>
        <row r="209">
          <cell r="F209" t="str">
            <v>Tower 7 (A to H)</v>
          </cell>
          <cell r="G209">
            <v>57</v>
          </cell>
          <cell r="H209">
            <v>1</v>
          </cell>
          <cell r="I209">
            <v>1</v>
          </cell>
          <cell r="J209">
            <v>1</v>
          </cell>
          <cell r="K209">
            <v>1</v>
          </cell>
          <cell r="L209">
            <v>57</v>
          </cell>
        </row>
        <row r="210">
          <cell r="F210" t="str">
            <v>Tower EWS ( 3 )</v>
          </cell>
          <cell r="G210">
            <v>11</v>
          </cell>
          <cell r="H210">
            <v>1</v>
          </cell>
          <cell r="I210">
            <v>1</v>
          </cell>
          <cell r="J210">
            <v>1</v>
          </cell>
          <cell r="K210">
            <v>1</v>
          </cell>
          <cell r="L210">
            <v>11</v>
          </cell>
        </row>
        <row r="211">
          <cell r="F211" t="str">
            <v>-</v>
          </cell>
          <cell r="H211" t="str">
            <v>-</v>
          </cell>
          <cell r="I211" t="str">
            <v>-</v>
          </cell>
          <cell r="J211" t="str">
            <v>-</v>
          </cell>
          <cell r="K211" t="str">
            <v>-</v>
          </cell>
          <cell r="L211" t="str">
            <v>-</v>
          </cell>
        </row>
        <row r="213">
          <cell r="A213">
            <v>450</v>
          </cell>
          <cell r="E213" t="str">
            <v>Waterproofing for Lift Pit</v>
          </cell>
          <cell r="F213" t="str">
            <v>-</v>
          </cell>
          <cell r="H213" t="str">
            <v>-</v>
          </cell>
          <cell r="I213" t="str">
            <v>-</v>
          </cell>
          <cell r="J213" t="str">
            <v>-</v>
          </cell>
          <cell r="K213" t="str">
            <v>-</v>
          </cell>
          <cell r="L213" t="str">
            <v>-</v>
          </cell>
          <cell r="M213" t="str">
            <v>m2</v>
          </cell>
          <cell r="N213">
            <v>1583</v>
          </cell>
          <cell r="O213">
            <v>450</v>
          </cell>
          <cell r="P213">
            <v>712350</v>
          </cell>
        </row>
        <row r="214">
          <cell r="F214" t="str">
            <v>Tower A (1 &amp; 2)</v>
          </cell>
          <cell r="G214">
            <v>296</v>
          </cell>
          <cell r="H214">
            <v>1</v>
          </cell>
          <cell r="I214">
            <v>1</v>
          </cell>
          <cell r="J214">
            <v>1</v>
          </cell>
          <cell r="K214">
            <v>1</v>
          </cell>
          <cell r="L214">
            <v>296</v>
          </cell>
        </row>
        <row r="215">
          <cell r="F215" t="str">
            <v>Tower B ( 5 &amp; 6 )</v>
          </cell>
          <cell r="G215">
            <v>296</v>
          </cell>
          <cell r="H215">
            <v>1</v>
          </cell>
          <cell r="I215">
            <v>1</v>
          </cell>
          <cell r="J215">
            <v>1</v>
          </cell>
          <cell r="K215">
            <v>1</v>
          </cell>
          <cell r="L215">
            <v>296</v>
          </cell>
        </row>
        <row r="216">
          <cell r="F216" t="str">
            <v>Tower C ( 4 )</v>
          </cell>
          <cell r="G216">
            <v>222</v>
          </cell>
          <cell r="H216">
            <v>1</v>
          </cell>
          <cell r="I216">
            <v>1</v>
          </cell>
          <cell r="J216">
            <v>1</v>
          </cell>
          <cell r="K216">
            <v>1</v>
          </cell>
          <cell r="L216">
            <v>222</v>
          </cell>
        </row>
        <row r="217">
          <cell r="F217" t="str">
            <v>Tower 7 (A to H)</v>
          </cell>
          <cell r="G217">
            <v>650</v>
          </cell>
          <cell r="H217">
            <v>1</v>
          </cell>
          <cell r="I217">
            <v>1</v>
          </cell>
          <cell r="J217">
            <v>1</v>
          </cell>
          <cell r="K217">
            <v>1</v>
          </cell>
          <cell r="L217">
            <v>650</v>
          </cell>
        </row>
        <row r="218">
          <cell r="F218" t="str">
            <v>Tower EWS ( 3 )</v>
          </cell>
          <cell r="G218">
            <v>119</v>
          </cell>
          <cell r="H218">
            <v>1</v>
          </cell>
          <cell r="I218">
            <v>1</v>
          </cell>
          <cell r="J218">
            <v>1</v>
          </cell>
          <cell r="K218">
            <v>1</v>
          </cell>
          <cell r="L218">
            <v>119</v>
          </cell>
        </row>
        <row r="219">
          <cell r="A219">
            <v>0</v>
          </cell>
          <cell r="F219" t="str">
            <v>-</v>
          </cell>
          <cell r="H219" t="str">
            <v>-</v>
          </cell>
          <cell r="I219" t="str">
            <v>-</v>
          </cell>
          <cell r="J219" t="str">
            <v>-</v>
          </cell>
          <cell r="K219" t="str">
            <v>-</v>
          </cell>
          <cell r="L219" t="str">
            <v>-</v>
          </cell>
        </row>
        <row r="220">
          <cell r="A220">
            <v>0</v>
          </cell>
        </row>
        <row r="221">
          <cell r="A221">
            <v>0</v>
          </cell>
          <cell r="E221" t="str">
            <v>Grade Slab Waterproofing</v>
          </cell>
          <cell r="F221" t="str">
            <v>-</v>
          </cell>
          <cell r="G221" t="str">
            <v>-</v>
          </cell>
          <cell r="H221" t="str">
            <v>-</v>
          </cell>
          <cell r="I221" t="str">
            <v>-</v>
          </cell>
          <cell r="J221" t="str">
            <v>-</v>
          </cell>
          <cell r="K221" t="str">
            <v>-</v>
          </cell>
          <cell r="L221" t="str">
            <v>-</v>
          </cell>
          <cell r="M221" t="str">
            <v>m2</v>
          </cell>
          <cell r="N221">
            <v>33728</v>
          </cell>
          <cell r="O221">
            <v>0</v>
          </cell>
          <cell r="P221">
            <v>0</v>
          </cell>
        </row>
        <row r="222">
          <cell r="F222" t="str">
            <v>Tower A (1 &amp; 2)</v>
          </cell>
          <cell r="G222">
            <v>1835</v>
          </cell>
          <cell r="H222">
            <v>1</v>
          </cell>
          <cell r="I222">
            <v>1</v>
          </cell>
          <cell r="J222">
            <v>1</v>
          </cell>
          <cell r="K222">
            <v>1</v>
          </cell>
          <cell r="L222">
            <v>1835</v>
          </cell>
        </row>
        <row r="223">
          <cell r="F223" t="str">
            <v>Tower B ( 5 &amp; 6 )</v>
          </cell>
          <cell r="G223">
            <v>1745</v>
          </cell>
          <cell r="H223">
            <v>1</v>
          </cell>
          <cell r="I223">
            <v>1</v>
          </cell>
          <cell r="J223">
            <v>1</v>
          </cell>
          <cell r="K223">
            <v>1</v>
          </cell>
          <cell r="L223">
            <v>1745</v>
          </cell>
        </row>
        <row r="224">
          <cell r="F224" t="str">
            <v>Tower C ( 4 )</v>
          </cell>
          <cell r="G224">
            <v>1354</v>
          </cell>
          <cell r="H224">
            <v>1</v>
          </cell>
          <cell r="I224">
            <v>1</v>
          </cell>
          <cell r="J224">
            <v>1</v>
          </cell>
          <cell r="K224">
            <v>1</v>
          </cell>
          <cell r="L224">
            <v>1354</v>
          </cell>
        </row>
        <row r="225">
          <cell r="F225" t="str">
            <v>Tower 7 (A to H)</v>
          </cell>
          <cell r="G225">
            <v>3571</v>
          </cell>
          <cell r="H225">
            <v>1</v>
          </cell>
          <cell r="I225">
            <v>1</v>
          </cell>
          <cell r="J225">
            <v>1</v>
          </cell>
          <cell r="K225">
            <v>1</v>
          </cell>
          <cell r="L225">
            <v>3571</v>
          </cell>
        </row>
        <row r="226">
          <cell r="F226" t="str">
            <v>Tower EWS ( 3 )</v>
          </cell>
          <cell r="G226">
            <v>849</v>
          </cell>
          <cell r="H226">
            <v>1</v>
          </cell>
          <cell r="I226">
            <v>1</v>
          </cell>
          <cell r="J226">
            <v>1</v>
          </cell>
          <cell r="K226">
            <v>1</v>
          </cell>
          <cell r="L226">
            <v>849</v>
          </cell>
        </row>
        <row r="227">
          <cell r="F227" t="str">
            <v>Stilt</v>
          </cell>
          <cell r="G227">
            <v>24374</v>
          </cell>
          <cell r="H227">
            <v>1</v>
          </cell>
          <cell r="I227">
            <v>1</v>
          </cell>
          <cell r="J227">
            <v>1</v>
          </cell>
          <cell r="K227">
            <v>1</v>
          </cell>
          <cell r="L227">
            <v>24374</v>
          </cell>
        </row>
        <row r="228">
          <cell r="F228" t="str">
            <v>-</v>
          </cell>
          <cell r="G228" t="str">
            <v>-</v>
          </cell>
          <cell r="H228" t="str">
            <v>-</v>
          </cell>
          <cell r="I228" t="str">
            <v>-</v>
          </cell>
          <cell r="J228" t="str">
            <v>-</v>
          </cell>
          <cell r="K228" t="str">
            <v>-</v>
          </cell>
          <cell r="L228" t="str">
            <v>-</v>
          </cell>
        </row>
        <row r="230">
          <cell r="A230">
            <v>45</v>
          </cell>
          <cell r="E230" t="str">
            <v>Antitermite treatement</v>
          </cell>
          <cell r="F230" t="str">
            <v>-</v>
          </cell>
          <cell r="H230" t="str">
            <v>-</v>
          </cell>
          <cell r="I230" t="str">
            <v>-</v>
          </cell>
          <cell r="J230" t="str">
            <v>-</v>
          </cell>
          <cell r="K230" t="str">
            <v>-</v>
          </cell>
          <cell r="L230" t="str">
            <v>-</v>
          </cell>
          <cell r="M230" t="str">
            <v>m2</v>
          </cell>
          <cell r="N230">
            <v>33728</v>
          </cell>
          <cell r="O230">
            <v>45</v>
          </cell>
          <cell r="P230">
            <v>1517760</v>
          </cell>
        </row>
        <row r="231">
          <cell r="F231" t="str">
            <v>Tower A (1 &amp; 2)</v>
          </cell>
          <cell r="G231">
            <v>1835</v>
          </cell>
          <cell r="H231">
            <v>1</v>
          </cell>
          <cell r="I231">
            <v>1</v>
          </cell>
          <cell r="J231">
            <v>1</v>
          </cell>
          <cell r="K231">
            <v>1</v>
          </cell>
          <cell r="L231">
            <v>1835</v>
          </cell>
        </row>
        <row r="232">
          <cell r="F232" t="str">
            <v>Tower B ( 5 &amp; 6 )</v>
          </cell>
          <cell r="G232">
            <v>1745</v>
          </cell>
          <cell r="H232">
            <v>1</v>
          </cell>
          <cell r="I232">
            <v>1</v>
          </cell>
          <cell r="J232">
            <v>1</v>
          </cell>
          <cell r="K232">
            <v>1</v>
          </cell>
          <cell r="L232">
            <v>1745</v>
          </cell>
        </row>
        <row r="233">
          <cell r="F233" t="str">
            <v>Tower C ( 4 )</v>
          </cell>
          <cell r="G233">
            <v>1354</v>
          </cell>
          <cell r="H233">
            <v>1</v>
          </cell>
          <cell r="I233">
            <v>1</v>
          </cell>
          <cell r="J233">
            <v>1</v>
          </cell>
          <cell r="K233">
            <v>1</v>
          </cell>
          <cell r="L233">
            <v>1354</v>
          </cell>
        </row>
        <row r="234">
          <cell r="F234" t="str">
            <v>Tower 7 (A to H)</v>
          </cell>
          <cell r="G234">
            <v>3571</v>
          </cell>
          <cell r="H234">
            <v>1</v>
          </cell>
          <cell r="I234">
            <v>1</v>
          </cell>
          <cell r="J234">
            <v>1</v>
          </cell>
          <cell r="K234">
            <v>1</v>
          </cell>
          <cell r="L234">
            <v>3571</v>
          </cell>
        </row>
        <row r="235">
          <cell r="F235" t="str">
            <v>Tower EWS ( 3 )</v>
          </cell>
          <cell r="G235">
            <v>849</v>
          </cell>
          <cell r="H235">
            <v>1</v>
          </cell>
          <cell r="I235">
            <v>1</v>
          </cell>
          <cell r="J235">
            <v>1</v>
          </cell>
          <cell r="K235">
            <v>1</v>
          </cell>
          <cell r="L235">
            <v>849</v>
          </cell>
        </row>
        <row r="236">
          <cell r="F236" t="str">
            <v>Stilt</v>
          </cell>
          <cell r="G236">
            <v>24374</v>
          </cell>
          <cell r="H236">
            <v>1</v>
          </cell>
          <cell r="I236">
            <v>1</v>
          </cell>
          <cell r="J236">
            <v>1</v>
          </cell>
          <cell r="K236">
            <v>1</v>
          </cell>
          <cell r="L236">
            <v>24374</v>
          </cell>
        </row>
        <row r="237">
          <cell r="F237" t="str">
            <v>-</v>
          </cell>
          <cell r="H237" t="str">
            <v>-</v>
          </cell>
          <cell r="I237" t="str">
            <v>-</v>
          </cell>
          <cell r="J237" t="str">
            <v>-</v>
          </cell>
          <cell r="K237" t="str">
            <v>-</v>
          </cell>
          <cell r="L237" t="str">
            <v>-</v>
          </cell>
        </row>
        <row r="239">
          <cell r="A239">
            <v>0.02</v>
          </cell>
          <cell r="E239" t="str">
            <v>Sundries</v>
          </cell>
          <cell r="M239" t="str">
            <v>Item</v>
          </cell>
          <cell r="O239">
            <v>2093100</v>
          </cell>
          <cell r="P239">
            <v>2093100</v>
          </cell>
        </row>
        <row r="241">
          <cell r="B241" t="str">
            <v>*</v>
          </cell>
        </row>
        <row r="242">
          <cell r="B242" t="str">
            <v>02</v>
          </cell>
          <cell r="C242" t="str">
            <v>CL</v>
          </cell>
          <cell r="D242" t="str">
            <v>Columns &amp; walls</v>
          </cell>
          <cell r="M242" t="str">
            <v>m2</v>
          </cell>
          <cell r="N242">
            <v>1809.9099999999999</v>
          </cell>
          <cell r="O242">
            <v>1602.8089794520172</v>
          </cell>
          <cell r="Q242">
            <v>2900940</v>
          </cell>
          <cell r="R242">
            <v>1287.5898801597868</v>
          </cell>
        </row>
        <row r="246">
          <cell r="A246">
            <v>4000</v>
          </cell>
          <cell r="E246" t="str">
            <v>Columns in Stilt</v>
          </cell>
          <cell r="F246" t="str">
            <v>-</v>
          </cell>
          <cell r="G246" t="str">
            <v>-</v>
          </cell>
          <cell r="H246" t="str">
            <v>-</v>
          </cell>
          <cell r="I246" t="str">
            <v>-</v>
          </cell>
          <cell r="J246" t="str">
            <v>-</v>
          </cell>
          <cell r="K246" t="str">
            <v>-</v>
          </cell>
          <cell r="L246" t="str">
            <v>-</v>
          </cell>
          <cell r="M246" t="str">
            <v>m3</v>
          </cell>
          <cell r="N246">
            <v>163</v>
          </cell>
          <cell r="O246">
            <v>4000</v>
          </cell>
          <cell r="P246">
            <v>652000</v>
          </cell>
        </row>
        <row r="247">
          <cell r="G247">
            <v>163</v>
          </cell>
          <cell r="H247">
            <v>1</v>
          </cell>
          <cell r="I247">
            <v>1</v>
          </cell>
          <cell r="J247">
            <v>1</v>
          </cell>
          <cell r="K247">
            <v>1</v>
          </cell>
          <cell r="L247">
            <v>163</v>
          </cell>
        </row>
        <row r="248">
          <cell r="F248" t="str">
            <v>-</v>
          </cell>
          <cell r="H248" t="str">
            <v>-</v>
          </cell>
          <cell r="I248" t="str">
            <v>-</v>
          </cell>
          <cell r="J248" t="str">
            <v>-</v>
          </cell>
          <cell r="K248" t="str">
            <v>-</v>
          </cell>
          <cell r="L248" t="str">
            <v>-</v>
          </cell>
        </row>
        <row r="250">
          <cell r="A250">
            <v>260</v>
          </cell>
          <cell r="E250" t="str">
            <v xml:space="preserve">Form work </v>
          </cell>
          <cell r="F250" t="str">
            <v>-</v>
          </cell>
          <cell r="H250" t="str">
            <v>-</v>
          </cell>
          <cell r="I250" t="str">
            <v>-</v>
          </cell>
          <cell r="J250" t="str">
            <v>-</v>
          </cell>
          <cell r="K250" t="str">
            <v>-</v>
          </cell>
          <cell r="L250" t="str">
            <v>-</v>
          </cell>
          <cell r="M250" t="str">
            <v>m2</v>
          </cell>
          <cell r="N250">
            <v>1554</v>
          </cell>
          <cell r="O250">
            <v>260</v>
          </cell>
          <cell r="P250">
            <v>404040</v>
          </cell>
        </row>
        <row r="251">
          <cell r="G251">
            <v>1554</v>
          </cell>
          <cell r="H251">
            <v>1</v>
          </cell>
          <cell r="I251">
            <v>1</v>
          </cell>
          <cell r="J251">
            <v>1</v>
          </cell>
          <cell r="K251">
            <v>1</v>
          </cell>
          <cell r="L251">
            <v>1554</v>
          </cell>
        </row>
        <row r="252">
          <cell r="F252" t="str">
            <v>-</v>
          </cell>
          <cell r="H252" t="str">
            <v>-</v>
          </cell>
          <cell r="I252" t="str">
            <v>-</v>
          </cell>
          <cell r="J252" t="str">
            <v>-</v>
          </cell>
          <cell r="K252" t="str">
            <v>-</v>
          </cell>
          <cell r="L252" t="str">
            <v>-</v>
          </cell>
        </row>
        <row r="254">
          <cell r="A254">
            <v>54</v>
          </cell>
          <cell r="E254" t="str">
            <v>Steel Reinforcement @200kg/m3</v>
          </cell>
          <cell r="F254" t="str">
            <v>-</v>
          </cell>
          <cell r="H254" t="str">
            <v>-</v>
          </cell>
          <cell r="I254" t="str">
            <v>-</v>
          </cell>
          <cell r="J254" t="str">
            <v>-</v>
          </cell>
          <cell r="K254" t="str">
            <v>-</v>
          </cell>
          <cell r="L254" t="str">
            <v>-</v>
          </cell>
          <cell r="M254" t="str">
            <v>kg</v>
          </cell>
          <cell r="N254">
            <v>32600</v>
          </cell>
          <cell r="O254">
            <v>54</v>
          </cell>
          <cell r="P254">
            <v>1760400</v>
          </cell>
        </row>
        <row r="255">
          <cell r="G255">
            <v>163</v>
          </cell>
          <cell r="H255">
            <v>1</v>
          </cell>
          <cell r="I255">
            <v>1</v>
          </cell>
          <cell r="J255">
            <v>200</v>
          </cell>
          <cell r="K255">
            <v>1</v>
          </cell>
          <cell r="L255">
            <v>32600</v>
          </cell>
        </row>
        <row r="256">
          <cell r="F256" t="str">
            <v>-</v>
          </cell>
          <cell r="H256" t="str">
            <v>-</v>
          </cell>
          <cell r="I256" t="str">
            <v>-</v>
          </cell>
          <cell r="J256" t="str">
            <v>-</v>
          </cell>
          <cell r="K256" t="str">
            <v>-</v>
          </cell>
          <cell r="L256" t="str">
            <v>-</v>
          </cell>
        </row>
        <row r="258">
          <cell r="A258">
            <v>800</v>
          </cell>
          <cell r="E258" t="str">
            <v>Car park Slot Marking</v>
          </cell>
          <cell r="F258" t="str">
            <v>-</v>
          </cell>
          <cell r="H258" t="str">
            <v>-</v>
          </cell>
          <cell r="I258" t="str">
            <v>-</v>
          </cell>
          <cell r="J258" t="str">
            <v>-</v>
          </cell>
          <cell r="K258" t="str">
            <v>-</v>
          </cell>
          <cell r="L258" t="str">
            <v>-</v>
          </cell>
          <cell r="M258" t="str">
            <v>no</v>
          </cell>
          <cell r="N258">
            <v>0</v>
          </cell>
          <cell r="O258">
            <v>800</v>
          </cell>
          <cell r="P258">
            <v>0</v>
          </cell>
        </row>
        <row r="259">
          <cell r="H259">
            <v>1</v>
          </cell>
          <cell r="I259">
            <v>1</v>
          </cell>
          <cell r="J259">
            <v>2</v>
          </cell>
          <cell r="K259">
            <v>1</v>
          </cell>
          <cell r="L259">
            <v>0</v>
          </cell>
        </row>
        <row r="260">
          <cell r="F260" t="str">
            <v>-</v>
          </cell>
          <cell r="H260" t="str">
            <v>-</v>
          </cell>
          <cell r="I260" t="str">
            <v>-</v>
          </cell>
          <cell r="J260" t="str">
            <v>-</v>
          </cell>
          <cell r="K260" t="str">
            <v>-</v>
          </cell>
          <cell r="L260" t="str">
            <v>-</v>
          </cell>
        </row>
        <row r="262">
          <cell r="A262">
            <v>0.03</v>
          </cell>
          <cell r="E262" t="str">
            <v>Sundries</v>
          </cell>
          <cell r="M262" t="str">
            <v>Item</v>
          </cell>
          <cell r="O262">
            <v>84500</v>
          </cell>
          <cell r="P262">
            <v>84500</v>
          </cell>
        </row>
        <row r="264">
          <cell r="B264" t="str">
            <v>*</v>
          </cell>
        </row>
        <row r="266">
          <cell r="B266" t="str">
            <v>03</v>
          </cell>
          <cell r="C266" t="str">
            <v>UF</v>
          </cell>
          <cell r="D266" t="str">
            <v>Upper Floors</v>
          </cell>
          <cell r="M266" t="str">
            <v>m2</v>
          </cell>
          <cell r="N266">
            <v>12376.330000000002</v>
          </cell>
          <cell r="O266">
            <v>10988.426455984931</v>
          </cell>
          <cell r="Q266">
            <v>135996392</v>
          </cell>
          <cell r="R266">
            <v>60362.357745228583</v>
          </cell>
        </row>
        <row r="269">
          <cell r="A269">
            <v>4000</v>
          </cell>
          <cell r="E269" t="str">
            <v>M25 Grade Concrete for First Stilt Floor Slab</v>
          </cell>
          <cell r="F269" t="str">
            <v>-</v>
          </cell>
          <cell r="G269" t="str">
            <v>-</v>
          </cell>
          <cell r="H269" t="str">
            <v>-</v>
          </cell>
          <cell r="I269" t="str">
            <v>-</v>
          </cell>
          <cell r="J269" t="str">
            <v>-</v>
          </cell>
          <cell r="K269" t="str">
            <v>-</v>
          </cell>
          <cell r="L269" t="str">
            <v>-</v>
          </cell>
          <cell r="M269" t="str">
            <v>m3</v>
          </cell>
          <cell r="N269">
            <v>1242</v>
          </cell>
          <cell r="O269">
            <v>4000</v>
          </cell>
          <cell r="P269">
            <v>4968000</v>
          </cell>
        </row>
        <row r="270">
          <cell r="F270" t="str">
            <v>Tower A (1 &amp; 2)</v>
          </cell>
          <cell r="G270">
            <v>235</v>
          </cell>
          <cell r="H270">
            <v>1</v>
          </cell>
          <cell r="I270">
            <v>1</v>
          </cell>
          <cell r="J270">
            <v>1</v>
          </cell>
          <cell r="K270">
            <v>1</v>
          </cell>
          <cell r="L270">
            <v>235</v>
          </cell>
        </row>
        <row r="271">
          <cell r="F271" t="str">
            <v>Tower B ( 5 &amp; 6 )</v>
          </cell>
          <cell r="G271">
            <v>210</v>
          </cell>
          <cell r="H271">
            <v>1</v>
          </cell>
          <cell r="I271">
            <v>1</v>
          </cell>
          <cell r="J271">
            <v>1</v>
          </cell>
          <cell r="K271">
            <v>1</v>
          </cell>
          <cell r="L271">
            <v>210</v>
          </cell>
        </row>
        <row r="272">
          <cell r="F272" t="str">
            <v>Tower C ( 4 )</v>
          </cell>
          <cell r="G272">
            <v>172</v>
          </cell>
          <cell r="H272">
            <v>1</v>
          </cell>
          <cell r="I272">
            <v>1</v>
          </cell>
          <cell r="J272">
            <v>1</v>
          </cell>
          <cell r="K272">
            <v>1</v>
          </cell>
          <cell r="L272">
            <v>172</v>
          </cell>
        </row>
        <row r="273">
          <cell r="F273" t="str">
            <v>Tower 7 (A to H)</v>
          </cell>
          <cell r="G273">
            <v>508</v>
          </cell>
          <cell r="H273">
            <v>1</v>
          </cell>
          <cell r="I273">
            <v>1</v>
          </cell>
          <cell r="J273">
            <v>1</v>
          </cell>
          <cell r="K273">
            <v>1</v>
          </cell>
          <cell r="L273">
            <v>508</v>
          </cell>
        </row>
        <row r="274">
          <cell r="F274" t="str">
            <v>Tower EWS ( 3 )</v>
          </cell>
          <cell r="G274">
            <v>117</v>
          </cell>
          <cell r="H274">
            <v>1</v>
          </cell>
          <cell r="I274">
            <v>1</v>
          </cell>
          <cell r="J274">
            <v>1</v>
          </cell>
          <cell r="K274">
            <v>1</v>
          </cell>
          <cell r="L274">
            <v>117</v>
          </cell>
        </row>
        <row r="275">
          <cell r="F275" t="str">
            <v>-</v>
          </cell>
          <cell r="H275" t="str">
            <v>-</v>
          </cell>
          <cell r="I275" t="str">
            <v>-</v>
          </cell>
          <cell r="J275" t="str">
            <v>-</v>
          </cell>
          <cell r="K275" t="str">
            <v>-</v>
          </cell>
          <cell r="L275" t="str">
            <v>-</v>
          </cell>
        </row>
        <row r="277">
          <cell r="A277">
            <v>260</v>
          </cell>
          <cell r="E277" t="str">
            <v>Form work for First Stilt Floor Slab</v>
          </cell>
          <cell r="F277" t="str">
            <v>-</v>
          </cell>
          <cell r="H277" t="str">
            <v>-</v>
          </cell>
          <cell r="I277" t="str">
            <v>-</v>
          </cell>
          <cell r="J277" t="str">
            <v>-</v>
          </cell>
          <cell r="K277" t="str">
            <v>-</v>
          </cell>
          <cell r="L277" t="str">
            <v>-</v>
          </cell>
          <cell r="M277" t="str">
            <v>m2</v>
          </cell>
          <cell r="N277">
            <v>8774</v>
          </cell>
          <cell r="O277">
            <v>260</v>
          </cell>
          <cell r="P277">
            <v>2281240</v>
          </cell>
        </row>
        <row r="278">
          <cell r="F278" t="str">
            <v>Tower A (1 &amp; 2)</v>
          </cell>
          <cell r="G278">
            <v>1664</v>
          </cell>
          <cell r="H278">
            <v>1</v>
          </cell>
          <cell r="I278">
            <v>1</v>
          </cell>
          <cell r="J278">
            <v>1</v>
          </cell>
          <cell r="K278">
            <v>1</v>
          </cell>
          <cell r="L278">
            <v>1664</v>
          </cell>
        </row>
        <row r="279">
          <cell r="F279" t="str">
            <v>Tower B ( 5 &amp; 6 )</v>
          </cell>
          <cell r="G279">
            <v>1492</v>
          </cell>
          <cell r="H279">
            <v>1</v>
          </cell>
          <cell r="I279">
            <v>1</v>
          </cell>
          <cell r="J279">
            <v>1</v>
          </cell>
          <cell r="K279">
            <v>1</v>
          </cell>
          <cell r="L279">
            <v>1492</v>
          </cell>
        </row>
        <row r="280">
          <cell r="F280" t="str">
            <v>Tower C ( 4 )</v>
          </cell>
          <cell r="G280">
            <v>1212</v>
          </cell>
          <cell r="H280">
            <v>1</v>
          </cell>
          <cell r="I280">
            <v>1</v>
          </cell>
          <cell r="J280">
            <v>1</v>
          </cell>
          <cell r="K280">
            <v>1</v>
          </cell>
          <cell r="L280">
            <v>1212</v>
          </cell>
        </row>
        <row r="281">
          <cell r="F281" t="str">
            <v>Tower 7 (A to H)</v>
          </cell>
          <cell r="G281">
            <v>3573</v>
          </cell>
          <cell r="H281">
            <v>1</v>
          </cell>
          <cell r="I281">
            <v>1</v>
          </cell>
          <cell r="J281">
            <v>1</v>
          </cell>
          <cell r="K281">
            <v>1</v>
          </cell>
          <cell r="L281">
            <v>3573</v>
          </cell>
        </row>
        <row r="282">
          <cell r="F282" t="str">
            <v>Tower EWS ( 3 )</v>
          </cell>
          <cell r="G282">
            <v>833</v>
          </cell>
          <cell r="H282">
            <v>1</v>
          </cell>
          <cell r="I282">
            <v>1</v>
          </cell>
          <cell r="J282">
            <v>1</v>
          </cell>
          <cell r="K282">
            <v>1</v>
          </cell>
          <cell r="L282">
            <v>833</v>
          </cell>
        </row>
        <row r="283">
          <cell r="F283" t="str">
            <v>-</v>
          </cell>
          <cell r="H283" t="str">
            <v>-</v>
          </cell>
          <cell r="I283" t="str">
            <v>-</v>
          </cell>
          <cell r="J283" t="str">
            <v>-</v>
          </cell>
          <cell r="K283" t="str">
            <v>-</v>
          </cell>
          <cell r="L283" t="str">
            <v>-</v>
          </cell>
        </row>
        <row r="285">
          <cell r="A285">
            <v>54</v>
          </cell>
          <cell r="E285" t="str">
            <v>Steel Reinforcement @ 100kg/m3</v>
          </cell>
          <cell r="F285" t="str">
            <v>-</v>
          </cell>
          <cell r="H285" t="str">
            <v>-</v>
          </cell>
          <cell r="I285" t="str">
            <v>-</v>
          </cell>
          <cell r="J285" t="str">
            <v>-</v>
          </cell>
          <cell r="K285" t="str">
            <v>-</v>
          </cell>
          <cell r="L285" t="str">
            <v>-</v>
          </cell>
          <cell r="M285" t="str">
            <v>Kg</v>
          </cell>
          <cell r="N285">
            <v>1242</v>
          </cell>
          <cell r="O285">
            <v>54</v>
          </cell>
          <cell r="P285">
            <v>67068</v>
          </cell>
        </row>
        <row r="286">
          <cell r="F286" t="str">
            <v>Tower A (1 &amp; 2)</v>
          </cell>
          <cell r="G286">
            <v>235</v>
          </cell>
          <cell r="H286">
            <v>1</v>
          </cell>
          <cell r="I286">
            <v>1</v>
          </cell>
          <cell r="J286">
            <v>1</v>
          </cell>
          <cell r="K286">
            <v>1</v>
          </cell>
          <cell r="L286">
            <v>235</v>
          </cell>
        </row>
        <row r="287">
          <cell r="F287" t="str">
            <v>Tower B ( 5 &amp; 6 )</v>
          </cell>
          <cell r="G287">
            <v>210</v>
          </cell>
          <cell r="H287">
            <v>1</v>
          </cell>
          <cell r="I287">
            <v>1</v>
          </cell>
          <cell r="J287">
            <v>1</v>
          </cell>
          <cell r="K287">
            <v>1</v>
          </cell>
          <cell r="L287">
            <v>210</v>
          </cell>
        </row>
        <row r="288">
          <cell r="F288" t="str">
            <v>Tower C ( 4 )</v>
          </cell>
          <cell r="G288">
            <v>172</v>
          </cell>
          <cell r="H288">
            <v>1</v>
          </cell>
          <cell r="I288">
            <v>1</v>
          </cell>
          <cell r="J288">
            <v>1</v>
          </cell>
          <cell r="K288">
            <v>1</v>
          </cell>
          <cell r="L288">
            <v>172</v>
          </cell>
        </row>
        <row r="289">
          <cell r="F289" t="str">
            <v>Tower 7 (A to H)</v>
          </cell>
          <cell r="G289">
            <v>508</v>
          </cell>
          <cell r="H289">
            <v>1</v>
          </cell>
          <cell r="I289">
            <v>1</v>
          </cell>
          <cell r="J289">
            <v>1</v>
          </cell>
          <cell r="K289">
            <v>1</v>
          </cell>
          <cell r="L289">
            <v>508</v>
          </cell>
        </row>
        <row r="290">
          <cell r="F290" t="str">
            <v>Tower EWS ( 3 )</v>
          </cell>
          <cell r="G290">
            <v>117</v>
          </cell>
          <cell r="H290">
            <v>1</v>
          </cell>
          <cell r="I290">
            <v>1</v>
          </cell>
          <cell r="J290">
            <v>1</v>
          </cell>
          <cell r="K290">
            <v>1</v>
          </cell>
          <cell r="L290">
            <v>117</v>
          </cell>
        </row>
        <row r="291">
          <cell r="F291" t="str">
            <v>-</v>
          </cell>
          <cell r="H291" t="str">
            <v>-</v>
          </cell>
          <cell r="I291" t="str">
            <v>-</v>
          </cell>
          <cell r="J291" t="str">
            <v>-</v>
          </cell>
          <cell r="K291" t="str">
            <v>-</v>
          </cell>
          <cell r="L291" t="str">
            <v>-</v>
          </cell>
        </row>
        <row r="293">
          <cell r="A293">
            <v>4000</v>
          </cell>
          <cell r="E293" t="str">
            <v>M25 Grade Concrete for Second  Floor Slab</v>
          </cell>
          <cell r="F293" t="str">
            <v>-</v>
          </cell>
          <cell r="H293" t="str">
            <v>-</v>
          </cell>
          <cell r="I293" t="str">
            <v>-</v>
          </cell>
          <cell r="J293" t="str">
            <v>-</v>
          </cell>
          <cell r="K293" t="str">
            <v>-</v>
          </cell>
          <cell r="L293" t="str">
            <v>-</v>
          </cell>
          <cell r="M293" t="str">
            <v>m3</v>
          </cell>
          <cell r="N293">
            <v>924.5</v>
          </cell>
          <cell r="O293">
            <v>4000</v>
          </cell>
          <cell r="P293">
            <v>3698000</v>
          </cell>
        </row>
        <row r="294">
          <cell r="F294" t="str">
            <v>Tower A (1 &amp; 2)</v>
          </cell>
          <cell r="G294">
            <v>177</v>
          </cell>
          <cell r="H294">
            <v>1</v>
          </cell>
          <cell r="I294">
            <v>1</v>
          </cell>
          <cell r="J294">
            <v>1</v>
          </cell>
          <cell r="K294">
            <v>1</v>
          </cell>
          <cell r="L294">
            <v>177</v>
          </cell>
        </row>
        <row r="295">
          <cell r="F295" t="str">
            <v>Tower B ( 5 &amp; 6 )</v>
          </cell>
          <cell r="G295">
            <v>167.5</v>
          </cell>
          <cell r="H295">
            <v>1</v>
          </cell>
          <cell r="I295">
            <v>1</v>
          </cell>
          <cell r="J295">
            <v>1</v>
          </cell>
          <cell r="K295">
            <v>1</v>
          </cell>
          <cell r="L295">
            <v>167.5</v>
          </cell>
        </row>
        <row r="296">
          <cell r="F296" t="str">
            <v>Tower C ( 4 )</v>
          </cell>
          <cell r="G296">
            <v>172</v>
          </cell>
          <cell r="H296">
            <v>1</v>
          </cell>
          <cell r="I296">
            <v>1</v>
          </cell>
          <cell r="J296">
            <v>1</v>
          </cell>
          <cell r="K296">
            <v>1</v>
          </cell>
          <cell r="L296">
            <v>172</v>
          </cell>
        </row>
        <row r="297">
          <cell r="F297" t="str">
            <v>Tower 7 (A to H)</v>
          </cell>
          <cell r="G297">
            <v>293</v>
          </cell>
          <cell r="H297">
            <v>1</v>
          </cell>
          <cell r="I297">
            <v>1</v>
          </cell>
          <cell r="J297">
            <v>1</v>
          </cell>
          <cell r="K297">
            <v>1</v>
          </cell>
          <cell r="L297">
            <v>293</v>
          </cell>
        </row>
        <row r="298">
          <cell r="F298" t="str">
            <v>Tower EWS ( 3 )</v>
          </cell>
          <cell r="G298">
            <v>115</v>
          </cell>
          <cell r="H298">
            <v>1</v>
          </cell>
          <cell r="I298">
            <v>1</v>
          </cell>
          <cell r="J298">
            <v>1</v>
          </cell>
          <cell r="K298">
            <v>1</v>
          </cell>
          <cell r="L298">
            <v>115</v>
          </cell>
        </row>
        <row r="299">
          <cell r="F299" t="str">
            <v>-</v>
          </cell>
          <cell r="H299" t="str">
            <v>-</v>
          </cell>
          <cell r="I299" t="str">
            <v>-</v>
          </cell>
          <cell r="J299" t="str">
            <v>-</v>
          </cell>
          <cell r="K299" t="str">
            <v>-</v>
          </cell>
          <cell r="L299" t="str">
            <v>-</v>
          </cell>
        </row>
        <row r="301">
          <cell r="A301">
            <v>260</v>
          </cell>
          <cell r="E301" t="str">
            <v>Form work - Second Floor Slab</v>
          </cell>
          <cell r="F301" t="str">
            <v>-</v>
          </cell>
          <cell r="H301" t="str">
            <v>-</v>
          </cell>
          <cell r="I301" t="str">
            <v>-</v>
          </cell>
          <cell r="J301" t="str">
            <v>-</v>
          </cell>
          <cell r="K301" t="str">
            <v>-</v>
          </cell>
          <cell r="L301" t="str">
            <v>-</v>
          </cell>
          <cell r="M301" t="str">
            <v>m2</v>
          </cell>
          <cell r="N301">
            <v>6635</v>
          </cell>
          <cell r="O301">
            <v>260</v>
          </cell>
          <cell r="P301">
            <v>1725100</v>
          </cell>
        </row>
        <row r="302">
          <cell r="F302" t="str">
            <v>Tower A (1 &amp; 2)</v>
          </cell>
          <cell r="G302">
            <v>1269</v>
          </cell>
          <cell r="H302">
            <v>1</v>
          </cell>
          <cell r="I302">
            <v>1</v>
          </cell>
          <cell r="J302">
            <v>1</v>
          </cell>
          <cell r="K302">
            <v>1</v>
          </cell>
          <cell r="L302">
            <v>1269</v>
          </cell>
        </row>
        <row r="303">
          <cell r="F303" t="str">
            <v>Tower B ( 5 &amp; 6 )</v>
          </cell>
          <cell r="G303">
            <v>1196</v>
          </cell>
          <cell r="H303">
            <v>1</v>
          </cell>
          <cell r="I303">
            <v>1</v>
          </cell>
          <cell r="J303">
            <v>1</v>
          </cell>
          <cell r="K303">
            <v>1</v>
          </cell>
          <cell r="L303">
            <v>1196</v>
          </cell>
        </row>
        <row r="304">
          <cell r="F304" t="str">
            <v>Tower C ( 4 )</v>
          </cell>
          <cell r="G304">
            <v>1213</v>
          </cell>
          <cell r="H304">
            <v>1</v>
          </cell>
          <cell r="I304">
            <v>1</v>
          </cell>
          <cell r="J304">
            <v>1</v>
          </cell>
          <cell r="K304">
            <v>1</v>
          </cell>
          <cell r="L304">
            <v>1213</v>
          </cell>
        </row>
        <row r="305">
          <cell r="F305" t="str">
            <v>Tower 7 (A to H)</v>
          </cell>
          <cell r="G305">
            <v>2132</v>
          </cell>
          <cell r="H305">
            <v>1</v>
          </cell>
          <cell r="I305">
            <v>1</v>
          </cell>
          <cell r="J305">
            <v>1</v>
          </cell>
          <cell r="K305">
            <v>1</v>
          </cell>
          <cell r="L305">
            <v>2132</v>
          </cell>
        </row>
        <row r="306">
          <cell r="F306" t="str">
            <v>Tower EWS ( 3 )</v>
          </cell>
          <cell r="G306">
            <v>825</v>
          </cell>
          <cell r="H306">
            <v>1</v>
          </cell>
          <cell r="I306">
            <v>1</v>
          </cell>
          <cell r="J306">
            <v>1</v>
          </cell>
          <cell r="K306">
            <v>1</v>
          </cell>
          <cell r="L306">
            <v>825</v>
          </cell>
        </row>
        <row r="307">
          <cell r="F307" t="str">
            <v>-</v>
          </cell>
          <cell r="H307" t="str">
            <v>-</v>
          </cell>
          <cell r="I307" t="str">
            <v>-</v>
          </cell>
          <cell r="J307" t="str">
            <v>-</v>
          </cell>
          <cell r="K307" t="str">
            <v>-</v>
          </cell>
          <cell r="L307" t="str">
            <v>-</v>
          </cell>
        </row>
        <row r="309">
          <cell r="A309">
            <v>54</v>
          </cell>
          <cell r="E309" t="str">
            <v>Steel Reinforcement @ 100kg/m3</v>
          </cell>
          <cell r="F309" t="str">
            <v>-</v>
          </cell>
          <cell r="H309" t="str">
            <v>-</v>
          </cell>
          <cell r="I309" t="str">
            <v>-</v>
          </cell>
          <cell r="J309" t="str">
            <v>-</v>
          </cell>
          <cell r="K309" t="str">
            <v>-</v>
          </cell>
          <cell r="L309" t="str">
            <v>-</v>
          </cell>
          <cell r="M309" t="str">
            <v>Kg</v>
          </cell>
          <cell r="N309">
            <v>924.5</v>
          </cell>
          <cell r="O309">
            <v>54</v>
          </cell>
          <cell r="P309">
            <v>49923</v>
          </cell>
        </row>
        <row r="310">
          <cell r="F310" t="str">
            <v>Tower A (1 &amp; 2)</v>
          </cell>
          <cell r="G310">
            <v>177</v>
          </cell>
          <cell r="H310">
            <v>1</v>
          </cell>
          <cell r="I310">
            <v>1</v>
          </cell>
          <cell r="J310">
            <v>1</v>
          </cell>
          <cell r="K310">
            <v>1</v>
          </cell>
          <cell r="L310">
            <v>177</v>
          </cell>
        </row>
        <row r="311">
          <cell r="F311" t="str">
            <v>Tower B ( 5 &amp; 6 )</v>
          </cell>
          <cell r="G311">
            <v>167.5</v>
          </cell>
          <cell r="H311">
            <v>1</v>
          </cell>
          <cell r="I311">
            <v>1</v>
          </cell>
          <cell r="J311">
            <v>1</v>
          </cell>
          <cell r="K311">
            <v>1</v>
          </cell>
          <cell r="L311">
            <v>167.5</v>
          </cell>
        </row>
        <row r="312">
          <cell r="F312" t="str">
            <v>Tower C ( 4 )</v>
          </cell>
          <cell r="G312">
            <v>172</v>
          </cell>
          <cell r="H312">
            <v>1</v>
          </cell>
          <cell r="I312">
            <v>1</v>
          </cell>
          <cell r="J312">
            <v>1</v>
          </cell>
          <cell r="K312">
            <v>1</v>
          </cell>
          <cell r="L312">
            <v>172</v>
          </cell>
        </row>
        <row r="313">
          <cell r="F313" t="str">
            <v>Tower 7 (A to H)</v>
          </cell>
          <cell r="G313">
            <v>293</v>
          </cell>
          <cell r="H313">
            <v>1</v>
          </cell>
          <cell r="I313">
            <v>1</v>
          </cell>
          <cell r="J313">
            <v>1</v>
          </cell>
          <cell r="K313">
            <v>1</v>
          </cell>
          <cell r="L313">
            <v>293</v>
          </cell>
        </row>
        <row r="314">
          <cell r="F314" t="str">
            <v>Tower EWS ( 3 )</v>
          </cell>
          <cell r="G314">
            <v>115</v>
          </cell>
          <cell r="H314">
            <v>1</v>
          </cell>
          <cell r="I314">
            <v>1</v>
          </cell>
          <cell r="J314">
            <v>1</v>
          </cell>
          <cell r="K314">
            <v>1</v>
          </cell>
          <cell r="L314">
            <v>115</v>
          </cell>
        </row>
        <row r="315">
          <cell r="F315" t="str">
            <v>-</v>
          </cell>
          <cell r="H315" t="str">
            <v>-</v>
          </cell>
          <cell r="I315" t="str">
            <v>-</v>
          </cell>
          <cell r="J315" t="str">
            <v>-</v>
          </cell>
          <cell r="K315" t="str">
            <v>-</v>
          </cell>
          <cell r="L315" t="str">
            <v>-</v>
          </cell>
        </row>
        <row r="317">
          <cell r="A317">
            <v>4000</v>
          </cell>
          <cell r="E317" t="str">
            <v>M25 Grade Concrete for Double height Slab</v>
          </cell>
          <cell r="F317" t="str">
            <v>-</v>
          </cell>
          <cell r="H317" t="str">
            <v>-</v>
          </cell>
          <cell r="I317" t="str">
            <v>-</v>
          </cell>
          <cell r="J317" t="str">
            <v>-</v>
          </cell>
          <cell r="K317" t="str">
            <v>-</v>
          </cell>
          <cell r="L317" t="str">
            <v>-</v>
          </cell>
          <cell r="M317" t="str">
            <v>m3</v>
          </cell>
          <cell r="N317">
            <v>321</v>
          </cell>
          <cell r="O317">
            <v>4000</v>
          </cell>
          <cell r="P317">
            <v>1284000</v>
          </cell>
        </row>
        <row r="318">
          <cell r="F318" t="str">
            <v>Tower A (1 &amp; 2)</v>
          </cell>
          <cell r="G318">
            <v>50</v>
          </cell>
          <cell r="H318">
            <v>1</v>
          </cell>
          <cell r="I318">
            <v>1</v>
          </cell>
          <cell r="J318">
            <v>1</v>
          </cell>
          <cell r="K318">
            <v>1</v>
          </cell>
          <cell r="L318">
            <v>50</v>
          </cell>
        </row>
        <row r="319">
          <cell r="F319" t="str">
            <v>Tower B ( 5 &amp; 6 )</v>
          </cell>
          <cell r="G319">
            <v>46</v>
          </cell>
          <cell r="H319">
            <v>1</v>
          </cell>
          <cell r="I319">
            <v>1</v>
          </cell>
          <cell r="J319">
            <v>1</v>
          </cell>
          <cell r="K319">
            <v>1</v>
          </cell>
          <cell r="L319">
            <v>46</v>
          </cell>
        </row>
        <row r="320">
          <cell r="F320" t="str">
            <v>Tower C ( 4 )</v>
          </cell>
          <cell r="G320">
            <v>0</v>
          </cell>
          <cell r="H320">
            <v>1</v>
          </cell>
          <cell r="I320">
            <v>1</v>
          </cell>
          <cell r="J320">
            <v>1</v>
          </cell>
          <cell r="K320">
            <v>1</v>
          </cell>
          <cell r="L320">
            <v>0</v>
          </cell>
        </row>
        <row r="321">
          <cell r="F321" t="str">
            <v>Tower 7 (A to H)</v>
          </cell>
          <cell r="G321">
            <v>225</v>
          </cell>
          <cell r="H321">
            <v>1</v>
          </cell>
          <cell r="I321">
            <v>1</v>
          </cell>
          <cell r="J321">
            <v>1</v>
          </cell>
          <cell r="K321">
            <v>1</v>
          </cell>
          <cell r="L321">
            <v>225</v>
          </cell>
        </row>
        <row r="322">
          <cell r="F322" t="str">
            <v>Tower EWS ( 3 )</v>
          </cell>
          <cell r="G322">
            <v>0</v>
          </cell>
          <cell r="H322">
            <v>1</v>
          </cell>
          <cell r="I322">
            <v>1</v>
          </cell>
          <cell r="J322">
            <v>1</v>
          </cell>
          <cell r="K322">
            <v>1</v>
          </cell>
          <cell r="L322">
            <v>0</v>
          </cell>
        </row>
        <row r="323">
          <cell r="F323" t="str">
            <v>-</v>
          </cell>
          <cell r="H323" t="str">
            <v>-</v>
          </cell>
          <cell r="I323" t="str">
            <v>-</v>
          </cell>
          <cell r="J323" t="str">
            <v>-</v>
          </cell>
          <cell r="K323" t="str">
            <v>-</v>
          </cell>
          <cell r="L323" t="str">
            <v>-</v>
          </cell>
        </row>
        <row r="325">
          <cell r="A325">
            <v>260</v>
          </cell>
          <cell r="E325" t="str">
            <v xml:space="preserve">Form work </v>
          </cell>
          <cell r="F325" t="str">
            <v>-</v>
          </cell>
          <cell r="H325" t="str">
            <v>-</v>
          </cell>
          <cell r="I325" t="str">
            <v>-</v>
          </cell>
          <cell r="J325" t="str">
            <v>-</v>
          </cell>
          <cell r="K325" t="str">
            <v>-</v>
          </cell>
          <cell r="L325" t="str">
            <v>-</v>
          </cell>
          <cell r="M325" t="str">
            <v>m2</v>
          </cell>
          <cell r="N325">
            <v>2236</v>
          </cell>
          <cell r="O325">
            <v>260</v>
          </cell>
          <cell r="P325">
            <v>581360</v>
          </cell>
        </row>
        <row r="326">
          <cell r="F326" t="str">
            <v>Tower A (1 &amp; 2)</v>
          </cell>
          <cell r="G326">
            <v>358</v>
          </cell>
          <cell r="H326">
            <v>1</v>
          </cell>
          <cell r="I326">
            <v>1</v>
          </cell>
          <cell r="J326">
            <v>1</v>
          </cell>
          <cell r="K326">
            <v>1</v>
          </cell>
          <cell r="L326">
            <v>358</v>
          </cell>
        </row>
        <row r="327">
          <cell r="F327" t="str">
            <v>Tower B ( 5 &amp; 6 )</v>
          </cell>
          <cell r="G327">
            <v>327</v>
          </cell>
          <cell r="H327">
            <v>1</v>
          </cell>
          <cell r="I327">
            <v>1</v>
          </cell>
          <cell r="J327">
            <v>1</v>
          </cell>
          <cell r="K327">
            <v>1</v>
          </cell>
          <cell r="L327">
            <v>327</v>
          </cell>
        </row>
        <row r="328">
          <cell r="F328" t="str">
            <v>Tower C ( 4 )</v>
          </cell>
          <cell r="G328">
            <v>0</v>
          </cell>
          <cell r="H328">
            <v>1</v>
          </cell>
          <cell r="I328">
            <v>1</v>
          </cell>
          <cell r="J328">
            <v>1</v>
          </cell>
          <cell r="K328">
            <v>1</v>
          </cell>
          <cell r="L328">
            <v>0</v>
          </cell>
        </row>
        <row r="329">
          <cell r="F329" t="str">
            <v>Tower 7 (A to H)</v>
          </cell>
          <cell r="G329">
            <v>1551</v>
          </cell>
          <cell r="H329">
            <v>1</v>
          </cell>
          <cell r="I329">
            <v>1</v>
          </cell>
          <cell r="J329">
            <v>1</v>
          </cell>
          <cell r="K329">
            <v>1</v>
          </cell>
          <cell r="L329">
            <v>1551</v>
          </cell>
        </row>
        <row r="330">
          <cell r="F330" t="str">
            <v>Tower EWS ( 3 )</v>
          </cell>
          <cell r="G330">
            <v>0</v>
          </cell>
          <cell r="H330">
            <v>1</v>
          </cell>
          <cell r="I330">
            <v>1</v>
          </cell>
          <cell r="J330">
            <v>1</v>
          </cell>
          <cell r="K330">
            <v>1</v>
          </cell>
          <cell r="L330">
            <v>0</v>
          </cell>
        </row>
        <row r="331">
          <cell r="F331" t="str">
            <v>-</v>
          </cell>
          <cell r="H331" t="str">
            <v>-</v>
          </cell>
          <cell r="I331" t="str">
            <v>-</v>
          </cell>
          <cell r="J331" t="str">
            <v>-</v>
          </cell>
          <cell r="K331" t="str">
            <v>-</v>
          </cell>
          <cell r="L331" t="str">
            <v>-</v>
          </cell>
        </row>
        <row r="333">
          <cell r="A333">
            <v>54</v>
          </cell>
          <cell r="E333" t="str">
            <v>Steel Reinforcement @ 100kg/m3</v>
          </cell>
          <cell r="F333" t="str">
            <v>-</v>
          </cell>
          <cell r="H333" t="str">
            <v>-</v>
          </cell>
          <cell r="I333" t="str">
            <v>-</v>
          </cell>
          <cell r="J333" t="str">
            <v>-</v>
          </cell>
          <cell r="K333" t="str">
            <v>-</v>
          </cell>
          <cell r="L333" t="str">
            <v>-</v>
          </cell>
          <cell r="M333" t="str">
            <v>Kg</v>
          </cell>
          <cell r="N333">
            <v>321</v>
          </cell>
          <cell r="O333">
            <v>54</v>
          </cell>
          <cell r="P333">
            <v>17334</v>
          </cell>
        </row>
        <row r="334">
          <cell r="F334" t="str">
            <v>Tower A (1 &amp; 2)</v>
          </cell>
          <cell r="G334">
            <v>50</v>
          </cell>
          <cell r="H334">
            <v>1</v>
          </cell>
          <cell r="I334">
            <v>1</v>
          </cell>
          <cell r="J334">
            <v>1</v>
          </cell>
          <cell r="K334">
            <v>1</v>
          </cell>
          <cell r="L334">
            <v>50</v>
          </cell>
        </row>
        <row r="335">
          <cell r="F335" t="str">
            <v>Tower B ( 5 &amp; 6 )</v>
          </cell>
          <cell r="G335">
            <v>46</v>
          </cell>
          <cell r="H335">
            <v>1</v>
          </cell>
          <cell r="I335">
            <v>1</v>
          </cell>
          <cell r="J335">
            <v>1</v>
          </cell>
          <cell r="K335">
            <v>1</v>
          </cell>
          <cell r="L335">
            <v>46</v>
          </cell>
        </row>
        <row r="336">
          <cell r="F336" t="str">
            <v>Tower C ( 4 )</v>
          </cell>
          <cell r="G336">
            <v>0</v>
          </cell>
          <cell r="H336">
            <v>1</v>
          </cell>
          <cell r="I336">
            <v>1</v>
          </cell>
          <cell r="J336">
            <v>1</v>
          </cell>
          <cell r="K336">
            <v>1</v>
          </cell>
          <cell r="L336">
            <v>0</v>
          </cell>
        </row>
        <row r="337">
          <cell r="F337" t="str">
            <v>Tower 7 (A to H)</v>
          </cell>
          <cell r="G337">
            <v>225</v>
          </cell>
          <cell r="H337">
            <v>1</v>
          </cell>
          <cell r="I337">
            <v>1</v>
          </cell>
          <cell r="J337">
            <v>1</v>
          </cell>
          <cell r="K337">
            <v>1</v>
          </cell>
          <cell r="L337">
            <v>225</v>
          </cell>
        </row>
        <row r="338">
          <cell r="F338" t="str">
            <v>Tower EWS ( 3 )</v>
          </cell>
          <cell r="G338">
            <v>0</v>
          </cell>
          <cell r="H338">
            <v>1</v>
          </cell>
          <cell r="I338">
            <v>1</v>
          </cell>
          <cell r="J338">
            <v>1</v>
          </cell>
          <cell r="K338">
            <v>1</v>
          </cell>
          <cell r="L338">
            <v>0</v>
          </cell>
        </row>
        <row r="339">
          <cell r="F339" t="str">
            <v>-</v>
          </cell>
          <cell r="H339" t="str">
            <v>-</v>
          </cell>
          <cell r="I339" t="str">
            <v>-</v>
          </cell>
          <cell r="J339" t="str">
            <v>-</v>
          </cell>
          <cell r="K339" t="str">
            <v>-</v>
          </cell>
          <cell r="L339" t="str">
            <v>-</v>
          </cell>
        </row>
        <row r="341">
          <cell r="A341">
            <v>4000</v>
          </cell>
          <cell r="E341" t="str">
            <v>M25 Grade Concrete for Third floor Slab</v>
          </cell>
          <cell r="F341" t="str">
            <v>-</v>
          </cell>
          <cell r="H341" t="str">
            <v>-</v>
          </cell>
          <cell r="I341" t="str">
            <v>-</v>
          </cell>
          <cell r="J341" t="str">
            <v>-</v>
          </cell>
          <cell r="K341" t="str">
            <v>-</v>
          </cell>
          <cell r="L341" t="str">
            <v>-</v>
          </cell>
          <cell r="M341" t="str">
            <v>m3</v>
          </cell>
          <cell r="N341">
            <v>638</v>
          </cell>
          <cell r="O341">
            <v>4000</v>
          </cell>
          <cell r="P341">
            <v>2552000</v>
          </cell>
        </row>
        <row r="342">
          <cell r="F342" t="str">
            <v>Tower A (1 &amp; 2)</v>
          </cell>
          <cell r="G342">
            <v>177</v>
          </cell>
          <cell r="H342">
            <v>1</v>
          </cell>
          <cell r="I342">
            <v>1</v>
          </cell>
          <cell r="J342">
            <v>1</v>
          </cell>
          <cell r="K342">
            <v>1</v>
          </cell>
          <cell r="L342">
            <v>177</v>
          </cell>
        </row>
        <row r="343">
          <cell r="F343" t="str">
            <v>Tower B ( 5 &amp; 6 )</v>
          </cell>
          <cell r="G343">
            <v>168</v>
          </cell>
          <cell r="H343">
            <v>1</v>
          </cell>
          <cell r="I343">
            <v>1</v>
          </cell>
          <cell r="J343">
            <v>1</v>
          </cell>
          <cell r="K343">
            <v>1</v>
          </cell>
          <cell r="L343">
            <v>168</v>
          </cell>
        </row>
        <row r="344">
          <cell r="F344" t="str">
            <v>Tower C ( 4 )</v>
          </cell>
          <cell r="G344">
            <v>0</v>
          </cell>
          <cell r="H344">
            <v>1</v>
          </cell>
          <cell r="I344">
            <v>1</v>
          </cell>
          <cell r="J344">
            <v>1</v>
          </cell>
          <cell r="K344">
            <v>1</v>
          </cell>
          <cell r="L344">
            <v>0</v>
          </cell>
        </row>
        <row r="345">
          <cell r="F345" t="str">
            <v>Tower 7 (A to H)</v>
          </cell>
          <cell r="G345">
            <v>293</v>
          </cell>
          <cell r="H345">
            <v>1</v>
          </cell>
          <cell r="I345">
            <v>1</v>
          </cell>
          <cell r="J345">
            <v>1</v>
          </cell>
          <cell r="K345">
            <v>1</v>
          </cell>
          <cell r="L345">
            <v>293</v>
          </cell>
        </row>
        <row r="346">
          <cell r="F346" t="str">
            <v>Tower EWS ( 3 )</v>
          </cell>
          <cell r="G346">
            <v>0</v>
          </cell>
          <cell r="H346">
            <v>1</v>
          </cell>
          <cell r="I346">
            <v>1</v>
          </cell>
          <cell r="J346">
            <v>1</v>
          </cell>
          <cell r="K346">
            <v>1</v>
          </cell>
          <cell r="L346">
            <v>0</v>
          </cell>
        </row>
        <row r="347">
          <cell r="F347" t="str">
            <v>-</v>
          </cell>
          <cell r="H347" t="str">
            <v>-</v>
          </cell>
          <cell r="I347" t="str">
            <v>-</v>
          </cell>
          <cell r="J347" t="str">
            <v>-</v>
          </cell>
          <cell r="K347" t="str">
            <v>-</v>
          </cell>
          <cell r="L347" t="str">
            <v>-</v>
          </cell>
        </row>
        <row r="349">
          <cell r="A349">
            <v>260</v>
          </cell>
          <cell r="E349" t="str">
            <v xml:space="preserve">Form work </v>
          </cell>
          <cell r="F349" t="str">
            <v>-</v>
          </cell>
          <cell r="H349" t="str">
            <v>-</v>
          </cell>
          <cell r="I349" t="str">
            <v>-</v>
          </cell>
          <cell r="J349" t="str">
            <v>-</v>
          </cell>
          <cell r="K349" t="str">
            <v>-</v>
          </cell>
          <cell r="L349" t="str">
            <v>-</v>
          </cell>
          <cell r="M349" t="str">
            <v>m2</v>
          </cell>
          <cell r="N349">
            <v>4591</v>
          </cell>
          <cell r="O349">
            <v>260</v>
          </cell>
          <cell r="P349">
            <v>1193660</v>
          </cell>
        </row>
        <row r="350">
          <cell r="F350" t="str">
            <v>Tower A (1 &amp; 2)</v>
          </cell>
          <cell r="G350">
            <v>1263</v>
          </cell>
          <cell r="H350">
            <v>1</v>
          </cell>
          <cell r="I350">
            <v>1</v>
          </cell>
          <cell r="J350">
            <v>1</v>
          </cell>
          <cell r="K350">
            <v>1</v>
          </cell>
          <cell r="L350">
            <v>1263</v>
          </cell>
        </row>
        <row r="351">
          <cell r="F351" t="str">
            <v>Tower B ( 5 &amp; 6 )</v>
          </cell>
          <cell r="G351">
            <v>1197</v>
          </cell>
          <cell r="H351">
            <v>1</v>
          </cell>
          <cell r="I351">
            <v>1</v>
          </cell>
          <cell r="J351">
            <v>1</v>
          </cell>
          <cell r="K351">
            <v>1</v>
          </cell>
          <cell r="L351">
            <v>1197</v>
          </cell>
        </row>
        <row r="352">
          <cell r="F352" t="str">
            <v>Tower C ( 4 )</v>
          </cell>
          <cell r="G352">
            <v>0</v>
          </cell>
          <cell r="H352">
            <v>1</v>
          </cell>
          <cell r="I352">
            <v>1</v>
          </cell>
          <cell r="J352">
            <v>1</v>
          </cell>
          <cell r="K352">
            <v>1</v>
          </cell>
          <cell r="L352">
            <v>0</v>
          </cell>
        </row>
        <row r="353">
          <cell r="F353" t="str">
            <v>Tower 7 (A to H)</v>
          </cell>
          <cell r="G353">
            <v>2131</v>
          </cell>
          <cell r="H353">
            <v>1</v>
          </cell>
          <cell r="I353">
            <v>1</v>
          </cell>
          <cell r="J353">
            <v>1</v>
          </cell>
          <cell r="K353">
            <v>1</v>
          </cell>
          <cell r="L353">
            <v>2131</v>
          </cell>
        </row>
        <row r="354">
          <cell r="F354" t="str">
            <v>Tower EWS ( 3 )</v>
          </cell>
          <cell r="G354">
            <v>0</v>
          </cell>
          <cell r="H354">
            <v>1</v>
          </cell>
          <cell r="I354">
            <v>1</v>
          </cell>
          <cell r="J354">
            <v>1</v>
          </cell>
          <cell r="K354">
            <v>1</v>
          </cell>
          <cell r="L354">
            <v>0</v>
          </cell>
        </row>
        <row r="355">
          <cell r="F355" t="str">
            <v>-</v>
          </cell>
          <cell r="H355" t="str">
            <v>-</v>
          </cell>
          <cell r="I355" t="str">
            <v>-</v>
          </cell>
          <cell r="J355" t="str">
            <v>-</v>
          </cell>
          <cell r="K355" t="str">
            <v>-</v>
          </cell>
          <cell r="L355" t="str">
            <v>-</v>
          </cell>
        </row>
        <row r="357">
          <cell r="A357">
            <v>54</v>
          </cell>
          <cell r="E357" t="str">
            <v>Steel Reinforcement @ 100kg/m3</v>
          </cell>
          <cell r="F357" t="str">
            <v>-</v>
          </cell>
          <cell r="H357" t="str">
            <v>-</v>
          </cell>
          <cell r="I357" t="str">
            <v>-</v>
          </cell>
          <cell r="J357" t="str">
            <v>-</v>
          </cell>
          <cell r="K357" t="str">
            <v>-</v>
          </cell>
          <cell r="L357" t="str">
            <v>-</v>
          </cell>
          <cell r="M357" t="str">
            <v>Kg</v>
          </cell>
          <cell r="N357">
            <v>638</v>
          </cell>
          <cell r="O357">
            <v>54</v>
          </cell>
          <cell r="P357">
            <v>34452</v>
          </cell>
        </row>
        <row r="358">
          <cell r="F358" t="str">
            <v>Tower A (1 &amp; 2)</v>
          </cell>
          <cell r="G358">
            <v>177</v>
          </cell>
          <cell r="H358">
            <v>1</v>
          </cell>
          <cell r="I358">
            <v>1</v>
          </cell>
          <cell r="J358">
            <v>1</v>
          </cell>
          <cell r="K358">
            <v>1</v>
          </cell>
          <cell r="L358">
            <v>177</v>
          </cell>
        </row>
        <row r="359">
          <cell r="F359" t="str">
            <v>Tower B ( 5 &amp; 6 )</v>
          </cell>
          <cell r="G359">
            <v>168</v>
          </cell>
          <cell r="H359">
            <v>1</v>
          </cell>
          <cell r="I359">
            <v>1</v>
          </cell>
          <cell r="J359">
            <v>1</v>
          </cell>
          <cell r="K359">
            <v>1</v>
          </cell>
          <cell r="L359">
            <v>168</v>
          </cell>
        </row>
        <row r="360">
          <cell r="F360" t="str">
            <v>Tower C ( 4 )</v>
          </cell>
          <cell r="G360">
            <v>0</v>
          </cell>
          <cell r="H360">
            <v>1</v>
          </cell>
          <cell r="I360">
            <v>1</v>
          </cell>
          <cell r="J360">
            <v>1</v>
          </cell>
          <cell r="K360">
            <v>1</v>
          </cell>
          <cell r="L360">
            <v>0</v>
          </cell>
        </row>
        <row r="361">
          <cell r="F361" t="str">
            <v>Tower 7 (A to H)</v>
          </cell>
          <cell r="G361">
            <v>293</v>
          </cell>
          <cell r="H361">
            <v>1</v>
          </cell>
          <cell r="I361">
            <v>1</v>
          </cell>
          <cell r="J361">
            <v>1</v>
          </cell>
          <cell r="K361">
            <v>1</v>
          </cell>
          <cell r="L361">
            <v>293</v>
          </cell>
        </row>
        <row r="362">
          <cell r="F362" t="str">
            <v>Tower EWS ( 3 )</v>
          </cell>
          <cell r="G362">
            <v>0</v>
          </cell>
          <cell r="H362">
            <v>1</v>
          </cell>
          <cell r="I362">
            <v>1</v>
          </cell>
          <cell r="J362">
            <v>1</v>
          </cell>
          <cell r="K362">
            <v>1</v>
          </cell>
          <cell r="L362">
            <v>0</v>
          </cell>
        </row>
        <row r="363">
          <cell r="F363" t="str">
            <v>-</v>
          </cell>
          <cell r="H363" t="str">
            <v>-</v>
          </cell>
          <cell r="I363" t="str">
            <v>-</v>
          </cell>
          <cell r="J363" t="str">
            <v>-</v>
          </cell>
          <cell r="K363" t="str">
            <v>-</v>
          </cell>
          <cell r="L363" t="str">
            <v>-</v>
          </cell>
        </row>
        <row r="365">
          <cell r="A365">
            <v>4000</v>
          </cell>
          <cell r="E365" t="str">
            <v>M25 Grade Concrete for Typical Floors</v>
          </cell>
          <cell r="F365" t="str">
            <v>-</v>
          </cell>
          <cell r="H365" t="str">
            <v>-</v>
          </cell>
          <cell r="I365" t="str">
            <v>-</v>
          </cell>
          <cell r="J365" t="str">
            <v>-</v>
          </cell>
          <cell r="K365" t="str">
            <v>-</v>
          </cell>
          <cell r="L365" t="str">
            <v>-</v>
          </cell>
          <cell r="M365" t="str">
            <v>m3</v>
          </cell>
          <cell r="N365">
            <v>18882</v>
          </cell>
          <cell r="O365">
            <v>4000</v>
          </cell>
          <cell r="P365">
            <v>75528000</v>
          </cell>
        </row>
        <row r="366">
          <cell r="F366" t="str">
            <v>Tower A (1 &amp; 2)</v>
          </cell>
          <cell r="G366">
            <v>3394</v>
          </cell>
          <cell r="H366">
            <v>1</v>
          </cell>
          <cell r="I366">
            <v>1</v>
          </cell>
          <cell r="J366">
            <v>1</v>
          </cell>
          <cell r="K366">
            <v>1</v>
          </cell>
          <cell r="L366">
            <v>3394</v>
          </cell>
        </row>
        <row r="367">
          <cell r="F367" t="str">
            <v>Tower B ( 5 &amp; 6 )</v>
          </cell>
          <cell r="G367">
            <v>3187</v>
          </cell>
          <cell r="H367">
            <v>1</v>
          </cell>
          <cell r="I367">
            <v>1</v>
          </cell>
          <cell r="J367">
            <v>1</v>
          </cell>
          <cell r="K367">
            <v>1</v>
          </cell>
          <cell r="L367">
            <v>3187</v>
          </cell>
        </row>
        <row r="368">
          <cell r="F368" t="str">
            <v>Tower C ( 4 )</v>
          </cell>
          <cell r="G368">
            <v>2400</v>
          </cell>
          <cell r="H368">
            <v>1</v>
          </cell>
          <cell r="I368">
            <v>1</v>
          </cell>
          <cell r="J368">
            <v>1</v>
          </cell>
          <cell r="K368">
            <v>1</v>
          </cell>
          <cell r="L368">
            <v>2400</v>
          </cell>
        </row>
        <row r="369">
          <cell r="F369" t="str">
            <v>Tower 7 (A to H)</v>
          </cell>
          <cell r="G369">
            <v>8145</v>
          </cell>
          <cell r="H369">
            <v>1</v>
          </cell>
          <cell r="I369">
            <v>1</v>
          </cell>
          <cell r="J369">
            <v>1</v>
          </cell>
          <cell r="K369">
            <v>1</v>
          </cell>
          <cell r="L369">
            <v>8145</v>
          </cell>
        </row>
        <row r="370">
          <cell r="F370" t="str">
            <v>Tower EWS ( 3 )</v>
          </cell>
          <cell r="G370">
            <v>1756</v>
          </cell>
          <cell r="H370">
            <v>1</v>
          </cell>
          <cell r="I370">
            <v>1</v>
          </cell>
          <cell r="J370">
            <v>1</v>
          </cell>
          <cell r="K370">
            <v>1</v>
          </cell>
          <cell r="L370">
            <v>1756</v>
          </cell>
        </row>
        <row r="371">
          <cell r="F371" t="str">
            <v>-</v>
          </cell>
          <cell r="H371" t="str">
            <v>-</v>
          </cell>
          <cell r="I371" t="str">
            <v>-</v>
          </cell>
          <cell r="J371" t="str">
            <v>-</v>
          </cell>
          <cell r="K371" t="str">
            <v>-</v>
          </cell>
          <cell r="L371" t="str">
            <v>-</v>
          </cell>
        </row>
        <row r="373">
          <cell r="A373">
            <v>260</v>
          </cell>
          <cell r="E373" t="str">
            <v>Form work - Third Floor Slab to Eighteenth Floor slab</v>
          </cell>
          <cell r="F373" t="str">
            <v>-</v>
          </cell>
          <cell r="H373" t="str">
            <v>-</v>
          </cell>
          <cell r="I373" t="str">
            <v>-</v>
          </cell>
          <cell r="J373" t="str">
            <v>-</v>
          </cell>
          <cell r="K373" t="str">
            <v>-</v>
          </cell>
          <cell r="L373" t="str">
            <v>-</v>
          </cell>
          <cell r="M373" t="str">
            <v>m2</v>
          </cell>
          <cell r="N373">
            <v>134085</v>
          </cell>
          <cell r="O373">
            <v>260</v>
          </cell>
          <cell r="P373">
            <v>34862100</v>
          </cell>
        </row>
        <row r="374">
          <cell r="F374" t="str">
            <v>Tower A (1 &amp; 2)</v>
          </cell>
          <cell r="G374">
            <v>24040</v>
          </cell>
          <cell r="H374">
            <v>1</v>
          </cell>
          <cell r="I374">
            <v>1</v>
          </cell>
          <cell r="J374">
            <v>1</v>
          </cell>
          <cell r="K374">
            <v>1</v>
          </cell>
          <cell r="L374">
            <v>24040</v>
          </cell>
        </row>
        <row r="375">
          <cell r="F375" t="str">
            <v>Tower B ( 5 &amp; 6 )</v>
          </cell>
          <cell r="G375">
            <v>22509</v>
          </cell>
          <cell r="H375">
            <v>1</v>
          </cell>
          <cell r="I375">
            <v>1</v>
          </cell>
          <cell r="J375">
            <v>1</v>
          </cell>
          <cell r="K375">
            <v>1</v>
          </cell>
          <cell r="L375">
            <v>22509</v>
          </cell>
        </row>
        <row r="376">
          <cell r="F376" t="str">
            <v>Tower C ( 4 )</v>
          </cell>
          <cell r="G376">
            <v>16974</v>
          </cell>
          <cell r="H376">
            <v>1</v>
          </cell>
          <cell r="I376">
            <v>1</v>
          </cell>
          <cell r="J376">
            <v>1</v>
          </cell>
          <cell r="K376">
            <v>1</v>
          </cell>
          <cell r="L376">
            <v>16974</v>
          </cell>
        </row>
        <row r="377">
          <cell r="F377" t="str">
            <v>Tower 7 (A to H)</v>
          </cell>
          <cell r="G377">
            <v>57976</v>
          </cell>
          <cell r="H377">
            <v>1</v>
          </cell>
          <cell r="I377">
            <v>1</v>
          </cell>
          <cell r="J377">
            <v>1</v>
          </cell>
          <cell r="K377">
            <v>1</v>
          </cell>
          <cell r="L377">
            <v>57976</v>
          </cell>
        </row>
        <row r="378">
          <cell r="F378" t="str">
            <v>Tower EWS ( 3 )</v>
          </cell>
          <cell r="G378">
            <v>12586</v>
          </cell>
          <cell r="H378">
            <v>1</v>
          </cell>
          <cell r="I378">
            <v>1</v>
          </cell>
          <cell r="J378">
            <v>1</v>
          </cell>
          <cell r="K378">
            <v>1</v>
          </cell>
          <cell r="L378">
            <v>12586</v>
          </cell>
        </row>
        <row r="379">
          <cell r="F379" t="str">
            <v>-</v>
          </cell>
          <cell r="H379" t="str">
            <v>-</v>
          </cell>
          <cell r="I379" t="str">
            <v>-</v>
          </cell>
          <cell r="J379" t="str">
            <v>-</v>
          </cell>
          <cell r="K379" t="str">
            <v>-</v>
          </cell>
          <cell r="L379" t="str">
            <v>-</v>
          </cell>
        </row>
        <row r="381">
          <cell r="A381">
            <v>54</v>
          </cell>
          <cell r="E381" t="str">
            <v>Steel Reinforcement @ 100kg/m3</v>
          </cell>
          <cell r="F381" t="str">
            <v>-</v>
          </cell>
          <cell r="H381" t="str">
            <v>-</v>
          </cell>
          <cell r="I381" t="str">
            <v>-</v>
          </cell>
          <cell r="J381" t="str">
            <v>-</v>
          </cell>
          <cell r="K381" t="str">
            <v>-</v>
          </cell>
          <cell r="L381" t="str">
            <v>-</v>
          </cell>
          <cell r="M381" t="str">
            <v>Kg</v>
          </cell>
          <cell r="N381">
            <v>18882</v>
          </cell>
          <cell r="O381">
            <v>54</v>
          </cell>
          <cell r="P381">
            <v>1019628</v>
          </cell>
        </row>
        <row r="382">
          <cell r="F382" t="str">
            <v>Tower A (1 &amp; 2)</v>
          </cell>
          <cell r="G382">
            <v>3394</v>
          </cell>
          <cell r="H382">
            <v>1</v>
          </cell>
          <cell r="I382">
            <v>1</v>
          </cell>
          <cell r="J382">
            <v>1</v>
          </cell>
          <cell r="K382">
            <v>1</v>
          </cell>
          <cell r="L382">
            <v>3394</v>
          </cell>
        </row>
        <row r="383">
          <cell r="F383" t="str">
            <v>Tower B ( 5 &amp; 6 )</v>
          </cell>
          <cell r="G383">
            <v>3187</v>
          </cell>
          <cell r="H383">
            <v>1</v>
          </cell>
          <cell r="I383">
            <v>1</v>
          </cell>
          <cell r="J383">
            <v>1</v>
          </cell>
          <cell r="K383">
            <v>1</v>
          </cell>
          <cell r="L383">
            <v>3187</v>
          </cell>
        </row>
        <row r="384">
          <cell r="F384" t="str">
            <v>Tower C ( 4 )</v>
          </cell>
          <cell r="G384">
            <v>2400</v>
          </cell>
          <cell r="H384">
            <v>1</v>
          </cell>
          <cell r="I384">
            <v>1</v>
          </cell>
          <cell r="J384">
            <v>1</v>
          </cell>
          <cell r="K384">
            <v>1</v>
          </cell>
          <cell r="L384">
            <v>2400</v>
          </cell>
        </row>
        <row r="385">
          <cell r="F385" t="str">
            <v>Tower 7 (A to H)</v>
          </cell>
          <cell r="G385">
            <v>8145</v>
          </cell>
          <cell r="H385">
            <v>1</v>
          </cell>
          <cell r="I385">
            <v>1</v>
          </cell>
          <cell r="J385">
            <v>1</v>
          </cell>
          <cell r="K385">
            <v>1</v>
          </cell>
          <cell r="L385">
            <v>8145</v>
          </cell>
        </row>
        <row r="386">
          <cell r="F386" t="str">
            <v>Tower EWS ( 3 )</v>
          </cell>
          <cell r="G386">
            <v>1756</v>
          </cell>
          <cell r="H386">
            <v>1</v>
          </cell>
          <cell r="I386">
            <v>1</v>
          </cell>
          <cell r="J386">
            <v>1</v>
          </cell>
          <cell r="K386">
            <v>1</v>
          </cell>
          <cell r="L386">
            <v>1756</v>
          </cell>
        </row>
        <row r="387">
          <cell r="F387" t="str">
            <v>-</v>
          </cell>
          <cell r="H387" t="str">
            <v>-</v>
          </cell>
          <cell r="I387" t="str">
            <v>-</v>
          </cell>
          <cell r="J387" t="str">
            <v>-</v>
          </cell>
          <cell r="K387" t="str">
            <v>-</v>
          </cell>
          <cell r="L387" t="str">
            <v>-</v>
          </cell>
        </row>
        <row r="389">
          <cell r="A389">
            <v>4000</v>
          </cell>
          <cell r="E389" t="str">
            <v>M25 Grade concrte for Second Floor Beams</v>
          </cell>
          <cell r="F389" t="str">
            <v>-</v>
          </cell>
          <cell r="H389" t="str">
            <v>-</v>
          </cell>
          <cell r="I389" t="str">
            <v>-</v>
          </cell>
          <cell r="J389" t="str">
            <v>-</v>
          </cell>
          <cell r="K389" t="str">
            <v>-</v>
          </cell>
          <cell r="L389" t="str">
            <v>-</v>
          </cell>
          <cell r="M389" t="str">
            <v>m3</v>
          </cell>
          <cell r="N389">
            <v>231</v>
          </cell>
          <cell r="O389">
            <v>4000</v>
          </cell>
          <cell r="P389">
            <v>924000</v>
          </cell>
        </row>
        <row r="390">
          <cell r="F390" t="str">
            <v>Tower A (1 &amp; 2)</v>
          </cell>
          <cell r="G390">
            <v>55.5</v>
          </cell>
          <cell r="H390">
            <v>1</v>
          </cell>
          <cell r="I390">
            <v>1</v>
          </cell>
          <cell r="J390">
            <v>1</v>
          </cell>
          <cell r="K390">
            <v>1</v>
          </cell>
          <cell r="L390">
            <v>55.5</v>
          </cell>
        </row>
        <row r="391">
          <cell r="F391" t="str">
            <v>Tower B ( 5 &amp; 6 )</v>
          </cell>
          <cell r="G391">
            <v>46.5</v>
          </cell>
          <cell r="H391">
            <v>1</v>
          </cell>
          <cell r="I391">
            <v>1</v>
          </cell>
          <cell r="J391">
            <v>1</v>
          </cell>
          <cell r="K391">
            <v>1</v>
          </cell>
          <cell r="L391">
            <v>46.5</v>
          </cell>
        </row>
        <row r="392">
          <cell r="F392" t="str">
            <v>Tower C ( 4 )</v>
          </cell>
          <cell r="G392">
            <v>43</v>
          </cell>
          <cell r="H392">
            <v>1</v>
          </cell>
          <cell r="I392">
            <v>1</v>
          </cell>
          <cell r="J392">
            <v>1</v>
          </cell>
          <cell r="K392">
            <v>1</v>
          </cell>
          <cell r="L392">
            <v>43</v>
          </cell>
        </row>
        <row r="393">
          <cell r="F393" t="str">
            <v>Tower 7 (A to H)</v>
          </cell>
          <cell r="G393">
            <v>46</v>
          </cell>
          <cell r="H393">
            <v>1</v>
          </cell>
          <cell r="I393">
            <v>1</v>
          </cell>
          <cell r="J393">
            <v>1</v>
          </cell>
          <cell r="K393">
            <v>1</v>
          </cell>
          <cell r="L393">
            <v>46</v>
          </cell>
        </row>
        <row r="394">
          <cell r="F394" t="str">
            <v>Tower EWS ( 3 )</v>
          </cell>
          <cell r="G394">
            <v>40</v>
          </cell>
          <cell r="H394">
            <v>1</v>
          </cell>
          <cell r="I394">
            <v>1</v>
          </cell>
          <cell r="J394">
            <v>1</v>
          </cell>
          <cell r="K394">
            <v>1</v>
          </cell>
          <cell r="L394">
            <v>40</v>
          </cell>
        </row>
        <row r="395">
          <cell r="F395" t="str">
            <v>-</v>
          </cell>
          <cell r="H395" t="str">
            <v>-</v>
          </cell>
          <cell r="I395" t="str">
            <v>-</v>
          </cell>
          <cell r="J395" t="str">
            <v>-</v>
          </cell>
          <cell r="K395" t="str">
            <v>-</v>
          </cell>
          <cell r="L395" t="str">
            <v>-</v>
          </cell>
        </row>
        <row r="397">
          <cell r="A397">
            <v>260</v>
          </cell>
          <cell r="E397" t="str">
            <v xml:space="preserve">Form work </v>
          </cell>
          <cell r="F397" t="str">
            <v>-</v>
          </cell>
          <cell r="H397" t="str">
            <v>-</v>
          </cell>
          <cell r="I397" t="str">
            <v>-</v>
          </cell>
          <cell r="J397" t="str">
            <v>-</v>
          </cell>
          <cell r="K397" t="str">
            <v>-</v>
          </cell>
          <cell r="L397" t="str">
            <v>-</v>
          </cell>
          <cell r="M397" t="str">
            <v>m2</v>
          </cell>
          <cell r="N397">
            <v>3040</v>
          </cell>
          <cell r="O397">
            <v>260</v>
          </cell>
          <cell r="P397">
            <v>790400</v>
          </cell>
        </row>
        <row r="398">
          <cell r="F398" t="str">
            <v>Tower A (1 &amp; 2)</v>
          </cell>
          <cell r="G398">
            <v>732</v>
          </cell>
          <cell r="H398">
            <v>1</v>
          </cell>
          <cell r="I398">
            <v>1</v>
          </cell>
          <cell r="J398">
            <v>1</v>
          </cell>
          <cell r="K398">
            <v>1</v>
          </cell>
          <cell r="L398">
            <v>732</v>
          </cell>
        </row>
        <row r="399">
          <cell r="F399" t="str">
            <v>Tower B ( 5 &amp; 6 )</v>
          </cell>
          <cell r="G399">
            <v>616.5</v>
          </cell>
          <cell r="H399">
            <v>1</v>
          </cell>
          <cell r="I399">
            <v>1</v>
          </cell>
          <cell r="J399">
            <v>1</v>
          </cell>
          <cell r="K399">
            <v>1</v>
          </cell>
          <cell r="L399">
            <v>616.5</v>
          </cell>
        </row>
        <row r="400">
          <cell r="F400" t="str">
            <v>Tower C ( 4 )</v>
          </cell>
          <cell r="G400">
            <v>565.5</v>
          </cell>
          <cell r="H400">
            <v>1</v>
          </cell>
          <cell r="I400">
            <v>1</v>
          </cell>
          <cell r="J400">
            <v>1</v>
          </cell>
          <cell r="K400">
            <v>1</v>
          </cell>
          <cell r="L400">
            <v>565.5</v>
          </cell>
        </row>
        <row r="401">
          <cell r="F401" t="str">
            <v>Tower 7 (A to H)</v>
          </cell>
          <cell r="G401">
            <v>603</v>
          </cell>
          <cell r="H401">
            <v>1</v>
          </cell>
          <cell r="I401">
            <v>1</v>
          </cell>
          <cell r="J401">
            <v>1</v>
          </cell>
          <cell r="K401">
            <v>1</v>
          </cell>
          <cell r="L401">
            <v>603</v>
          </cell>
        </row>
        <row r="402">
          <cell r="F402" t="str">
            <v>Tower EWS ( 3 )</v>
          </cell>
          <cell r="G402">
            <v>523</v>
          </cell>
          <cell r="H402">
            <v>1</v>
          </cell>
          <cell r="I402">
            <v>1</v>
          </cell>
          <cell r="J402">
            <v>1</v>
          </cell>
          <cell r="K402">
            <v>1</v>
          </cell>
          <cell r="L402">
            <v>523</v>
          </cell>
        </row>
        <row r="403">
          <cell r="F403" t="str">
            <v>-</v>
          </cell>
          <cell r="H403" t="str">
            <v>-</v>
          </cell>
          <cell r="I403" t="str">
            <v>-</v>
          </cell>
          <cell r="J403" t="str">
            <v>-</v>
          </cell>
          <cell r="K403" t="str">
            <v>-</v>
          </cell>
          <cell r="L403" t="str">
            <v>-</v>
          </cell>
        </row>
        <row r="405">
          <cell r="A405">
            <v>54</v>
          </cell>
          <cell r="E405" t="str">
            <v>Steel Reinforcement @ 150kg/m3</v>
          </cell>
          <cell r="F405" t="str">
            <v>-</v>
          </cell>
          <cell r="H405" t="str">
            <v>-</v>
          </cell>
          <cell r="I405" t="str">
            <v>-</v>
          </cell>
          <cell r="J405" t="str">
            <v>-</v>
          </cell>
          <cell r="K405" t="str">
            <v>-</v>
          </cell>
          <cell r="L405" t="str">
            <v>-</v>
          </cell>
          <cell r="M405" t="str">
            <v>Kg</v>
          </cell>
          <cell r="N405">
            <v>8500.5</v>
          </cell>
          <cell r="O405">
            <v>54</v>
          </cell>
          <cell r="P405">
            <v>459027</v>
          </cell>
        </row>
        <row r="406">
          <cell r="F406" t="str">
            <v>Tower A (1 &amp; 2)</v>
          </cell>
          <cell r="G406">
            <v>55.5</v>
          </cell>
          <cell r="H406">
            <v>1</v>
          </cell>
          <cell r="I406">
            <v>1</v>
          </cell>
          <cell r="J406">
            <v>150</v>
          </cell>
          <cell r="K406">
            <v>1</v>
          </cell>
          <cell r="L406">
            <v>8325</v>
          </cell>
        </row>
        <row r="407">
          <cell r="F407" t="str">
            <v>Tower B ( 5 &amp; 6 )</v>
          </cell>
          <cell r="G407">
            <v>46.5</v>
          </cell>
          <cell r="H407">
            <v>1</v>
          </cell>
          <cell r="I407">
            <v>1</v>
          </cell>
          <cell r="J407">
            <v>1</v>
          </cell>
          <cell r="K407">
            <v>1</v>
          </cell>
          <cell r="L407">
            <v>46.5</v>
          </cell>
        </row>
        <row r="408">
          <cell r="F408" t="str">
            <v>Tower C ( 4 )</v>
          </cell>
          <cell r="G408">
            <v>43</v>
          </cell>
          <cell r="H408">
            <v>1</v>
          </cell>
          <cell r="I408">
            <v>1</v>
          </cell>
          <cell r="J408">
            <v>1</v>
          </cell>
          <cell r="K408">
            <v>1</v>
          </cell>
          <cell r="L408">
            <v>43</v>
          </cell>
        </row>
        <row r="409">
          <cell r="F409" t="str">
            <v>Tower 7 (A to H)</v>
          </cell>
          <cell r="G409">
            <v>46</v>
          </cell>
          <cell r="H409">
            <v>1</v>
          </cell>
          <cell r="I409">
            <v>1</v>
          </cell>
          <cell r="J409">
            <v>1</v>
          </cell>
          <cell r="K409">
            <v>1</v>
          </cell>
          <cell r="L409">
            <v>46</v>
          </cell>
        </row>
        <row r="410">
          <cell r="F410" t="str">
            <v>Tower EWS ( 3 )</v>
          </cell>
          <cell r="G410">
            <v>40</v>
          </cell>
          <cell r="H410">
            <v>1</v>
          </cell>
          <cell r="I410">
            <v>1</v>
          </cell>
          <cell r="J410">
            <v>1</v>
          </cell>
          <cell r="K410">
            <v>1</v>
          </cell>
          <cell r="L410">
            <v>40</v>
          </cell>
        </row>
        <row r="411">
          <cell r="F411" t="str">
            <v>-</v>
          </cell>
          <cell r="H411" t="str">
            <v>-</v>
          </cell>
          <cell r="I411" t="str">
            <v>-</v>
          </cell>
          <cell r="J411" t="str">
            <v>-</v>
          </cell>
          <cell r="K411" t="str">
            <v>-</v>
          </cell>
          <cell r="L411" t="str">
            <v>-</v>
          </cell>
        </row>
        <row r="413">
          <cell r="A413">
            <v>4000</v>
          </cell>
          <cell r="E413" t="str">
            <v>M25 Grade concrte for Second Floor Beams</v>
          </cell>
          <cell r="F413" t="str">
            <v>-</v>
          </cell>
          <cell r="H413" t="str">
            <v>-</v>
          </cell>
          <cell r="I413" t="str">
            <v>-</v>
          </cell>
          <cell r="J413" t="str">
            <v>-</v>
          </cell>
          <cell r="K413" t="str">
            <v>-</v>
          </cell>
          <cell r="L413" t="str">
            <v>-</v>
          </cell>
          <cell r="M413" t="str">
            <v>m3</v>
          </cell>
          <cell r="N413">
            <v>0</v>
          </cell>
          <cell r="O413">
            <v>4000</v>
          </cell>
          <cell r="P413">
            <v>0</v>
          </cell>
        </row>
        <row r="414">
          <cell r="F414" t="str">
            <v>Second Floor Beams</v>
          </cell>
          <cell r="H414">
            <v>1</v>
          </cell>
          <cell r="I414">
            <v>1</v>
          </cell>
          <cell r="J414">
            <v>1</v>
          </cell>
          <cell r="K414">
            <v>1</v>
          </cell>
          <cell r="L414">
            <v>0</v>
          </cell>
        </row>
        <row r="415">
          <cell r="F415" t="str">
            <v>-</v>
          </cell>
          <cell r="H415" t="str">
            <v>-</v>
          </cell>
          <cell r="I415" t="str">
            <v>-</v>
          </cell>
          <cell r="J415" t="str">
            <v>-</v>
          </cell>
          <cell r="K415" t="str">
            <v>-</v>
          </cell>
          <cell r="L415" t="str">
            <v>-</v>
          </cell>
        </row>
        <row r="417">
          <cell r="A417">
            <v>260</v>
          </cell>
          <cell r="E417" t="str">
            <v xml:space="preserve">Form work </v>
          </cell>
          <cell r="F417" t="str">
            <v>-</v>
          </cell>
          <cell r="H417" t="str">
            <v>-</v>
          </cell>
          <cell r="I417" t="str">
            <v>-</v>
          </cell>
          <cell r="J417" t="str">
            <v>-</v>
          </cell>
          <cell r="K417" t="str">
            <v>-</v>
          </cell>
          <cell r="L417" t="str">
            <v>-</v>
          </cell>
          <cell r="M417" t="str">
            <v>m2</v>
          </cell>
          <cell r="N417">
            <v>0</v>
          </cell>
          <cell r="O417">
            <v>260</v>
          </cell>
          <cell r="P417">
            <v>0</v>
          </cell>
        </row>
        <row r="418">
          <cell r="F418" t="str">
            <v>Second Floor Beams</v>
          </cell>
          <cell r="H418">
            <v>1</v>
          </cell>
          <cell r="I418">
            <v>1</v>
          </cell>
          <cell r="J418">
            <v>1</v>
          </cell>
          <cell r="K418">
            <v>1</v>
          </cell>
          <cell r="L418">
            <v>0</v>
          </cell>
        </row>
        <row r="419">
          <cell r="F419" t="str">
            <v>-</v>
          </cell>
          <cell r="H419" t="str">
            <v>-</v>
          </cell>
          <cell r="I419" t="str">
            <v>-</v>
          </cell>
          <cell r="J419" t="str">
            <v>-</v>
          </cell>
          <cell r="K419" t="str">
            <v>-</v>
          </cell>
          <cell r="L419" t="str">
            <v>-</v>
          </cell>
        </row>
        <row r="421">
          <cell r="A421">
            <v>54</v>
          </cell>
          <cell r="E421" t="str">
            <v>Steel Reinforcement @ 150kg/m3</v>
          </cell>
          <cell r="F421" t="str">
            <v>-</v>
          </cell>
          <cell r="H421" t="str">
            <v>-</v>
          </cell>
          <cell r="I421" t="str">
            <v>-</v>
          </cell>
          <cell r="J421" t="str">
            <v>-</v>
          </cell>
          <cell r="K421" t="str">
            <v>-</v>
          </cell>
          <cell r="L421" t="str">
            <v>-</v>
          </cell>
          <cell r="M421" t="str">
            <v>Kg</v>
          </cell>
          <cell r="N421">
            <v>0</v>
          </cell>
          <cell r="O421">
            <v>54</v>
          </cell>
          <cell r="P421">
            <v>0</v>
          </cell>
        </row>
        <row r="422">
          <cell r="F422" t="str">
            <v>Second Floor Beams</v>
          </cell>
          <cell r="H422">
            <v>1</v>
          </cell>
          <cell r="I422">
            <v>1</v>
          </cell>
          <cell r="J422">
            <v>150</v>
          </cell>
          <cell r="K422">
            <v>1</v>
          </cell>
          <cell r="L422">
            <v>0</v>
          </cell>
        </row>
        <row r="423">
          <cell r="F423" t="str">
            <v>-</v>
          </cell>
          <cell r="H423" t="str">
            <v>-</v>
          </cell>
          <cell r="I423" t="str">
            <v>-</v>
          </cell>
          <cell r="J423" t="str">
            <v>-</v>
          </cell>
          <cell r="K423" t="str">
            <v>-</v>
          </cell>
          <cell r="L423" t="str">
            <v>-</v>
          </cell>
        </row>
        <row r="425">
          <cell r="A425">
            <v>4000</v>
          </cell>
          <cell r="E425" t="str">
            <v xml:space="preserve">M25 Grade Concrete -Loft </v>
          </cell>
          <cell r="F425" t="str">
            <v>-</v>
          </cell>
          <cell r="H425" t="str">
            <v>-</v>
          </cell>
          <cell r="I425" t="str">
            <v>-</v>
          </cell>
          <cell r="J425" t="str">
            <v>-</v>
          </cell>
          <cell r="K425" t="str">
            <v>-</v>
          </cell>
          <cell r="L425" t="str">
            <v>-</v>
          </cell>
          <cell r="M425" t="str">
            <v>m3</v>
          </cell>
          <cell r="N425">
            <v>0</v>
          </cell>
          <cell r="O425">
            <v>4000</v>
          </cell>
          <cell r="P425">
            <v>0</v>
          </cell>
        </row>
        <row r="426">
          <cell r="F426" t="str">
            <v>All Floors</v>
          </cell>
          <cell r="H426">
            <v>1</v>
          </cell>
          <cell r="I426">
            <v>0.05</v>
          </cell>
          <cell r="J426">
            <v>1</v>
          </cell>
          <cell r="K426">
            <v>1</v>
          </cell>
          <cell r="L426">
            <v>0</v>
          </cell>
        </row>
        <row r="427">
          <cell r="F427" t="str">
            <v>-</v>
          </cell>
          <cell r="H427" t="str">
            <v>-</v>
          </cell>
          <cell r="I427" t="str">
            <v>-</v>
          </cell>
          <cell r="J427" t="str">
            <v>-</v>
          </cell>
          <cell r="K427" t="str">
            <v>-</v>
          </cell>
          <cell r="L427" t="str">
            <v>-</v>
          </cell>
        </row>
        <row r="429">
          <cell r="A429">
            <v>260</v>
          </cell>
          <cell r="E429" t="str">
            <v>Formwork</v>
          </cell>
          <cell r="F429" t="str">
            <v>-</v>
          </cell>
          <cell r="H429" t="str">
            <v>-</v>
          </cell>
          <cell r="I429" t="str">
            <v>-</v>
          </cell>
          <cell r="J429" t="str">
            <v>-</v>
          </cell>
          <cell r="K429" t="str">
            <v>-</v>
          </cell>
          <cell r="L429" t="str">
            <v>-</v>
          </cell>
          <cell r="M429" t="str">
            <v>m2</v>
          </cell>
          <cell r="N429">
            <v>0</v>
          </cell>
          <cell r="O429">
            <v>260</v>
          </cell>
          <cell r="P429">
            <v>0</v>
          </cell>
        </row>
        <row r="430">
          <cell r="F430" t="str">
            <v>All Floors</v>
          </cell>
          <cell r="H430">
            <v>1</v>
          </cell>
          <cell r="I430">
            <v>1</v>
          </cell>
          <cell r="J430">
            <v>1</v>
          </cell>
          <cell r="K430">
            <v>1</v>
          </cell>
          <cell r="L430">
            <v>0</v>
          </cell>
        </row>
        <row r="431">
          <cell r="F431" t="str">
            <v>-</v>
          </cell>
          <cell r="H431" t="str">
            <v>-</v>
          </cell>
          <cell r="I431" t="str">
            <v>-</v>
          </cell>
          <cell r="J431" t="str">
            <v>-</v>
          </cell>
          <cell r="K431" t="str">
            <v>-</v>
          </cell>
          <cell r="L431" t="str">
            <v>-</v>
          </cell>
        </row>
        <row r="433">
          <cell r="A433">
            <v>54</v>
          </cell>
          <cell r="E433" t="str">
            <v>Steel Reinforcement @ 50kg/m3</v>
          </cell>
          <cell r="F433" t="str">
            <v>-</v>
          </cell>
          <cell r="H433" t="str">
            <v>-</v>
          </cell>
          <cell r="I433" t="str">
            <v>-</v>
          </cell>
          <cell r="J433" t="str">
            <v>-</v>
          </cell>
          <cell r="K433" t="str">
            <v>-</v>
          </cell>
          <cell r="L433" t="str">
            <v>-</v>
          </cell>
          <cell r="M433" t="str">
            <v>kg</v>
          </cell>
          <cell r="N433">
            <v>0</v>
          </cell>
          <cell r="O433">
            <v>54</v>
          </cell>
          <cell r="P433">
            <v>0</v>
          </cell>
        </row>
        <row r="434">
          <cell r="H434">
            <v>1</v>
          </cell>
          <cell r="I434">
            <v>1</v>
          </cell>
          <cell r="J434">
            <v>50</v>
          </cell>
          <cell r="K434">
            <v>1</v>
          </cell>
          <cell r="L434">
            <v>0</v>
          </cell>
        </row>
        <row r="435">
          <cell r="F435" t="str">
            <v>-</v>
          </cell>
          <cell r="H435" t="str">
            <v>-</v>
          </cell>
          <cell r="I435" t="str">
            <v>-</v>
          </cell>
          <cell r="J435" t="str">
            <v>-</v>
          </cell>
          <cell r="K435" t="str">
            <v>-</v>
          </cell>
          <cell r="L435" t="str">
            <v>-</v>
          </cell>
        </row>
        <row r="438">
          <cell r="A438">
            <v>4000</v>
          </cell>
          <cell r="E438" t="str">
            <v>M25 grade concrete for Countertop</v>
          </cell>
          <cell r="F438" t="str">
            <v>-</v>
          </cell>
          <cell r="H438" t="str">
            <v>-</v>
          </cell>
          <cell r="I438" t="str">
            <v>-</v>
          </cell>
          <cell r="J438" t="str">
            <v>-</v>
          </cell>
          <cell r="K438" t="str">
            <v>-</v>
          </cell>
          <cell r="L438" t="str">
            <v>-</v>
          </cell>
          <cell r="M438" t="str">
            <v>m3</v>
          </cell>
          <cell r="N438">
            <v>0</v>
          </cell>
          <cell r="O438">
            <v>4000</v>
          </cell>
          <cell r="P438">
            <v>0</v>
          </cell>
        </row>
        <row r="439">
          <cell r="F439" t="str">
            <v>Kitchen and Utility</v>
          </cell>
          <cell r="H439">
            <v>1</v>
          </cell>
          <cell r="I439">
            <v>0.05</v>
          </cell>
          <cell r="J439">
            <v>1</v>
          </cell>
          <cell r="K439">
            <v>1</v>
          </cell>
          <cell r="L439">
            <v>0</v>
          </cell>
        </row>
        <row r="440">
          <cell r="F440" t="str">
            <v>-</v>
          </cell>
          <cell r="H440" t="str">
            <v>-</v>
          </cell>
          <cell r="I440" t="str">
            <v>-</v>
          </cell>
          <cell r="J440" t="str">
            <v>-</v>
          </cell>
          <cell r="K440" t="str">
            <v>-</v>
          </cell>
          <cell r="L440" t="str">
            <v>-</v>
          </cell>
        </row>
        <row r="442">
          <cell r="A442">
            <v>260</v>
          </cell>
          <cell r="E442" t="str">
            <v>Formwork</v>
          </cell>
          <cell r="F442" t="str">
            <v>-</v>
          </cell>
          <cell r="H442" t="str">
            <v>-</v>
          </cell>
          <cell r="I442" t="str">
            <v>-</v>
          </cell>
          <cell r="J442" t="str">
            <v>-</v>
          </cell>
          <cell r="K442" t="str">
            <v>-</v>
          </cell>
          <cell r="L442" t="str">
            <v>-</v>
          </cell>
          <cell r="M442" t="str">
            <v>m2</v>
          </cell>
          <cell r="N442">
            <v>0</v>
          </cell>
          <cell r="O442">
            <v>260</v>
          </cell>
          <cell r="P442">
            <v>0</v>
          </cell>
        </row>
        <row r="443">
          <cell r="H443">
            <v>1</v>
          </cell>
          <cell r="I443">
            <v>1</v>
          </cell>
          <cell r="J443">
            <v>1</v>
          </cell>
          <cell r="K443">
            <v>1</v>
          </cell>
          <cell r="L443">
            <v>0</v>
          </cell>
        </row>
        <row r="444">
          <cell r="F444" t="str">
            <v>-</v>
          </cell>
          <cell r="H444" t="str">
            <v>-</v>
          </cell>
          <cell r="I444" t="str">
            <v>-</v>
          </cell>
          <cell r="J444" t="str">
            <v>-</v>
          </cell>
          <cell r="K444" t="str">
            <v>-</v>
          </cell>
          <cell r="L444" t="str">
            <v>-</v>
          </cell>
        </row>
        <row r="446">
          <cell r="A446">
            <v>54</v>
          </cell>
          <cell r="E446" t="str">
            <v>Steel Reinforcement @ 50kg/m3</v>
          </cell>
          <cell r="F446" t="str">
            <v>-</v>
          </cell>
          <cell r="H446" t="str">
            <v>-</v>
          </cell>
          <cell r="I446" t="str">
            <v>-</v>
          </cell>
          <cell r="J446" t="str">
            <v>-</v>
          </cell>
          <cell r="K446" t="str">
            <v>-</v>
          </cell>
          <cell r="L446" t="str">
            <v>-</v>
          </cell>
          <cell r="M446" t="str">
            <v>kg</v>
          </cell>
          <cell r="N446">
            <v>0</v>
          </cell>
          <cell r="O446">
            <v>54</v>
          </cell>
          <cell r="P446">
            <v>0</v>
          </cell>
        </row>
        <row r="447">
          <cell r="H447">
            <v>1</v>
          </cell>
          <cell r="I447">
            <v>1</v>
          </cell>
          <cell r="J447">
            <v>50</v>
          </cell>
          <cell r="K447">
            <v>1</v>
          </cell>
          <cell r="L447">
            <v>0</v>
          </cell>
        </row>
        <row r="448">
          <cell r="F448" t="str">
            <v>-</v>
          </cell>
          <cell r="H448" t="str">
            <v>-</v>
          </cell>
          <cell r="I448" t="str">
            <v>-</v>
          </cell>
          <cell r="J448" t="str">
            <v>-</v>
          </cell>
          <cell r="K448" t="str">
            <v>-</v>
          </cell>
          <cell r="L448" t="str">
            <v>-</v>
          </cell>
        </row>
        <row r="450">
          <cell r="A450">
            <v>0.03</v>
          </cell>
          <cell r="E450" t="str">
            <v>Sundries</v>
          </cell>
          <cell r="M450" t="str">
            <v>Item</v>
          </cell>
          <cell r="O450">
            <v>3961100</v>
          </cell>
          <cell r="P450">
            <v>3961100</v>
          </cell>
        </row>
        <row r="452">
          <cell r="B452" t="str">
            <v>*</v>
          </cell>
        </row>
        <row r="454">
          <cell r="B454" t="str">
            <v>04</v>
          </cell>
          <cell r="C454" t="str">
            <v>SC</v>
          </cell>
          <cell r="D454" t="str">
            <v>Staircases</v>
          </cell>
          <cell r="M454" t="str">
            <v>m2</v>
          </cell>
          <cell r="N454">
            <v>115</v>
          </cell>
          <cell r="O454">
            <v>9224.347826086956</v>
          </cell>
          <cell r="Q454">
            <v>1060800</v>
          </cell>
          <cell r="R454">
            <v>470.83888149134486</v>
          </cell>
        </row>
        <row r="458">
          <cell r="A458">
            <v>4000</v>
          </cell>
          <cell r="E458" t="str">
            <v>Staircase Waist slab and Landing Slab</v>
          </cell>
          <cell r="F458" t="str">
            <v>-</v>
          </cell>
          <cell r="H458" t="str">
            <v>-</v>
          </cell>
          <cell r="I458" t="str">
            <v>-</v>
          </cell>
          <cell r="J458" t="str">
            <v>-</v>
          </cell>
          <cell r="K458" t="str">
            <v>-</v>
          </cell>
          <cell r="L458" t="str">
            <v>-</v>
          </cell>
          <cell r="M458" t="str">
            <v>m3</v>
          </cell>
          <cell r="N458">
            <v>260</v>
          </cell>
          <cell r="O458">
            <v>4000</v>
          </cell>
          <cell r="P458">
            <v>1040000</v>
          </cell>
        </row>
        <row r="459">
          <cell r="F459" t="str">
            <v>Tower A (1 &amp; 2)</v>
          </cell>
          <cell r="G459">
            <v>68</v>
          </cell>
          <cell r="H459">
            <v>1</v>
          </cell>
          <cell r="I459">
            <v>1</v>
          </cell>
          <cell r="J459">
            <v>1</v>
          </cell>
          <cell r="K459">
            <v>1</v>
          </cell>
          <cell r="L459">
            <v>68</v>
          </cell>
        </row>
        <row r="460">
          <cell r="F460" t="str">
            <v>Tower B ( 5 &amp; 6 )</v>
          </cell>
          <cell r="G460">
            <v>68</v>
          </cell>
          <cell r="H460">
            <v>1</v>
          </cell>
          <cell r="I460">
            <v>1</v>
          </cell>
          <cell r="J460">
            <v>1</v>
          </cell>
          <cell r="K460">
            <v>1</v>
          </cell>
          <cell r="L460">
            <v>68</v>
          </cell>
        </row>
        <row r="461">
          <cell r="F461" t="str">
            <v>Tower C ( 4 )</v>
          </cell>
          <cell r="G461">
            <v>34</v>
          </cell>
          <cell r="H461">
            <v>1</v>
          </cell>
          <cell r="I461">
            <v>1</v>
          </cell>
          <cell r="J461">
            <v>1</v>
          </cell>
          <cell r="K461">
            <v>1</v>
          </cell>
          <cell r="L461">
            <v>34</v>
          </cell>
        </row>
        <row r="462">
          <cell r="F462" t="str">
            <v>Tower 7 (A to H)</v>
          </cell>
          <cell r="G462">
            <v>90</v>
          </cell>
          <cell r="H462">
            <v>1</v>
          </cell>
          <cell r="I462">
            <v>1</v>
          </cell>
          <cell r="J462">
            <v>1</v>
          </cell>
          <cell r="K462">
            <v>1</v>
          </cell>
          <cell r="L462">
            <v>90</v>
          </cell>
        </row>
        <row r="463">
          <cell r="F463" t="str">
            <v>Tower EWS ( 3 )</v>
          </cell>
          <cell r="H463">
            <v>1</v>
          </cell>
          <cell r="I463">
            <v>1</v>
          </cell>
          <cell r="J463">
            <v>1</v>
          </cell>
          <cell r="K463">
            <v>1</v>
          </cell>
          <cell r="L463">
            <v>0</v>
          </cell>
        </row>
        <row r="464">
          <cell r="F464" t="str">
            <v>All levels</v>
          </cell>
          <cell r="H464">
            <v>1</v>
          </cell>
          <cell r="I464">
            <v>1</v>
          </cell>
          <cell r="J464">
            <v>1</v>
          </cell>
          <cell r="K464">
            <v>1</v>
          </cell>
          <cell r="L464">
            <v>0</v>
          </cell>
        </row>
        <row r="465">
          <cell r="F465" t="str">
            <v>-</v>
          </cell>
          <cell r="H465" t="str">
            <v>-</v>
          </cell>
          <cell r="I465" t="str">
            <v>-</v>
          </cell>
          <cell r="J465" t="str">
            <v>-</v>
          </cell>
          <cell r="K465" t="str">
            <v>-</v>
          </cell>
          <cell r="L465" t="str">
            <v>-</v>
          </cell>
        </row>
        <row r="467">
          <cell r="A467">
            <v>260</v>
          </cell>
          <cell r="E467" t="str">
            <v>Form work</v>
          </cell>
          <cell r="F467" t="str">
            <v>-</v>
          </cell>
          <cell r="H467" t="str">
            <v>-</v>
          </cell>
          <cell r="I467" t="str">
            <v>-</v>
          </cell>
          <cell r="J467" t="str">
            <v>-</v>
          </cell>
          <cell r="K467" t="str">
            <v>-</v>
          </cell>
          <cell r="L467" t="str">
            <v>-</v>
          </cell>
          <cell r="M467" t="str">
            <v>m2</v>
          </cell>
          <cell r="N467">
            <v>0</v>
          </cell>
          <cell r="O467">
            <v>260</v>
          </cell>
          <cell r="P467">
            <v>0</v>
          </cell>
        </row>
        <row r="468">
          <cell r="F468" t="str">
            <v>Tower A (1 &amp; 2)</v>
          </cell>
          <cell r="H468">
            <v>1</v>
          </cell>
          <cell r="I468">
            <v>1</v>
          </cell>
          <cell r="J468">
            <v>0</v>
          </cell>
          <cell r="K468">
            <v>1</v>
          </cell>
          <cell r="L468">
            <v>0</v>
          </cell>
        </row>
        <row r="469">
          <cell r="F469" t="str">
            <v>Tower B ( 5 &amp; 6 )</v>
          </cell>
          <cell r="H469">
            <v>1</v>
          </cell>
          <cell r="I469">
            <v>1</v>
          </cell>
          <cell r="J469">
            <v>1</v>
          </cell>
          <cell r="K469">
            <v>1</v>
          </cell>
          <cell r="L469">
            <v>0</v>
          </cell>
        </row>
        <row r="470">
          <cell r="F470" t="str">
            <v>Tower C ( 4 )</v>
          </cell>
          <cell r="H470">
            <v>1</v>
          </cell>
          <cell r="I470">
            <v>1</v>
          </cell>
          <cell r="J470">
            <v>1</v>
          </cell>
          <cell r="K470">
            <v>1</v>
          </cell>
          <cell r="L470">
            <v>0</v>
          </cell>
        </row>
        <row r="471">
          <cell r="F471" t="str">
            <v>Tower 7 (A to H)</v>
          </cell>
          <cell r="H471">
            <v>1</v>
          </cell>
          <cell r="I471">
            <v>1</v>
          </cell>
          <cell r="J471">
            <v>1</v>
          </cell>
          <cell r="K471">
            <v>1</v>
          </cell>
          <cell r="L471">
            <v>0</v>
          </cell>
        </row>
        <row r="472">
          <cell r="F472" t="str">
            <v>Tower EWS ( 3 )</v>
          </cell>
          <cell r="H472">
            <v>1</v>
          </cell>
          <cell r="I472">
            <v>1</v>
          </cell>
          <cell r="J472">
            <v>1</v>
          </cell>
          <cell r="K472">
            <v>1</v>
          </cell>
          <cell r="L472">
            <v>0</v>
          </cell>
        </row>
        <row r="473">
          <cell r="F473" t="str">
            <v>All levels</v>
          </cell>
          <cell r="H473">
            <v>1</v>
          </cell>
          <cell r="I473">
            <v>1</v>
          </cell>
          <cell r="J473">
            <v>1</v>
          </cell>
          <cell r="K473">
            <v>1</v>
          </cell>
          <cell r="L473">
            <v>0</v>
          </cell>
        </row>
        <row r="474">
          <cell r="F474" t="str">
            <v>-</v>
          </cell>
          <cell r="H474" t="str">
            <v>-</v>
          </cell>
          <cell r="I474" t="str">
            <v>-</v>
          </cell>
          <cell r="J474" t="str">
            <v>-</v>
          </cell>
          <cell r="K474" t="str">
            <v>-</v>
          </cell>
          <cell r="L474" t="str">
            <v>-</v>
          </cell>
        </row>
        <row r="476">
          <cell r="A476">
            <v>54</v>
          </cell>
          <cell r="E476" t="str">
            <v>Steel Reinforcement @ 150kg/m3</v>
          </cell>
          <cell r="F476" t="str">
            <v>-</v>
          </cell>
          <cell r="H476" t="str">
            <v>-</v>
          </cell>
          <cell r="I476" t="str">
            <v>-</v>
          </cell>
          <cell r="J476" t="str">
            <v>-</v>
          </cell>
          <cell r="K476" t="str">
            <v>-</v>
          </cell>
          <cell r="L476" t="str">
            <v>-</v>
          </cell>
          <cell r="M476" t="str">
            <v>Kg</v>
          </cell>
          <cell r="N476">
            <v>0</v>
          </cell>
          <cell r="O476">
            <v>54</v>
          </cell>
          <cell r="P476">
            <v>0</v>
          </cell>
        </row>
        <row r="477">
          <cell r="F477" t="str">
            <v>Tower A (1 &amp; 2)</v>
          </cell>
          <cell r="H477">
            <v>1</v>
          </cell>
          <cell r="I477">
            <v>1</v>
          </cell>
          <cell r="J477">
            <v>0</v>
          </cell>
          <cell r="K477">
            <v>1</v>
          </cell>
          <cell r="L477">
            <v>0</v>
          </cell>
        </row>
        <row r="478">
          <cell r="F478" t="str">
            <v>Tower B ( 5 &amp; 6 )</v>
          </cell>
          <cell r="H478">
            <v>1</v>
          </cell>
          <cell r="I478">
            <v>1</v>
          </cell>
          <cell r="J478">
            <v>1</v>
          </cell>
          <cell r="K478">
            <v>1</v>
          </cell>
          <cell r="L478">
            <v>0</v>
          </cell>
        </row>
        <row r="479">
          <cell r="F479" t="str">
            <v>Tower C ( 4 )</v>
          </cell>
          <cell r="H479">
            <v>1</v>
          </cell>
          <cell r="I479">
            <v>1</v>
          </cell>
          <cell r="J479">
            <v>1</v>
          </cell>
          <cell r="K479">
            <v>1</v>
          </cell>
          <cell r="L479">
            <v>0</v>
          </cell>
        </row>
        <row r="480">
          <cell r="F480" t="str">
            <v>Tower 7 (A to H)</v>
          </cell>
          <cell r="H480">
            <v>1</v>
          </cell>
          <cell r="I480">
            <v>1</v>
          </cell>
          <cell r="J480">
            <v>1</v>
          </cell>
          <cell r="K480">
            <v>1</v>
          </cell>
          <cell r="L480">
            <v>0</v>
          </cell>
        </row>
        <row r="481">
          <cell r="F481" t="str">
            <v>Tower EWS ( 3 )</v>
          </cell>
          <cell r="H481">
            <v>1</v>
          </cell>
          <cell r="I481">
            <v>1</v>
          </cell>
          <cell r="J481">
            <v>1</v>
          </cell>
          <cell r="K481">
            <v>1</v>
          </cell>
          <cell r="L481">
            <v>0</v>
          </cell>
        </row>
        <row r="482">
          <cell r="F482" t="str">
            <v>All levels</v>
          </cell>
          <cell r="H482">
            <v>1</v>
          </cell>
          <cell r="I482">
            <v>1</v>
          </cell>
          <cell r="J482">
            <v>150</v>
          </cell>
          <cell r="K482">
            <v>1</v>
          </cell>
          <cell r="L482">
            <v>0</v>
          </cell>
        </row>
        <row r="483">
          <cell r="F483" t="str">
            <v>-</v>
          </cell>
          <cell r="H483" t="str">
            <v>-</v>
          </cell>
          <cell r="I483" t="str">
            <v>-</v>
          </cell>
          <cell r="J483" t="str">
            <v>-</v>
          </cell>
          <cell r="K483" t="str">
            <v>-</v>
          </cell>
          <cell r="L483" t="str">
            <v>-</v>
          </cell>
        </row>
        <row r="485">
          <cell r="A485">
            <v>2900</v>
          </cell>
          <cell r="E485" t="str">
            <v>Steps Brickwork</v>
          </cell>
          <cell r="F485" t="str">
            <v>-</v>
          </cell>
          <cell r="H485" t="str">
            <v>-</v>
          </cell>
          <cell r="I485" t="str">
            <v>-</v>
          </cell>
          <cell r="J485" t="str">
            <v>-</v>
          </cell>
          <cell r="K485" t="str">
            <v>-</v>
          </cell>
          <cell r="L485" t="str">
            <v>-</v>
          </cell>
          <cell r="M485" t="str">
            <v>m3</v>
          </cell>
          <cell r="N485">
            <v>0</v>
          </cell>
          <cell r="O485">
            <v>2900</v>
          </cell>
          <cell r="P485">
            <v>0</v>
          </cell>
        </row>
        <row r="486">
          <cell r="F486" t="str">
            <v>Tower A (1 &amp; 2)</v>
          </cell>
          <cell r="H486">
            <v>1</v>
          </cell>
          <cell r="I486">
            <v>1</v>
          </cell>
          <cell r="J486">
            <v>0</v>
          </cell>
          <cell r="K486">
            <v>1</v>
          </cell>
          <cell r="L486">
            <v>0</v>
          </cell>
        </row>
        <row r="487">
          <cell r="F487" t="str">
            <v>Tower B ( 5 &amp; 6 )</v>
          </cell>
          <cell r="H487">
            <v>1</v>
          </cell>
          <cell r="I487">
            <v>1</v>
          </cell>
          <cell r="J487">
            <v>1</v>
          </cell>
          <cell r="K487">
            <v>1</v>
          </cell>
          <cell r="L487">
            <v>0</v>
          </cell>
        </row>
        <row r="488">
          <cell r="F488" t="str">
            <v>Tower C ( 4 )</v>
          </cell>
          <cell r="H488">
            <v>1</v>
          </cell>
          <cell r="I488">
            <v>1</v>
          </cell>
          <cell r="J488">
            <v>1</v>
          </cell>
          <cell r="K488">
            <v>1</v>
          </cell>
          <cell r="L488">
            <v>0</v>
          </cell>
        </row>
        <row r="489">
          <cell r="F489" t="str">
            <v>Tower 7 (A to H)</v>
          </cell>
          <cell r="H489">
            <v>1</v>
          </cell>
          <cell r="I489">
            <v>1</v>
          </cell>
          <cell r="J489">
            <v>1</v>
          </cell>
          <cell r="K489">
            <v>1</v>
          </cell>
          <cell r="L489">
            <v>0</v>
          </cell>
        </row>
        <row r="490">
          <cell r="F490" t="str">
            <v>Tower EWS ( 3 )</v>
          </cell>
          <cell r="H490">
            <v>1</v>
          </cell>
          <cell r="I490">
            <v>1</v>
          </cell>
          <cell r="J490">
            <v>1</v>
          </cell>
          <cell r="K490">
            <v>1</v>
          </cell>
          <cell r="L490">
            <v>0</v>
          </cell>
        </row>
        <row r="491">
          <cell r="H491">
            <v>1</v>
          </cell>
          <cell r="I491">
            <v>1</v>
          </cell>
          <cell r="J491">
            <v>1</v>
          </cell>
          <cell r="K491">
            <v>1</v>
          </cell>
          <cell r="L491">
            <v>0</v>
          </cell>
        </row>
        <row r="492">
          <cell r="F492" t="str">
            <v>-</v>
          </cell>
          <cell r="H492" t="str">
            <v>-</v>
          </cell>
          <cell r="I492" t="str">
            <v>-</v>
          </cell>
          <cell r="J492" t="str">
            <v>-</v>
          </cell>
          <cell r="K492" t="str">
            <v>-</v>
          </cell>
          <cell r="L492" t="str">
            <v>-</v>
          </cell>
        </row>
        <row r="494">
          <cell r="A494">
            <v>170</v>
          </cell>
          <cell r="E494" t="str">
            <v>Soffit Plastering</v>
          </cell>
          <cell r="F494" t="str">
            <v>-</v>
          </cell>
          <cell r="H494" t="str">
            <v>-</v>
          </cell>
          <cell r="I494" t="str">
            <v>-</v>
          </cell>
          <cell r="J494" t="str">
            <v>-</v>
          </cell>
          <cell r="K494" t="str">
            <v>-</v>
          </cell>
          <cell r="L494" t="str">
            <v>-</v>
          </cell>
          <cell r="M494" t="str">
            <v>m2</v>
          </cell>
          <cell r="N494">
            <v>0</v>
          </cell>
          <cell r="O494">
            <v>170</v>
          </cell>
          <cell r="P494">
            <v>0</v>
          </cell>
        </row>
        <row r="495">
          <cell r="F495" t="str">
            <v>Tower A (1 &amp; 2)</v>
          </cell>
          <cell r="H495">
            <v>1</v>
          </cell>
          <cell r="I495">
            <v>1</v>
          </cell>
          <cell r="J495">
            <v>0</v>
          </cell>
          <cell r="K495">
            <v>1</v>
          </cell>
          <cell r="L495">
            <v>0</v>
          </cell>
        </row>
        <row r="496">
          <cell r="F496" t="str">
            <v>Tower B ( 5 &amp; 6 )</v>
          </cell>
          <cell r="H496">
            <v>1</v>
          </cell>
          <cell r="I496">
            <v>1</v>
          </cell>
          <cell r="J496">
            <v>1</v>
          </cell>
          <cell r="K496">
            <v>1</v>
          </cell>
          <cell r="L496">
            <v>0</v>
          </cell>
        </row>
        <row r="497">
          <cell r="F497" t="str">
            <v>Tower C ( 4 )</v>
          </cell>
          <cell r="H497">
            <v>1</v>
          </cell>
          <cell r="I497">
            <v>1</v>
          </cell>
          <cell r="J497">
            <v>1</v>
          </cell>
          <cell r="K497">
            <v>1</v>
          </cell>
          <cell r="L497">
            <v>0</v>
          </cell>
        </row>
        <row r="498">
          <cell r="F498" t="str">
            <v>Tower 7 (A to H)</v>
          </cell>
          <cell r="H498">
            <v>1</v>
          </cell>
          <cell r="I498">
            <v>1</v>
          </cell>
          <cell r="J498">
            <v>1</v>
          </cell>
          <cell r="K498">
            <v>1</v>
          </cell>
          <cell r="L498">
            <v>0</v>
          </cell>
        </row>
        <row r="499">
          <cell r="F499" t="str">
            <v>Tower EWS ( 3 )</v>
          </cell>
          <cell r="H499">
            <v>1</v>
          </cell>
          <cell r="I499">
            <v>1</v>
          </cell>
          <cell r="J499">
            <v>1</v>
          </cell>
          <cell r="K499">
            <v>1</v>
          </cell>
          <cell r="L499">
            <v>0</v>
          </cell>
        </row>
        <row r="500">
          <cell r="F500" t="str">
            <v>Ground Floor</v>
          </cell>
          <cell r="H500">
            <v>1</v>
          </cell>
          <cell r="I500">
            <v>1</v>
          </cell>
          <cell r="J500">
            <v>1</v>
          </cell>
          <cell r="K500">
            <v>1</v>
          </cell>
          <cell r="L500">
            <v>0</v>
          </cell>
        </row>
        <row r="501">
          <cell r="F501" t="str">
            <v>First floor to Fourth Floor</v>
          </cell>
          <cell r="H501">
            <v>1</v>
          </cell>
          <cell r="I501">
            <v>1</v>
          </cell>
          <cell r="J501">
            <v>1</v>
          </cell>
          <cell r="K501">
            <v>1</v>
          </cell>
          <cell r="L501">
            <v>0</v>
          </cell>
        </row>
        <row r="502">
          <cell r="F502" t="str">
            <v>Terrace</v>
          </cell>
          <cell r="H502">
            <v>1</v>
          </cell>
          <cell r="I502">
            <v>1</v>
          </cell>
          <cell r="J502">
            <v>1</v>
          </cell>
          <cell r="K502">
            <v>1</v>
          </cell>
          <cell r="L502">
            <v>0</v>
          </cell>
        </row>
        <row r="503">
          <cell r="F503" t="str">
            <v>-</v>
          </cell>
          <cell r="H503" t="str">
            <v>-</v>
          </cell>
          <cell r="I503" t="str">
            <v>-</v>
          </cell>
          <cell r="J503" t="str">
            <v>-</v>
          </cell>
          <cell r="K503" t="str">
            <v>-</v>
          </cell>
          <cell r="L503" t="str">
            <v>-</v>
          </cell>
        </row>
        <row r="505">
          <cell r="A505">
            <v>40</v>
          </cell>
          <cell r="E505" t="str">
            <v>Soffit Painting - Putty with OBD</v>
          </cell>
          <cell r="F505" t="str">
            <v>-</v>
          </cell>
          <cell r="H505" t="str">
            <v>-</v>
          </cell>
          <cell r="I505" t="str">
            <v>-</v>
          </cell>
          <cell r="J505" t="str">
            <v>-</v>
          </cell>
          <cell r="K505" t="str">
            <v>-</v>
          </cell>
          <cell r="L505" t="str">
            <v>-</v>
          </cell>
          <cell r="M505" t="str">
            <v>m2</v>
          </cell>
          <cell r="N505">
            <v>0</v>
          </cell>
          <cell r="O505">
            <v>40</v>
          </cell>
          <cell r="P505">
            <v>0</v>
          </cell>
        </row>
        <row r="506">
          <cell r="F506" t="str">
            <v>Tower A (1 &amp; 2)</v>
          </cell>
          <cell r="H506">
            <v>1</v>
          </cell>
          <cell r="I506">
            <v>1</v>
          </cell>
          <cell r="J506">
            <v>0</v>
          </cell>
          <cell r="K506">
            <v>1</v>
          </cell>
          <cell r="L506">
            <v>0</v>
          </cell>
        </row>
        <row r="507">
          <cell r="F507" t="str">
            <v>Tower B ( 5 &amp; 6 )</v>
          </cell>
          <cell r="H507">
            <v>1</v>
          </cell>
          <cell r="I507">
            <v>1</v>
          </cell>
          <cell r="J507">
            <v>1</v>
          </cell>
          <cell r="K507">
            <v>1</v>
          </cell>
          <cell r="L507">
            <v>0</v>
          </cell>
        </row>
        <row r="508">
          <cell r="F508" t="str">
            <v>Tower C ( 4 )</v>
          </cell>
          <cell r="H508">
            <v>1</v>
          </cell>
          <cell r="I508">
            <v>1</v>
          </cell>
          <cell r="J508">
            <v>1</v>
          </cell>
          <cell r="K508">
            <v>1</v>
          </cell>
          <cell r="L508">
            <v>0</v>
          </cell>
        </row>
        <row r="509">
          <cell r="F509" t="str">
            <v>Tower 7 (A to H)</v>
          </cell>
          <cell r="H509">
            <v>1</v>
          </cell>
          <cell r="I509">
            <v>1</v>
          </cell>
          <cell r="J509">
            <v>1</v>
          </cell>
          <cell r="K509">
            <v>1</v>
          </cell>
          <cell r="L509">
            <v>0</v>
          </cell>
        </row>
        <row r="510">
          <cell r="F510" t="str">
            <v>Tower EWS ( 3 )</v>
          </cell>
          <cell r="H510">
            <v>1</v>
          </cell>
          <cell r="I510">
            <v>1</v>
          </cell>
          <cell r="J510">
            <v>1</v>
          </cell>
          <cell r="K510">
            <v>1</v>
          </cell>
          <cell r="L510">
            <v>0</v>
          </cell>
        </row>
        <row r="511">
          <cell r="H511">
            <v>1</v>
          </cell>
          <cell r="I511">
            <v>1</v>
          </cell>
          <cell r="J511">
            <v>1</v>
          </cell>
          <cell r="K511">
            <v>1</v>
          </cell>
          <cell r="L511">
            <v>0</v>
          </cell>
        </row>
        <row r="512">
          <cell r="F512" t="str">
            <v>-</v>
          </cell>
          <cell r="H512" t="str">
            <v>-</v>
          </cell>
          <cell r="I512" t="str">
            <v>-</v>
          </cell>
          <cell r="J512" t="str">
            <v>-</v>
          </cell>
          <cell r="K512" t="str">
            <v>-</v>
          </cell>
          <cell r="L512" t="str">
            <v>-</v>
          </cell>
        </row>
        <row r="514">
          <cell r="A514">
            <v>2300</v>
          </cell>
          <cell r="E514" t="str">
            <v>MS Handrail with Teakwood Railing</v>
          </cell>
          <cell r="F514" t="str">
            <v>-</v>
          </cell>
          <cell r="H514" t="str">
            <v>-</v>
          </cell>
          <cell r="I514" t="str">
            <v>-</v>
          </cell>
          <cell r="J514" t="str">
            <v>-</v>
          </cell>
          <cell r="K514" t="str">
            <v>-</v>
          </cell>
          <cell r="L514" t="str">
            <v>-</v>
          </cell>
          <cell r="M514" t="str">
            <v>m</v>
          </cell>
          <cell r="N514">
            <v>0</v>
          </cell>
          <cell r="O514">
            <v>2300</v>
          </cell>
          <cell r="P514">
            <v>0</v>
          </cell>
        </row>
        <row r="515">
          <cell r="F515" t="str">
            <v>Tower A (1 &amp; 2)</v>
          </cell>
          <cell r="H515">
            <v>1</v>
          </cell>
          <cell r="I515">
            <v>1</v>
          </cell>
          <cell r="J515">
            <v>0</v>
          </cell>
          <cell r="K515">
            <v>1</v>
          </cell>
          <cell r="L515">
            <v>0</v>
          </cell>
        </row>
        <row r="516">
          <cell r="F516" t="str">
            <v>Tower B ( 5 &amp; 6 )</v>
          </cell>
          <cell r="H516">
            <v>1</v>
          </cell>
          <cell r="I516">
            <v>1</v>
          </cell>
          <cell r="J516">
            <v>1</v>
          </cell>
          <cell r="K516">
            <v>1</v>
          </cell>
          <cell r="L516">
            <v>0</v>
          </cell>
        </row>
        <row r="517">
          <cell r="F517" t="str">
            <v>Tower C ( 4 )</v>
          </cell>
          <cell r="H517">
            <v>1</v>
          </cell>
          <cell r="I517">
            <v>1</v>
          </cell>
          <cell r="J517">
            <v>1</v>
          </cell>
          <cell r="K517">
            <v>1</v>
          </cell>
          <cell r="L517">
            <v>0</v>
          </cell>
        </row>
        <row r="518">
          <cell r="F518" t="str">
            <v>Tower 7 (A to H)</v>
          </cell>
          <cell r="H518">
            <v>1</v>
          </cell>
          <cell r="I518">
            <v>1</v>
          </cell>
          <cell r="J518">
            <v>1</v>
          </cell>
          <cell r="K518">
            <v>1</v>
          </cell>
          <cell r="L518">
            <v>0</v>
          </cell>
        </row>
        <row r="519">
          <cell r="F519" t="str">
            <v>Tower EWS ( 3 )</v>
          </cell>
          <cell r="H519">
            <v>1</v>
          </cell>
          <cell r="I519">
            <v>1</v>
          </cell>
          <cell r="J519">
            <v>1</v>
          </cell>
          <cell r="K519">
            <v>1</v>
          </cell>
          <cell r="L519">
            <v>0</v>
          </cell>
        </row>
        <row r="520">
          <cell r="H520">
            <v>1</v>
          </cell>
          <cell r="I520">
            <v>1</v>
          </cell>
          <cell r="J520">
            <v>1</v>
          </cell>
          <cell r="K520">
            <v>1</v>
          </cell>
          <cell r="L520">
            <v>0</v>
          </cell>
        </row>
        <row r="521">
          <cell r="F521" t="str">
            <v>-</v>
          </cell>
          <cell r="H521" t="str">
            <v>-</v>
          </cell>
          <cell r="I521" t="str">
            <v>-</v>
          </cell>
          <cell r="J521" t="str">
            <v>-</v>
          </cell>
          <cell r="K521" t="str">
            <v>-</v>
          </cell>
          <cell r="L521" t="str">
            <v>-</v>
          </cell>
        </row>
        <row r="523">
          <cell r="A523">
            <v>2650</v>
          </cell>
          <cell r="E523" t="str">
            <v xml:space="preserve">Staircase Flooring - Granite </v>
          </cell>
          <cell r="F523" t="str">
            <v>-</v>
          </cell>
          <cell r="H523" t="str">
            <v>-</v>
          </cell>
          <cell r="I523" t="str">
            <v>-</v>
          </cell>
          <cell r="J523" t="str">
            <v>-</v>
          </cell>
          <cell r="K523" t="str">
            <v>-</v>
          </cell>
          <cell r="L523" t="str">
            <v>-</v>
          </cell>
          <cell r="M523" t="str">
            <v>m2</v>
          </cell>
          <cell r="N523">
            <v>0</v>
          </cell>
          <cell r="O523">
            <v>2650</v>
          </cell>
          <cell r="P523">
            <v>0</v>
          </cell>
        </row>
        <row r="524">
          <cell r="F524" t="str">
            <v>Tower A (1 &amp; 2)</v>
          </cell>
          <cell r="H524">
            <v>1</v>
          </cell>
          <cell r="I524">
            <v>1</v>
          </cell>
          <cell r="J524">
            <v>0</v>
          </cell>
          <cell r="K524">
            <v>1</v>
          </cell>
          <cell r="L524">
            <v>0</v>
          </cell>
        </row>
        <row r="525">
          <cell r="F525" t="str">
            <v>Tower B ( 5 &amp; 6 )</v>
          </cell>
          <cell r="H525">
            <v>1</v>
          </cell>
          <cell r="I525">
            <v>1</v>
          </cell>
          <cell r="J525">
            <v>1</v>
          </cell>
          <cell r="K525">
            <v>1</v>
          </cell>
          <cell r="L525">
            <v>0</v>
          </cell>
        </row>
        <row r="526">
          <cell r="F526" t="str">
            <v>Tower C ( 4 )</v>
          </cell>
          <cell r="H526">
            <v>1</v>
          </cell>
          <cell r="I526">
            <v>1</v>
          </cell>
          <cell r="J526">
            <v>1</v>
          </cell>
          <cell r="K526">
            <v>1</v>
          </cell>
          <cell r="L526">
            <v>0</v>
          </cell>
        </row>
        <row r="527">
          <cell r="F527" t="str">
            <v>Tower 7 (A to H)</v>
          </cell>
          <cell r="H527">
            <v>1</v>
          </cell>
          <cell r="I527">
            <v>1</v>
          </cell>
          <cell r="J527">
            <v>1</v>
          </cell>
          <cell r="K527">
            <v>1</v>
          </cell>
          <cell r="L527">
            <v>0</v>
          </cell>
        </row>
        <row r="528">
          <cell r="F528" t="str">
            <v>Tower EWS ( 3 )</v>
          </cell>
          <cell r="H528">
            <v>1</v>
          </cell>
          <cell r="I528">
            <v>1</v>
          </cell>
          <cell r="J528">
            <v>1</v>
          </cell>
          <cell r="K528">
            <v>1</v>
          </cell>
          <cell r="L528">
            <v>0</v>
          </cell>
        </row>
        <row r="529">
          <cell r="H529">
            <v>1</v>
          </cell>
          <cell r="I529">
            <v>1</v>
          </cell>
          <cell r="J529">
            <v>1</v>
          </cell>
          <cell r="K529">
            <v>1</v>
          </cell>
          <cell r="L529">
            <v>0</v>
          </cell>
        </row>
        <row r="530">
          <cell r="F530" t="str">
            <v>-</v>
          </cell>
          <cell r="H530" t="str">
            <v>-</v>
          </cell>
          <cell r="I530" t="str">
            <v>-</v>
          </cell>
          <cell r="J530" t="str">
            <v>-</v>
          </cell>
          <cell r="K530" t="str">
            <v>-</v>
          </cell>
          <cell r="L530" t="str">
            <v>-</v>
          </cell>
        </row>
        <row r="532">
          <cell r="A532">
            <v>2650</v>
          </cell>
          <cell r="E532" t="str">
            <v xml:space="preserve">Staircase - Granite Tread </v>
          </cell>
          <cell r="F532" t="str">
            <v>-</v>
          </cell>
          <cell r="H532" t="str">
            <v>-</v>
          </cell>
          <cell r="I532" t="str">
            <v>-</v>
          </cell>
          <cell r="J532" t="str">
            <v>-</v>
          </cell>
          <cell r="K532" t="str">
            <v>-</v>
          </cell>
          <cell r="L532" t="str">
            <v>-</v>
          </cell>
          <cell r="M532" t="str">
            <v>m2</v>
          </cell>
          <cell r="N532">
            <v>0</v>
          </cell>
          <cell r="O532">
            <v>2650</v>
          </cell>
          <cell r="P532">
            <v>0</v>
          </cell>
        </row>
        <row r="533">
          <cell r="F533" t="str">
            <v>Tower A (1 &amp; 2)</v>
          </cell>
          <cell r="H533">
            <v>1</v>
          </cell>
          <cell r="I533">
            <v>1</v>
          </cell>
          <cell r="J533">
            <v>0</v>
          </cell>
          <cell r="K533">
            <v>1</v>
          </cell>
          <cell r="L533">
            <v>0</v>
          </cell>
        </row>
        <row r="534">
          <cell r="F534" t="str">
            <v>Tower B ( 5 &amp; 6 )</v>
          </cell>
          <cell r="H534">
            <v>1</v>
          </cell>
          <cell r="I534">
            <v>1</v>
          </cell>
          <cell r="J534">
            <v>1</v>
          </cell>
          <cell r="K534">
            <v>1</v>
          </cell>
          <cell r="L534">
            <v>0</v>
          </cell>
        </row>
        <row r="535">
          <cell r="F535" t="str">
            <v>Tower C ( 4 )</v>
          </cell>
          <cell r="H535">
            <v>1</v>
          </cell>
          <cell r="I535">
            <v>1</v>
          </cell>
          <cell r="J535">
            <v>1</v>
          </cell>
          <cell r="K535">
            <v>1</v>
          </cell>
          <cell r="L535">
            <v>0</v>
          </cell>
        </row>
        <row r="536">
          <cell r="F536" t="str">
            <v>Tower 7 (A to H)</v>
          </cell>
          <cell r="H536">
            <v>1</v>
          </cell>
          <cell r="I536">
            <v>1</v>
          </cell>
          <cell r="J536">
            <v>1</v>
          </cell>
          <cell r="K536">
            <v>1</v>
          </cell>
          <cell r="L536">
            <v>0</v>
          </cell>
        </row>
        <row r="537">
          <cell r="F537" t="str">
            <v>Tower EWS ( 3 )</v>
          </cell>
          <cell r="H537">
            <v>1</v>
          </cell>
          <cell r="I537">
            <v>1</v>
          </cell>
          <cell r="J537">
            <v>1</v>
          </cell>
          <cell r="K537">
            <v>1</v>
          </cell>
          <cell r="L537">
            <v>0</v>
          </cell>
        </row>
        <row r="538">
          <cell r="H538">
            <v>1</v>
          </cell>
          <cell r="I538">
            <v>1</v>
          </cell>
          <cell r="J538">
            <v>1</v>
          </cell>
          <cell r="K538">
            <v>1</v>
          </cell>
          <cell r="L538">
            <v>0</v>
          </cell>
        </row>
        <row r="539">
          <cell r="F539" t="str">
            <v>-</v>
          </cell>
          <cell r="H539" t="str">
            <v>-</v>
          </cell>
          <cell r="I539" t="str">
            <v>-</v>
          </cell>
          <cell r="J539" t="str">
            <v>-</v>
          </cell>
          <cell r="K539" t="str">
            <v>-</v>
          </cell>
          <cell r="L539" t="str">
            <v>-</v>
          </cell>
        </row>
        <row r="541">
          <cell r="A541">
            <v>2650</v>
          </cell>
          <cell r="E541" t="str">
            <v>Staircase - granite raiser</v>
          </cell>
          <cell r="F541" t="str">
            <v>-</v>
          </cell>
          <cell r="H541" t="str">
            <v>-</v>
          </cell>
          <cell r="I541" t="str">
            <v>-</v>
          </cell>
          <cell r="J541" t="str">
            <v>-</v>
          </cell>
          <cell r="K541" t="str">
            <v>-</v>
          </cell>
          <cell r="L541" t="str">
            <v>-</v>
          </cell>
          <cell r="M541" t="str">
            <v>m2</v>
          </cell>
          <cell r="N541">
            <v>0</v>
          </cell>
          <cell r="O541">
            <v>2650</v>
          </cell>
          <cell r="P541">
            <v>0</v>
          </cell>
        </row>
        <row r="542">
          <cell r="F542" t="str">
            <v>Tower A (1 &amp; 2)</v>
          </cell>
          <cell r="H542">
            <v>1</v>
          </cell>
          <cell r="I542">
            <v>1</v>
          </cell>
          <cell r="J542">
            <v>0</v>
          </cell>
          <cell r="K542">
            <v>1</v>
          </cell>
          <cell r="L542">
            <v>0</v>
          </cell>
        </row>
        <row r="543">
          <cell r="F543" t="str">
            <v>Tower B ( 5 &amp; 6 )</v>
          </cell>
          <cell r="H543">
            <v>1</v>
          </cell>
          <cell r="I543">
            <v>1</v>
          </cell>
          <cell r="J543">
            <v>1</v>
          </cell>
          <cell r="K543">
            <v>1</v>
          </cell>
          <cell r="L543">
            <v>0</v>
          </cell>
        </row>
        <row r="544">
          <cell r="F544" t="str">
            <v>Tower C ( 4 )</v>
          </cell>
          <cell r="H544">
            <v>1</v>
          </cell>
          <cell r="I544">
            <v>1</v>
          </cell>
          <cell r="J544">
            <v>1</v>
          </cell>
          <cell r="K544">
            <v>1</v>
          </cell>
          <cell r="L544">
            <v>0</v>
          </cell>
        </row>
        <row r="545">
          <cell r="F545" t="str">
            <v>Tower 7 (A to H)</v>
          </cell>
          <cell r="H545">
            <v>1</v>
          </cell>
          <cell r="I545">
            <v>1</v>
          </cell>
          <cell r="J545">
            <v>1</v>
          </cell>
          <cell r="K545">
            <v>1</v>
          </cell>
          <cell r="L545">
            <v>0</v>
          </cell>
        </row>
        <row r="546">
          <cell r="F546" t="str">
            <v>Tower EWS ( 3 )</v>
          </cell>
          <cell r="H546">
            <v>1</v>
          </cell>
          <cell r="I546">
            <v>1</v>
          </cell>
          <cell r="J546">
            <v>1</v>
          </cell>
          <cell r="K546">
            <v>1</v>
          </cell>
          <cell r="L546">
            <v>0</v>
          </cell>
        </row>
        <row r="547">
          <cell r="H547">
            <v>1</v>
          </cell>
          <cell r="I547">
            <v>1</v>
          </cell>
          <cell r="J547">
            <v>1</v>
          </cell>
          <cell r="K547">
            <v>1</v>
          </cell>
          <cell r="L547">
            <v>0</v>
          </cell>
        </row>
        <row r="548">
          <cell r="F548" t="str">
            <v>-</v>
          </cell>
          <cell r="H548" t="str">
            <v>-</v>
          </cell>
          <cell r="I548" t="str">
            <v>-</v>
          </cell>
          <cell r="J548" t="str">
            <v>-</v>
          </cell>
          <cell r="K548" t="str">
            <v>-</v>
          </cell>
          <cell r="L548" t="str">
            <v>-</v>
          </cell>
        </row>
        <row r="550">
          <cell r="A550">
            <v>210</v>
          </cell>
          <cell r="E550" t="str">
            <v>Staircase Steps Nosing</v>
          </cell>
          <cell r="F550" t="str">
            <v>-</v>
          </cell>
          <cell r="H550" t="str">
            <v>-</v>
          </cell>
          <cell r="I550" t="str">
            <v>-</v>
          </cell>
          <cell r="J550" t="str">
            <v>-</v>
          </cell>
          <cell r="K550" t="str">
            <v>-</v>
          </cell>
          <cell r="L550" t="str">
            <v>-</v>
          </cell>
          <cell r="M550" t="str">
            <v>m</v>
          </cell>
          <cell r="N550">
            <v>0</v>
          </cell>
          <cell r="O550">
            <v>210</v>
          </cell>
          <cell r="P550">
            <v>0</v>
          </cell>
        </row>
        <row r="551">
          <cell r="F551" t="str">
            <v>Tower A (1 &amp; 2)</v>
          </cell>
          <cell r="H551">
            <v>1</v>
          </cell>
          <cell r="I551">
            <v>1</v>
          </cell>
          <cell r="J551">
            <v>0</v>
          </cell>
          <cell r="K551">
            <v>1</v>
          </cell>
          <cell r="L551">
            <v>0</v>
          </cell>
        </row>
        <row r="552">
          <cell r="F552" t="str">
            <v>Tower B ( 5 &amp; 6 )</v>
          </cell>
          <cell r="H552">
            <v>1</v>
          </cell>
          <cell r="I552">
            <v>1</v>
          </cell>
          <cell r="J552">
            <v>1</v>
          </cell>
          <cell r="K552">
            <v>1</v>
          </cell>
          <cell r="L552">
            <v>0</v>
          </cell>
        </row>
        <row r="553">
          <cell r="F553" t="str">
            <v>Tower C ( 4 )</v>
          </cell>
          <cell r="H553">
            <v>1</v>
          </cell>
          <cell r="I553">
            <v>1</v>
          </cell>
          <cell r="J553">
            <v>1</v>
          </cell>
          <cell r="K553">
            <v>1</v>
          </cell>
          <cell r="L553">
            <v>0</v>
          </cell>
        </row>
        <row r="554">
          <cell r="F554" t="str">
            <v>Tower 7 (A to H)</v>
          </cell>
          <cell r="H554">
            <v>1</v>
          </cell>
          <cell r="I554">
            <v>1</v>
          </cell>
          <cell r="J554">
            <v>1</v>
          </cell>
          <cell r="K554">
            <v>1</v>
          </cell>
          <cell r="L554">
            <v>0</v>
          </cell>
        </row>
        <row r="555">
          <cell r="F555" t="str">
            <v>Tower EWS ( 3 )</v>
          </cell>
          <cell r="H555">
            <v>1</v>
          </cell>
          <cell r="I555">
            <v>1</v>
          </cell>
          <cell r="J555">
            <v>1</v>
          </cell>
          <cell r="K555">
            <v>1</v>
          </cell>
          <cell r="L555">
            <v>0</v>
          </cell>
        </row>
        <row r="556">
          <cell r="H556">
            <v>1</v>
          </cell>
          <cell r="I556">
            <v>1</v>
          </cell>
          <cell r="J556">
            <v>1</v>
          </cell>
          <cell r="K556">
            <v>1</v>
          </cell>
          <cell r="L556">
            <v>0</v>
          </cell>
        </row>
        <row r="557">
          <cell r="F557" t="str">
            <v>-</v>
          </cell>
          <cell r="H557" t="str">
            <v>-</v>
          </cell>
          <cell r="I557" t="str">
            <v>-</v>
          </cell>
          <cell r="J557" t="str">
            <v>-</v>
          </cell>
          <cell r="K557" t="str">
            <v>-</v>
          </cell>
          <cell r="L557" t="str">
            <v>-</v>
          </cell>
        </row>
        <row r="559">
          <cell r="A559">
            <v>150</v>
          </cell>
          <cell r="E559" t="str">
            <v>Staircase - Granite tile Skirting</v>
          </cell>
          <cell r="F559" t="str">
            <v>-</v>
          </cell>
          <cell r="H559" t="str">
            <v>-</v>
          </cell>
          <cell r="I559" t="str">
            <v>-</v>
          </cell>
          <cell r="J559" t="str">
            <v>-</v>
          </cell>
          <cell r="K559" t="str">
            <v>-</v>
          </cell>
          <cell r="L559" t="str">
            <v>-</v>
          </cell>
          <cell r="M559" t="str">
            <v>m</v>
          </cell>
          <cell r="N559">
            <v>0</v>
          </cell>
          <cell r="O559">
            <v>150</v>
          </cell>
          <cell r="P559">
            <v>0</v>
          </cell>
        </row>
        <row r="560">
          <cell r="F560" t="str">
            <v>Tower A (1 &amp; 2)</v>
          </cell>
          <cell r="H560">
            <v>1</v>
          </cell>
          <cell r="I560">
            <v>1</v>
          </cell>
          <cell r="J560">
            <v>0</v>
          </cell>
          <cell r="K560">
            <v>1</v>
          </cell>
          <cell r="L560">
            <v>0</v>
          </cell>
        </row>
        <row r="561">
          <cell r="F561" t="str">
            <v>Tower B ( 5 &amp; 6 )</v>
          </cell>
          <cell r="H561">
            <v>1</v>
          </cell>
          <cell r="I561">
            <v>1</v>
          </cell>
          <cell r="J561">
            <v>1</v>
          </cell>
          <cell r="K561">
            <v>1</v>
          </cell>
          <cell r="L561">
            <v>0</v>
          </cell>
        </row>
        <row r="562">
          <cell r="F562" t="str">
            <v>Tower C ( 4 )</v>
          </cell>
          <cell r="H562">
            <v>1</v>
          </cell>
          <cell r="I562">
            <v>1</v>
          </cell>
          <cell r="J562">
            <v>1</v>
          </cell>
          <cell r="K562">
            <v>1</v>
          </cell>
          <cell r="L562">
            <v>0</v>
          </cell>
        </row>
        <row r="563">
          <cell r="F563" t="str">
            <v>Tower 7 (A to H)</v>
          </cell>
          <cell r="H563">
            <v>1</v>
          </cell>
          <cell r="I563">
            <v>1</v>
          </cell>
          <cell r="J563">
            <v>1</v>
          </cell>
          <cell r="K563">
            <v>1</v>
          </cell>
          <cell r="L563">
            <v>0</v>
          </cell>
        </row>
        <row r="564">
          <cell r="F564" t="str">
            <v>Tower EWS ( 3 )</v>
          </cell>
          <cell r="H564">
            <v>1</v>
          </cell>
          <cell r="I564">
            <v>1</v>
          </cell>
          <cell r="J564">
            <v>1</v>
          </cell>
          <cell r="K564">
            <v>1</v>
          </cell>
          <cell r="L564">
            <v>0</v>
          </cell>
        </row>
        <row r="565">
          <cell r="H565">
            <v>1</v>
          </cell>
          <cell r="I565">
            <v>1</v>
          </cell>
          <cell r="J565">
            <v>1</v>
          </cell>
          <cell r="K565">
            <v>1</v>
          </cell>
          <cell r="L565">
            <v>0</v>
          </cell>
        </row>
        <row r="566">
          <cell r="F566" t="str">
            <v>-</v>
          </cell>
          <cell r="H566" t="str">
            <v>-</v>
          </cell>
          <cell r="I566" t="str">
            <v>-</v>
          </cell>
          <cell r="J566" t="str">
            <v>-</v>
          </cell>
          <cell r="K566" t="str">
            <v>-</v>
          </cell>
          <cell r="L566" t="str">
            <v>-</v>
          </cell>
        </row>
        <row r="568">
          <cell r="A568">
            <v>2650</v>
          </cell>
          <cell r="E568" t="str">
            <v>Staircase Flooring - Kota</v>
          </cell>
          <cell r="F568" t="str">
            <v>-</v>
          </cell>
          <cell r="H568" t="str">
            <v>-</v>
          </cell>
          <cell r="I568" t="str">
            <v>-</v>
          </cell>
          <cell r="J568" t="str">
            <v>-</v>
          </cell>
          <cell r="K568" t="str">
            <v>-</v>
          </cell>
          <cell r="L568" t="str">
            <v>-</v>
          </cell>
          <cell r="M568" t="str">
            <v>m2</v>
          </cell>
          <cell r="N568">
            <v>0</v>
          </cell>
          <cell r="O568">
            <v>2650</v>
          </cell>
          <cell r="P568">
            <v>0</v>
          </cell>
        </row>
        <row r="569">
          <cell r="F569" t="str">
            <v>Tower A (1 &amp; 2)</v>
          </cell>
          <cell r="H569">
            <v>1</v>
          </cell>
          <cell r="I569">
            <v>1</v>
          </cell>
          <cell r="J569">
            <v>0</v>
          </cell>
          <cell r="K569">
            <v>1</v>
          </cell>
          <cell r="L569">
            <v>0</v>
          </cell>
        </row>
        <row r="570">
          <cell r="F570" t="str">
            <v>Tower B ( 5 &amp; 6 )</v>
          </cell>
          <cell r="H570">
            <v>1</v>
          </cell>
          <cell r="I570">
            <v>1</v>
          </cell>
          <cell r="J570">
            <v>1</v>
          </cell>
          <cell r="K570">
            <v>1</v>
          </cell>
          <cell r="L570">
            <v>0</v>
          </cell>
        </row>
        <row r="571">
          <cell r="F571" t="str">
            <v>Tower C ( 4 )</v>
          </cell>
          <cell r="H571">
            <v>1</v>
          </cell>
          <cell r="I571">
            <v>1</v>
          </cell>
          <cell r="J571">
            <v>1</v>
          </cell>
          <cell r="K571">
            <v>1</v>
          </cell>
          <cell r="L571">
            <v>0</v>
          </cell>
        </row>
        <row r="572">
          <cell r="F572" t="str">
            <v>Tower 7 (A to H)</v>
          </cell>
          <cell r="H572">
            <v>1</v>
          </cell>
          <cell r="I572">
            <v>1</v>
          </cell>
          <cell r="J572">
            <v>1</v>
          </cell>
          <cell r="K572">
            <v>1</v>
          </cell>
          <cell r="L572">
            <v>0</v>
          </cell>
        </row>
        <row r="573">
          <cell r="F573" t="str">
            <v>Tower EWS ( 3 )</v>
          </cell>
          <cell r="H573">
            <v>1</v>
          </cell>
          <cell r="I573">
            <v>1</v>
          </cell>
          <cell r="J573">
            <v>1</v>
          </cell>
          <cell r="K573">
            <v>1</v>
          </cell>
          <cell r="L573">
            <v>0</v>
          </cell>
        </row>
        <row r="574">
          <cell r="H574">
            <v>1</v>
          </cell>
          <cell r="I574">
            <v>1</v>
          </cell>
          <cell r="J574">
            <v>1</v>
          </cell>
          <cell r="K574">
            <v>1</v>
          </cell>
          <cell r="L574">
            <v>0</v>
          </cell>
        </row>
        <row r="575">
          <cell r="F575" t="str">
            <v>-</v>
          </cell>
          <cell r="H575" t="str">
            <v>-</v>
          </cell>
          <cell r="I575" t="str">
            <v>-</v>
          </cell>
          <cell r="J575" t="str">
            <v>-</v>
          </cell>
          <cell r="K575" t="str">
            <v>-</v>
          </cell>
          <cell r="L575" t="str">
            <v>-</v>
          </cell>
        </row>
        <row r="577">
          <cell r="A577">
            <v>2650</v>
          </cell>
          <cell r="E577" t="str">
            <v xml:space="preserve">Staircase - Kota Tread </v>
          </cell>
          <cell r="F577" t="str">
            <v>-</v>
          </cell>
          <cell r="H577" t="str">
            <v>-</v>
          </cell>
          <cell r="I577" t="str">
            <v>-</v>
          </cell>
          <cell r="J577" t="str">
            <v>-</v>
          </cell>
          <cell r="K577" t="str">
            <v>-</v>
          </cell>
          <cell r="L577" t="str">
            <v>-</v>
          </cell>
          <cell r="M577" t="str">
            <v>m2</v>
          </cell>
          <cell r="N577">
            <v>0</v>
          </cell>
          <cell r="O577">
            <v>2650</v>
          </cell>
          <cell r="P577">
            <v>0</v>
          </cell>
        </row>
        <row r="578">
          <cell r="F578" t="str">
            <v>Tower A (1 &amp; 2)</v>
          </cell>
          <cell r="H578">
            <v>1</v>
          </cell>
          <cell r="I578">
            <v>1</v>
          </cell>
          <cell r="J578">
            <v>0</v>
          </cell>
          <cell r="K578">
            <v>1</v>
          </cell>
          <cell r="L578">
            <v>0</v>
          </cell>
        </row>
        <row r="579">
          <cell r="F579" t="str">
            <v>Tower B ( 5 &amp; 6 )</v>
          </cell>
          <cell r="H579">
            <v>1</v>
          </cell>
          <cell r="I579">
            <v>1</v>
          </cell>
          <cell r="J579">
            <v>1</v>
          </cell>
          <cell r="K579">
            <v>1</v>
          </cell>
          <cell r="L579">
            <v>0</v>
          </cell>
        </row>
        <row r="580">
          <cell r="F580" t="str">
            <v>Tower C ( 4 )</v>
          </cell>
          <cell r="H580">
            <v>1</v>
          </cell>
          <cell r="I580">
            <v>1</v>
          </cell>
          <cell r="J580">
            <v>1</v>
          </cell>
          <cell r="K580">
            <v>1</v>
          </cell>
          <cell r="L580">
            <v>0</v>
          </cell>
        </row>
        <row r="581">
          <cell r="F581" t="str">
            <v>Tower 7 (A to H)</v>
          </cell>
          <cell r="H581">
            <v>1</v>
          </cell>
          <cell r="I581">
            <v>1</v>
          </cell>
          <cell r="J581">
            <v>1</v>
          </cell>
          <cell r="K581">
            <v>1</v>
          </cell>
          <cell r="L581">
            <v>0</v>
          </cell>
        </row>
        <row r="582">
          <cell r="F582" t="str">
            <v>Tower EWS ( 3 )</v>
          </cell>
          <cell r="H582">
            <v>1</v>
          </cell>
          <cell r="I582">
            <v>1</v>
          </cell>
          <cell r="J582">
            <v>1</v>
          </cell>
          <cell r="K582">
            <v>1</v>
          </cell>
          <cell r="L582">
            <v>0</v>
          </cell>
        </row>
        <row r="583">
          <cell r="H583">
            <v>1</v>
          </cell>
          <cell r="I583">
            <v>1</v>
          </cell>
          <cell r="J583">
            <v>1</v>
          </cell>
          <cell r="K583">
            <v>1</v>
          </cell>
          <cell r="L583">
            <v>0</v>
          </cell>
        </row>
        <row r="584">
          <cell r="F584" t="str">
            <v>-</v>
          </cell>
          <cell r="H584" t="str">
            <v>-</v>
          </cell>
          <cell r="I584" t="str">
            <v>-</v>
          </cell>
          <cell r="J584" t="str">
            <v>-</v>
          </cell>
          <cell r="K584" t="str">
            <v>-</v>
          </cell>
          <cell r="L584" t="str">
            <v>-</v>
          </cell>
        </row>
        <row r="586">
          <cell r="A586">
            <v>2650</v>
          </cell>
          <cell r="E586" t="str">
            <v>Staircase - Kota raiser</v>
          </cell>
          <cell r="F586" t="str">
            <v>-</v>
          </cell>
          <cell r="H586" t="str">
            <v>-</v>
          </cell>
          <cell r="I586" t="str">
            <v>-</v>
          </cell>
          <cell r="J586" t="str">
            <v>-</v>
          </cell>
          <cell r="K586" t="str">
            <v>-</v>
          </cell>
          <cell r="L586" t="str">
            <v>-</v>
          </cell>
          <cell r="M586" t="str">
            <v>m2</v>
          </cell>
          <cell r="N586">
            <v>0</v>
          </cell>
          <cell r="O586">
            <v>2650</v>
          </cell>
          <cell r="P586">
            <v>0</v>
          </cell>
        </row>
        <row r="587">
          <cell r="F587" t="str">
            <v>Tower A (1 &amp; 2)</v>
          </cell>
          <cell r="H587">
            <v>1</v>
          </cell>
          <cell r="I587">
            <v>1</v>
          </cell>
          <cell r="J587">
            <v>0</v>
          </cell>
          <cell r="K587">
            <v>1</v>
          </cell>
          <cell r="L587">
            <v>0</v>
          </cell>
        </row>
        <row r="588">
          <cell r="F588" t="str">
            <v>Tower B ( 5 &amp; 6 )</v>
          </cell>
          <cell r="H588">
            <v>1</v>
          </cell>
          <cell r="I588">
            <v>1</v>
          </cell>
          <cell r="J588">
            <v>1</v>
          </cell>
          <cell r="K588">
            <v>1</v>
          </cell>
          <cell r="L588">
            <v>0</v>
          </cell>
        </row>
        <row r="589">
          <cell r="F589" t="str">
            <v>Tower C ( 4 )</v>
          </cell>
          <cell r="H589">
            <v>1</v>
          </cell>
          <cell r="I589">
            <v>1</v>
          </cell>
          <cell r="J589">
            <v>1</v>
          </cell>
          <cell r="K589">
            <v>1</v>
          </cell>
          <cell r="L589">
            <v>0</v>
          </cell>
        </row>
        <row r="590">
          <cell r="F590" t="str">
            <v>Tower 7 (A to H)</v>
          </cell>
          <cell r="H590">
            <v>1</v>
          </cell>
          <cell r="I590">
            <v>1</v>
          </cell>
          <cell r="J590">
            <v>1</v>
          </cell>
          <cell r="K590">
            <v>1</v>
          </cell>
          <cell r="L590">
            <v>0</v>
          </cell>
        </row>
        <row r="591">
          <cell r="F591" t="str">
            <v>Tower EWS ( 3 )</v>
          </cell>
          <cell r="H591">
            <v>1</v>
          </cell>
          <cell r="I591">
            <v>1</v>
          </cell>
          <cell r="J591">
            <v>1</v>
          </cell>
          <cell r="K591">
            <v>1</v>
          </cell>
          <cell r="L591">
            <v>0</v>
          </cell>
        </row>
        <row r="592">
          <cell r="H592">
            <v>1</v>
          </cell>
          <cell r="I592">
            <v>1</v>
          </cell>
          <cell r="J592">
            <v>1</v>
          </cell>
          <cell r="K592">
            <v>1</v>
          </cell>
          <cell r="L592">
            <v>0</v>
          </cell>
        </row>
        <row r="593">
          <cell r="F593" t="str">
            <v>-</v>
          </cell>
          <cell r="H593" t="str">
            <v>-</v>
          </cell>
          <cell r="I593" t="str">
            <v>-</v>
          </cell>
          <cell r="J593" t="str">
            <v>-</v>
          </cell>
          <cell r="K593" t="str">
            <v>-</v>
          </cell>
          <cell r="L593" t="str">
            <v>-</v>
          </cell>
        </row>
        <row r="595">
          <cell r="A595">
            <v>210</v>
          </cell>
          <cell r="E595" t="str">
            <v>Staircase Steps Nosing</v>
          </cell>
          <cell r="F595" t="str">
            <v>-</v>
          </cell>
          <cell r="H595" t="str">
            <v>-</v>
          </cell>
          <cell r="I595" t="str">
            <v>-</v>
          </cell>
          <cell r="J595" t="str">
            <v>-</v>
          </cell>
          <cell r="K595" t="str">
            <v>-</v>
          </cell>
          <cell r="L595" t="str">
            <v>-</v>
          </cell>
          <cell r="M595" t="str">
            <v>m</v>
          </cell>
          <cell r="N595">
            <v>0</v>
          </cell>
          <cell r="O595">
            <v>210</v>
          </cell>
          <cell r="P595">
            <v>0</v>
          </cell>
        </row>
        <row r="596">
          <cell r="F596" t="str">
            <v>Tower A (1 &amp; 2)</v>
          </cell>
          <cell r="H596">
            <v>1</v>
          </cell>
          <cell r="I596">
            <v>1</v>
          </cell>
          <cell r="J596">
            <v>0</v>
          </cell>
          <cell r="K596">
            <v>1</v>
          </cell>
          <cell r="L596">
            <v>0</v>
          </cell>
        </row>
        <row r="597">
          <cell r="F597" t="str">
            <v>Tower B ( 5 &amp; 6 )</v>
          </cell>
          <cell r="H597">
            <v>1</v>
          </cell>
          <cell r="I597">
            <v>1</v>
          </cell>
          <cell r="J597">
            <v>1</v>
          </cell>
          <cell r="K597">
            <v>1</v>
          </cell>
          <cell r="L597">
            <v>0</v>
          </cell>
        </row>
        <row r="598">
          <cell r="F598" t="str">
            <v>Tower C ( 4 )</v>
          </cell>
          <cell r="H598">
            <v>1</v>
          </cell>
          <cell r="I598">
            <v>1</v>
          </cell>
          <cell r="J598">
            <v>1</v>
          </cell>
          <cell r="K598">
            <v>1</v>
          </cell>
          <cell r="L598">
            <v>0</v>
          </cell>
        </row>
        <row r="599">
          <cell r="F599" t="str">
            <v>Tower 7 (A to H)</v>
          </cell>
          <cell r="H599">
            <v>1</v>
          </cell>
          <cell r="I599">
            <v>1</v>
          </cell>
          <cell r="J599">
            <v>1</v>
          </cell>
          <cell r="K599">
            <v>1</v>
          </cell>
          <cell r="L599">
            <v>0</v>
          </cell>
        </row>
        <row r="600">
          <cell r="F600" t="str">
            <v>Tower EWS ( 3 )</v>
          </cell>
          <cell r="H600">
            <v>1</v>
          </cell>
          <cell r="I600">
            <v>1</v>
          </cell>
          <cell r="J600">
            <v>1</v>
          </cell>
          <cell r="K600">
            <v>1</v>
          </cell>
          <cell r="L600">
            <v>0</v>
          </cell>
        </row>
        <row r="601">
          <cell r="H601">
            <v>1</v>
          </cell>
          <cell r="I601">
            <v>1</v>
          </cell>
          <cell r="J601">
            <v>1</v>
          </cell>
          <cell r="K601">
            <v>1</v>
          </cell>
          <cell r="L601">
            <v>0</v>
          </cell>
        </row>
        <row r="602">
          <cell r="F602" t="str">
            <v>-</v>
          </cell>
          <cell r="H602" t="str">
            <v>-</v>
          </cell>
          <cell r="I602" t="str">
            <v>-</v>
          </cell>
          <cell r="J602" t="str">
            <v>-</v>
          </cell>
          <cell r="K602" t="str">
            <v>-</v>
          </cell>
          <cell r="L602" t="str">
            <v>-</v>
          </cell>
        </row>
        <row r="604">
          <cell r="A604">
            <v>150</v>
          </cell>
          <cell r="E604" t="str">
            <v>Staircase - Kota Skirting</v>
          </cell>
          <cell r="F604" t="str">
            <v>-</v>
          </cell>
          <cell r="H604" t="str">
            <v>-</v>
          </cell>
          <cell r="I604" t="str">
            <v>-</v>
          </cell>
          <cell r="J604" t="str">
            <v>-</v>
          </cell>
          <cell r="K604" t="str">
            <v>-</v>
          </cell>
          <cell r="L604" t="str">
            <v>-</v>
          </cell>
          <cell r="M604" t="str">
            <v>m</v>
          </cell>
          <cell r="N604">
            <v>0</v>
          </cell>
          <cell r="O604">
            <v>150</v>
          </cell>
          <cell r="P604">
            <v>0</v>
          </cell>
        </row>
        <row r="605">
          <cell r="F605" t="str">
            <v>Tower A (1 &amp; 2)</v>
          </cell>
          <cell r="H605">
            <v>1</v>
          </cell>
          <cell r="I605">
            <v>1</v>
          </cell>
          <cell r="J605">
            <v>0</v>
          </cell>
          <cell r="K605">
            <v>1</v>
          </cell>
          <cell r="L605">
            <v>0</v>
          </cell>
        </row>
        <row r="606">
          <cell r="F606" t="str">
            <v>Tower B ( 5 &amp; 6 )</v>
          </cell>
          <cell r="H606">
            <v>1</v>
          </cell>
          <cell r="I606">
            <v>1</v>
          </cell>
          <cell r="J606">
            <v>1</v>
          </cell>
          <cell r="K606">
            <v>1</v>
          </cell>
          <cell r="L606">
            <v>0</v>
          </cell>
        </row>
        <row r="607">
          <cell r="F607" t="str">
            <v>Tower C ( 4 )</v>
          </cell>
          <cell r="H607">
            <v>1</v>
          </cell>
          <cell r="I607">
            <v>1</v>
          </cell>
          <cell r="J607">
            <v>1</v>
          </cell>
          <cell r="K607">
            <v>1</v>
          </cell>
          <cell r="L607">
            <v>0</v>
          </cell>
        </row>
        <row r="608">
          <cell r="F608" t="str">
            <v>Tower 7 (A to H)</v>
          </cell>
          <cell r="H608">
            <v>1</v>
          </cell>
          <cell r="I608">
            <v>1</v>
          </cell>
          <cell r="J608">
            <v>1</v>
          </cell>
          <cell r="K608">
            <v>1</v>
          </cell>
          <cell r="L608">
            <v>0</v>
          </cell>
        </row>
        <row r="609">
          <cell r="F609" t="str">
            <v>Tower EWS ( 3 )</v>
          </cell>
          <cell r="H609">
            <v>1</v>
          </cell>
          <cell r="I609">
            <v>1</v>
          </cell>
          <cell r="J609">
            <v>1</v>
          </cell>
          <cell r="K609">
            <v>1</v>
          </cell>
          <cell r="L609">
            <v>0</v>
          </cell>
        </row>
        <row r="610">
          <cell r="H610">
            <v>1</v>
          </cell>
          <cell r="I610">
            <v>1</v>
          </cell>
          <cell r="J610">
            <v>1</v>
          </cell>
          <cell r="K610">
            <v>1</v>
          </cell>
          <cell r="L610">
            <v>0</v>
          </cell>
        </row>
        <row r="611">
          <cell r="F611" t="str">
            <v>-</v>
          </cell>
          <cell r="H611" t="str">
            <v>-</v>
          </cell>
          <cell r="I611" t="str">
            <v>-</v>
          </cell>
          <cell r="J611" t="str">
            <v>-</v>
          </cell>
          <cell r="K611" t="str">
            <v>-</v>
          </cell>
          <cell r="L611" t="str">
            <v>-</v>
          </cell>
        </row>
        <row r="613">
          <cell r="A613">
            <v>0.02</v>
          </cell>
          <cell r="E613" t="str">
            <v>Sundries</v>
          </cell>
          <cell r="M613" t="str">
            <v>Item</v>
          </cell>
          <cell r="O613">
            <v>20800</v>
          </cell>
          <cell r="P613">
            <v>20800</v>
          </cell>
        </row>
        <row r="615">
          <cell r="B615" t="str">
            <v>*</v>
          </cell>
        </row>
        <row r="617">
          <cell r="B617" t="str">
            <v>05</v>
          </cell>
          <cell r="C617" t="str">
            <v>RF</v>
          </cell>
          <cell r="D617" t="str">
            <v>Roof</v>
          </cell>
          <cell r="M617" t="str">
            <v>m2</v>
          </cell>
          <cell r="N617">
            <v>732.673</v>
          </cell>
          <cell r="O617">
            <v>58935.167530398961</v>
          </cell>
          <cell r="Q617">
            <v>43180206</v>
          </cell>
          <cell r="R617">
            <v>19165.64846870839</v>
          </cell>
        </row>
        <row r="620">
          <cell r="A620">
            <v>4000</v>
          </cell>
          <cell r="E620" t="str">
            <v>M25 Grade concrete for Terrace Floor Slab</v>
          </cell>
          <cell r="F620" t="str">
            <v>-</v>
          </cell>
          <cell r="H620" t="str">
            <v>-</v>
          </cell>
          <cell r="I620" t="str">
            <v>-</v>
          </cell>
          <cell r="J620" t="str">
            <v>-</v>
          </cell>
          <cell r="K620" t="str">
            <v>-</v>
          </cell>
          <cell r="L620" t="str">
            <v>-</v>
          </cell>
          <cell r="M620" t="str">
            <v>m3</v>
          </cell>
          <cell r="N620">
            <v>1256</v>
          </cell>
          <cell r="O620">
            <v>4000</v>
          </cell>
          <cell r="P620">
            <v>5024000</v>
          </cell>
        </row>
        <row r="621">
          <cell r="F621" t="str">
            <v>Tower A (1 &amp; 2)</v>
          </cell>
          <cell r="G621">
            <v>226</v>
          </cell>
          <cell r="H621">
            <v>1</v>
          </cell>
          <cell r="I621">
            <v>1</v>
          </cell>
          <cell r="J621">
            <v>1</v>
          </cell>
          <cell r="K621">
            <v>1</v>
          </cell>
          <cell r="L621">
            <v>226</v>
          </cell>
        </row>
        <row r="622">
          <cell r="F622" t="str">
            <v>Tower B ( 5 &amp; 6 )</v>
          </cell>
          <cell r="G622">
            <v>213</v>
          </cell>
          <cell r="H622">
            <v>1</v>
          </cell>
          <cell r="I622">
            <v>1</v>
          </cell>
          <cell r="J622">
            <v>1</v>
          </cell>
          <cell r="K622">
            <v>1</v>
          </cell>
          <cell r="L622">
            <v>213</v>
          </cell>
        </row>
        <row r="623">
          <cell r="F623" t="str">
            <v>Tower C ( 4 )</v>
          </cell>
          <cell r="G623">
            <v>168</v>
          </cell>
          <cell r="H623">
            <v>1</v>
          </cell>
          <cell r="I623">
            <v>1</v>
          </cell>
          <cell r="J623">
            <v>1</v>
          </cell>
          <cell r="K623">
            <v>1</v>
          </cell>
          <cell r="L623">
            <v>168</v>
          </cell>
        </row>
        <row r="624">
          <cell r="F624" t="str">
            <v>Tower 7 (A to H)</v>
          </cell>
          <cell r="G624">
            <v>520</v>
          </cell>
          <cell r="H624">
            <v>1</v>
          </cell>
          <cell r="I624">
            <v>1</v>
          </cell>
          <cell r="J624">
            <v>1</v>
          </cell>
          <cell r="K624">
            <v>1</v>
          </cell>
          <cell r="L624">
            <v>520</v>
          </cell>
        </row>
        <row r="625">
          <cell r="F625" t="str">
            <v>Tower EWS ( 3 )</v>
          </cell>
          <cell r="G625">
            <v>129</v>
          </cell>
          <cell r="H625">
            <v>1</v>
          </cell>
          <cell r="I625">
            <v>1</v>
          </cell>
          <cell r="J625">
            <v>1</v>
          </cell>
          <cell r="K625">
            <v>1</v>
          </cell>
          <cell r="L625">
            <v>129</v>
          </cell>
        </row>
        <row r="626">
          <cell r="F626" t="str">
            <v>-</v>
          </cell>
          <cell r="H626" t="str">
            <v>-</v>
          </cell>
          <cell r="I626" t="str">
            <v>-</v>
          </cell>
          <cell r="J626" t="str">
            <v>-</v>
          </cell>
          <cell r="K626" t="str">
            <v>-</v>
          </cell>
          <cell r="L626" t="str">
            <v>-</v>
          </cell>
        </row>
        <row r="628">
          <cell r="A628">
            <v>260</v>
          </cell>
          <cell r="E628" t="str">
            <v>Form work - Slab</v>
          </cell>
          <cell r="F628" t="str">
            <v>-</v>
          </cell>
          <cell r="H628" t="str">
            <v>-</v>
          </cell>
          <cell r="I628" t="str">
            <v>-</v>
          </cell>
          <cell r="J628" t="str">
            <v>-</v>
          </cell>
          <cell r="K628" t="str">
            <v>-</v>
          </cell>
          <cell r="L628" t="str">
            <v>-</v>
          </cell>
          <cell r="M628" t="str">
            <v>m2</v>
          </cell>
          <cell r="N628">
            <v>8905</v>
          </cell>
          <cell r="O628">
            <v>260</v>
          </cell>
          <cell r="P628">
            <v>2315300</v>
          </cell>
        </row>
        <row r="629">
          <cell r="F629" t="str">
            <v>Tower A (1 &amp; 2)</v>
          </cell>
          <cell r="G629">
            <v>1600</v>
          </cell>
          <cell r="H629">
            <v>1</v>
          </cell>
          <cell r="I629">
            <v>1</v>
          </cell>
          <cell r="J629">
            <v>1</v>
          </cell>
          <cell r="K629">
            <v>1</v>
          </cell>
          <cell r="L629">
            <v>1600</v>
          </cell>
        </row>
        <row r="630">
          <cell r="F630" t="str">
            <v>Tower B ( 5 &amp; 6 )</v>
          </cell>
          <cell r="G630">
            <v>1513</v>
          </cell>
          <cell r="H630">
            <v>1</v>
          </cell>
          <cell r="I630">
            <v>1</v>
          </cell>
          <cell r="J630">
            <v>1</v>
          </cell>
          <cell r="K630">
            <v>1</v>
          </cell>
          <cell r="L630">
            <v>1513</v>
          </cell>
        </row>
        <row r="631">
          <cell r="F631" t="str">
            <v>Tower C ( 4 )</v>
          </cell>
          <cell r="G631">
            <v>1188</v>
          </cell>
          <cell r="H631">
            <v>1</v>
          </cell>
          <cell r="I631">
            <v>1</v>
          </cell>
          <cell r="J631">
            <v>1</v>
          </cell>
          <cell r="K631">
            <v>1</v>
          </cell>
          <cell r="L631">
            <v>1188</v>
          </cell>
        </row>
        <row r="632">
          <cell r="F632" t="str">
            <v>Tower 7 (A to H)</v>
          </cell>
          <cell r="G632">
            <v>3693</v>
          </cell>
          <cell r="H632">
            <v>1</v>
          </cell>
          <cell r="I632">
            <v>1</v>
          </cell>
          <cell r="J632">
            <v>1</v>
          </cell>
          <cell r="K632">
            <v>1</v>
          </cell>
          <cell r="L632">
            <v>3693</v>
          </cell>
        </row>
        <row r="633">
          <cell r="F633" t="str">
            <v>Tower EWS ( 3 )</v>
          </cell>
          <cell r="G633">
            <v>911</v>
          </cell>
          <cell r="H633">
            <v>1</v>
          </cell>
          <cell r="I633">
            <v>1</v>
          </cell>
          <cell r="J633">
            <v>1</v>
          </cell>
          <cell r="K633">
            <v>1</v>
          </cell>
          <cell r="L633">
            <v>911</v>
          </cell>
        </row>
        <row r="634">
          <cell r="F634" t="str">
            <v>-</v>
          </cell>
          <cell r="H634" t="str">
            <v>-</v>
          </cell>
          <cell r="I634" t="str">
            <v>-</v>
          </cell>
          <cell r="J634" t="str">
            <v>-</v>
          </cell>
          <cell r="K634" t="str">
            <v>-</v>
          </cell>
          <cell r="L634" t="str">
            <v>-</v>
          </cell>
        </row>
        <row r="636">
          <cell r="A636">
            <v>54</v>
          </cell>
          <cell r="E636" t="str">
            <v>Steel Reinforcement @ 100kg/m3</v>
          </cell>
          <cell r="F636" t="str">
            <v>-</v>
          </cell>
          <cell r="H636" t="str">
            <v>-</v>
          </cell>
          <cell r="I636" t="str">
            <v>-</v>
          </cell>
          <cell r="J636" t="str">
            <v>-</v>
          </cell>
          <cell r="K636" t="str">
            <v>-</v>
          </cell>
          <cell r="L636" t="str">
            <v>-</v>
          </cell>
          <cell r="M636" t="str">
            <v>Kg</v>
          </cell>
          <cell r="N636">
            <v>1256</v>
          </cell>
          <cell r="O636">
            <v>54</v>
          </cell>
          <cell r="P636">
            <v>67824</v>
          </cell>
        </row>
        <row r="637">
          <cell r="F637" t="str">
            <v>Tower A (1 &amp; 2)</v>
          </cell>
          <cell r="G637">
            <v>226</v>
          </cell>
          <cell r="H637">
            <v>1</v>
          </cell>
          <cell r="I637">
            <v>1</v>
          </cell>
          <cell r="J637">
            <v>1</v>
          </cell>
          <cell r="K637">
            <v>1</v>
          </cell>
          <cell r="L637">
            <v>226</v>
          </cell>
        </row>
        <row r="638">
          <cell r="F638" t="str">
            <v>Tower B ( 5 &amp; 6 )</v>
          </cell>
          <cell r="G638">
            <v>213</v>
          </cell>
          <cell r="H638">
            <v>1</v>
          </cell>
          <cell r="I638">
            <v>1</v>
          </cell>
          <cell r="J638">
            <v>1</v>
          </cell>
          <cell r="K638">
            <v>1</v>
          </cell>
          <cell r="L638">
            <v>213</v>
          </cell>
        </row>
        <row r="639">
          <cell r="F639" t="str">
            <v>Tower C ( 4 )</v>
          </cell>
          <cell r="G639">
            <v>168</v>
          </cell>
          <cell r="H639">
            <v>1</v>
          </cell>
          <cell r="I639">
            <v>1</v>
          </cell>
          <cell r="J639">
            <v>1</v>
          </cell>
          <cell r="K639">
            <v>1</v>
          </cell>
          <cell r="L639">
            <v>168</v>
          </cell>
        </row>
        <row r="640">
          <cell r="F640" t="str">
            <v>Tower 7 (A to H)</v>
          </cell>
          <cell r="G640">
            <v>520</v>
          </cell>
          <cell r="H640">
            <v>1</v>
          </cell>
          <cell r="I640">
            <v>1</v>
          </cell>
          <cell r="J640">
            <v>1</v>
          </cell>
          <cell r="K640">
            <v>1</v>
          </cell>
          <cell r="L640">
            <v>520</v>
          </cell>
        </row>
        <row r="641">
          <cell r="F641" t="str">
            <v>Tower EWS ( 3 )</v>
          </cell>
          <cell r="G641">
            <v>129</v>
          </cell>
          <cell r="H641">
            <v>1</v>
          </cell>
          <cell r="I641">
            <v>1</v>
          </cell>
          <cell r="J641">
            <v>1</v>
          </cell>
          <cell r="K641">
            <v>1</v>
          </cell>
          <cell r="L641">
            <v>129</v>
          </cell>
        </row>
        <row r="642">
          <cell r="F642" t="str">
            <v>-</v>
          </cell>
          <cell r="H642" t="str">
            <v>-</v>
          </cell>
          <cell r="I642" t="str">
            <v>-</v>
          </cell>
          <cell r="J642" t="str">
            <v>-</v>
          </cell>
          <cell r="K642" t="str">
            <v>-</v>
          </cell>
          <cell r="L642" t="str">
            <v>-</v>
          </cell>
        </row>
        <row r="644">
          <cell r="A644">
            <v>4000</v>
          </cell>
          <cell r="E644" t="str">
            <v>M25 Grade concrete for HR &amp; LMR</v>
          </cell>
          <cell r="F644" t="str">
            <v>-</v>
          </cell>
          <cell r="H644" t="str">
            <v>-</v>
          </cell>
          <cell r="I644" t="str">
            <v>-</v>
          </cell>
          <cell r="J644" t="str">
            <v>-</v>
          </cell>
          <cell r="K644" t="str">
            <v>-</v>
          </cell>
          <cell r="L644" t="str">
            <v>-</v>
          </cell>
          <cell r="M644" t="str">
            <v>m3</v>
          </cell>
          <cell r="N644">
            <v>3923</v>
          </cell>
          <cell r="O644">
            <v>4000</v>
          </cell>
          <cell r="P644">
            <v>15692000</v>
          </cell>
        </row>
        <row r="645">
          <cell r="F645" t="str">
            <v>Tower A (1 &amp; 2)</v>
          </cell>
          <cell r="G645">
            <v>52</v>
          </cell>
          <cell r="H645">
            <v>1</v>
          </cell>
          <cell r="I645">
            <v>1</v>
          </cell>
          <cell r="J645">
            <v>1</v>
          </cell>
          <cell r="K645">
            <v>1</v>
          </cell>
          <cell r="L645">
            <v>52</v>
          </cell>
        </row>
        <row r="646">
          <cell r="F646" t="str">
            <v>Tower B ( 5 &amp; 6 )</v>
          </cell>
          <cell r="G646">
            <v>60</v>
          </cell>
          <cell r="H646">
            <v>1</v>
          </cell>
          <cell r="I646">
            <v>1</v>
          </cell>
          <cell r="J646">
            <v>1</v>
          </cell>
          <cell r="K646">
            <v>1</v>
          </cell>
          <cell r="L646">
            <v>60</v>
          </cell>
        </row>
        <row r="647">
          <cell r="F647" t="str">
            <v>Tower C ( 4 )</v>
          </cell>
          <cell r="G647">
            <v>40</v>
          </cell>
          <cell r="H647">
            <v>1</v>
          </cell>
          <cell r="I647">
            <v>1</v>
          </cell>
          <cell r="J647">
            <v>1</v>
          </cell>
          <cell r="K647">
            <v>1</v>
          </cell>
          <cell r="L647">
            <v>40</v>
          </cell>
        </row>
        <row r="648">
          <cell r="F648" t="str">
            <v>Tower 7 (A to H)</v>
          </cell>
          <cell r="G648">
            <v>93</v>
          </cell>
          <cell r="H648">
            <v>1</v>
          </cell>
          <cell r="I648">
            <v>1</v>
          </cell>
          <cell r="J648">
            <v>1</v>
          </cell>
          <cell r="K648">
            <v>1</v>
          </cell>
          <cell r="L648">
            <v>93</v>
          </cell>
        </row>
        <row r="649">
          <cell r="F649" t="str">
            <v>Tower EWS ( 3 )</v>
          </cell>
          <cell r="G649">
            <v>22</v>
          </cell>
          <cell r="H649">
            <v>1</v>
          </cell>
          <cell r="I649">
            <v>1</v>
          </cell>
          <cell r="J649">
            <v>1</v>
          </cell>
          <cell r="K649">
            <v>1</v>
          </cell>
          <cell r="L649">
            <v>22</v>
          </cell>
        </row>
        <row r="650">
          <cell r="F650" t="str">
            <v>Stilt</v>
          </cell>
          <cell r="G650">
            <v>3656</v>
          </cell>
          <cell r="H650">
            <v>1</v>
          </cell>
          <cell r="I650">
            <v>1</v>
          </cell>
          <cell r="J650">
            <v>1</v>
          </cell>
          <cell r="K650">
            <v>1</v>
          </cell>
          <cell r="L650">
            <v>3656</v>
          </cell>
        </row>
        <row r="651">
          <cell r="F651" t="str">
            <v>-</v>
          </cell>
          <cell r="H651" t="str">
            <v>-</v>
          </cell>
          <cell r="I651" t="str">
            <v>-</v>
          </cell>
          <cell r="J651" t="str">
            <v>-</v>
          </cell>
          <cell r="K651" t="str">
            <v>-</v>
          </cell>
          <cell r="L651" t="str">
            <v>-</v>
          </cell>
        </row>
        <row r="653">
          <cell r="A653">
            <v>260</v>
          </cell>
          <cell r="E653" t="str">
            <v>Form work - HR &amp; LMR</v>
          </cell>
          <cell r="F653" t="str">
            <v>-</v>
          </cell>
          <cell r="H653" t="str">
            <v>-</v>
          </cell>
          <cell r="I653" t="str">
            <v>-</v>
          </cell>
          <cell r="J653" t="str">
            <v>-</v>
          </cell>
          <cell r="K653" t="str">
            <v>-</v>
          </cell>
          <cell r="L653" t="str">
            <v>-</v>
          </cell>
          <cell r="M653" t="str">
            <v>m2</v>
          </cell>
          <cell r="N653">
            <v>26459</v>
          </cell>
          <cell r="O653">
            <v>260</v>
          </cell>
          <cell r="P653">
            <v>6879340</v>
          </cell>
        </row>
        <row r="654">
          <cell r="F654" t="str">
            <v>Tower A (1 &amp; 2)</v>
          </cell>
          <cell r="G654">
            <v>386</v>
          </cell>
          <cell r="H654">
            <v>1</v>
          </cell>
          <cell r="I654">
            <v>1</v>
          </cell>
          <cell r="J654">
            <v>1</v>
          </cell>
          <cell r="K654">
            <v>1</v>
          </cell>
          <cell r="L654">
            <v>386</v>
          </cell>
        </row>
        <row r="655">
          <cell r="F655" t="str">
            <v>Tower B ( 5 &amp; 6 )</v>
          </cell>
          <cell r="G655">
            <v>443</v>
          </cell>
          <cell r="H655">
            <v>1</v>
          </cell>
          <cell r="I655">
            <v>1</v>
          </cell>
          <cell r="J655">
            <v>1</v>
          </cell>
          <cell r="K655">
            <v>1</v>
          </cell>
          <cell r="L655">
            <v>443</v>
          </cell>
        </row>
        <row r="656">
          <cell r="F656" t="str">
            <v>Tower C ( 4 )</v>
          </cell>
          <cell r="G656">
            <v>295</v>
          </cell>
          <cell r="H656">
            <v>1</v>
          </cell>
          <cell r="I656">
            <v>1</v>
          </cell>
          <cell r="J656">
            <v>1</v>
          </cell>
          <cell r="K656">
            <v>1</v>
          </cell>
          <cell r="L656">
            <v>295</v>
          </cell>
        </row>
        <row r="657">
          <cell r="F657" t="str">
            <v>Tower 7 (A to H)</v>
          </cell>
          <cell r="G657">
            <v>685</v>
          </cell>
          <cell r="H657">
            <v>1</v>
          </cell>
          <cell r="I657">
            <v>1</v>
          </cell>
          <cell r="J657">
            <v>1</v>
          </cell>
          <cell r="K657">
            <v>1</v>
          </cell>
          <cell r="L657">
            <v>685</v>
          </cell>
        </row>
        <row r="658">
          <cell r="F658" t="str">
            <v>Tower EWS ( 3 )</v>
          </cell>
          <cell r="G658">
            <v>165</v>
          </cell>
          <cell r="H658">
            <v>1</v>
          </cell>
          <cell r="I658">
            <v>1</v>
          </cell>
          <cell r="J658">
            <v>1</v>
          </cell>
          <cell r="K658">
            <v>1</v>
          </cell>
          <cell r="L658">
            <v>165</v>
          </cell>
        </row>
        <row r="659">
          <cell r="F659" t="str">
            <v>Stilt</v>
          </cell>
          <cell r="G659">
            <v>24485</v>
          </cell>
          <cell r="H659">
            <v>1</v>
          </cell>
          <cell r="I659">
            <v>1</v>
          </cell>
          <cell r="J659">
            <v>1</v>
          </cell>
          <cell r="K659">
            <v>1</v>
          </cell>
          <cell r="L659">
            <v>24485</v>
          </cell>
        </row>
        <row r="660">
          <cell r="F660" t="str">
            <v>-</v>
          </cell>
          <cell r="H660" t="str">
            <v>-</v>
          </cell>
          <cell r="I660" t="str">
            <v>-</v>
          </cell>
          <cell r="J660" t="str">
            <v>-</v>
          </cell>
          <cell r="K660" t="str">
            <v>-</v>
          </cell>
          <cell r="L660" t="str">
            <v>-</v>
          </cell>
        </row>
        <row r="662">
          <cell r="A662">
            <v>54</v>
          </cell>
          <cell r="E662" t="str">
            <v>Steel Reinforcement @ 100kg/m3 - HR &amp; LMR</v>
          </cell>
          <cell r="F662" t="str">
            <v>-</v>
          </cell>
          <cell r="H662" t="str">
            <v>-</v>
          </cell>
          <cell r="I662" t="str">
            <v>-</v>
          </cell>
          <cell r="J662" t="str">
            <v>-</v>
          </cell>
          <cell r="K662" t="str">
            <v>-</v>
          </cell>
          <cell r="L662" t="str">
            <v>-</v>
          </cell>
          <cell r="M662" t="str">
            <v>Kg</v>
          </cell>
          <cell r="N662">
            <v>3923</v>
          </cell>
          <cell r="O662">
            <v>54</v>
          </cell>
          <cell r="P662">
            <v>211842</v>
          </cell>
        </row>
        <row r="663">
          <cell r="F663" t="str">
            <v>Tower A (1 &amp; 2)</v>
          </cell>
          <cell r="G663">
            <v>52</v>
          </cell>
          <cell r="H663">
            <v>1</v>
          </cell>
          <cell r="I663">
            <v>1</v>
          </cell>
          <cell r="J663">
            <v>1</v>
          </cell>
          <cell r="K663">
            <v>1</v>
          </cell>
          <cell r="L663">
            <v>52</v>
          </cell>
        </row>
        <row r="664">
          <cell r="F664" t="str">
            <v>Tower B ( 5 &amp; 6 )</v>
          </cell>
          <cell r="G664">
            <v>60</v>
          </cell>
          <cell r="H664">
            <v>1</v>
          </cell>
          <cell r="I664">
            <v>1</v>
          </cell>
          <cell r="J664">
            <v>1</v>
          </cell>
          <cell r="K664">
            <v>1</v>
          </cell>
          <cell r="L664">
            <v>60</v>
          </cell>
        </row>
        <row r="665">
          <cell r="F665" t="str">
            <v>Tower C ( 4 )</v>
          </cell>
          <cell r="G665">
            <v>40</v>
          </cell>
          <cell r="H665">
            <v>1</v>
          </cell>
          <cell r="I665">
            <v>1</v>
          </cell>
          <cell r="J665">
            <v>1</v>
          </cell>
          <cell r="K665">
            <v>1</v>
          </cell>
          <cell r="L665">
            <v>40</v>
          </cell>
        </row>
        <row r="666">
          <cell r="F666" t="str">
            <v>Tower 7 (A to H)</v>
          </cell>
          <cell r="G666">
            <v>93</v>
          </cell>
          <cell r="H666">
            <v>1</v>
          </cell>
          <cell r="I666">
            <v>1</v>
          </cell>
          <cell r="J666">
            <v>1</v>
          </cell>
          <cell r="K666">
            <v>1</v>
          </cell>
          <cell r="L666">
            <v>93</v>
          </cell>
        </row>
        <row r="667">
          <cell r="F667" t="str">
            <v>Tower EWS ( 3 )</v>
          </cell>
          <cell r="G667">
            <v>22</v>
          </cell>
          <cell r="H667">
            <v>1</v>
          </cell>
          <cell r="I667">
            <v>1</v>
          </cell>
          <cell r="J667">
            <v>1</v>
          </cell>
          <cell r="K667">
            <v>1</v>
          </cell>
          <cell r="L667">
            <v>22</v>
          </cell>
        </row>
        <row r="668">
          <cell r="F668" t="str">
            <v>Stilt</v>
          </cell>
          <cell r="G668">
            <v>3656</v>
          </cell>
          <cell r="H668">
            <v>1</v>
          </cell>
          <cell r="I668">
            <v>1</v>
          </cell>
          <cell r="J668">
            <v>1</v>
          </cell>
          <cell r="K668">
            <v>1</v>
          </cell>
          <cell r="L668">
            <v>3656</v>
          </cell>
        </row>
        <row r="669">
          <cell r="F669" t="str">
            <v>-</v>
          </cell>
          <cell r="H669" t="str">
            <v>-</v>
          </cell>
          <cell r="I669" t="str">
            <v>-</v>
          </cell>
          <cell r="J669" t="str">
            <v>-</v>
          </cell>
          <cell r="K669" t="str">
            <v>-</v>
          </cell>
          <cell r="L669" t="str">
            <v>-</v>
          </cell>
        </row>
        <row r="671">
          <cell r="A671">
            <v>4000</v>
          </cell>
          <cell r="E671" t="str">
            <v>M25 Grade concrete for OHT</v>
          </cell>
          <cell r="F671" t="str">
            <v>-</v>
          </cell>
          <cell r="H671" t="str">
            <v>-</v>
          </cell>
          <cell r="I671" t="str">
            <v>-</v>
          </cell>
          <cell r="J671" t="str">
            <v>-</v>
          </cell>
          <cell r="K671" t="str">
            <v>-</v>
          </cell>
          <cell r="L671" t="str">
            <v>-</v>
          </cell>
          <cell r="M671" t="str">
            <v>m3</v>
          </cell>
          <cell r="N671">
            <v>556</v>
          </cell>
          <cell r="O671">
            <v>4000</v>
          </cell>
          <cell r="P671">
            <v>2224000</v>
          </cell>
        </row>
        <row r="672">
          <cell r="F672" t="str">
            <v>Tower A (1 &amp; 2)</v>
          </cell>
          <cell r="G672">
            <v>90</v>
          </cell>
          <cell r="H672">
            <v>1</v>
          </cell>
          <cell r="I672">
            <v>1</v>
          </cell>
          <cell r="J672">
            <v>1</v>
          </cell>
          <cell r="K672">
            <v>1</v>
          </cell>
          <cell r="L672">
            <v>90</v>
          </cell>
        </row>
        <row r="673">
          <cell r="F673" t="str">
            <v>Tower B ( 5 &amp; 6 )</v>
          </cell>
          <cell r="G673">
            <v>154</v>
          </cell>
          <cell r="H673">
            <v>1</v>
          </cell>
          <cell r="I673">
            <v>1</v>
          </cell>
          <cell r="J673">
            <v>1</v>
          </cell>
          <cell r="K673">
            <v>1</v>
          </cell>
          <cell r="L673">
            <v>154</v>
          </cell>
        </row>
        <row r="674">
          <cell r="F674" t="str">
            <v>Tower C ( 4 )</v>
          </cell>
          <cell r="G674">
            <v>74</v>
          </cell>
          <cell r="H674">
            <v>1</v>
          </cell>
          <cell r="I674">
            <v>1</v>
          </cell>
          <cell r="J674">
            <v>1</v>
          </cell>
          <cell r="K674">
            <v>1</v>
          </cell>
          <cell r="L674">
            <v>74</v>
          </cell>
        </row>
        <row r="675">
          <cell r="F675" t="str">
            <v>Tower 7 (A to H)</v>
          </cell>
          <cell r="G675">
            <v>161</v>
          </cell>
          <cell r="H675">
            <v>1</v>
          </cell>
          <cell r="I675">
            <v>1</v>
          </cell>
          <cell r="J675">
            <v>1</v>
          </cell>
          <cell r="K675">
            <v>1</v>
          </cell>
          <cell r="L675">
            <v>161</v>
          </cell>
        </row>
        <row r="676">
          <cell r="F676" t="str">
            <v>Tower EWS ( 3 )</v>
          </cell>
          <cell r="G676">
            <v>77</v>
          </cell>
          <cell r="H676">
            <v>1</v>
          </cell>
          <cell r="I676">
            <v>1</v>
          </cell>
          <cell r="J676">
            <v>1</v>
          </cell>
          <cell r="K676">
            <v>1</v>
          </cell>
          <cell r="L676">
            <v>77</v>
          </cell>
        </row>
        <row r="677">
          <cell r="F677" t="str">
            <v>-</v>
          </cell>
          <cell r="H677" t="str">
            <v>-</v>
          </cell>
          <cell r="I677" t="str">
            <v>-</v>
          </cell>
          <cell r="J677" t="str">
            <v>-</v>
          </cell>
          <cell r="K677" t="str">
            <v>-</v>
          </cell>
          <cell r="L677" t="str">
            <v>-</v>
          </cell>
        </row>
        <row r="679">
          <cell r="A679">
            <v>260</v>
          </cell>
          <cell r="E679" t="str">
            <v>Form work - OHT</v>
          </cell>
          <cell r="F679" t="str">
            <v>-</v>
          </cell>
          <cell r="H679" t="str">
            <v>-</v>
          </cell>
          <cell r="I679" t="str">
            <v>-</v>
          </cell>
          <cell r="J679" t="str">
            <v>-</v>
          </cell>
          <cell r="K679" t="str">
            <v>-</v>
          </cell>
          <cell r="L679" t="str">
            <v>-</v>
          </cell>
          <cell r="M679" t="str">
            <v>m2</v>
          </cell>
          <cell r="N679">
            <v>4003</v>
          </cell>
          <cell r="O679">
            <v>260</v>
          </cell>
          <cell r="P679">
            <v>1040780</v>
          </cell>
        </row>
        <row r="680">
          <cell r="F680" t="str">
            <v>Tower A (1 &amp; 2)</v>
          </cell>
          <cell r="G680">
            <v>633</v>
          </cell>
          <cell r="H680">
            <v>1</v>
          </cell>
          <cell r="I680">
            <v>1</v>
          </cell>
          <cell r="J680">
            <v>1</v>
          </cell>
          <cell r="K680">
            <v>1</v>
          </cell>
          <cell r="L680">
            <v>633</v>
          </cell>
        </row>
        <row r="681">
          <cell r="F681" t="str">
            <v>Tower B ( 5 &amp; 6 )</v>
          </cell>
          <cell r="G681">
            <v>1090</v>
          </cell>
          <cell r="H681">
            <v>1</v>
          </cell>
          <cell r="I681">
            <v>1</v>
          </cell>
          <cell r="J681">
            <v>1</v>
          </cell>
          <cell r="K681">
            <v>1</v>
          </cell>
          <cell r="L681">
            <v>1090</v>
          </cell>
        </row>
        <row r="682">
          <cell r="F682" t="str">
            <v>Tower C ( 4 )</v>
          </cell>
          <cell r="G682">
            <v>519</v>
          </cell>
          <cell r="H682">
            <v>1</v>
          </cell>
          <cell r="I682">
            <v>1</v>
          </cell>
          <cell r="J682">
            <v>1</v>
          </cell>
          <cell r="K682">
            <v>1</v>
          </cell>
          <cell r="L682">
            <v>519</v>
          </cell>
        </row>
        <row r="683">
          <cell r="F683" t="str">
            <v>Tower 7 (A to H)</v>
          </cell>
          <cell r="G683">
            <v>1216</v>
          </cell>
          <cell r="H683">
            <v>1</v>
          </cell>
          <cell r="I683">
            <v>1</v>
          </cell>
          <cell r="J683">
            <v>1</v>
          </cell>
          <cell r="K683">
            <v>1</v>
          </cell>
          <cell r="L683">
            <v>1216</v>
          </cell>
        </row>
        <row r="684">
          <cell r="F684" t="str">
            <v>Tower EWS ( 3 )</v>
          </cell>
          <cell r="G684">
            <v>545</v>
          </cell>
          <cell r="H684">
            <v>1</v>
          </cell>
          <cell r="I684">
            <v>1</v>
          </cell>
          <cell r="J684">
            <v>1</v>
          </cell>
          <cell r="K684">
            <v>1</v>
          </cell>
          <cell r="L684">
            <v>545</v>
          </cell>
        </row>
        <row r="685">
          <cell r="F685" t="str">
            <v>-</v>
          </cell>
          <cell r="H685" t="str">
            <v>-</v>
          </cell>
          <cell r="I685" t="str">
            <v>-</v>
          </cell>
          <cell r="J685" t="str">
            <v>-</v>
          </cell>
          <cell r="K685" t="str">
            <v>-</v>
          </cell>
          <cell r="L685" t="str">
            <v>-</v>
          </cell>
        </row>
        <row r="687">
          <cell r="A687">
            <v>54</v>
          </cell>
          <cell r="E687" t="str">
            <v>Steel Reinforcement @ 100kg/m3 - OHT</v>
          </cell>
          <cell r="F687" t="str">
            <v>-</v>
          </cell>
          <cell r="H687" t="str">
            <v>-</v>
          </cell>
          <cell r="I687" t="str">
            <v>-</v>
          </cell>
          <cell r="J687" t="str">
            <v>-</v>
          </cell>
          <cell r="K687" t="str">
            <v>-</v>
          </cell>
          <cell r="L687" t="str">
            <v>-</v>
          </cell>
          <cell r="M687" t="str">
            <v>Kg</v>
          </cell>
          <cell r="N687">
            <v>556</v>
          </cell>
          <cell r="O687">
            <v>54</v>
          </cell>
          <cell r="P687">
            <v>30024</v>
          </cell>
        </row>
        <row r="688">
          <cell r="F688" t="str">
            <v>Tower A (1 &amp; 2)</v>
          </cell>
          <cell r="G688">
            <v>90</v>
          </cell>
          <cell r="H688">
            <v>1</v>
          </cell>
          <cell r="I688">
            <v>1</v>
          </cell>
          <cell r="J688">
            <v>1</v>
          </cell>
          <cell r="K688">
            <v>1</v>
          </cell>
          <cell r="L688">
            <v>90</v>
          </cell>
        </row>
        <row r="689">
          <cell r="F689" t="str">
            <v>Tower B ( 5 &amp; 6 )</v>
          </cell>
          <cell r="G689">
            <v>154</v>
          </cell>
          <cell r="H689">
            <v>1</v>
          </cell>
          <cell r="I689">
            <v>1</v>
          </cell>
          <cell r="J689">
            <v>1</v>
          </cell>
          <cell r="K689">
            <v>1</v>
          </cell>
          <cell r="L689">
            <v>154</v>
          </cell>
        </row>
        <row r="690">
          <cell r="F690" t="str">
            <v>Tower C ( 4 )</v>
          </cell>
          <cell r="G690">
            <v>74</v>
          </cell>
          <cell r="H690">
            <v>1</v>
          </cell>
          <cell r="I690">
            <v>1</v>
          </cell>
          <cell r="J690">
            <v>1</v>
          </cell>
          <cell r="K690">
            <v>1</v>
          </cell>
          <cell r="L690">
            <v>74</v>
          </cell>
        </row>
        <row r="691">
          <cell r="F691" t="str">
            <v>Tower 7 (A to H)</v>
          </cell>
          <cell r="G691">
            <v>161</v>
          </cell>
          <cell r="H691">
            <v>1</v>
          </cell>
          <cell r="I691">
            <v>1</v>
          </cell>
          <cell r="J691">
            <v>1</v>
          </cell>
          <cell r="K691">
            <v>1</v>
          </cell>
          <cell r="L691">
            <v>161</v>
          </cell>
        </row>
        <row r="692">
          <cell r="F692" t="str">
            <v>Tower EWS ( 3 )</v>
          </cell>
          <cell r="G692">
            <v>77</v>
          </cell>
          <cell r="H692">
            <v>1</v>
          </cell>
          <cell r="I692">
            <v>1</v>
          </cell>
          <cell r="J692">
            <v>1</v>
          </cell>
          <cell r="K692">
            <v>1</v>
          </cell>
          <cell r="L692">
            <v>77</v>
          </cell>
        </row>
        <row r="693">
          <cell r="F693" t="str">
            <v>-</v>
          </cell>
          <cell r="H693" t="str">
            <v>-</v>
          </cell>
          <cell r="I693" t="str">
            <v>-</v>
          </cell>
          <cell r="J693" t="str">
            <v>-</v>
          </cell>
          <cell r="K693" t="str">
            <v>-</v>
          </cell>
          <cell r="L693" t="str">
            <v>-</v>
          </cell>
        </row>
        <row r="695">
          <cell r="A695">
            <v>4000</v>
          </cell>
          <cell r="E695" t="str">
            <v>M25 grade concrete RC wall - OHT</v>
          </cell>
          <cell r="F695" t="str">
            <v>-</v>
          </cell>
          <cell r="H695" t="str">
            <v>-</v>
          </cell>
          <cell r="I695" t="str">
            <v>-</v>
          </cell>
          <cell r="J695" t="str">
            <v>-</v>
          </cell>
          <cell r="K695" t="str">
            <v>-</v>
          </cell>
          <cell r="L695" t="str">
            <v>-</v>
          </cell>
          <cell r="M695" t="str">
            <v>m3</v>
          </cell>
          <cell r="N695">
            <v>334</v>
          </cell>
          <cell r="O695">
            <v>4000</v>
          </cell>
          <cell r="P695">
            <v>1336000</v>
          </cell>
        </row>
        <row r="696">
          <cell r="F696" t="str">
            <v>Tower A (1 &amp; 2)</v>
          </cell>
          <cell r="G696">
            <v>42</v>
          </cell>
          <cell r="H696">
            <v>1</v>
          </cell>
          <cell r="I696">
            <v>1</v>
          </cell>
          <cell r="J696">
            <v>1</v>
          </cell>
          <cell r="K696">
            <v>1</v>
          </cell>
          <cell r="L696">
            <v>42</v>
          </cell>
        </row>
        <row r="697">
          <cell r="F697" t="str">
            <v>Tower B ( 5 &amp; 6 )</v>
          </cell>
          <cell r="G697">
            <v>98</v>
          </cell>
          <cell r="H697">
            <v>1</v>
          </cell>
          <cell r="I697">
            <v>1</v>
          </cell>
          <cell r="J697">
            <v>1</v>
          </cell>
          <cell r="K697">
            <v>1</v>
          </cell>
          <cell r="L697">
            <v>98</v>
          </cell>
        </row>
        <row r="698">
          <cell r="F698" t="str">
            <v>Tower C ( 4 )</v>
          </cell>
          <cell r="G698">
            <v>34</v>
          </cell>
          <cell r="H698">
            <v>1</v>
          </cell>
          <cell r="I698">
            <v>1</v>
          </cell>
          <cell r="J698">
            <v>1</v>
          </cell>
          <cell r="K698">
            <v>1</v>
          </cell>
          <cell r="L698">
            <v>34</v>
          </cell>
        </row>
        <row r="699">
          <cell r="F699" t="str">
            <v>Tower 7 (A to H)</v>
          </cell>
          <cell r="G699">
            <v>111</v>
          </cell>
          <cell r="H699">
            <v>1</v>
          </cell>
          <cell r="I699">
            <v>1</v>
          </cell>
          <cell r="J699">
            <v>1</v>
          </cell>
          <cell r="K699">
            <v>1</v>
          </cell>
          <cell r="L699">
            <v>111</v>
          </cell>
        </row>
        <row r="700">
          <cell r="F700" t="str">
            <v>Tower EWS ( 3 )</v>
          </cell>
          <cell r="G700">
            <v>49</v>
          </cell>
          <cell r="H700">
            <v>1</v>
          </cell>
          <cell r="I700">
            <v>1</v>
          </cell>
          <cell r="J700">
            <v>1</v>
          </cell>
          <cell r="K700">
            <v>1</v>
          </cell>
          <cell r="L700">
            <v>49</v>
          </cell>
        </row>
        <row r="701">
          <cell r="F701" t="str">
            <v>-</v>
          </cell>
          <cell r="H701" t="str">
            <v>-</v>
          </cell>
          <cell r="I701" t="str">
            <v>-</v>
          </cell>
          <cell r="J701" t="str">
            <v>-</v>
          </cell>
          <cell r="K701" t="str">
            <v>-</v>
          </cell>
          <cell r="L701" t="str">
            <v>-</v>
          </cell>
        </row>
        <row r="703">
          <cell r="A703">
            <v>260</v>
          </cell>
          <cell r="E703" t="str">
            <v>Formwork</v>
          </cell>
          <cell r="F703" t="str">
            <v>-</v>
          </cell>
          <cell r="H703" t="str">
            <v>-</v>
          </cell>
          <cell r="I703" t="str">
            <v>-</v>
          </cell>
          <cell r="J703" t="str">
            <v>-</v>
          </cell>
          <cell r="K703" t="str">
            <v>-</v>
          </cell>
          <cell r="L703" t="str">
            <v>-</v>
          </cell>
          <cell r="M703" t="str">
            <v>m2</v>
          </cell>
          <cell r="N703">
            <v>3985</v>
          </cell>
          <cell r="O703">
            <v>260</v>
          </cell>
          <cell r="P703">
            <v>1036100</v>
          </cell>
        </row>
        <row r="704">
          <cell r="F704" t="str">
            <v>Tower A (1 &amp; 2)</v>
          </cell>
          <cell r="G704">
            <v>511</v>
          </cell>
          <cell r="H704">
            <v>1</v>
          </cell>
          <cell r="I704">
            <v>1</v>
          </cell>
          <cell r="J704">
            <v>1</v>
          </cell>
          <cell r="K704">
            <v>1</v>
          </cell>
          <cell r="L704">
            <v>511</v>
          </cell>
        </row>
        <row r="705">
          <cell r="F705" t="str">
            <v>Tower B ( 5 &amp; 6 )</v>
          </cell>
          <cell r="G705">
            <v>1166</v>
          </cell>
          <cell r="H705">
            <v>1</v>
          </cell>
          <cell r="I705">
            <v>1</v>
          </cell>
          <cell r="J705">
            <v>1</v>
          </cell>
          <cell r="K705">
            <v>1</v>
          </cell>
          <cell r="L705">
            <v>1166</v>
          </cell>
        </row>
        <row r="706">
          <cell r="F706" t="str">
            <v>Tower C ( 4 )</v>
          </cell>
          <cell r="G706">
            <v>450</v>
          </cell>
          <cell r="H706">
            <v>1</v>
          </cell>
          <cell r="I706">
            <v>1</v>
          </cell>
          <cell r="J706">
            <v>1</v>
          </cell>
          <cell r="K706">
            <v>1</v>
          </cell>
          <cell r="L706">
            <v>450</v>
          </cell>
        </row>
        <row r="707">
          <cell r="F707" t="str">
            <v>Tower 7 (A to H)</v>
          </cell>
          <cell r="G707">
            <v>1275</v>
          </cell>
          <cell r="H707">
            <v>1</v>
          </cell>
          <cell r="I707">
            <v>1</v>
          </cell>
          <cell r="J707">
            <v>1</v>
          </cell>
          <cell r="K707">
            <v>1</v>
          </cell>
          <cell r="L707">
            <v>1275</v>
          </cell>
        </row>
        <row r="708">
          <cell r="F708" t="str">
            <v>Tower EWS ( 3 )</v>
          </cell>
          <cell r="G708">
            <v>583</v>
          </cell>
          <cell r="H708">
            <v>1</v>
          </cell>
          <cell r="I708">
            <v>1</v>
          </cell>
          <cell r="J708">
            <v>1</v>
          </cell>
          <cell r="K708">
            <v>1</v>
          </cell>
          <cell r="L708">
            <v>583</v>
          </cell>
        </row>
        <row r="709">
          <cell r="F709" t="str">
            <v>-</v>
          </cell>
          <cell r="H709" t="str">
            <v>-</v>
          </cell>
          <cell r="I709" t="str">
            <v>-</v>
          </cell>
          <cell r="J709" t="str">
            <v>-</v>
          </cell>
          <cell r="K709" t="str">
            <v>-</v>
          </cell>
          <cell r="L709" t="str">
            <v>-</v>
          </cell>
        </row>
        <row r="711">
          <cell r="A711">
            <v>54</v>
          </cell>
          <cell r="E711" t="str">
            <v>Steel Reinforcement @ 200kg/m3</v>
          </cell>
          <cell r="F711" t="str">
            <v>-</v>
          </cell>
          <cell r="H711" t="str">
            <v>-</v>
          </cell>
          <cell r="I711" t="str">
            <v>-</v>
          </cell>
          <cell r="J711" t="str">
            <v>-</v>
          </cell>
          <cell r="K711" t="str">
            <v>-</v>
          </cell>
          <cell r="L711" t="str">
            <v>-</v>
          </cell>
          <cell r="M711" t="str">
            <v>kg</v>
          </cell>
          <cell r="N711">
            <v>334</v>
          </cell>
          <cell r="O711">
            <v>54</v>
          </cell>
          <cell r="P711">
            <v>18036</v>
          </cell>
        </row>
        <row r="712">
          <cell r="F712" t="str">
            <v>Tower A (1 &amp; 2)</v>
          </cell>
          <cell r="G712">
            <v>42</v>
          </cell>
          <cell r="H712">
            <v>1</v>
          </cell>
          <cell r="I712">
            <v>1</v>
          </cell>
          <cell r="J712">
            <v>1</v>
          </cell>
          <cell r="K712">
            <v>1</v>
          </cell>
          <cell r="L712">
            <v>42</v>
          </cell>
        </row>
        <row r="713">
          <cell r="F713" t="str">
            <v>Tower B ( 5 &amp; 6 )</v>
          </cell>
          <cell r="G713">
            <v>98</v>
          </cell>
          <cell r="H713">
            <v>1</v>
          </cell>
          <cell r="I713">
            <v>1</v>
          </cell>
          <cell r="J713">
            <v>1</v>
          </cell>
          <cell r="K713">
            <v>1</v>
          </cell>
          <cell r="L713">
            <v>98</v>
          </cell>
        </row>
        <row r="714">
          <cell r="F714" t="str">
            <v>Tower C ( 4 )</v>
          </cell>
          <cell r="G714">
            <v>34</v>
          </cell>
          <cell r="H714">
            <v>1</v>
          </cell>
          <cell r="I714">
            <v>1</v>
          </cell>
          <cell r="J714">
            <v>1</v>
          </cell>
          <cell r="K714">
            <v>1</v>
          </cell>
          <cell r="L714">
            <v>34</v>
          </cell>
        </row>
        <row r="715">
          <cell r="F715" t="str">
            <v>Tower 7 (A to H)</v>
          </cell>
          <cell r="G715">
            <v>111</v>
          </cell>
          <cell r="H715">
            <v>1</v>
          </cell>
          <cell r="I715">
            <v>1</v>
          </cell>
          <cell r="J715">
            <v>1</v>
          </cell>
          <cell r="K715">
            <v>1</v>
          </cell>
          <cell r="L715">
            <v>111</v>
          </cell>
        </row>
        <row r="716">
          <cell r="F716" t="str">
            <v>Tower EWS ( 3 )</v>
          </cell>
          <cell r="G716">
            <v>49</v>
          </cell>
          <cell r="H716">
            <v>1</v>
          </cell>
          <cell r="I716">
            <v>1</v>
          </cell>
          <cell r="J716">
            <v>1</v>
          </cell>
          <cell r="K716">
            <v>1</v>
          </cell>
          <cell r="L716">
            <v>49</v>
          </cell>
        </row>
        <row r="717">
          <cell r="F717" t="str">
            <v>-</v>
          </cell>
          <cell r="H717" t="str">
            <v>-</v>
          </cell>
          <cell r="I717" t="str">
            <v>-</v>
          </cell>
          <cell r="J717" t="str">
            <v>-</v>
          </cell>
          <cell r="K717" t="str">
            <v>-</v>
          </cell>
          <cell r="L717" t="str">
            <v>-</v>
          </cell>
        </row>
        <row r="719">
          <cell r="A719">
            <v>4000</v>
          </cell>
          <cell r="E719" t="str">
            <v>M25 Grade concrete - Stilt floor beams</v>
          </cell>
          <cell r="F719" t="str">
            <v>-</v>
          </cell>
          <cell r="H719" t="str">
            <v>-</v>
          </cell>
          <cell r="I719" t="str">
            <v>-</v>
          </cell>
          <cell r="J719" t="str">
            <v>-</v>
          </cell>
          <cell r="K719" t="str">
            <v>-</v>
          </cell>
          <cell r="L719" t="str">
            <v>-</v>
          </cell>
          <cell r="M719" t="str">
            <v>m3</v>
          </cell>
          <cell r="N719">
            <v>940</v>
          </cell>
          <cell r="O719">
            <v>4000</v>
          </cell>
          <cell r="P719">
            <v>3760000</v>
          </cell>
        </row>
        <row r="720">
          <cell r="F720" t="str">
            <v>Stilt</v>
          </cell>
          <cell r="G720">
            <v>940</v>
          </cell>
          <cell r="H720">
            <v>1</v>
          </cell>
          <cell r="I720">
            <v>1</v>
          </cell>
          <cell r="J720">
            <v>1</v>
          </cell>
          <cell r="K720">
            <v>1</v>
          </cell>
          <cell r="L720">
            <v>940</v>
          </cell>
        </row>
        <row r="721">
          <cell r="F721" t="str">
            <v>-</v>
          </cell>
          <cell r="H721" t="str">
            <v>-</v>
          </cell>
          <cell r="I721" t="str">
            <v>-</v>
          </cell>
          <cell r="J721" t="str">
            <v>-</v>
          </cell>
          <cell r="K721" t="str">
            <v>-</v>
          </cell>
          <cell r="L721" t="str">
            <v>-</v>
          </cell>
        </row>
        <row r="723">
          <cell r="A723">
            <v>300</v>
          </cell>
          <cell r="E723" t="str">
            <v>Formwork</v>
          </cell>
          <cell r="F723" t="str">
            <v>-</v>
          </cell>
          <cell r="H723" t="str">
            <v>-</v>
          </cell>
          <cell r="I723" t="str">
            <v>-</v>
          </cell>
          <cell r="J723" t="str">
            <v>-</v>
          </cell>
          <cell r="K723" t="str">
            <v>-</v>
          </cell>
          <cell r="L723" t="str">
            <v>-</v>
          </cell>
          <cell r="M723" t="str">
            <v>m2</v>
          </cell>
          <cell r="N723">
            <v>5092</v>
          </cell>
          <cell r="O723">
            <v>300</v>
          </cell>
          <cell r="P723">
            <v>1527600</v>
          </cell>
        </row>
        <row r="724">
          <cell r="F724" t="str">
            <v>Stilt</v>
          </cell>
          <cell r="G724">
            <v>5092</v>
          </cell>
          <cell r="H724">
            <v>1</v>
          </cell>
          <cell r="I724">
            <v>1</v>
          </cell>
          <cell r="J724">
            <v>1</v>
          </cell>
          <cell r="K724">
            <v>1</v>
          </cell>
          <cell r="L724">
            <v>5092</v>
          </cell>
        </row>
        <row r="725">
          <cell r="F725" t="str">
            <v>-</v>
          </cell>
          <cell r="H725" t="str">
            <v>-</v>
          </cell>
          <cell r="I725" t="str">
            <v>-</v>
          </cell>
          <cell r="J725" t="str">
            <v>-</v>
          </cell>
          <cell r="K725" t="str">
            <v>-</v>
          </cell>
          <cell r="L725" t="str">
            <v>-</v>
          </cell>
        </row>
        <row r="727">
          <cell r="A727">
            <v>54</v>
          </cell>
          <cell r="E727" t="str">
            <v>Steel Reinforcement @50kg/m3</v>
          </cell>
          <cell r="F727" t="str">
            <v>-</v>
          </cell>
          <cell r="H727" t="str">
            <v>-</v>
          </cell>
          <cell r="I727" t="str">
            <v>-</v>
          </cell>
          <cell r="J727" t="str">
            <v>-</v>
          </cell>
          <cell r="K727" t="str">
            <v>-</v>
          </cell>
          <cell r="L727" t="str">
            <v>-</v>
          </cell>
          <cell r="M727" t="str">
            <v>kg</v>
          </cell>
          <cell r="N727">
            <v>940</v>
          </cell>
          <cell r="O727">
            <v>54</v>
          </cell>
          <cell r="P727">
            <v>50760</v>
          </cell>
        </row>
        <row r="728">
          <cell r="F728" t="str">
            <v>Stilt</v>
          </cell>
          <cell r="G728">
            <v>940</v>
          </cell>
          <cell r="H728">
            <v>1</v>
          </cell>
          <cell r="I728">
            <v>1</v>
          </cell>
          <cell r="J728">
            <v>1</v>
          </cell>
          <cell r="K728">
            <v>1</v>
          </cell>
          <cell r="L728">
            <v>940</v>
          </cell>
        </row>
        <row r="729">
          <cell r="F729" t="str">
            <v>-</v>
          </cell>
          <cell r="H729" t="str">
            <v>-</v>
          </cell>
          <cell r="I729" t="str">
            <v>-</v>
          </cell>
          <cell r="J729" t="str">
            <v>-</v>
          </cell>
          <cell r="K729" t="str">
            <v>-</v>
          </cell>
          <cell r="L729" t="str">
            <v>-</v>
          </cell>
        </row>
        <row r="731">
          <cell r="A731">
            <v>4000</v>
          </cell>
          <cell r="E731" t="str">
            <v>M25 Grade concrete - Drops</v>
          </cell>
          <cell r="F731" t="str">
            <v>-</v>
          </cell>
          <cell r="H731" t="str">
            <v>-</v>
          </cell>
          <cell r="I731" t="str">
            <v>-</v>
          </cell>
          <cell r="J731" t="str">
            <v>-</v>
          </cell>
          <cell r="K731" t="str">
            <v>-</v>
          </cell>
          <cell r="L731" t="str">
            <v>-</v>
          </cell>
          <cell r="M731" t="str">
            <v>m3</v>
          </cell>
          <cell r="N731">
            <v>0</v>
          </cell>
          <cell r="O731">
            <v>4000</v>
          </cell>
          <cell r="P731">
            <v>0</v>
          </cell>
        </row>
        <row r="732">
          <cell r="F732" t="str">
            <v>Tower A (1 &amp; 2)</v>
          </cell>
          <cell r="G732">
            <v>0</v>
          </cell>
          <cell r="H732">
            <v>1</v>
          </cell>
          <cell r="I732">
            <v>1</v>
          </cell>
          <cell r="J732">
            <v>1</v>
          </cell>
          <cell r="K732">
            <v>1</v>
          </cell>
          <cell r="L732">
            <v>0</v>
          </cell>
        </row>
        <row r="733">
          <cell r="F733" t="str">
            <v>Tower B ( 5 &amp; 6 )</v>
          </cell>
          <cell r="G733">
            <v>0</v>
          </cell>
          <cell r="H733">
            <v>1</v>
          </cell>
          <cell r="I733">
            <v>1</v>
          </cell>
          <cell r="J733">
            <v>1</v>
          </cell>
          <cell r="K733">
            <v>1</v>
          </cell>
          <cell r="L733">
            <v>0</v>
          </cell>
        </row>
        <row r="734">
          <cell r="F734" t="str">
            <v>Tower C ( 4 )</v>
          </cell>
          <cell r="G734">
            <v>0</v>
          </cell>
          <cell r="H734">
            <v>1</v>
          </cell>
          <cell r="I734">
            <v>1</v>
          </cell>
          <cell r="J734">
            <v>1</v>
          </cell>
          <cell r="K734">
            <v>1</v>
          </cell>
          <cell r="L734">
            <v>0</v>
          </cell>
        </row>
        <row r="735">
          <cell r="F735" t="str">
            <v>Tower 7 (A to H)</v>
          </cell>
          <cell r="G735">
            <v>0</v>
          </cell>
          <cell r="H735">
            <v>1</v>
          </cell>
          <cell r="I735">
            <v>1</v>
          </cell>
          <cell r="J735">
            <v>1</v>
          </cell>
          <cell r="K735">
            <v>1</v>
          </cell>
          <cell r="L735">
            <v>0</v>
          </cell>
        </row>
        <row r="736">
          <cell r="F736" t="str">
            <v>Tower EWS ( 3 )</v>
          </cell>
          <cell r="G736">
            <v>0</v>
          </cell>
          <cell r="H736">
            <v>1</v>
          </cell>
          <cell r="I736">
            <v>1</v>
          </cell>
          <cell r="J736">
            <v>1</v>
          </cell>
          <cell r="K736">
            <v>1</v>
          </cell>
          <cell r="L736">
            <v>0</v>
          </cell>
        </row>
        <row r="737">
          <cell r="F737" t="str">
            <v>-</v>
          </cell>
          <cell r="H737" t="str">
            <v>-</v>
          </cell>
          <cell r="I737" t="str">
            <v>-</v>
          </cell>
          <cell r="J737" t="str">
            <v>-</v>
          </cell>
          <cell r="K737" t="str">
            <v>-</v>
          </cell>
          <cell r="L737" t="str">
            <v>-</v>
          </cell>
        </row>
        <row r="739">
          <cell r="A739">
            <v>300</v>
          </cell>
          <cell r="E739" t="str">
            <v>Formwork</v>
          </cell>
          <cell r="F739" t="str">
            <v>-</v>
          </cell>
          <cell r="H739" t="str">
            <v>-</v>
          </cell>
          <cell r="I739" t="str">
            <v>-</v>
          </cell>
          <cell r="J739" t="str">
            <v>-</v>
          </cell>
          <cell r="K739" t="str">
            <v>-</v>
          </cell>
          <cell r="L739" t="str">
            <v>-</v>
          </cell>
          <cell r="M739" t="str">
            <v>m2</v>
          </cell>
          <cell r="N739">
            <v>0</v>
          </cell>
          <cell r="O739">
            <v>300</v>
          </cell>
          <cell r="P739">
            <v>0</v>
          </cell>
        </row>
        <row r="740">
          <cell r="F740" t="str">
            <v>Tower A (1 &amp; 2)</v>
          </cell>
          <cell r="G740">
            <v>0</v>
          </cell>
          <cell r="H740">
            <v>1</v>
          </cell>
          <cell r="I740">
            <v>1</v>
          </cell>
          <cell r="J740">
            <v>1</v>
          </cell>
          <cell r="K740">
            <v>1</v>
          </cell>
          <cell r="L740">
            <v>0</v>
          </cell>
        </row>
        <row r="741">
          <cell r="F741" t="str">
            <v>Tower B ( 5 &amp; 6 )</v>
          </cell>
          <cell r="G741">
            <v>0</v>
          </cell>
          <cell r="H741">
            <v>1</v>
          </cell>
          <cell r="I741">
            <v>1</v>
          </cell>
          <cell r="J741">
            <v>1</v>
          </cell>
          <cell r="K741">
            <v>1</v>
          </cell>
          <cell r="L741">
            <v>0</v>
          </cell>
        </row>
        <row r="742">
          <cell r="F742" t="str">
            <v>Tower C ( 4 )</v>
          </cell>
          <cell r="G742">
            <v>0</v>
          </cell>
          <cell r="H742">
            <v>1</v>
          </cell>
          <cell r="I742">
            <v>1</v>
          </cell>
          <cell r="J742">
            <v>1</v>
          </cell>
          <cell r="K742">
            <v>1</v>
          </cell>
          <cell r="L742">
            <v>0</v>
          </cell>
        </row>
        <row r="743">
          <cell r="F743" t="str">
            <v>Tower 7 (A to H)</v>
          </cell>
          <cell r="G743">
            <v>0</v>
          </cell>
          <cell r="H743">
            <v>1</v>
          </cell>
          <cell r="I743">
            <v>1</v>
          </cell>
          <cell r="J743">
            <v>1</v>
          </cell>
          <cell r="K743">
            <v>1</v>
          </cell>
          <cell r="L743">
            <v>0</v>
          </cell>
        </row>
        <row r="744">
          <cell r="F744" t="str">
            <v>Tower EWS ( 3 )</v>
          </cell>
          <cell r="G744">
            <v>0</v>
          </cell>
          <cell r="H744">
            <v>1</v>
          </cell>
          <cell r="I744">
            <v>1</v>
          </cell>
          <cell r="J744">
            <v>1</v>
          </cell>
          <cell r="K744">
            <v>1</v>
          </cell>
          <cell r="L744">
            <v>0</v>
          </cell>
        </row>
        <row r="745">
          <cell r="F745" t="str">
            <v>-</v>
          </cell>
          <cell r="H745" t="str">
            <v>-</v>
          </cell>
          <cell r="I745" t="str">
            <v>-</v>
          </cell>
          <cell r="J745" t="str">
            <v>-</v>
          </cell>
          <cell r="K745" t="str">
            <v>-</v>
          </cell>
          <cell r="L745" t="str">
            <v>-</v>
          </cell>
        </row>
        <row r="747">
          <cell r="A747">
            <v>54</v>
          </cell>
          <cell r="E747" t="str">
            <v>Steel Reinforcement @50kg/m3</v>
          </cell>
          <cell r="F747" t="str">
            <v>-</v>
          </cell>
          <cell r="H747" t="str">
            <v>-</v>
          </cell>
          <cell r="I747" t="str">
            <v>-</v>
          </cell>
          <cell r="J747" t="str">
            <v>-</v>
          </cell>
          <cell r="K747" t="str">
            <v>-</v>
          </cell>
          <cell r="L747" t="str">
            <v>-</v>
          </cell>
          <cell r="M747" t="str">
            <v>kg</v>
          </cell>
          <cell r="N747">
            <v>0</v>
          </cell>
          <cell r="O747">
            <v>54</v>
          </cell>
          <cell r="P747">
            <v>0</v>
          </cell>
        </row>
        <row r="748">
          <cell r="F748" t="str">
            <v>Tower A (1 &amp; 2)</v>
          </cell>
          <cell r="G748">
            <v>0</v>
          </cell>
          <cell r="H748">
            <v>1</v>
          </cell>
          <cell r="I748">
            <v>1</v>
          </cell>
          <cell r="J748">
            <v>1</v>
          </cell>
          <cell r="K748">
            <v>1</v>
          </cell>
          <cell r="L748">
            <v>0</v>
          </cell>
        </row>
        <row r="749">
          <cell r="F749" t="str">
            <v>Tower B ( 5 &amp; 6 )</v>
          </cell>
          <cell r="G749">
            <v>0</v>
          </cell>
          <cell r="H749">
            <v>1</v>
          </cell>
          <cell r="I749">
            <v>1</v>
          </cell>
          <cell r="J749">
            <v>1</v>
          </cell>
          <cell r="K749">
            <v>1</v>
          </cell>
          <cell r="L749">
            <v>0</v>
          </cell>
        </row>
        <row r="750">
          <cell r="F750" t="str">
            <v>Tower C ( 4 )</v>
          </cell>
          <cell r="G750">
            <v>0</v>
          </cell>
          <cell r="H750">
            <v>1</v>
          </cell>
          <cell r="I750">
            <v>1</v>
          </cell>
          <cell r="J750">
            <v>1</v>
          </cell>
          <cell r="K750">
            <v>1</v>
          </cell>
          <cell r="L750">
            <v>0</v>
          </cell>
        </row>
        <row r="751">
          <cell r="F751" t="str">
            <v>Tower 7 (A to H)</v>
          </cell>
          <cell r="G751">
            <v>0</v>
          </cell>
          <cell r="H751">
            <v>1</v>
          </cell>
          <cell r="I751">
            <v>1</v>
          </cell>
          <cell r="J751">
            <v>1</v>
          </cell>
          <cell r="K751">
            <v>1</v>
          </cell>
          <cell r="L751">
            <v>0</v>
          </cell>
        </row>
        <row r="752">
          <cell r="F752" t="str">
            <v>Tower EWS ( 3 )</v>
          </cell>
          <cell r="G752">
            <v>0</v>
          </cell>
          <cell r="H752">
            <v>1</v>
          </cell>
          <cell r="I752">
            <v>1</v>
          </cell>
          <cell r="J752">
            <v>1</v>
          </cell>
          <cell r="K752">
            <v>1</v>
          </cell>
          <cell r="L752">
            <v>0</v>
          </cell>
        </row>
        <row r="753">
          <cell r="F753" t="str">
            <v>-</v>
          </cell>
          <cell r="H753" t="str">
            <v>-</v>
          </cell>
          <cell r="I753" t="str">
            <v>-</v>
          </cell>
          <cell r="J753" t="str">
            <v>-</v>
          </cell>
          <cell r="K753" t="str">
            <v>-</v>
          </cell>
          <cell r="L753" t="str">
            <v>-</v>
          </cell>
        </row>
        <row r="755">
          <cell r="A755">
            <v>4000</v>
          </cell>
          <cell r="E755" t="str">
            <v xml:space="preserve">M25 Grade concrete - Sunshade </v>
          </cell>
          <cell r="F755" t="str">
            <v>-</v>
          </cell>
          <cell r="H755" t="str">
            <v>-</v>
          </cell>
          <cell r="I755" t="str">
            <v>-</v>
          </cell>
          <cell r="J755" t="str">
            <v>-</v>
          </cell>
          <cell r="K755" t="str">
            <v>-</v>
          </cell>
          <cell r="L755" t="str">
            <v>-</v>
          </cell>
          <cell r="M755" t="str">
            <v>m3</v>
          </cell>
          <cell r="N755">
            <v>0</v>
          </cell>
          <cell r="O755">
            <v>4000</v>
          </cell>
          <cell r="P755">
            <v>0</v>
          </cell>
        </row>
        <row r="756">
          <cell r="F756" t="str">
            <v>Tower A (1 &amp; 2)</v>
          </cell>
          <cell r="G756">
            <v>0</v>
          </cell>
          <cell r="H756">
            <v>1</v>
          </cell>
          <cell r="I756">
            <v>1</v>
          </cell>
          <cell r="J756">
            <v>1</v>
          </cell>
          <cell r="K756">
            <v>1</v>
          </cell>
          <cell r="L756">
            <v>0</v>
          </cell>
        </row>
        <row r="757">
          <cell r="F757" t="str">
            <v>Tower B ( 5 &amp; 6 )</v>
          </cell>
          <cell r="G757">
            <v>0</v>
          </cell>
          <cell r="H757">
            <v>1</v>
          </cell>
          <cell r="I757">
            <v>1</v>
          </cell>
          <cell r="J757">
            <v>1</v>
          </cell>
          <cell r="K757">
            <v>1</v>
          </cell>
          <cell r="L757">
            <v>0</v>
          </cell>
        </row>
        <row r="758">
          <cell r="F758" t="str">
            <v>Tower C ( 4 )</v>
          </cell>
          <cell r="G758">
            <v>0</v>
          </cell>
          <cell r="H758">
            <v>1</v>
          </cell>
          <cell r="I758">
            <v>1</v>
          </cell>
          <cell r="J758">
            <v>1</v>
          </cell>
          <cell r="K758">
            <v>1</v>
          </cell>
          <cell r="L758">
            <v>0</v>
          </cell>
        </row>
        <row r="759">
          <cell r="F759" t="str">
            <v>Tower 7 (A to H)</v>
          </cell>
          <cell r="G759">
            <v>0</v>
          </cell>
          <cell r="H759">
            <v>1</v>
          </cell>
          <cell r="I759">
            <v>1</v>
          </cell>
          <cell r="J759">
            <v>1</v>
          </cell>
          <cell r="K759">
            <v>1</v>
          </cell>
          <cell r="L759">
            <v>0</v>
          </cell>
        </row>
        <row r="760">
          <cell r="F760" t="str">
            <v>Tower EWS ( 3 )</v>
          </cell>
          <cell r="G760">
            <v>0</v>
          </cell>
          <cell r="H760">
            <v>1</v>
          </cell>
          <cell r="I760">
            <v>1</v>
          </cell>
          <cell r="J760">
            <v>1</v>
          </cell>
          <cell r="K760">
            <v>1</v>
          </cell>
          <cell r="L760">
            <v>0</v>
          </cell>
        </row>
        <row r="761">
          <cell r="F761" t="str">
            <v>-</v>
          </cell>
          <cell r="H761" t="str">
            <v>-</v>
          </cell>
          <cell r="I761" t="str">
            <v>-</v>
          </cell>
          <cell r="J761" t="str">
            <v>-</v>
          </cell>
          <cell r="K761" t="str">
            <v>-</v>
          </cell>
          <cell r="L761" t="str">
            <v>-</v>
          </cell>
        </row>
        <row r="763">
          <cell r="A763">
            <v>260</v>
          </cell>
          <cell r="E763" t="str">
            <v>Formwork</v>
          </cell>
          <cell r="F763" t="str">
            <v>-</v>
          </cell>
          <cell r="H763" t="str">
            <v>-</v>
          </cell>
          <cell r="I763" t="str">
            <v>-</v>
          </cell>
          <cell r="J763" t="str">
            <v>-</v>
          </cell>
          <cell r="K763" t="str">
            <v>-</v>
          </cell>
          <cell r="L763" t="str">
            <v>-</v>
          </cell>
          <cell r="M763" t="str">
            <v>m2</v>
          </cell>
          <cell r="N763">
            <v>0</v>
          </cell>
          <cell r="O763">
            <v>260</v>
          </cell>
          <cell r="P763">
            <v>0</v>
          </cell>
        </row>
        <row r="764">
          <cell r="F764" t="str">
            <v>Tower A (1 &amp; 2)</v>
          </cell>
          <cell r="G764">
            <v>0</v>
          </cell>
          <cell r="H764">
            <v>1</v>
          </cell>
          <cell r="I764">
            <v>1</v>
          </cell>
          <cell r="J764">
            <v>1</v>
          </cell>
          <cell r="K764">
            <v>1</v>
          </cell>
          <cell r="L764">
            <v>0</v>
          </cell>
        </row>
        <row r="765">
          <cell r="F765" t="str">
            <v>Tower B ( 5 &amp; 6 )</v>
          </cell>
          <cell r="G765">
            <v>0</v>
          </cell>
          <cell r="H765">
            <v>1</v>
          </cell>
          <cell r="I765">
            <v>1</v>
          </cell>
          <cell r="J765">
            <v>1</v>
          </cell>
          <cell r="K765">
            <v>1</v>
          </cell>
          <cell r="L765">
            <v>0</v>
          </cell>
        </row>
        <row r="766">
          <cell r="F766" t="str">
            <v>Tower C ( 4 )</v>
          </cell>
          <cell r="G766">
            <v>0</v>
          </cell>
          <cell r="H766">
            <v>1</v>
          </cell>
          <cell r="I766">
            <v>1</v>
          </cell>
          <cell r="J766">
            <v>1</v>
          </cell>
          <cell r="K766">
            <v>1</v>
          </cell>
          <cell r="L766">
            <v>0</v>
          </cell>
        </row>
        <row r="767">
          <cell r="F767" t="str">
            <v>Tower 7 (A to H)</v>
          </cell>
          <cell r="G767">
            <v>0</v>
          </cell>
          <cell r="H767">
            <v>1</v>
          </cell>
          <cell r="I767">
            <v>1</v>
          </cell>
          <cell r="J767">
            <v>1</v>
          </cell>
          <cell r="K767">
            <v>1</v>
          </cell>
          <cell r="L767">
            <v>0</v>
          </cell>
        </row>
        <row r="768">
          <cell r="F768" t="str">
            <v>Tower EWS ( 3 )</v>
          </cell>
          <cell r="G768">
            <v>0</v>
          </cell>
          <cell r="H768">
            <v>1</v>
          </cell>
          <cell r="I768">
            <v>1</v>
          </cell>
          <cell r="J768">
            <v>1</v>
          </cell>
          <cell r="K768">
            <v>1</v>
          </cell>
          <cell r="L768">
            <v>0</v>
          </cell>
        </row>
        <row r="769">
          <cell r="F769" t="str">
            <v>-</v>
          </cell>
          <cell r="H769" t="str">
            <v>-</v>
          </cell>
          <cell r="I769" t="str">
            <v>-</v>
          </cell>
          <cell r="J769" t="str">
            <v>-</v>
          </cell>
          <cell r="K769" t="str">
            <v>-</v>
          </cell>
          <cell r="L769" t="str">
            <v>-</v>
          </cell>
        </row>
        <row r="771">
          <cell r="A771">
            <v>54</v>
          </cell>
          <cell r="E771" t="str">
            <v>Steel Reinforcement @50kg/m3</v>
          </cell>
          <cell r="F771" t="str">
            <v>-</v>
          </cell>
          <cell r="H771" t="str">
            <v>-</v>
          </cell>
          <cell r="I771" t="str">
            <v>-</v>
          </cell>
          <cell r="J771" t="str">
            <v>-</v>
          </cell>
          <cell r="K771" t="str">
            <v>-</v>
          </cell>
          <cell r="L771" t="str">
            <v>-</v>
          </cell>
          <cell r="M771" t="str">
            <v>kg</v>
          </cell>
          <cell r="N771">
            <v>0</v>
          </cell>
          <cell r="O771">
            <v>54</v>
          </cell>
          <cell r="P771">
            <v>0</v>
          </cell>
        </row>
        <row r="772">
          <cell r="F772" t="str">
            <v>Tower A (1 &amp; 2)</v>
          </cell>
          <cell r="G772">
            <v>0</v>
          </cell>
          <cell r="H772">
            <v>1</v>
          </cell>
          <cell r="I772">
            <v>1</v>
          </cell>
          <cell r="J772">
            <v>1</v>
          </cell>
          <cell r="K772">
            <v>1</v>
          </cell>
          <cell r="L772">
            <v>0</v>
          </cell>
        </row>
        <row r="773">
          <cell r="F773" t="str">
            <v>Tower B ( 5 &amp; 6 )</v>
          </cell>
          <cell r="G773">
            <v>0</v>
          </cell>
          <cell r="H773">
            <v>1</v>
          </cell>
          <cell r="I773">
            <v>1</v>
          </cell>
          <cell r="J773">
            <v>1</v>
          </cell>
          <cell r="K773">
            <v>1</v>
          </cell>
          <cell r="L773">
            <v>0</v>
          </cell>
        </row>
        <row r="774">
          <cell r="F774" t="str">
            <v>Tower C ( 4 )</v>
          </cell>
          <cell r="G774">
            <v>0</v>
          </cell>
          <cell r="H774">
            <v>1</v>
          </cell>
          <cell r="I774">
            <v>1</v>
          </cell>
          <cell r="J774">
            <v>1</v>
          </cell>
          <cell r="K774">
            <v>1</v>
          </cell>
          <cell r="L774">
            <v>0</v>
          </cell>
        </row>
        <row r="775">
          <cell r="F775" t="str">
            <v>Tower 7 (A to H)</v>
          </cell>
          <cell r="G775">
            <v>0</v>
          </cell>
          <cell r="H775">
            <v>1</v>
          </cell>
          <cell r="I775">
            <v>1</v>
          </cell>
          <cell r="J775">
            <v>1</v>
          </cell>
          <cell r="K775">
            <v>1</v>
          </cell>
          <cell r="L775">
            <v>0</v>
          </cell>
        </row>
        <row r="776">
          <cell r="F776" t="str">
            <v>Tower EWS ( 3 )</v>
          </cell>
          <cell r="G776">
            <v>0</v>
          </cell>
          <cell r="H776">
            <v>1</v>
          </cell>
          <cell r="I776">
            <v>1</v>
          </cell>
          <cell r="J776">
            <v>1</v>
          </cell>
          <cell r="K776">
            <v>1</v>
          </cell>
          <cell r="L776">
            <v>0</v>
          </cell>
        </row>
        <row r="777">
          <cell r="F777" t="str">
            <v>-</v>
          </cell>
          <cell r="H777" t="str">
            <v>-</v>
          </cell>
          <cell r="I777" t="str">
            <v>-</v>
          </cell>
          <cell r="J777" t="str">
            <v>-</v>
          </cell>
          <cell r="K777" t="str">
            <v>-</v>
          </cell>
          <cell r="L777" t="str">
            <v>-</v>
          </cell>
        </row>
        <row r="779">
          <cell r="A779">
            <v>300</v>
          </cell>
          <cell r="E779" t="str">
            <v>Waterproofing - OHT Floor and Wall</v>
          </cell>
          <cell r="F779" t="str">
            <v>-</v>
          </cell>
          <cell r="H779" t="str">
            <v>-</v>
          </cell>
          <cell r="I779" t="str">
            <v>-</v>
          </cell>
          <cell r="J779" t="str">
            <v>-</v>
          </cell>
          <cell r="K779" t="str">
            <v>-</v>
          </cell>
          <cell r="L779" t="str">
            <v>-</v>
          </cell>
          <cell r="M779" t="str">
            <v>m2</v>
          </cell>
          <cell r="N779">
            <v>3733</v>
          </cell>
          <cell r="O779">
            <v>300</v>
          </cell>
          <cell r="P779">
            <v>1119900</v>
          </cell>
        </row>
        <row r="780">
          <cell r="F780" t="str">
            <v>Tower A (1 &amp; 2)</v>
          </cell>
          <cell r="G780">
            <v>572</v>
          </cell>
          <cell r="H780">
            <v>1</v>
          </cell>
          <cell r="I780">
            <v>1</v>
          </cell>
          <cell r="J780">
            <v>1</v>
          </cell>
          <cell r="K780">
            <v>1</v>
          </cell>
          <cell r="L780">
            <v>572</v>
          </cell>
        </row>
        <row r="781">
          <cell r="F781" t="str">
            <v>Tower B ( 5 &amp; 6 )</v>
          </cell>
          <cell r="G781">
            <v>1051</v>
          </cell>
          <cell r="H781">
            <v>1</v>
          </cell>
          <cell r="I781">
            <v>1</v>
          </cell>
          <cell r="J781">
            <v>1</v>
          </cell>
          <cell r="K781">
            <v>1</v>
          </cell>
          <cell r="L781">
            <v>1051</v>
          </cell>
        </row>
        <row r="782">
          <cell r="F782" t="str">
            <v>Tower C ( 4 )</v>
          </cell>
          <cell r="G782">
            <v>490</v>
          </cell>
          <cell r="H782">
            <v>1</v>
          </cell>
          <cell r="I782">
            <v>1</v>
          </cell>
          <cell r="J782">
            <v>1</v>
          </cell>
          <cell r="K782">
            <v>1</v>
          </cell>
          <cell r="L782">
            <v>490</v>
          </cell>
        </row>
        <row r="783">
          <cell r="F783" t="str">
            <v>Tower 7 (A to H)</v>
          </cell>
          <cell r="G783">
            <v>1094</v>
          </cell>
          <cell r="H783">
            <v>1</v>
          </cell>
          <cell r="I783">
            <v>1</v>
          </cell>
          <cell r="J783">
            <v>1</v>
          </cell>
          <cell r="K783">
            <v>1</v>
          </cell>
          <cell r="L783">
            <v>1094</v>
          </cell>
        </row>
        <row r="784">
          <cell r="F784" t="str">
            <v>Tower EWS ( 3 )</v>
          </cell>
          <cell r="G784">
            <v>526</v>
          </cell>
          <cell r="H784">
            <v>1</v>
          </cell>
          <cell r="I784">
            <v>1</v>
          </cell>
          <cell r="J784">
            <v>1</v>
          </cell>
          <cell r="K784">
            <v>1</v>
          </cell>
          <cell r="L784">
            <v>526</v>
          </cell>
        </row>
        <row r="785">
          <cell r="F785" t="str">
            <v>-</v>
          </cell>
          <cell r="H785" t="str">
            <v>-</v>
          </cell>
          <cell r="I785" t="str">
            <v>-</v>
          </cell>
          <cell r="J785" t="str">
            <v>-</v>
          </cell>
          <cell r="K785" t="str">
            <v>-</v>
          </cell>
          <cell r="L785" t="str">
            <v>-</v>
          </cell>
        </row>
        <row r="787">
          <cell r="A787">
            <v>0</v>
          </cell>
          <cell r="E787" t="str">
            <v>Terrace waterproofing</v>
          </cell>
          <cell r="F787" t="str">
            <v>-</v>
          </cell>
          <cell r="G787" t="str">
            <v>-</v>
          </cell>
          <cell r="H787" t="str">
            <v>-</v>
          </cell>
          <cell r="I787" t="str">
            <v>-</v>
          </cell>
          <cell r="J787" t="str">
            <v>-</v>
          </cell>
          <cell r="K787" t="str">
            <v>-</v>
          </cell>
          <cell r="L787" t="str">
            <v>-</v>
          </cell>
          <cell r="M787" t="str">
            <v>m2</v>
          </cell>
          <cell r="N787">
            <v>0</v>
          </cell>
          <cell r="O787">
            <v>0</v>
          </cell>
          <cell r="P787">
            <v>0</v>
          </cell>
        </row>
        <row r="788">
          <cell r="F788" t="str">
            <v>Tower A (1 &amp; 2)</v>
          </cell>
          <cell r="H788">
            <v>1</v>
          </cell>
          <cell r="I788">
            <v>1</v>
          </cell>
          <cell r="J788">
            <v>1</v>
          </cell>
          <cell r="K788">
            <v>1</v>
          </cell>
          <cell r="L788">
            <v>0</v>
          </cell>
        </row>
        <row r="789">
          <cell r="F789" t="str">
            <v>Tower B ( 5 &amp; 6 )</v>
          </cell>
          <cell r="H789">
            <v>1</v>
          </cell>
          <cell r="I789">
            <v>1</v>
          </cell>
          <cell r="J789">
            <v>1</v>
          </cell>
          <cell r="K789">
            <v>1</v>
          </cell>
          <cell r="L789">
            <v>0</v>
          </cell>
        </row>
        <row r="790">
          <cell r="F790" t="str">
            <v>Tower C ( 4 )</v>
          </cell>
          <cell r="H790">
            <v>1</v>
          </cell>
          <cell r="I790">
            <v>1</v>
          </cell>
          <cell r="J790">
            <v>1</v>
          </cell>
          <cell r="K790">
            <v>1</v>
          </cell>
          <cell r="L790">
            <v>0</v>
          </cell>
        </row>
        <row r="791">
          <cell r="F791" t="str">
            <v>Tower 7 (A to H)</v>
          </cell>
          <cell r="H791">
            <v>1</v>
          </cell>
          <cell r="I791">
            <v>1</v>
          </cell>
          <cell r="J791">
            <v>1</v>
          </cell>
          <cell r="K791">
            <v>1</v>
          </cell>
          <cell r="L791">
            <v>0</v>
          </cell>
        </row>
        <row r="792">
          <cell r="F792" t="str">
            <v>Tower EWS ( 3 )</v>
          </cell>
          <cell r="H792">
            <v>1</v>
          </cell>
          <cell r="I792">
            <v>1</v>
          </cell>
          <cell r="J792">
            <v>1</v>
          </cell>
          <cell r="K792">
            <v>1</v>
          </cell>
          <cell r="L792">
            <v>0</v>
          </cell>
        </row>
        <row r="793">
          <cell r="F793" t="str">
            <v>Stilt</v>
          </cell>
          <cell r="H793">
            <v>1</v>
          </cell>
          <cell r="I793">
            <v>1</v>
          </cell>
          <cell r="J793">
            <v>1</v>
          </cell>
          <cell r="K793">
            <v>1</v>
          </cell>
          <cell r="L793">
            <v>0</v>
          </cell>
        </row>
        <row r="794">
          <cell r="F794" t="str">
            <v>-</v>
          </cell>
          <cell r="G794" t="str">
            <v>-</v>
          </cell>
          <cell r="H794" t="str">
            <v>-</v>
          </cell>
          <cell r="I794" t="str">
            <v>-</v>
          </cell>
          <cell r="J794" t="str">
            <v>-</v>
          </cell>
          <cell r="K794" t="str">
            <v>-</v>
          </cell>
          <cell r="L794" t="str">
            <v>-</v>
          </cell>
        </row>
        <row r="796">
          <cell r="A796">
            <v>650</v>
          </cell>
          <cell r="E796" t="str">
            <v>Cement Finish china mosiac - Terrace</v>
          </cell>
          <cell r="F796" t="str">
            <v>-</v>
          </cell>
          <cell r="H796" t="str">
            <v>-</v>
          </cell>
          <cell r="I796" t="str">
            <v>-</v>
          </cell>
          <cell r="J796" t="str">
            <v>-</v>
          </cell>
          <cell r="K796" t="str">
            <v>-</v>
          </cell>
          <cell r="L796" t="str">
            <v>-</v>
          </cell>
          <cell r="M796" t="str">
            <v>m2</v>
          </cell>
          <cell r="N796">
            <v>0</v>
          </cell>
          <cell r="O796">
            <v>650</v>
          </cell>
          <cell r="P796">
            <v>0</v>
          </cell>
        </row>
        <row r="797">
          <cell r="F797" t="str">
            <v>Tower A (1 &amp; 2)</v>
          </cell>
          <cell r="G797">
            <v>0</v>
          </cell>
          <cell r="H797">
            <v>1</v>
          </cell>
          <cell r="I797">
            <v>1</v>
          </cell>
          <cell r="J797">
            <v>1</v>
          </cell>
          <cell r="K797">
            <v>1</v>
          </cell>
          <cell r="L797">
            <v>0</v>
          </cell>
        </row>
        <row r="798">
          <cell r="F798" t="str">
            <v>Tower B ( 5 &amp; 6 )</v>
          </cell>
          <cell r="G798">
            <v>0</v>
          </cell>
          <cell r="H798">
            <v>1</v>
          </cell>
          <cell r="I798">
            <v>1</v>
          </cell>
          <cell r="J798">
            <v>1</v>
          </cell>
          <cell r="K798">
            <v>1</v>
          </cell>
          <cell r="L798">
            <v>0</v>
          </cell>
        </row>
        <row r="799">
          <cell r="F799" t="str">
            <v>Tower C ( 4 )</v>
          </cell>
          <cell r="G799">
            <v>0</v>
          </cell>
          <cell r="H799">
            <v>1</v>
          </cell>
          <cell r="I799">
            <v>1</v>
          </cell>
          <cell r="J799">
            <v>1</v>
          </cell>
          <cell r="K799">
            <v>1</v>
          </cell>
          <cell r="L799">
            <v>0</v>
          </cell>
        </row>
        <row r="800">
          <cell r="F800" t="str">
            <v>Tower 7 (A to H)</v>
          </cell>
          <cell r="G800">
            <v>0</v>
          </cell>
          <cell r="H800">
            <v>1</v>
          </cell>
          <cell r="I800">
            <v>1</v>
          </cell>
          <cell r="J800">
            <v>1</v>
          </cell>
          <cell r="K800">
            <v>1</v>
          </cell>
          <cell r="L800">
            <v>0</v>
          </cell>
        </row>
        <row r="801">
          <cell r="F801" t="str">
            <v>Tower EWS ( 3 )</v>
          </cell>
          <cell r="G801">
            <v>0</v>
          </cell>
          <cell r="H801">
            <v>1</v>
          </cell>
          <cell r="I801">
            <v>1</v>
          </cell>
          <cell r="J801">
            <v>1</v>
          </cell>
          <cell r="K801">
            <v>1</v>
          </cell>
          <cell r="L801">
            <v>0</v>
          </cell>
        </row>
        <row r="802">
          <cell r="F802" t="str">
            <v>-</v>
          </cell>
          <cell r="H802" t="str">
            <v>-</v>
          </cell>
          <cell r="I802" t="str">
            <v>-</v>
          </cell>
          <cell r="J802" t="str">
            <v>-</v>
          </cell>
          <cell r="K802" t="str">
            <v>-</v>
          </cell>
          <cell r="L802" t="str">
            <v>-</v>
          </cell>
        </row>
        <row r="804">
          <cell r="A804">
            <v>5500</v>
          </cell>
          <cell r="E804" t="str">
            <v>Skylight Roof</v>
          </cell>
          <cell r="F804" t="str">
            <v>-</v>
          </cell>
          <cell r="H804" t="str">
            <v>-</v>
          </cell>
          <cell r="I804" t="str">
            <v>-</v>
          </cell>
          <cell r="J804" t="str">
            <v>-</v>
          </cell>
          <cell r="K804" t="str">
            <v>-</v>
          </cell>
          <cell r="L804" t="str">
            <v>-</v>
          </cell>
          <cell r="M804" t="str">
            <v>m2</v>
          </cell>
          <cell r="N804">
            <v>0</v>
          </cell>
          <cell r="O804">
            <v>5500</v>
          </cell>
          <cell r="P804">
            <v>0</v>
          </cell>
        </row>
        <row r="805">
          <cell r="F805" t="str">
            <v>Tower A (1 &amp; 2)</v>
          </cell>
          <cell r="G805">
            <v>0</v>
          </cell>
          <cell r="H805">
            <v>1</v>
          </cell>
          <cell r="I805">
            <v>1</v>
          </cell>
          <cell r="J805">
            <v>1</v>
          </cell>
          <cell r="K805">
            <v>1</v>
          </cell>
          <cell r="L805">
            <v>0</v>
          </cell>
        </row>
        <row r="806">
          <cell r="F806" t="str">
            <v>Tower B ( 5 &amp; 6 )</v>
          </cell>
          <cell r="G806">
            <v>0</v>
          </cell>
          <cell r="H806">
            <v>1</v>
          </cell>
          <cell r="I806">
            <v>1</v>
          </cell>
          <cell r="J806">
            <v>1</v>
          </cell>
          <cell r="K806">
            <v>1</v>
          </cell>
          <cell r="L806">
            <v>0</v>
          </cell>
        </row>
        <row r="807">
          <cell r="F807" t="str">
            <v>Tower C ( 4 )</v>
          </cell>
          <cell r="G807">
            <v>0</v>
          </cell>
          <cell r="H807">
            <v>1</v>
          </cell>
          <cell r="I807">
            <v>1</v>
          </cell>
          <cell r="J807">
            <v>1</v>
          </cell>
          <cell r="K807">
            <v>1</v>
          </cell>
          <cell r="L807">
            <v>0</v>
          </cell>
        </row>
        <row r="808">
          <cell r="F808" t="str">
            <v>Tower 7 (A to H)</v>
          </cell>
          <cell r="G808">
            <v>0</v>
          </cell>
          <cell r="H808">
            <v>1</v>
          </cell>
          <cell r="I808">
            <v>1</v>
          </cell>
          <cell r="J808">
            <v>1</v>
          </cell>
          <cell r="K808">
            <v>1</v>
          </cell>
          <cell r="L808">
            <v>0</v>
          </cell>
        </row>
        <row r="809">
          <cell r="F809" t="str">
            <v>Tower EWS ( 3 )</v>
          </cell>
          <cell r="G809">
            <v>0</v>
          </cell>
          <cell r="H809">
            <v>1</v>
          </cell>
          <cell r="I809">
            <v>1</v>
          </cell>
          <cell r="J809">
            <v>1</v>
          </cell>
          <cell r="K809">
            <v>1</v>
          </cell>
          <cell r="L809">
            <v>0</v>
          </cell>
        </row>
        <row r="810">
          <cell r="F810" t="str">
            <v>-</v>
          </cell>
          <cell r="H810" t="str">
            <v>-</v>
          </cell>
          <cell r="I810" t="str">
            <v>-</v>
          </cell>
          <cell r="J810" t="str">
            <v>-</v>
          </cell>
          <cell r="K810" t="str">
            <v>-</v>
          </cell>
          <cell r="L810" t="str">
            <v>-</v>
          </cell>
        </row>
        <row r="812">
          <cell r="A812">
            <v>0.02</v>
          </cell>
          <cell r="E812" t="str">
            <v>Sundries</v>
          </cell>
          <cell r="M812" t="str">
            <v>Item</v>
          </cell>
          <cell r="O812">
            <v>846700</v>
          </cell>
          <cell r="P812">
            <v>846700</v>
          </cell>
        </row>
        <row r="814">
          <cell r="B814" t="str">
            <v>*</v>
          </cell>
        </row>
        <row r="816">
          <cell r="B816" t="str">
            <v>06</v>
          </cell>
          <cell r="C816" t="str">
            <v>EW</v>
          </cell>
          <cell r="D816" t="str">
            <v>External Walls</v>
          </cell>
          <cell r="M816" t="str">
            <v>m2</v>
          </cell>
          <cell r="N816">
            <v>430</v>
          </cell>
          <cell r="O816">
            <v>14169.767441860466</v>
          </cell>
          <cell r="Q816">
            <v>6093000</v>
          </cell>
          <cell r="R816">
            <v>2704.3941411451397</v>
          </cell>
        </row>
        <row r="819">
          <cell r="A819">
            <v>450</v>
          </cell>
          <cell r="E819" t="str">
            <v>115 thick External wall Brick Work</v>
          </cell>
          <cell r="F819" t="str">
            <v>-</v>
          </cell>
          <cell r="H819" t="str">
            <v>-</v>
          </cell>
          <cell r="I819" t="str">
            <v>-</v>
          </cell>
          <cell r="J819" t="str">
            <v>-</v>
          </cell>
          <cell r="K819" t="str">
            <v>-</v>
          </cell>
          <cell r="L819" t="str">
            <v>-</v>
          </cell>
          <cell r="M819" t="str">
            <v>m2</v>
          </cell>
          <cell r="N819">
            <v>430</v>
          </cell>
          <cell r="O819">
            <v>450</v>
          </cell>
          <cell r="P819">
            <v>193500</v>
          </cell>
        </row>
        <row r="820">
          <cell r="F820" t="str">
            <v>Ground Stilt Floor</v>
          </cell>
          <cell r="H820">
            <v>1</v>
          </cell>
          <cell r="I820">
            <v>1</v>
          </cell>
          <cell r="J820">
            <v>1</v>
          </cell>
          <cell r="K820">
            <v>1</v>
          </cell>
          <cell r="L820">
            <v>0</v>
          </cell>
        </row>
        <row r="821">
          <cell r="F821" t="str">
            <v>First floor Stilt</v>
          </cell>
          <cell r="H821">
            <v>1</v>
          </cell>
          <cell r="I821">
            <v>1</v>
          </cell>
          <cell r="J821">
            <v>1</v>
          </cell>
          <cell r="K821">
            <v>1</v>
          </cell>
          <cell r="L821">
            <v>0</v>
          </cell>
        </row>
        <row r="822">
          <cell r="F822" t="str">
            <v>Second Floor</v>
          </cell>
          <cell r="G822">
            <v>13</v>
          </cell>
          <cell r="H822">
            <v>1</v>
          </cell>
          <cell r="I822">
            <v>1</v>
          </cell>
          <cell r="J822">
            <v>1</v>
          </cell>
          <cell r="K822">
            <v>1</v>
          </cell>
          <cell r="L822">
            <v>13</v>
          </cell>
        </row>
        <row r="823">
          <cell r="F823" t="str">
            <v>Third to Eighteen th floor</v>
          </cell>
          <cell r="G823">
            <v>417</v>
          </cell>
          <cell r="H823">
            <v>1</v>
          </cell>
          <cell r="I823">
            <v>1</v>
          </cell>
          <cell r="J823">
            <v>1</v>
          </cell>
          <cell r="K823">
            <v>1</v>
          </cell>
          <cell r="L823">
            <v>417</v>
          </cell>
        </row>
        <row r="824">
          <cell r="F824" t="str">
            <v>Parapet Wall</v>
          </cell>
          <cell r="H824">
            <v>1</v>
          </cell>
          <cell r="I824">
            <v>1</v>
          </cell>
          <cell r="J824">
            <v>1</v>
          </cell>
          <cell r="K824">
            <v>1</v>
          </cell>
          <cell r="L824">
            <v>0</v>
          </cell>
        </row>
        <row r="825">
          <cell r="F825" t="str">
            <v>-</v>
          </cell>
          <cell r="H825" t="str">
            <v>-</v>
          </cell>
          <cell r="I825" t="str">
            <v>-</v>
          </cell>
          <cell r="J825" t="str">
            <v>-</v>
          </cell>
          <cell r="K825" t="str">
            <v>-</v>
          </cell>
          <cell r="L825" t="str">
            <v>-</v>
          </cell>
        </row>
        <row r="827">
          <cell r="A827">
            <v>4000</v>
          </cell>
          <cell r="E827" t="str">
            <v>M25 Grade for 200mm thick RC wall</v>
          </cell>
          <cell r="F827" t="str">
            <v>-</v>
          </cell>
          <cell r="H827" t="str">
            <v>-</v>
          </cell>
          <cell r="I827" t="str">
            <v>-</v>
          </cell>
          <cell r="J827" t="str">
            <v>-</v>
          </cell>
          <cell r="K827" t="str">
            <v>-</v>
          </cell>
          <cell r="L827" t="str">
            <v>-</v>
          </cell>
          <cell r="M827" t="str">
            <v>m3</v>
          </cell>
          <cell r="N827">
            <v>1445</v>
          </cell>
          <cell r="O827">
            <v>4000</v>
          </cell>
          <cell r="P827">
            <v>5780000</v>
          </cell>
        </row>
        <row r="828">
          <cell r="F828" t="str">
            <v>Ground Stilt Floor</v>
          </cell>
          <cell r="G828">
            <v>0</v>
          </cell>
          <cell r="H828">
            <v>1</v>
          </cell>
          <cell r="I828">
            <v>1</v>
          </cell>
          <cell r="J828">
            <v>1</v>
          </cell>
          <cell r="K828">
            <v>1</v>
          </cell>
          <cell r="L828">
            <v>0</v>
          </cell>
        </row>
        <row r="829">
          <cell r="F829" t="str">
            <v>First floor Stilt</v>
          </cell>
          <cell r="G829">
            <v>0</v>
          </cell>
          <cell r="H829">
            <v>1</v>
          </cell>
          <cell r="I829">
            <v>1</v>
          </cell>
          <cell r="J829">
            <v>1</v>
          </cell>
          <cell r="K829">
            <v>1</v>
          </cell>
          <cell r="L829">
            <v>0</v>
          </cell>
        </row>
        <row r="830">
          <cell r="F830" t="str">
            <v>Second Floor</v>
          </cell>
          <cell r="H830">
            <v>1</v>
          </cell>
          <cell r="I830">
            <v>1</v>
          </cell>
          <cell r="J830">
            <v>1</v>
          </cell>
          <cell r="K830">
            <v>1</v>
          </cell>
          <cell r="L830">
            <v>0</v>
          </cell>
        </row>
        <row r="831">
          <cell r="F831" t="str">
            <v>Third to Eighteen th floor</v>
          </cell>
          <cell r="G831">
            <v>1445</v>
          </cell>
          <cell r="H831">
            <v>1</v>
          </cell>
          <cell r="I831">
            <v>1</v>
          </cell>
          <cell r="J831">
            <v>1</v>
          </cell>
          <cell r="K831">
            <v>1</v>
          </cell>
          <cell r="L831">
            <v>1445</v>
          </cell>
        </row>
        <row r="832">
          <cell r="F832" t="str">
            <v>-</v>
          </cell>
          <cell r="H832" t="str">
            <v>-</v>
          </cell>
          <cell r="I832" t="str">
            <v>-</v>
          </cell>
          <cell r="J832" t="str">
            <v>-</v>
          </cell>
          <cell r="K832" t="str">
            <v>-</v>
          </cell>
          <cell r="L832" t="str">
            <v>-</v>
          </cell>
        </row>
        <row r="834">
          <cell r="A834">
            <v>260</v>
          </cell>
          <cell r="E834" t="str">
            <v xml:space="preserve">Form work </v>
          </cell>
          <cell r="F834" t="str">
            <v>-</v>
          </cell>
          <cell r="H834" t="str">
            <v>-</v>
          </cell>
          <cell r="I834" t="str">
            <v>-</v>
          </cell>
          <cell r="J834" t="str">
            <v>-</v>
          </cell>
          <cell r="K834" t="str">
            <v>-</v>
          </cell>
          <cell r="L834" t="str">
            <v>-</v>
          </cell>
          <cell r="M834" t="str">
            <v>m2</v>
          </cell>
          <cell r="N834">
            <v>0</v>
          </cell>
          <cell r="O834">
            <v>260</v>
          </cell>
          <cell r="P834">
            <v>0</v>
          </cell>
        </row>
        <row r="835">
          <cell r="H835">
            <v>1</v>
          </cell>
          <cell r="I835">
            <v>1</v>
          </cell>
          <cell r="J835">
            <v>1</v>
          </cell>
          <cell r="K835">
            <v>1</v>
          </cell>
          <cell r="L835">
            <v>0</v>
          </cell>
        </row>
        <row r="836">
          <cell r="F836" t="str">
            <v>-</v>
          </cell>
          <cell r="H836" t="str">
            <v>-</v>
          </cell>
          <cell r="I836" t="str">
            <v>-</v>
          </cell>
          <cell r="J836" t="str">
            <v>-</v>
          </cell>
          <cell r="K836" t="str">
            <v>-</v>
          </cell>
          <cell r="L836" t="str">
            <v>-</v>
          </cell>
        </row>
        <row r="838">
          <cell r="A838">
            <v>54</v>
          </cell>
          <cell r="E838" t="str">
            <v>Steel Reinforcement @ 150kg/m3</v>
          </cell>
          <cell r="F838" t="str">
            <v>-</v>
          </cell>
          <cell r="H838" t="str">
            <v>-</v>
          </cell>
          <cell r="I838" t="str">
            <v>-</v>
          </cell>
          <cell r="J838" t="str">
            <v>-</v>
          </cell>
          <cell r="K838" t="str">
            <v>-</v>
          </cell>
          <cell r="L838" t="str">
            <v>-</v>
          </cell>
          <cell r="M838" t="str">
            <v>Kg</v>
          </cell>
          <cell r="N838">
            <v>0</v>
          </cell>
          <cell r="O838">
            <v>54</v>
          </cell>
          <cell r="P838">
            <v>0</v>
          </cell>
        </row>
        <row r="839">
          <cell r="H839">
            <v>1</v>
          </cell>
          <cell r="I839">
            <v>1</v>
          </cell>
          <cell r="J839">
            <v>150</v>
          </cell>
          <cell r="K839">
            <v>1</v>
          </cell>
          <cell r="L839">
            <v>0</v>
          </cell>
        </row>
        <row r="840">
          <cell r="F840" t="str">
            <v>-</v>
          </cell>
          <cell r="H840" t="str">
            <v>-</v>
          </cell>
          <cell r="I840" t="str">
            <v>-</v>
          </cell>
          <cell r="J840" t="str">
            <v>-</v>
          </cell>
          <cell r="K840" t="str">
            <v>-</v>
          </cell>
          <cell r="L840" t="str">
            <v>-</v>
          </cell>
        </row>
        <row r="842">
          <cell r="A842">
            <v>180</v>
          </cell>
          <cell r="E842" t="str">
            <v>External Wall Plastering</v>
          </cell>
          <cell r="F842" t="str">
            <v>-</v>
          </cell>
          <cell r="H842" t="str">
            <v>-</v>
          </cell>
          <cell r="I842" t="str">
            <v>-</v>
          </cell>
          <cell r="J842" t="str">
            <v>-</v>
          </cell>
          <cell r="K842" t="str">
            <v>-</v>
          </cell>
          <cell r="L842" t="str">
            <v>-</v>
          </cell>
          <cell r="M842" t="str">
            <v>m2</v>
          </cell>
          <cell r="N842">
            <v>0</v>
          </cell>
          <cell r="O842">
            <v>180</v>
          </cell>
          <cell r="P842">
            <v>0</v>
          </cell>
        </row>
        <row r="843">
          <cell r="F843" t="str">
            <v>Ground Stilt Floor</v>
          </cell>
          <cell r="H843">
            <v>1</v>
          </cell>
          <cell r="I843">
            <v>1</v>
          </cell>
          <cell r="J843">
            <v>1</v>
          </cell>
          <cell r="K843">
            <v>1</v>
          </cell>
          <cell r="L843">
            <v>0</v>
          </cell>
        </row>
        <row r="844">
          <cell r="F844" t="str">
            <v>First floor Stilt</v>
          </cell>
          <cell r="H844">
            <v>1</v>
          </cell>
          <cell r="I844">
            <v>1</v>
          </cell>
          <cell r="J844">
            <v>1</v>
          </cell>
          <cell r="K844">
            <v>1</v>
          </cell>
          <cell r="L844">
            <v>0</v>
          </cell>
        </row>
        <row r="845">
          <cell r="F845" t="str">
            <v>Second Floor</v>
          </cell>
          <cell r="H845">
            <v>1</v>
          </cell>
          <cell r="I845">
            <v>1</v>
          </cell>
          <cell r="J845">
            <v>2</v>
          </cell>
          <cell r="K845">
            <v>1</v>
          </cell>
          <cell r="L845">
            <v>0</v>
          </cell>
        </row>
        <row r="846">
          <cell r="F846" t="str">
            <v>Third to Eighteen th floor</v>
          </cell>
          <cell r="G846">
            <v>0</v>
          </cell>
          <cell r="H846">
            <v>1</v>
          </cell>
          <cell r="I846">
            <v>1</v>
          </cell>
          <cell r="J846">
            <v>1</v>
          </cell>
          <cell r="K846">
            <v>1</v>
          </cell>
          <cell r="L846">
            <v>0</v>
          </cell>
        </row>
        <row r="847">
          <cell r="F847" t="str">
            <v>Parapet Wall</v>
          </cell>
          <cell r="G847">
            <v>0</v>
          </cell>
          <cell r="H847">
            <v>1</v>
          </cell>
          <cell r="I847">
            <v>1</v>
          </cell>
          <cell r="J847">
            <v>1</v>
          </cell>
          <cell r="K847">
            <v>1</v>
          </cell>
          <cell r="L847">
            <v>0</v>
          </cell>
        </row>
        <row r="848">
          <cell r="F848" t="str">
            <v>Sunshade</v>
          </cell>
          <cell r="H848">
            <v>1</v>
          </cell>
          <cell r="I848">
            <v>1</v>
          </cell>
          <cell r="J848">
            <v>1</v>
          </cell>
          <cell r="K848">
            <v>1</v>
          </cell>
          <cell r="L848">
            <v>0</v>
          </cell>
        </row>
        <row r="849">
          <cell r="F849" t="str">
            <v>HR and LMR</v>
          </cell>
          <cell r="H849">
            <v>1</v>
          </cell>
          <cell r="I849">
            <v>1</v>
          </cell>
          <cell r="J849">
            <v>1</v>
          </cell>
          <cell r="K849">
            <v>1</v>
          </cell>
          <cell r="L849">
            <v>0</v>
          </cell>
        </row>
        <row r="850">
          <cell r="F850" t="str">
            <v>Drops</v>
          </cell>
          <cell r="H850">
            <v>1</v>
          </cell>
          <cell r="I850">
            <v>1</v>
          </cell>
          <cell r="J850">
            <v>1</v>
          </cell>
          <cell r="K850">
            <v>1</v>
          </cell>
          <cell r="L850">
            <v>0</v>
          </cell>
        </row>
        <row r="851">
          <cell r="F851" t="str">
            <v>-</v>
          </cell>
          <cell r="H851" t="str">
            <v>-</v>
          </cell>
          <cell r="I851" t="str">
            <v>-</v>
          </cell>
          <cell r="J851" t="str">
            <v>-</v>
          </cell>
          <cell r="K851" t="str">
            <v>-</v>
          </cell>
          <cell r="L851" t="str">
            <v>-</v>
          </cell>
        </row>
        <row r="853">
          <cell r="A853">
            <v>4000</v>
          </cell>
          <cell r="E853" t="str">
            <v xml:space="preserve">M25 Grade Lintel </v>
          </cell>
          <cell r="F853" t="str">
            <v>-</v>
          </cell>
          <cell r="H853" t="str">
            <v>-</v>
          </cell>
          <cell r="I853" t="str">
            <v>-</v>
          </cell>
          <cell r="J853" t="str">
            <v>-</v>
          </cell>
          <cell r="K853" t="str">
            <v>-</v>
          </cell>
          <cell r="L853" t="str">
            <v>-</v>
          </cell>
          <cell r="M853" t="str">
            <v>m3</v>
          </cell>
          <cell r="N853">
            <v>0</v>
          </cell>
          <cell r="O853">
            <v>4000</v>
          </cell>
          <cell r="P853">
            <v>0</v>
          </cell>
        </row>
        <row r="854">
          <cell r="F854" t="str">
            <v>All Floors</v>
          </cell>
          <cell r="H854">
            <v>1</v>
          </cell>
          <cell r="I854">
            <v>1</v>
          </cell>
          <cell r="J854">
            <v>1</v>
          </cell>
          <cell r="K854">
            <v>1</v>
          </cell>
          <cell r="L854">
            <v>0</v>
          </cell>
        </row>
        <row r="855">
          <cell r="F855" t="str">
            <v>-</v>
          </cell>
          <cell r="H855" t="str">
            <v>-</v>
          </cell>
          <cell r="I855" t="str">
            <v>-</v>
          </cell>
          <cell r="J855" t="str">
            <v>-</v>
          </cell>
          <cell r="K855" t="str">
            <v>-</v>
          </cell>
          <cell r="L855" t="str">
            <v>-</v>
          </cell>
        </row>
        <row r="857">
          <cell r="A857">
            <v>260</v>
          </cell>
          <cell r="E857" t="str">
            <v xml:space="preserve">Form work </v>
          </cell>
          <cell r="F857" t="str">
            <v>-</v>
          </cell>
          <cell r="H857" t="str">
            <v>-</v>
          </cell>
          <cell r="I857" t="str">
            <v>-</v>
          </cell>
          <cell r="J857" t="str">
            <v>-</v>
          </cell>
          <cell r="K857" t="str">
            <v>-</v>
          </cell>
          <cell r="L857" t="str">
            <v>-</v>
          </cell>
          <cell r="M857" t="str">
            <v>m2</v>
          </cell>
          <cell r="N857">
            <v>0</v>
          </cell>
          <cell r="O857">
            <v>260</v>
          </cell>
          <cell r="P857">
            <v>0</v>
          </cell>
        </row>
        <row r="858">
          <cell r="H858">
            <v>1</v>
          </cell>
          <cell r="I858">
            <v>1</v>
          </cell>
          <cell r="J858">
            <v>1</v>
          </cell>
          <cell r="K858">
            <v>1</v>
          </cell>
          <cell r="L858">
            <v>0</v>
          </cell>
        </row>
        <row r="859">
          <cell r="F859" t="str">
            <v>-</v>
          </cell>
          <cell r="H859" t="str">
            <v>-</v>
          </cell>
          <cell r="I859" t="str">
            <v>-</v>
          </cell>
          <cell r="J859" t="str">
            <v>-</v>
          </cell>
          <cell r="K859" t="str">
            <v>-</v>
          </cell>
          <cell r="L859" t="str">
            <v>-</v>
          </cell>
        </row>
        <row r="861">
          <cell r="A861">
            <v>54</v>
          </cell>
          <cell r="E861" t="str">
            <v>Steel Reinforcement @ 150kg/m3</v>
          </cell>
          <cell r="F861" t="str">
            <v>-</v>
          </cell>
          <cell r="H861" t="str">
            <v>-</v>
          </cell>
          <cell r="I861" t="str">
            <v>-</v>
          </cell>
          <cell r="J861" t="str">
            <v>-</v>
          </cell>
          <cell r="K861" t="str">
            <v>-</v>
          </cell>
          <cell r="L861" t="str">
            <v>-</v>
          </cell>
          <cell r="M861" t="str">
            <v>Kg</v>
          </cell>
          <cell r="N861">
            <v>0</v>
          </cell>
          <cell r="O861">
            <v>54</v>
          </cell>
          <cell r="P861">
            <v>0</v>
          </cell>
        </row>
        <row r="862">
          <cell r="H862">
            <v>1</v>
          </cell>
          <cell r="I862">
            <v>1</v>
          </cell>
          <cell r="J862">
            <v>150</v>
          </cell>
          <cell r="K862">
            <v>1</v>
          </cell>
          <cell r="L862">
            <v>0</v>
          </cell>
        </row>
        <row r="863">
          <cell r="F863" t="str">
            <v>-</v>
          </cell>
          <cell r="H863" t="str">
            <v>-</v>
          </cell>
          <cell r="I863" t="str">
            <v>-</v>
          </cell>
          <cell r="J863" t="str">
            <v>-</v>
          </cell>
          <cell r="K863" t="str">
            <v>-</v>
          </cell>
          <cell r="L863" t="str">
            <v>-</v>
          </cell>
        </row>
        <row r="865">
          <cell r="A865">
            <v>200</v>
          </cell>
          <cell r="E865" t="str">
            <v>External weather proof Painting</v>
          </cell>
          <cell r="F865" t="str">
            <v>-</v>
          </cell>
          <cell r="H865" t="str">
            <v>-</v>
          </cell>
          <cell r="I865" t="str">
            <v>-</v>
          </cell>
          <cell r="J865" t="str">
            <v>-</v>
          </cell>
          <cell r="K865" t="str">
            <v>-</v>
          </cell>
          <cell r="L865" t="str">
            <v>-</v>
          </cell>
          <cell r="M865" t="str">
            <v>m2</v>
          </cell>
          <cell r="N865">
            <v>0</v>
          </cell>
          <cell r="O865">
            <v>200</v>
          </cell>
          <cell r="P865">
            <v>0</v>
          </cell>
        </row>
        <row r="866">
          <cell r="H866">
            <v>1</v>
          </cell>
          <cell r="I866">
            <v>1</v>
          </cell>
          <cell r="J866">
            <v>1</v>
          </cell>
          <cell r="K866">
            <v>1</v>
          </cell>
          <cell r="L866">
            <v>0</v>
          </cell>
        </row>
        <row r="867">
          <cell r="F867" t="str">
            <v>-</v>
          </cell>
          <cell r="H867" t="str">
            <v>-</v>
          </cell>
          <cell r="I867" t="str">
            <v>-</v>
          </cell>
          <cell r="J867" t="str">
            <v>-</v>
          </cell>
          <cell r="K867" t="str">
            <v>-</v>
          </cell>
          <cell r="L867" t="str">
            <v>-</v>
          </cell>
        </row>
        <row r="869">
          <cell r="A869">
            <v>8000</v>
          </cell>
          <cell r="E869" t="str">
            <v xml:space="preserve">Handrail for Balcony </v>
          </cell>
          <cell r="F869" t="str">
            <v>-</v>
          </cell>
          <cell r="H869" t="str">
            <v>-</v>
          </cell>
          <cell r="I869" t="str">
            <v>-</v>
          </cell>
          <cell r="J869" t="str">
            <v>-</v>
          </cell>
          <cell r="K869" t="str">
            <v>-</v>
          </cell>
          <cell r="L869" t="str">
            <v>-</v>
          </cell>
          <cell r="M869" t="str">
            <v>m</v>
          </cell>
          <cell r="N869">
            <v>0</v>
          </cell>
          <cell r="O869">
            <v>8000</v>
          </cell>
          <cell r="P869">
            <v>0</v>
          </cell>
        </row>
        <row r="870">
          <cell r="F870" t="str">
            <v>First Floor</v>
          </cell>
          <cell r="H870">
            <v>1</v>
          </cell>
          <cell r="I870">
            <v>1</v>
          </cell>
          <cell r="J870">
            <v>1</v>
          </cell>
          <cell r="K870">
            <v>1</v>
          </cell>
          <cell r="L870">
            <v>0</v>
          </cell>
        </row>
        <row r="871">
          <cell r="F871" t="str">
            <v>Second Floor</v>
          </cell>
          <cell r="H871">
            <v>1</v>
          </cell>
          <cell r="I871">
            <v>1</v>
          </cell>
          <cell r="J871">
            <v>1</v>
          </cell>
          <cell r="K871">
            <v>1</v>
          </cell>
          <cell r="L871">
            <v>0</v>
          </cell>
        </row>
        <row r="872">
          <cell r="F872" t="str">
            <v>Third Floor</v>
          </cell>
          <cell r="H872">
            <v>1</v>
          </cell>
          <cell r="I872">
            <v>1</v>
          </cell>
          <cell r="J872">
            <v>1</v>
          </cell>
          <cell r="K872">
            <v>1</v>
          </cell>
          <cell r="L872">
            <v>0</v>
          </cell>
        </row>
        <row r="873">
          <cell r="F873" t="str">
            <v>Fourth Floor</v>
          </cell>
          <cell r="H873">
            <v>1</v>
          </cell>
          <cell r="I873">
            <v>1</v>
          </cell>
          <cell r="J873">
            <v>1</v>
          </cell>
          <cell r="K873">
            <v>1</v>
          </cell>
          <cell r="L873">
            <v>0</v>
          </cell>
        </row>
        <row r="874">
          <cell r="F874" t="str">
            <v>-</v>
          </cell>
          <cell r="H874" t="str">
            <v>-</v>
          </cell>
          <cell r="I874" t="str">
            <v>-</v>
          </cell>
          <cell r="J874" t="str">
            <v>-</v>
          </cell>
          <cell r="K874" t="str">
            <v>-</v>
          </cell>
          <cell r="L874" t="str">
            <v>-</v>
          </cell>
        </row>
        <row r="876">
          <cell r="A876">
            <v>0.02</v>
          </cell>
          <cell r="E876" t="str">
            <v>Sundries</v>
          </cell>
          <cell r="M876" t="str">
            <v>Item</v>
          </cell>
          <cell r="O876">
            <v>119500</v>
          </cell>
          <cell r="P876">
            <v>119500</v>
          </cell>
        </row>
        <row r="878">
          <cell r="B878" t="str">
            <v>*</v>
          </cell>
        </row>
        <row r="880">
          <cell r="B880" t="str">
            <v>07</v>
          </cell>
          <cell r="C880" t="str">
            <v>WW</v>
          </cell>
          <cell r="D880" t="str">
            <v>Windows</v>
          </cell>
          <cell r="M880" t="str">
            <v>m2</v>
          </cell>
          <cell r="N880">
            <v>0</v>
          </cell>
          <cell r="O880" t="e">
            <v>#DIV/0!</v>
          </cell>
          <cell r="Q880">
            <v>0</v>
          </cell>
          <cell r="R880">
            <v>0</v>
          </cell>
        </row>
        <row r="883">
          <cell r="A883">
            <v>6200</v>
          </cell>
          <cell r="E883" t="str">
            <v>Aluminium window with 3 track and mosquito net provision W1 - 2000 x 1200</v>
          </cell>
          <cell r="F883" t="str">
            <v>-</v>
          </cell>
          <cell r="G883" t="str">
            <v>-</v>
          </cell>
          <cell r="H883" t="str">
            <v>-</v>
          </cell>
          <cell r="I883" t="str">
            <v>-</v>
          </cell>
          <cell r="J883" t="str">
            <v>-</v>
          </cell>
          <cell r="K883" t="str">
            <v>-</v>
          </cell>
          <cell r="L883" t="str">
            <v>-</v>
          </cell>
          <cell r="M883" t="str">
            <v>m2</v>
          </cell>
          <cell r="N883">
            <v>0</v>
          </cell>
          <cell r="O883">
            <v>6200</v>
          </cell>
          <cell r="P883">
            <v>0</v>
          </cell>
        </row>
        <row r="884">
          <cell r="F884" t="str">
            <v>Second Floor</v>
          </cell>
          <cell r="H884">
            <v>2</v>
          </cell>
          <cell r="I884">
            <v>1.2</v>
          </cell>
          <cell r="J884">
            <v>1</v>
          </cell>
          <cell r="K884">
            <v>1</v>
          </cell>
          <cell r="L884">
            <v>0</v>
          </cell>
        </row>
        <row r="885">
          <cell r="F885" t="str">
            <v>Third Floor to Eighteenth Floor</v>
          </cell>
          <cell r="H885">
            <v>2</v>
          </cell>
          <cell r="I885">
            <v>1.2</v>
          </cell>
          <cell r="J885">
            <v>16</v>
          </cell>
          <cell r="K885">
            <v>1</v>
          </cell>
          <cell r="L885">
            <v>0</v>
          </cell>
        </row>
        <row r="886">
          <cell r="F886" t="str">
            <v>-</v>
          </cell>
          <cell r="H886" t="str">
            <v>-</v>
          </cell>
          <cell r="I886" t="str">
            <v>-</v>
          </cell>
          <cell r="J886" t="str">
            <v>-</v>
          </cell>
          <cell r="K886" t="str">
            <v>-</v>
          </cell>
          <cell r="L886" t="str">
            <v>-</v>
          </cell>
        </row>
        <row r="888">
          <cell r="A888">
            <v>6200</v>
          </cell>
          <cell r="E888" t="str">
            <v>Aluminium window with 3 track and mosquito net provision W2- 600 x 2100</v>
          </cell>
          <cell r="F888" t="str">
            <v>-</v>
          </cell>
          <cell r="H888" t="str">
            <v>-</v>
          </cell>
          <cell r="I888" t="str">
            <v>-</v>
          </cell>
          <cell r="J888" t="str">
            <v>-</v>
          </cell>
          <cell r="K888" t="str">
            <v>-</v>
          </cell>
          <cell r="L888" t="str">
            <v>-</v>
          </cell>
          <cell r="M888" t="str">
            <v>m2</v>
          </cell>
          <cell r="N888">
            <v>0</v>
          </cell>
          <cell r="O888">
            <v>6200</v>
          </cell>
          <cell r="P888">
            <v>0</v>
          </cell>
        </row>
        <row r="889">
          <cell r="F889" t="str">
            <v>Second Floor</v>
          </cell>
          <cell r="H889">
            <v>0.6</v>
          </cell>
          <cell r="I889">
            <v>2.1</v>
          </cell>
          <cell r="J889">
            <v>1</v>
          </cell>
          <cell r="K889">
            <v>1</v>
          </cell>
          <cell r="L889">
            <v>0</v>
          </cell>
        </row>
        <row r="890">
          <cell r="F890" t="str">
            <v>Third Floor to Eighteenth Floor</v>
          </cell>
          <cell r="H890">
            <v>0.6</v>
          </cell>
          <cell r="I890">
            <v>2.1</v>
          </cell>
          <cell r="J890">
            <v>16</v>
          </cell>
          <cell r="K890">
            <v>1</v>
          </cell>
          <cell r="L890">
            <v>0</v>
          </cell>
        </row>
        <row r="891">
          <cell r="F891" t="str">
            <v>-</v>
          </cell>
          <cell r="H891" t="str">
            <v>-</v>
          </cell>
          <cell r="I891" t="str">
            <v>-</v>
          </cell>
          <cell r="J891" t="str">
            <v>-</v>
          </cell>
          <cell r="K891" t="str">
            <v>-</v>
          </cell>
          <cell r="L891" t="str">
            <v>-</v>
          </cell>
        </row>
        <row r="893">
          <cell r="A893">
            <v>6200</v>
          </cell>
          <cell r="E893" t="str">
            <v>Aluminium window with 3 track and mosquito net provision - Kitchen Window KW - 1000 x 1200</v>
          </cell>
          <cell r="F893" t="str">
            <v>-</v>
          </cell>
          <cell r="H893" t="str">
            <v>-</v>
          </cell>
          <cell r="I893" t="str">
            <v>-</v>
          </cell>
          <cell r="J893" t="str">
            <v>-</v>
          </cell>
          <cell r="K893" t="str">
            <v>-</v>
          </cell>
          <cell r="L893" t="str">
            <v>-</v>
          </cell>
          <cell r="M893" t="str">
            <v>m2</v>
          </cell>
          <cell r="N893">
            <v>0</v>
          </cell>
          <cell r="O893">
            <v>6200</v>
          </cell>
          <cell r="P893">
            <v>0</v>
          </cell>
        </row>
        <row r="894">
          <cell r="F894" t="str">
            <v>Second Floor</v>
          </cell>
          <cell r="H894">
            <v>1</v>
          </cell>
          <cell r="I894">
            <v>1.2</v>
          </cell>
          <cell r="J894">
            <v>1</v>
          </cell>
          <cell r="K894">
            <v>1</v>
          </cell>
          <cell r="L894">
            <v>0</v>
          </cell>
        </row>
        <row r="895">
          <cell r="F895" t="str">
            <v>Third Floor to Eighteenth Floor</v>
          </cell>
          <cell r="H895">
            <v>1</v>
          </cell>
          <cell r="I895">
            <v>1.2</v>
          </cell>
          <cell r="J895">
            <v>16</v>
          </cell>
          <cell r="K895">
            <v>1</v>
          </cell>
          <cell r="L895">
            <v>0</v>
          </cell>
        </row>
        <row r="896">
          <cell r="F896" t="str">
            <v>-</v>
          </cell>
          <cell r="H896" t="str">
            <v>-</v>
          </cell>
          <cell r="I896" t="str">
            <v>-</v>
          </cell>
          <cell r="J896" t="str">
            <v>-</v>
          </cell>
          <cell r="K896" t="str">
            <v>-</v>
          </cell>
          <cell r="L896" t="str">
            <v>-</v>
          </cell>
        </row>
        <row r="898">
          <cell r="A898">
            <v>6200</v>
          </cell>
          <cell r="E898" t="str">
            <v>Aluminium window with 3 track and mosquito net provision - Kitchen Window KW1 - 600 x 1200</v>
          </cell>
          <cell r="F898" t="str">
            <v>-</v>
          </cell>
          <cell r="H898" t="str">
            <v>-</v>
          </cell>
          <cell r="I898" t="str">
            <v>-</v>
          </cell>
          <cell r="J898" t="str">
            <v>-</v>
          </cell>
          <cell r="K898" t="str">
            <v>-</v>
          </cell>
          <cell r="L898" t="str">
            <v>-</v>
          </cell>
          <cell r="M898" t="str">
            <v>m2</v>
          </cell>
          <cell r="N898">
            <v>0</v>
          </cell>
          <cell r="O898">
            <v>6200</v>
          </cell>
          <cell r="P898">
            <v>0</v>
          </cell>
        </row>
        <row r="899">
          <cell r="F899" t="str">
            <v>Second Floor</v>
          </cell>
          <cell r="H899">
            <v>0.6</v>
          </cell>
          <cell r="I899">
            <v>1.2</v>
          </cell>
          <cell r="J899">
            <v>1</v>
          </cell>
          <cell r="K899">
            <v>1</v>
          </cell>
          <cell r="L899">
            <v>0</v>
          </cell>
        </row>
        <row r="900">
          <cell r="F900" t="str">
            <v>Third Floor to Eighteenth Floor</v>
          </cell>
          <cell r="H900">
            <v>0.6</v>
          </cell>
          <cell r="I900">
            <v>1.2</v>
          </cell>
          <cell r="J900">
            <v>16</v>
          </cell>
          <cell r="K900">
            <v>1</v>
          </cell>
          <cell r="L900">
            <v>0</v>
          </cell>
        </row>
        <row r="901">
          <cell r="F901" t="str">
            <v>-</v>
          </cell>
          <cell r="H901" t="str">
            <v>-</v>
          </cell>
          <cell r="I901" t="str">
            <v>-</v>
          </cell>
          <cell r="J901" t="str">
            <v>-</v>
          </cell>
          <cell r="K901" t="str">
            <v>-</v>
          </cell>
          <cell r="L901" t="str">
            <v>-</v>
          </cell>
        </row>
        <row r="903">
          <cell r="A903">
            <v>6200</v>
          </cell>
          <cell r="E903" t="str">
            <v>Ventilator V - 600 x 600</v>
          </cell>
          <cell r="F903" t="str">
            <v>-</v>
          </cell>
          <cell r="H903" t="str">
            <v>-</v>
          </cell>
          <cell r="I903" t="str">
            <v>-</v>
          </cell>
          <cell r="J903" t="str">
            <v>-</v>
          </cell>
          <cell r="K903" t="str">
            <v>-</v>
          </cell>
          <cell r="L903" t="str">
            <v>-</v>
          </cell>
          <cell r="M903" t="str">
            <v>m2</v>
          </cell>
          <cell r="N903">
            <v>0</v>
          </cell>
          <cell r="O903">
            <v>6200</v>
          </cell>
          <cell r="P903">
            <v>0</v>
          </cell>
        </row>
        <row r="904">
          <cell r="F904" t="str">
            <v>Second Floor</v>
          </cell>
          <cell r="H904">
            <v>0.6</v>
          </cell>
          <cell r="I904">
            <v>0.6</v>
          </cell>
          <cell r="J904">
            <v>1</v>
          </cell>
          <cell r="K904">
            <v>1</v>
          </cell>
          <cell r="L904">
            <v>0</v>
          </cell>
        </row>
        <row r="905">
          <cell r="F905" t="str">
            <v>Third Floor to Eighteenth Floor</v>
          </cell>
          <cell r="H905">
            <v>0.6</v>
          </cell>
          <cell r="I905">
            <v>0.6</v>
          </cell>
          <cell r="J905">
            <v>16</v>
          </cell>
          <cell r="K905">
            <v>1</v>
          </cell>
          <cell r="L905">
            <v>0</v>
          </cell>
        </row>
        <row r="906">
          <cell r="F906" t="str">
            <v>-</v>
          </cell>
          <cell r="H906" t="str">
            <v>-</v>
          </cell>
          <cell r="I906" t="str">
            <v>-</v>
          </cell>
          <cell r="J906" t="str">
            <v>-</v>
          </cell>
          <cell r="K906" t="str">
            <v>-</v>
          </cell>
          <cell r="L906" t="str">
            <v>-</v>
          </cell>
        </row>
        <row r="908">
          <cell r="A908">
            <v>80</v>
          </cell>
          <cell r="E908" t="str">
            <v>Grill to Window and Ventillator including paint</v>
          </cell>
          <cell r="F908" t="str">
            <v>-</v>
          </cell>
          <cell r="H908" t="str">
            <v>-</v>
          </cell>
          <cell r="I908" t="str">
            <v>-</v>
          </cell>
          <cell r="J908" t="str">
            <v>-</v>
          </cell>
          <cell r="K908" t="str">
            <v>-</v>
          </cell>
          <cell r="L908" t="str">
            <v>-</v>
          </cell>
          <cell r="M908" t="str">
            <v>kg</v>
          </cell>
          <cell r="N908">
            <v>0</v>
          </cell>
          <cell r="O908">
            <v>80</v>
          </cell>
          <cell r="P908">
            <v>0</v>
          </cell>
        </row>
        <row r="909">
          <cell r="F909" t="str">
            <v>All</v>
          </cell>
          <cell r="H909">
            <v>1</v>
          </cell>
          <cell r="I909">
            <v>1</v>
          </cell>
          <cell r="J909">
            <v>20</v>
          </cell>
          <cell r="K909">
            <v>1</v>
          </cell>
          <cell r="L909">
            <v>0</v>
          </cell>
        </row>
        <row r="910">
          <cell r="F910" t="str">
            <v>-</v>
          </cell>
          <cell r="H910" t="str">
            <v>-</v>
          </cell>
          <cell r="I910" t="str">
            <v>-</v>
          </cell>
          <cell r="J910" t="str">
            <v>-</v>
          </cell>
          <cell r="K910" t="str">
            <v>-</v>
          </cell>
          <cell r="L910" t="str">
            <v>-</v>
          </cell>
        </row>
        <row r="912">
          <cell r="A912">
            <v>0.02</v>
          </cell>
          <cell r="E912" t="str">
            <v>Sundries</v>
          </cell>
          <cell r="M912" t="str">
            <v>Item</v>
          </cell>
          <cell r="O912">
            <v>0</v>
          </cell>
          <cell r="P912">
            <v>0</v>
          </cell>
        </row>
        <row r="914">
          <cell r="B914" t="str">
            <v>*</v>
          </cell>
        </row>
        <row r="916">
          <cell r="B916" t="str">
            <v>08</v>
          </cell>
          <cell r="C916" t="str">
            <v>ED</v>
          </cell>
          <cell r="D916" t="str">
            <v>External Doors</v>
          </cell>
          <cell r="M916" t="str">
            <v>m2</v>
          </cell>
          <cell r="N916">
            <v>0</v>
          </cell>
          <cell r="O916" t="e">
            <v>#DIV/0!</v>
          </cell>
          <cell r="Q916">
            <v>0</v>
          </cell>
          <cell r="R916">
            <v>0</v>
          </cell>
        </row>
        <row r="920">
          <cell r="A920">
            <v>10200</v>
          </cell>
          <cell r="E920" t="str">
            <v>FD - Balcony French Door-1200 x 2100</v>
          </cell>
          <cell r="F920" t="str">
            <v>-</v>
          </cell>
          <cell r="G920" t="str">
            <v>-</v>
          </cell>
          <cell r="H920" t="str">
            <v>-</v>
          </cell>
          <cell r="I920" t="str">
            <v>-</v>
          </cell>
          <cell r="J920" t="str">
            <v>-</v>
          </cell>
          <cell r="K920" t="str">
            <v>-</v>
          </cell>
          <cell r="L920" t="str">
            <v>-</v>
          </cell>
          <cell r="M920" t="str">
            <v>m2</v>
          </cell>
          <cell r="N920">
            <v>0</v>
          </cell>
          <cell r="O920">
            <v>10200</v>
          </cell>
          <cell r="P920">
            <v>0</v>
          </cell>
        </row>
        <row r="921">
          <cell r="F921" t="str">
            <v>Second Floor</v>
          </cell>
          <cell r="H921">
            <v>1.2</v>
          </cell>
          <cell r="I921">
            <v>2.1</v>
          </cell>
          <cell r="J921">
            <v>1</v>
          </cell>
          <cell r="K921">
            <v>1</v>
          </cell>
          <cell r="L921">
            <v>0</v>
          </cell>
        </row>
        <row r="922">
          <cell r="F922" t="str">
            <v>Third Floor to Eighteenth Floor</v>
          </cell>
          <cell r="G922">
            <v>0</v>
          </cell>
          <cell r="H922">
            <v>1.2</v>
          </cell>
          <cell r="I922">
            <v>2.1</v>
          </cell>
          <cell r="J922">
            <v>16</v>
          </cell>
          <cell r="K922">
            <v>1</v>
          </cell>
          <cell r="L922">
            <v>0</v>
          </cell>
        </row>
        <row r="923">
          <cell r="F923" t="str">
            <v>-</v>
          </cell>
          <cell r="H923" t="str">
            <v>-</v>
          </cell>
          <cell r="I923" t="str">
            <v>-</v>
          </cell>
          <cell r="J923" t="str">
            <v>-</v>
          </cell>
          <cell r="K923" t="str">
            <v>-</v>
          </cell>
          <cell r="L923" t="str">
            <v>-</v>
          </cell>
        </row>
        <row r="925">
          <cell r="A925">
            <v>11200</v>
          </cell>
          <cell r="E925" t="str">
            <v>D2 - Service Door-750 x 2100</v>
          </cell>
          <cell r="F925" t="str">
            <v>-</v>
          </cell>
          <cell r="H925" t="str">
            <v>-</v>
          </cell>
          <cell r="I925" t="str">
            <v>-</v>
          </cell>
          <cell r="J925" t="str">
            <v>-</v>
          </cell>
          <cell r="K925" t="str">
            <v>-</v>
          </cell>
          <cell r="L925" t="str">
            <v>-</v>
          </cell>
          <cell r="M925" t="str">
            <v>m2</v>
          </cell>
          <cell r="N925">
            <v>0</v>
          </cell>
          <cell r="O925">
            <v>11200</v>
          </cell>
          <cell r="P925">
            <v>0</v>
          </cell>
        </row>
        <row r="926">
          <cell r="F926" t="str">
            <v>Second Floor</v>
          </cell>
          <cell r="H926">
            <v>0.75</v>
          </cell>
          <cell r="I926">
            <v>2.1</v>
          </cell>
          <cell r="J926">
            <v>1</v>
          </cell>
          <cell r="K926">
            <v>1</v>
          </cell>
          <cell r="L926">
            <v>0</v>
          </cell>
        </row>
        <row r="927">
          <cell r="F927" t="str">
            <v>Third Floor to Eighteenth Floor</v>
          </cell>
          <cell r="G927">
            <v>0</v>
          </cell>
          <cell r="H927">
            <v>0.75</v>
          </cell>
          <cell r="I927">
            <v>2.1</v>
          </cell>
          <cell r="J927">
            <v>16</v>
          </cell>
          <cell r="K927">
            <v>1</v>
          </cell>
          <cell r="L927">
            <v>0</v>
          </cell>
        </row>
        <row r="928">
          <cell r="F928" t="str">
            <v>-</v>
          </cell>
          <cell r="H928" t="str">
            <v>-</v>
          </cell>
          <cell r="I928" t="str">
            <v>-</v>
          </cell>
          <cell r="J928" t="str">
            <v>-</v>
          </cell>
          <cell r="K928" t="str">
            <v>-</v>
          </cell>
          <cell r="L928" t="str">
            <v>-</v>
          </cell>
        </row>
        <row r="930">
          <cell r="A930">
            <v>0</v>
          </cell>
          <cell r="E930" t="str">
            <v>Headroom and LMR door - 1000 x 2100</v>
          </cell>
          <cell r="F930" t="str">
            <v>-</v>
          </cell>
          <cell r="G930" t="str">
            <v>-</v>
          </cell>
          <cell r="H930" t="str">
            <v>-</v>
          </cell>
          <cell r="I930" t="str">
            <v>-</v>
          </cell>
          <cell r="J930" t="str">
            <v>-</v>
          </cell>
          <cell r="K930" t="str">
            <v>-</v>
          </cell>
          <cell r="L930" t="str">
            <v>-</v>
          </cell>
          <cell r="M930" t="str">
            <v>m2</v>
          </cell>
          <cell r="N930">
            <v>0</v>
          </cell>
          <cell r="O930">
            <v>0</v>
          </cell>
          <cell r="P930">
            <v>0</v>
          </cell>
        </row>
        <row r="931">
          <cell r="G931">
            <v>0</v>
          </cell>
          <cell r="H931">
            <v>1</v>
          </cell>
          <cell r="I931">
            <v>1</v>
          </cell>
          <cell r="J931">
            <v>1</v>
          </cell>
          <cell r="K931">
            <v>1</v>
          </cell>
          <cell r="L931">
            <v>0</v>
          </cell>
        </row>
        <row r="932">
          <cell r="F932" t="str">
            <v>-</v>
          </cell>
          <cell r="G932" t="str">
            <v>-</v>
          </cell>
          <cell r="H932" t="str">
            <v>-</v>
          </cell>
          <cell r="I932" t="str">
            <v>-</v>
          </cell>
          <cell r="J932" t="str">
            <v>-</v>
          </cell>
          <cell r="K932" t="str">
            <v>-</v>
          </cell>
          <cell r="L932" t="str">
            <v>-</v>
          </cell>
        </row>
        <row r="934">
          <cell r="A934">
            <v>0.02</v>
          </cell>
          <cell r="E934" t="str">
            <v>Sundries</v>
          </cell>
          <cell r="M934" t="str">
            <v>Item</v>
          </cell>
          <cell r="O934">
            <v>0</v>
          </cell>
          <cell r="P934">
            <v>0</v>
          </cell>
        </row>
        <row r="936">
          <cell r="B936" t="str">
            <v>*</v>
          </cell>
        </row>
        <row r="938">
          <cell r="B938" t="str">
            <v>09</v>
          </cell>
          <cell r="C938" t="str">
            <v>NW</v>
          </cell>
          <cell r="D938" t="str">
            <v>Internal Walls</v>
          </cell>
          <cell r="M938" t="str">
            <v>m2</v>
          </cell>
          <cell r="N938">
            <v>4919</v>
          </cell>
          <cell r="O938">
            <v>459.00589550721691</v>
          </cell>
          <cell r="Q938">
            <v>2257850</v>
          </cell>
          <cell r="R938">
            <v>1002.1526853084775</v>
          </cell>
        </row>
        <row r="941">
          <cell r="A941">
            <v>450</v>
          </cell>
          <cell r="E941" t="str">
            <v xml:space="preserve">115 mm thick Brickwork for Internal wall </v>
          </cell>
          <cell r="F941" t="str">
            <v>-</v>
          </cell>
          <cell r="H941" t="str">
            <v>-</v>
          </cell>
          <cell r="I941" t="str">
            <v>-</v>
          </cell>
          <cell r="J941" t="str">
            <v>-</v>
          </cell>
          <cell r="K941" t="str">
            <v>-</v>
          </cell>
          <cell r="L941" t="str">
            <v>-</v>
          </cell>
          <cell r="M941" t="str">
            <v>m2</v>
          </cell>
          <cell r="N941">
            <v>4919</v>
          </cell>
          <cell r="O941">
            <v>450</v>
          </cell>
          <cell r="P941">
            <v>2213550</v>
          </cell>
        </row>
        <row r="942">
          <cell r="F942" t="str">
            <v>Ground Stilt</v>
          </cell>
          <cell r="H942">
            <v>1</v>
          </cell>
          <cell r="I942">
            <v>1</v>
          </cell>
          <cell r="J942">
            <v>1</v>
          </cell>
          <cell r="K942">
            <v>1</v>
          </cell>
          <cell r="L942">
            <v>0</v>
          </cell>
        </row>
        <row r="943">
          <cell r="F943" t="str">
            <v>First Stilt</v>
          </cell>
          <cell r="G943">
            <v>66</v>
          </cell>
          <cell r="H943">
            <v>1</v>
          </cell>
          <cell r="I943">
            <v>1</v>
          </cell>
          <cell r="J943">
            <v>1</v>
          </cell>
          <cell r="K943">
            <v>1</v>
          </cell>
          <cell r="L943">
            <v>66</v>
          </cell>
        </row>
        <row r="944">
          <cell r="F944" t="str">
            <v>Second Floor</v>
          </cell>
          <cell r="G944">
            <v>236</v>
          </cell>
          <cell r="H944">
            <v>1</v>
          </cell>
          <cell r="I944">
            <v>1</v>
          </cell>
          <cell r="J944">
            <v>1</v>
          </cell>
          <cell r="K944">
            <v>1</v>
          </cell>
          <cell r="L944">
            <v>236</v>
          </cell>
        </row>
        <row r="945">
          <cell r="F945" t="str">
            <v>Third Floor to Eighteenth Floor</v>
          </cell>
          <cell r="G945">
            <v>4617</v>
          </cell>
          <cell r="H945">
            <v>1</v>
          </cell>
          <cell r="I945">
            <v>1</v>
          </cell>
          <cell r="J945">
            <v>1</v>
          </cell>
          <cell r="K945">
            <v>1</v>
          </cell>
          <cell r="L945">
            <v>4617</v>
          </cell>
        </row>
        <row r="946">
          <cell r="F946" t="str">
            <v>-</v>
          </cell>
          <cell r="H946" t="str">
            <v>-</v>
          </cell>
          <cell r="I946" t="str">
            <v>-</v>
          </cell>
          <cell r="J946" t="str">
            <v>-</v>
          </cell>
          <cell r="K946" t="str">
            <v>-</v>
          </cell>
          <cell r="L946" t="str">
            <v>-</v>
          </cell>
        </row>
        <row r="948">
          <cell r="A948">
            <v>0</v>
          </cell>
          <cell r="E948" t="str">
            <v>400mm thick RC wall</v>
          </cell>
          <cell r="F948" t="str">
            <v>-</v>
          </cell>
          <cell r="G948" t="str">
            <v>-</v>
          </cell>
          <cell r="H948" t="str">
            <v>-</v>
          </cell>
          <cell r="I948" t="str">
            <v>-</v>
          </cell>
          <cell r="J948" t="str">
            <v>-</v>
          </cell>
          <cell r="K948" t="str">
            <v>-</v>
          </cell>
          <cell r="L948" t="str">
            <v>-</v>
          </cell>
          <cell r="M948" t="str">
            <v>m3</v>
          </cell>
          <cell r="N948">
            <v>13</v>
          </cell>
          <cell r="O948">
            <v>0</v>
          </cell>
          <cell r="P948">
            <v>0</v>
          </cell>
        </row>
        <row r="949">
          <cell r="F949" t="str">
            <v>Ground Stilt</v>
          </cell>
          <cell r="G949">
            <v>0</v>
          </cell>
          <cell r="H949">
            <v>1</v>
          </cell>
          <cell r="I949">
            <v>1</v>
          </cell>
          <cell r="J949">
            <v>1</v>
          </cell>
          <cell r="K949">
            <v>1</v>
          </cell>
          <cell r="L949">
            <v>0</v>
          </cell>
        </row>
        <row r="950">
          <cell r="F950" t="str">
            <v>First Stilt</v>
          </cell>
          <cell r="G950">
            <v>13</v>
          </cell>
          <cell r="H950">
            <v>1</v>
          </cell>
          <cell r="I950">
            <v>1</v>
          </cell>
          <cell r="J950">
            <v>1</v>
          </cell>
          <cell r="K950">
            <v>1</v>
          </cell>
          <cell r="L950">
            <v>13</v>
          </cell>
        </row>
        <row r="951">
          <cell r="F951" t="str">
            <v>Second Floor</v>
          </cell>
          <cell r="G951">
            <v>0</v>
          </cell>
          <cell r="H951">
            <v>1</v>
          </cell>
          <cell r="I951">
            <v>1</v>
          </cell>
          <cell r="J951">
            <v>1</v>
          </cell>
          <cell r="K951">
            <v>1</v>
          </cell>
          <cell r="L951">
            <v>0</v>
          </cell>
        </row>
        <row r="952">
          <cell r="F952" t="str">
            <v>Third Floor to Eighteenth Floor</v>
          </cell>
          <cell r="G952">
            <v>0</v>
          </cell>
          <cell r="H952">
            <v>1</v>
          </cell>
          <cell r="I952">
            <v>1</v>
          </cell>
          <cell r="J952">
            <v>1</v>
          </cell>
          <cell r="K952">
            <v>1</v>
          </cell>
          <cell r="L952">
            <v>0</v>
          </cell>
        </row>
        <row r="953">
          <cell r="F953" t="str">
            <v>-</v>
          </cell>
          <cell r="G953" t="str">
            <v>-</v>
          </cell>
          <cell r="H953" t="str">
            <v>-</v>
          </cell>
          <cell r="I953" t="str">
            <v>-</v>
          </cell>
          <cell r="J953" t="str">
            <v>-</v>
          </cell>
          <cell r="K953" t="str">
            <v>-</v>
          </cell>
          <cell r="L953" t="str">
            <v>-</v>
          </cell>
        </row>
        <row r="955">
          <cell r="A955">
            <v>0</v>
          </cell>
          <cell r="E955" t="str">
            <v>Formwork</v>
          </cell>
          <cell r="F955" t="str">
            <v>-</v>
          </cell>
          <cell r="G955" t="str">
            <v>-</v>
          </cell>
          <cell r="H955" t="str">
            <v>-</v>
          </cell>
          <cell r="I955" t="str">
            <v>-</v>
          </cell>
          <cell r="J955" t="str">
            <v>-</v>
          </cell>
          <cell r="K955" t="str">
            <v>-</v>
          </cell>
          <cell r="L955" t="str">
            <v>-</v>
          </cell>
          <cell r="M955" t="str">
            <v>m2</v>
          </cell>
          <cell r="N955">
            <v>64</v>
          </cell>
          <cell r="O955">
            <v>0</v>
          </cell>
          <cell r="P955">
            <v>0</v>
          </cell>
        </row>
        <row r="956">
          <cell r="F956" t="str">
            <v>Ground Stilt</v>
          </cell>
          <cell r="G956">
            <v>0</v>
          </cell>
          <cell r="H956">
            <v>1</v>
          </cell>
          <cell r="I956">
            <v>1</v>
          </cell>
          <cell r="J956">
            <v>1</v>
          </cell>
          <cell r="K956">
            <v>1</v>
          </cell>
          <cell r="L956">
            <v>0</v>
          </cell>
        </row>
        <row r="957">
          <cell r="F957" t="str">
            <v>First Stilt</v>
          </cell>
          <cell r="G957">
            <v>64</v>
          </cell>
          <cell r="H957">
            <v>1</v>
          </cell>
          <cell r="I957">
            <v>1</v>
          </cell>
          <cell r="J957">
            <v>1</v>
          </cell>
          <cell r="K957">
            <v>1</v>
          </cell>
          <cell r="L957">
            <v>64</v>
          </cell>
        </row>
        <row r="958">
          <cell r="F958" t="str">
            <v>Second Floor</v>
          </cell>
          <cell r="G958">
            <v>0</v>
          </cell>
          <cell r="H958">
            <v>1</v>
          </cell>
          <cell r="I958">
            <v>1</v>
          </cell>
          <cell r="J958">
            <v>1</v>
          </cell>
          <cell r="K958">
            <v>1</v>
          </cell>
          <cell r="L958">
            <v>0</v>
          </cell>
        </row>
        <row r="959">
          <cell r="F959" t="str">
            <v>Third Floor to Eighteenth Floor</v>
          </cell>
          <cell r="G959">
            <v>0</v>
          </cell>
          <cell r="H959">
            <v>1</v>
          </cell>
          <cell r="I959">
            <v>1</v>
          </cell>
          <cell r="J959">
            <v>1</v>
          </cell>
          <cell r="K959">
            <v>1</v>
          </cell>
          <cell r="L959">
            <v>0</v>
          </cell>
        </row>
        <row r="960">
          <cell r="F960" t="str">
            <v>-</v>
          </cell>
          <cell r="G960" t="str">
            <v>-</v>
          </cell>
          <cell r="H960" t="str">
            <v>-</v>
          </cell>
          <cell r="I960" t="str">
            <v>-</v>
          </cell>
          <cell r="J960" t="str">
            <v>-</v>
          </cell>
          <cell r="K960" t="str">
            <v>-</v>
          </cell>
          <cell r="L960" t="str">
            <v>-</v>
          </cell>
        </row>
        <row r="962">
          <cell r="A962">
            <v>0</v>
          </cell>
          <cell r="E962" t="str">
            <v>Steel Reinforcement</v>
          </cell>
          <cell r="F962" t="str">
            <v>-</v>
          </cell>
          <cell r="G962" t="str">
            <v>-</v>
          </cell>
          <cell r="H962" t="str">
            <v>-</v>
          </cell>
          <cell r="I962" t="str">
            <v>-</v>
          </cell>
          <cell r="J962" t="str">
            <v>-</v>
          </cell>
          <cell r="K962" t="str">
            <v>-</v>
          </cell>
          <cell r="L962" t="str">
            <v>-</v>
          </cell>
          <cell r="M962" t="str">
            <v>kg</v>
          </cell>
          <cell r="N962">
            <v>13</v>
          </cell>
          <cell r="O962">
            <v>0</v>
          </cell>
          <cell r="P962">
            <v>0</v>
          </cell>
        </row>
        <row r="963">
          <cell r="G963">
            <v>13</v>
          </cell>
          <cell r="H963">
            <v>1</v>
          </cell>
          <cell r="I963">
            <v>1</v>
          </cell>
          <cell r="J963">
            <v>1</v>
          </cell>
          <cell r="K963">
            <v>1</v>
          </cell>
          <cell r="L963">
            <v>13</v>
          </cell>
        </row>
        <row r="964">
          <cell r="F964" t="str">
            <v>-</v>
          </cell>
          <cell r="G964" t="str">
            <v>-</v>
          </cell>
          <cell r="H964" t="str">
            <v>-</v>
          </cell>
          <cell r="I964" t="str">
            <v>-</v>
          </cell>
          <cell r="J964" t="str">
            <v>-</v>
          </cell>
          <cell r="K964" t="str">
            <v>-</v>
          </cell>
          <cell r="L964" t="str">
            <v>-</v>
          </cell>
        </row>
        <row r="966">
          <cell r="A966">
            <v>0</v>
          </cell>
          <cell r="E966" t="str">
            <v>200mm thick RC wall</v>
          </cell>
          <cell r="F966" t="str">
            <v>-</v>
          </cell>
          <cell r="G966" t="str">
            <v>-</v>
          </cell>
          <cell r="H966" t="str">
            <v>-</v>
          </cell>
          <cell r="I966" t="str">
            <v>-</v>
          </cell>
          <cell r="J966" t="str">
            <v>-</v>
          </cell>
          <cell r="K966" t="str">
            <v>-</v>
          </cell>
          <cell r="L966" t="str">
            <v>-</v>
          </cell>
          <cell r="M966" t="str">
            <v>m3</v>
          </cell>
          <cell r="N966">
            <v>3800</v>
          </cell>
          <cell r="O966">
            <v>0</v>
          </cell>
          <cell r="P966">
            <v>0</v>
          </cell>
        </row>
        <row r="967">
          <cell r="F967" t="str">
            <v>Ground Stilt</v>
          </cell>
          <cell r="H967">
            <v>1</v>
          </cell>
          <cell r="I967">
            <v>1</v>
          </cell>
          <cell r="J967">
            <v>1</v>
          </cell>
          <cell r="K967">
            <v>1</v>
          </cell>
          <cell r="L967">
            <v>0</v>
          </cell>
        </row>
        <row r="968">
          <cell r="F968" t="str">
            <v>First Stilt</v>
          </cell>
          <cell r="G968">
            <v>92</v>
          </cell>
          <cell r="H968">
            <v>1</v>
          </cell>
          <cell r="I968">
            <v>1</v>
          </cell>
          <cell r="J968">
            <v>1</v>
          </cell>
          <cell r="K968">
            <v>1</v>
          </cell>
          <cell r="L968">
            <v>92</v>
          </cell>
        </row>
        <row r="969">
          <cell r="F969" t="str">
            <v>Second Floor</v>
          </cell>
          <cell r="G969">
            <v>15</v>
          </cell>
          <cell r="H969">
            <v>1</v>
          </cell>
          <cell r="I969">
            <v>1</v>
          </cell>
          <cell r="J969">
            <v>1</v>
          </cell>
          <cell r="K969">
            <v>1</v>
          </cell>
          <cell r="L969">
            <v>15</v>
          </cell>
        </row>
        <row r="970">
          <cell r="F970" t="str">
            <v>Third Floor to Eighteenth Floor</v>
          </cell>
          <cell r="G970">
            <v>3693</v>
          </cell>
          <cell r="H970">
            <v>1</v>
          </cell>
          <cell r="I970">
            <v>1</v>
          </cell>
          <cell r="J970">
            <v>1</v>
          </cell>
          <cell r="K970">
            <v>1</v>
          </cell>
          <cell r="L970">
            <v>3693</v>
          </cell>
        </row>
        <row r="971">
          <cell r="F971" t="str">
            <v>-</v>
          </cell>
          <cell r="G971" t="str">
            <v>-</v>
          </cell>
          <cell r="H971" t="str">
            <v>-</v>
          </cell>
          <cell r="I971" t="str">
            <v>-</v>
          </cell>
          <cell r="J971" t="str">
            <v>-</v>
          </cell>
          <cell r="K971" t="str">
            <v>-</v>
          </cell>
          <cell r="L971" t="str">
            <v>-</v>
          </cell>
        </row>
        <row r="973">
          <cell r="A973">
            <v>0</v>
          </cell>
          <cell r="E973" t="str">
            <v>Formwork</v>
          </cell>
          <cell r="F973" t="str">
            <v>-</v>
          </cell>
          <cell r="G973" t="str">
            <v>-</v>
          </cell>
          <cell r="H973" t="str">
            <v>-</v>
          </cell>
          <cell r="I973" t="str">
            <v>-</v>
          </cell>
          <cell r="J973" t="str">
            <v>-</v>
          </cell>
          <cell r="K973" t="str">
            <v>-</v>
          </cell>
          <cell r="L973" t="str">
            <v>-</v>
          </cell>
          <cell r="M973" t="str">
            <v>m2</v>
          </cell>
          <cell r="N973">
            <v>38078</v>
          </cell>
          <cell r="O973">
            <v>0</v>
          </cell>
          <cell r="P973">
            <v>0</v>
          </cell>
        </row>
        <row r="974">
          <cell r="F974" t="str">
            <v>Ground Stilt</v>
          </cell>
          <cell r="H974">
            <v>1</v>
          </cell>
          <cell r="I974">
            <v>1</v>
          </cell>
          <cell r="J974">
            <v>1</v>
          </cell>
          <cell r="K974">
            <v>1</v>
          </cell>
          <cell r="L974">
            <v>0</v>
          </cell>
        </row>
        <row r="975">
          <cell r="F975" t="str">
            <v>First Stilt</v>
          </cell>
          <cell r="G975">
            <v>932</v>
          </cell>
          <cell r="H975">
            <v>1</v>
          </cell>
          <cell r="I975">
            <v>1</v>
          </cell>
          <cell r="J975">
            <v>1</v>
          </cell>
          <cell r="K975">
            <v>1</v>
          </cell>
          <cell r="L975">
            <v>932</v>
          </cell>
        </row>
        <row r="976">
          <cell r="F976" t="str">
            <v>Second Floor</v>
          </cell>
          <cell r="G976">
            <v>150</v>
          </cell>
          <cell r="H976">
            <v>1</v>
          </cell>
          <cell r="I976">
            <v>1</v>
          </cell>
          <cell r="J976">
            <v>1</v>
          </cell>
          <cell r="K976">
            <v>1</v>
          </cell>
          <cell r="L976">
            <v>150</v>
          </cell>
        </row>
        <row r="977">
          <cell r="F977" t="str">
            <v>Third Floor to Eighteenth Floor</v>
          </cell>
          <cell r="G977">
            <v>36996</v>
          </cell>
          <cell r="H977">
            <v>1</v>
          </cell>
          <cell r="I977">
            <v>1</v>
          </cell>
          <cell r="J977">
            <v>1</v>
          </cell>
          <cell r="K977">
            <v>1</v>
          </cell>
          <cell r="L977">
            <v>36996</v>
          </cell>
        </row>
        <row r="978">
          <cell r="F978" t="str">
            <v>-</v>
          </cell>
          <cell r="G978" t="str">
            <v>-</v>
          </cell>
          <cell r="H978" t="str">
            <v>-</v>
          </cell>
          <cell r="I978" t="str">
            <v>-</v>
          </cell>
          <cell r="J978" t="str">
            <v>-</v>
          </cell>
          <cell r="K978" t="str">
            <v>-</v>
          </cell>
          <cell r="L978" t="str">
            <v>-</v>
          </cell>
        </row>
        <row r="980">
          <cell r="A980">
            <v>0</v>
          </cell>
          <cell r="E980" t="str">
            <v>Steel Reinforcement</v>
          </cell>
          <cell r="F980" t="str">
            <v>-</v>
          </cell>
          <cell r="G980" t="str">
            <v>-</v>
          </cell>
          <cell r="H980" t="str">
            <v>-</v>
          </cell>
          <cell r="I980" t="str">
            <v>-</v>
          </cell>
          <cell r="J980" t="str">
            <v>-</v>
          </cell>
          <cell r="K980" t="str">
            <v>-</v>
          </cell>
          <cell r="L980" t="str">
            <v>-</v>
          </cell>
          <cell r="M980" t="str">
            <v>kg</v>
          </cell>
          <cell r="N980">
            <v>3800</v>
          </cell>
          <cell r="O980">
            <v>0</v>
          </cell>
          <cell r="P980">
            <v>0</v>
          </cell>
        </row>
        <row r="981">
          <cell r="G981">
            <v>3800</v>
          </cell>
          <cell r="H981">
            <v>1</v>
          </cell>
          <cell r="I981">
            <v>1</v>
          </cell>
          <cell r="J981">
            <v>1</v>
          </cell>
          <cell r="K981">
            <v>1</v>
          </cell>
          <cell r="L981">
            <v>3800</v>
          </cell>
        </row>
        <row r="982">
          <cell r="F982" t="str">
            <v>-</v>
          </cell>
          <cell r="G982" t="str">
            <v>-</v>
          </cell>
          <cell r="H982" t="str">
            <v>-</v>
          </cell>
          <cell r="I982" t="str">
            <v>-</v>
          </cell>
          <cell r="J982" t="str">
            <v>-</v>
          </cell>
          <cell r="K982" t="str">
            <v>-</v>
          </cell>
          <cell r="L982" t="str">
            <v>-</v>
          </cell>
        </row>
        <row r="984">
          <cell r="A984">
            <v>0</v>
          </cell>
          <cell r="E984" t="str">
            <v>150mm thick RC wall</v>
          </cell>
          <cell r="F984" t="str">
            <v>-</v>
          </cell>
          <cell r="G984" t="str">
            <v>-</v>
          </cell>
          <cell r="H984" t="str">
            <v>-</v>
          </cell>
          <cell r="I984" t="str">
            <v>-</v>
          </cell>
          <cell r="J984" t="str">
            <v>-</v>
          </cell>
          <cell r="K984" t="str">
            <v>-</v>
          </cell>
          <cell r="L984" t="str">
            <v>-</v>
          </cell>
          <cell r="M984" t="str">
            <v>m3</v>
          </cell>
          <cell r="N984">
            <v>6283.5</v>
          </cell>
          <cell r="O984">
            <v>0</v>
          </cell>
          <cell r="P984">
            <v>0</v>
          </cell>
        </row>
        <row r="985">
          <cell r="F985" t="str">
            <v>Ground Stilt</v>
          </cell>
          <cell r="G985">
            <v>0</v>
          </cell>
          <cell r="H985">
            <v>1</v>
          </cell>
          <cell r="I985">
            <v>1</v>
          </cell>
          <cell r="J985">
            <v>1</v>
          </cell>
          <cell r="K985">
            <v>1</v>
          </cell>
          <cell r="L985">
            <v>0</v>
          </cell>
        </row>
        <row r="986">
          <cell r="F986" t="str">
            <v>First Stilt</v>
          </cell>
          <cell r="H986">
            <v>1</v>
          </cell>
          <cell r="I986">
            <v>1</v>
          </cell>
          <cell r="J986">
            <v>1</v>
          </cell>
          <cell r="K986">
            <v>1</v>
          </cell>
          <cell r="L986">
            <v>0</v>
          </cell>
        </row>
        <row r="987">
          <cell r="F987" t="str">
            <v>Second Floor</v>
          </cell>
          <cell r="G987">
            <v>217.5</v>
          </cell>
          <cell r="H987">
            <v>1</v>
          </cell>
          <cell r="I987">
            <v>1</v>
          </cell>
          <cell r="J987">
            <v>1</v>
          </cell>
          <cell r="K987">
            <v>1</v>
          </cell>
          <cell r="L987">
            <v>217.5</v>
          </cell>
        </row>
        <row r="988">
          <cell r="F988" t="str">
            <v>Third Floor to Eighteenth Floor</v>
          </cell>
          <cell r="G988">
            <v>6066</v>
          </cell>
          <cell r="H988">
            <v>1</v>
          </cell>
          <cell r="I988">
            <v>1</v>
          </cell>
          <cell r="J988">
            <v>1</v>
          </cell>
          <cell r="K988">
            <v>1</v>
          </cell>
          <cell r="L988">
            <v>6066</v>
          </cell>
        </row>
        <row r="989">
          <cell r="F989" t="str">
            <v>-</v>
          </cell>
          <cell r="G989" t="str">
            <v>-</v>
          </cell>
          <cell r="H989" t="str">
            <v>-</v>
          </cell>
          <cell r="I989" t="str">
            <v>-</v>
          </cell>
          <cell r="J989" t="str">
            <v>-</v>
          </cell>
          <cell r="K989" t="str">
            <v>-</v>
          </cell>
          <cell r="L989" t="str">
            <v>-</v>
          </cell>
        </row>
        <row r="991">
          <cell r="A991">
            <v>0</v>
          </cell>
          <cell r="E991" t="str">
            <v>Formwork</v>
          </cell>
          <cell r="F991" t="str">
            <v>-</v>
          </cell>
          <cell r="G991" t="str">
            <v>-</v>
          </cell>
          <cell r="H991" t="str">
            <v>-</v>
          </cell>
          <cell r="I991" t="str">
            <v>-</v>
          </cell>
          <cell r="J991" t="str">
            <v>-</v>
          </cell>
          <cell r="K991" t="str">
            <v>-</v>
          </cell>
          <cell r="L991" t="str">
            <v>-</v>
          </cell>
          <cell r="M991" t="str">
            <v>m2</v>
          </cell>
          <cell r="N991">
            <v>84179</v>
          </cell>
          <cell r="O991">
            <v>0</v>
          </cell>
          <cell r="P991">
            <v>0</v>
          </cell>
        </row>
        <row r="992">
          <cell r="F992" t="str">
            <v>Ground Stilt</v>
          </cell>
          <cell r="G992">
            <v>0</v>
          </cell>
          <cell r="H992">
            <v>1</v>
          </cell>
          <cell r="I992">
            <v>1</v>
          </cell>
          <cell r="J992">
            <v>1</v>
          </cell>
          <cell r="K992">
            <v>1</v>
          </cell>
          <cell r="L992">
            <v>0</v>
          </cell>
        </row>
        <row r="993">
          <cell r="F993" t="str">
            <v>First Stilt</v>
          </cell>
          <cell r="H993">
            <v>1</v>
          </cell>
          <cell r="I993">
            <v>1</v>
          </cell>
          <cell r="J993">
            <v>1</v>
          </cell>
          <cell r="K993">
            <v>1</v>
          </cell>
          <cell r="L993">
            <v>0</v>
          </cell>
        </row>
        <row r="994">
          <cell r="F994" t="str">
            <v>Second Floor</v>
          </cell>
          <cell r="G994">
            <v>2908</v>
          </cell>
          <cell r="H994">
            <v>1</v>
          </cell>
          <cell r="I994">
            <v>1</v>
          </cell>
          <cell r="J994">
            <v>1</v>
          </cell>
          <cell r="K994">
            <v>1</v>
          </cell>
          <cell r="L994">
            <v>2908</v>
          </cell>
        </row>
        <row r="995">
          <cell r="F995" t="str">
            <v>Third Floor to Eighteenth Floor</v>
          </cell>
          <cell r="G995">
            <v>81271</v>
          </cell>
          <cell r="H995">
            <v>1</v>
          </cell>
          <cell r="I995">
            <v>1</v>
          </cell>
          <cell r="J995">
            <v>1</v>
          </cell>
          <cell r="K995">
            <v>1</v>
          </cell>
          <cell r="L995">
            <v>81271</v>
          </cell>
        </row>
        <row r="996">
          <cell r="F996" t="str">
            <v>-</v>
          </cell>
          <cell r="G996" t="str">
            <v>-</v>
          </cell>
          <cell r="H996" t="str">
            <v>-</v>
          </cell>
          <cell r="I996" t="str">
            <v>-</v>
          </cell>
          <cell r="J996" t="str">
            <v>-</v>
          </cell>
          <cell r="K996" t="str">
            <v>-</v>
          </cell>
          <cell r="L996" t="str">
            <v>-</v>
          </cell>
        </row>
        <row r="998">
          <cell r="A998">
            <v>0</v>
          </cell>
          <cell r="E998" t="str">
            <v>Steel Reinforcement</v>
          </cell>
          <cell r="F998" t="str">
            <v>-</v>
          </cell>
          <cell r="G998" t="str">
            <v>-</v>
          </cell>
          <cell r="H998" t="str">
            <v>-</v>
          </cell>
          <cell r="I998" t="str">
            <v>-</v>
          </cell>
          <cell r="J998" t="str">
            <v>-</v>
          </cell>
          <cell r="K998" t="str">
            <v>-</v>
          </cell>
          <cell r="L998" t="str">
            <v>-</v>
          </cell>
          <cell r="M998" t="str">
            <v>kg</v>
          </cell>
          <cell r="N998">
            <v>6283.5</v>
          </cell>
          <cell r="O998">
            <v>0</v>
          </cell>
          <cell r="P998">
            <v>0</v>
          </cell>
        </row>
        <row r="999">
          <cell r="G999">
            <v>6283.5</v>
          </cell>
          <cell r="H999">
            <v>1</v>
          </cell>
          <cell r="I999">
            <v>1</v>
          </cell>
          <cell r="J999">
            <v>1</v>
          </cell>
          <cell r="K999">
            <v>1</v>
          </cell>
          <cell r="L999">
            <v>6283.5</v>
          </cell>
        </row>
        <row r="1000">
          <cell r="F1000" t="str">
            <v>-</v>
          </cell>
          <cell r="G1000" t="str">
            <v>-</v>
          </cell>
          <cell r="H1000" t="str">
            <v>-</v>
          </cell>
          <cell r="I1000" t="str">
            <v>-</v>
          </cell>
          <cell r="J1000" t="str">
            <v>-</v>
          </cell>
          <cell r="K1000" t="str">
            <v>-</v>
          </cell>
          <cell r="L1000" t="str">
            <v>-</v>
          </cell>
        </row>
        <row r="1002">
          <cell r="A1002">
            <v>0</v>
          </cell>
          <cell r="E1002" t="str">
            <v>100mm thick RC wall</v>
          </cell>
          <cell r="F1002" t="str">
            <v>-</v>
          </cell>
          <cell r="G1002" t="str">
            <v>-</v>
          </cell>
          <cell r="H1002" t="str">
            <v>-</v>
          </cell>
          <cell r="I1002" t="str">
            <v>-</v>
          </cell>
          <cell r="J1002" t="str">
            <v>-</v>
          </cell>
          <cell r="K1002" t="str">
            <v>-</v>
          </cell>
          <cell r="L1002" t="str">
            <v>-</v>
          </cell>
          <cell r="M1002" t="str">
            <v>m3</v>
          </cell>
          <cell r="N1002">
            <v>2003</v>
          </cell>
          <cell r="O1002">
            <v>0</v>
          </cell>
          <cell r="P1002">
            <v>0</v>
          </cell>
        </row>
        <row r="1003">
          <cell r="F1003" t="str">
            <v>Ground Stilt</v>
          </cell>
          <cell r="G1003">
            <v>0</v>
          </cell>
          <cell r="H1003">
            <v>1</v>
          </cell>
          <cell r="I1003">
            <v>1</v>
          </cell>
          <cell r="J1003">
            <v>1</v>
          </cell>
          <cell r="K1003">
            <v>1</v>
          </cell>
          <cell r="L1003">
            <v>0</v>
          </cell>
        </row>
        <row r="1004">
          <cell r="F1004" t="str">
            <v>First Stilt</v>
          </cell>
          <cell r="H1004">
            <v>1</v>
          </cell>
          <cell r="I1004">
            <v>1</v>
          </cell>
          <cell r="J1004">
            <v>1</v>
          </cell>
          <cell r="K1004">
            <v>1</v>
          </cell>
          <cell r="L1004">
            <v>0</v>
          </cell>
        </row>
        <row r="1005">
          <cell r="F1005" t="str">
            <v>Second Floor</v>
          </cell>
          <cell r="G1005">
            <v>8</v>
          </cell>
          <cell r="H1005">
            <v>1</v>
          </cell>
          <cell r="I1005">
            <v>1</v>
          </cell>
          <cell r="J1005">
            <v>1</v>
          </cell>
          <cell r="K1005">
            <v>1</v>
          </cell>
          <cell r="L1005">
            <v>8</v>
          </cell>
        </row>
        <row r="1006">
          <cell r="F1006" t="str">
            <v>Third Floor to Eighteenth Floor</v>
          </cell>
          <cell r="G1006">
            <v>1995</v>
          </cell>
          <cell r="H1006">
            <v>1</v>
          </cell>
          <cell r="I1006">
            <v>1</v>
          </cell>
          <cell r="J1006">
            <v>1</v>
          </cell>
          <cell r="K1006">
            <v>1</v>
          </cell>
          <cell r="L1006">
            <v>1995</v>
          </cell>
        </row>
        <row r="1007">
          <cell r="F1007" t="str">
            <v>-</v>
          </cell>
          <cell r="G1007" t="str">
            <v>-</v>
          </cell>
          <cell r="H1007" t="str">
            <v>-</v>
          </cell>
          <cell r="I1007" t="str">
            <v>-</v>
          </cell>
          <cell r="J1007" t="str">
            <v>-</v>
          </cell>
          <cell r="K1007" t="str">
            <v>-</v>
          </cell>
          <cell r="L1007" t="str">
            <v>-</v>
          </cell>
        </row>
        <row r="1009">
          <cell r="A1009">
            <v>0</v>
          </cell>
          <cell r="E1009" t="str">
            <v>Formwork</v>
          </cell>
          <cell r="F1009" t="str">
            <v>-</v>
          </cell>
          <cell r="G1009" t="str">
            <v>-</v>
          </cell>
          <cell r="H1009" t="str">
            <v>-</v>
          </cell>
          <cell r="I1009" t="str">
            <v>-</v>
          </cell>
          <cell r="J1009" t="str">
            <v>-</v>
          </cell>
          <cell r="K1009" t="str">
            <v>-</v>
          </cell>
          <cell r="L1009" t="str">
            <v>-</v>
          </cell>
          <cell r="M1009" t="str">
            <v>m2</v>
          </cell>
          <cell r="N1009">
            <v>40046</v>
          </cell>
          <cell r="O1009">
            <v>0</v>
          </cell>
          <cell r="P1009">
            <v>0</v>
          </cell>
        </row>
        <row r="1010">
          <cell r="F1010" t="str">
            <v>Ground Stilt</v>
          </cell>
          <cell r="G1010">
            <v>0</v>
          </cell>
          <cell r="H1010">
            <v>1</v>
          </cell>
          <cell r="I1010">
            <v>1</v>
          </cell>
          <cell r="J1010">
            <v>1</v>
          </cell>
          <cell r="K1010">
            <v>1</v>
          </cell>
          <cell r="L1010">
            <v>0</v>
          </cell>
        </row>
        <row r="1011">
          <cell r="F1011" t="str">
            <v>First Stilt</v>
          </cell>
          <cell r="H1011">
            <v>1</v>
          </cell>
          <cell r="I1011">
            <v>1</v>
          </cell>
          <cell r="J1011">
            <v>1</v>
          </cell>
          <cell r="K1011">
            <v>1</v>
          </cell>
          <cell r="L1011">
            <v>0</v>
          </cell>
        </row>
        <row r="1012">
          <cell r="F1012" t="str">
            <v>Second Floor</v>
          </cell>
          <cell r="G1012">
            <v>156</v>
          </cell>
          <cell r="H1012">
            <v>1</v>
          </cell>
          <cell r="I1012">
            <v>1</v>
          </cell>
          <cell r="J1012">
            <v>1</v>
          </cell>
          <cell r="K1012">
            <v>1</v>
          </cell>
          <cell r="L1012">
            <v>156</v>
          </cell>
        </row>
        <row r="1013">
          <cell r="F1013" t="str">
            <v>Third Floor to Eighteenth Floor</v>
          </cell>
          <cell r="G1013">
            <v>39890</v>
          </cell>
          <cell r="H1013">
            <v>1</v>
          </cell>
          <cell r="I1013">
            <v>1</v>
          </cell>
          <cell r="J1013">
            <v>1</v>
          </cell>
          <cell r="K1013">
            <v>1</v>
          </cell>
          <cell r="L1013">
            <v>39890</v>
          </cell>
        </row>
        <row r="1014">
          <cell r="F1014" t="str">
            <v>-</v>
          </cell>
          <cell r="G1014" t="str">
            <v>-</v>
          </cell>
          <cell r="H1014" t="str">
            <v>-</v>
          </cell>
          <cell r="I1014" t="str">
            <v>-</v>
          </cell>
          <cell r="J1014" t="str">
            <v>-</v>
          </cell>
          <cell r="K1014" t="str">
            <v>-</v>
          </cell>
          <cell r="L1014" t="str">
            <v>-</v>
          </cell>
        </row>
        <row r="1016">
          <cell r="A1016">
            <v>0</v>
          </cell>
          <cell r="E1016" t="str">
            <v>Steel Reinforcement</v>
          </cell>
          <cell r="F1016" t="str">
            <v>-</v>
          </cell>
          <cell r="G1016" t="str">
            <v>-</v>
          </cell>
          <cell r="H1016" t="str">
            <v>-</v>
          </cell>
          <cell r="I1016" t="str">
            <v>-</v>
          </cell>
          <cell r="J1016" t="str">
            <v>-</v>
          </cell>
          <cell r="K1016" t="str">
            <v>-</v>
          </cell>
          <cell r="L1016" t="str">
            <v>-</v>
          </cell>
          <cell r="M1016" t="str">
            <v>kg</v>
          </cell>
          <cell r="N1016">
            <v>2003</v>
          </cell>
          <cell r="O1016">
            <v>0</v>
          </cell>
          <cell r="P1016">
            <v>0</v>
          </cell>
        </row>
        <row r="1017">
          <cell r="G1017">
            <v>2003</v>
          </cell>
          <cell r="H1017">
            <v>1</v>
          </cell>
          <cell r="I1017">
            <v>1</v>
          </cell>
          <cell r="J1017">
            <v>1</v>
          </cell>
          <cell r="K1017">
            <v>1</v>
          </cell>
          <cell r="L1017">
            <v>2003</v>
          </cell>
        </row>
        <row r="1018">
          <cell r="F1018" t="str">
            <v>-</v>
          </cell>
          <cell r="G1018" t="str">
            <v>-</v>
          </cell>
          <cell r="H1018" t="str">
            <v>-</v>
          </cell>
          <cell r="I1018" t="str">
            <v>-</v>
          </cell>
          <cell r="J1018" t="str">
            <v>-</v>
          </cell>
          <cell r="K1018" t="str">
            <v>-</v>
          </cell>
          <cell r="L1018" t="str">
            <v>-</v>
          </cell>
        </row>
        <row r="1020">
          <cell r="A1020">
            <v>250</v>
          </cell>
          <cell r="E1020" t="str">
            <v>75mm thick wall support for Counter</v>
          </cell>
          <cell r="F1020" t="str">
            <v>-</v>
          </cell>
          <cell r="H1020" t="str">
            <v>-</v>
          </cell>
          <cell r="I1020" t="str">
            <v>-</v>
          </cell>
          <cell r="J1020" t="str">
            <v>-</v>
          </cell>
          <cell r="K1020" t="str">
            <v>-</v>
          </cell>
          <cell r="L1020" t="str">
            <v>-</v>
          </cell>
          <cell r="M1020" t="str">
            <v>m2</v>
          </cell>
          <cell r="N1020">
            <v>0</v>
          </cell>
          <cell r="O1020">
            <v>250</v>
          </cell>
          <cell r="P1020">
            <v>0</v>
          </cell>
        </row>
        <row r="1021">
          <cell r="H1021">
            <v>1</v>
          </cell>
          <cell r="I1021">
            <v>1</v>
          </cell>
          <cell r="J1021">
            <v>1</v>
          </cell>
          <cell r="K1021">
            <v>1</v>
          </cell>
          <cell r="L1021">
            <v>0</v>
          </cell>
        </row>
        <row r="1022">
          <cell r="F1022" t="str">
            <v>-</v>
          </cell>
          <cell r="H1022" t="str">
            <v>-</v>
          </cell>
          <cell r="I1022" t="str">
            <v>-</v>
          </cell>
          <cell r="J1022" t="str">
            <v>-</v>
          </cell>
          <cell r="K1022" t="str">
            <v>-</v>
          </cell>
          <cell r="L1022" t="str">
            <v>-</v>
          </cell>
        </row>
        <row r="1024">
          <cell r="A1024">
            <v>4000</v>
          </cell>
          <cell r="E1024" t="str">
            <v>M25 grade concrete for  Lintels</v>
          </cell>
          <cell r="F1024" t="str">
            <v>-</v>
          </cell>
          <cell r="H1024" t="str">
            <v>-</v>
          </cell>
          <cell r="I1024" t="str">
            <v>-</v>
          </cell>
          <cell r="J1024" t="str">
            <v>-</v>
          </cell>
          <cell r="K1024" t="str">
            <v>-</v>
          </cell>
          <cell r="L1024" t="str">
            <v>-</v>
          </cell>
          <cell r="M1024" t="str">
            <v>m3</v>
          </cell>
          <cell r="N1024">
            <v>0</v>
          </cell>
          <cell r="O1024">
            <v>4000</v>
          </cell>
          <cell r="P1024">
            <v>0</v>
          </cell>
        </row>
        <row r="1025">
          <cell r="F1025" t="str">
            <v>All Floors</v>
          </cell>
          <cell r="H1025">
            <v>1</v>
          </cell>
          <cell r="I1025">
            <v>1</v>
          </cell>
          <cell r="J1025">
            <v>1</v>
          </cell>
          <cell r="K1025">
            <v>1</v>
          </cell>
          <cell r="L1025">
            <v>0</v>
          </cell>
        </row>
        <row r="1026">
          <cell r="F1026" t="str">
            <v>-</v>
          </cell>
          <cell r="H1026" t="str">
            <v>-</v>
          </cell>
          <cell r="I1026" t="str">
            <v>-</v>
          </cell>
          <cell r="J1026" t="str">
            <v>-</v>
          </cell>
          <cell r="K1026" t="str">
            <v>-</v>
          </cell>
          <cell r="L1026" t="str">
            <v>-</v>
          </cell>
        </row>
        <row r="1028">
          <cell r="A1028">
            <v>260</v>
          </cell>
          <cell r="E1028" t="str">
            <v>Form work</v>
          </cell>
          <cell r="F1028" t="str">
            <v>-</v>
          </cell>
          <cell r="H1028" t="str">
            <v>-</v>
          </cell>
          <cell r="I1028" t="str">
            <v>-</v>
          </cell>
          <cell r="J1028" t="str">
            <v>-</v>
          </cell>
          <cell r="K1028" t="str">
            <v>-</v>
          </cell>
          <cell r="L1028" t="str">
            <v>-</v>
          </cell>
          <cell r="M1028" t="str">
            <v>m2</v>
          </cell>
          <cell r="N1028">
            <v>0</v>
          </cell>
          <cell r="O1028">
            <v>260</v>
          </cell>
          <cell r="P1028">
            <v>0</v>
          </cell>
        </row>
        <row r="1029">
          <cell r="F1029" t="str">
            <v>All Floors</v>
          </cell>
          <cell r="H1029">
            <v>1</v>
          </cell>
          <cell r="I1029">
            <v>1</v>
          </cell>
          <cell r="J1029">
            <v>1</v>
          </cell>
          <cell r="K1029">
            <v>1</v>
          </cell>
          <cell r="L1029">
            <v>0</v>
          </cell>
        </row>
        <row r="1030">
          <cell r="F1030" t="str">
            <v>-</v>
          </cell>
          <cell r="H1030" t="str">
            <v>-</v>
          </cell>
          <cell r="I1030" t="str">
            <v>-</v>
          </cell>
          <cell r="J1030" t="str">
            <v>-</v>
          </cell>
          <cell r="K1030" t="str">
            <v>-</v>
          </cell>
          <cell r="L1030" t="str">
            <v>-</v>
          </cell>
        </row>
        <row r="1032">
          <cell r="A1032">
            <v>54</v>
          </cell>
          <cell r="E1032" t="str">
            <v>Steel Reinforcement @ 150kg/m3</v>
          </cell>
          <cell r="F1032" t="str">
            <v>-</v>
          </cell>
          <cell r="H1032" t="str">
            <v>-</v>
          </cell>
          <cell r="I1032" t="str">
            <v>-</v>
          </cell>
          <cell r="J1032" t="str">
            <v>-</v>
          </cell>
          <cell r="K1032" t="str">
            <v>-</v>
          </cell>
          <cell r="L1032" t="str">
            <v>-</v>
          </cell>
          <cell r="M1032" t="str">
            <v>Kgs</v>
          </cell>
          <cell r="N1032">
            <v>0</v>
          </cell>
          <cell r="O1032">
            <v>54</v>
          </cell>
          <cell r="P1032">
            <v>0</v>
          </cell>
        </row>
        <row r="1033">
          <cell r="F1033" t="str">
            <v>All floors</v>
          </cell>
          <cell r="H1033">
            <v>1</v>
          </cell>
          <cell r="I1033">
            <v>1</v>
          </cell>
          <cell r="J1033">
            <v>150</v>
          </cell>
          <cell r="K1033">
            <v>1</v>
          </cell>
          <cell r="L1033">
            <v>0</v>
          </cell>
        </row>
        <row r="1034">
          <cell r="F1034" t="str">
            <v>-</v>
          </cell>
          <cell r="H1034" t="str">
            <v>-</v>
          </cell>
          <cell r="I1034" t="str">
            <v>-</v>
          </cell>
          <cell r="J1034" t="str">
            <v>-</v>
          </cell>
          <cell r="K1034" t="str">
            <v>-</v>
          </cell>
          <cell r="L1034" t="str">
            <v>-</v>
          </cell>
        </row>
        <row r="1036">
          <cell r="A1036">
            <v>0.02</v>
          </cell>
          <cell r="E1036" t="str">
            <v>Sundries</v>
          </cell>
          <cell r="M1036" t="str">
            <v>Item</v>
          </cell>
          <cell r="O1036">
            <v>44300</v>
          </cell>
          <cell r="P1036">
            <v>44300</v>
          </cell>
        </row>
        <row r="1038">
          <cell r="B1038" t="str">
            <v>*</v>
          </cell>
        </row>
        <row r="1040">
          <cell r="B1040" t="str">
            <v>10</v>
          </cell>
          <cell r="C1040" t="str">
            <v>NS</v>
          </cell>
          <cell r="D1040" t="str">
            <v>Internal Screens</v>
          </cell>
          <cell r="M1040" t="str">
            <v>m2</v>
          </cell>
          <cell r="N1040">
            <v>0</v>
          </cell>
          <cell r="O1040" t="e">
            <v>#DIV/0!</v>
          </cell>
          <cell r="Q1040">
            <v>0</v>
          </cell>
          <cell r="R1040">
            <v>0</v>
          </cell>
        </row>
        <row r="1043">
          <cell r="A1043">
            <v>0</v>
          </cell>
          <cell r="E1043" t="str">
            <v>Laminate partitions</v>
          </cell>
          <cell r="F1043" t="str">
            <v>-</v>
          </cell>
          <cell r="G1043" t="str">
            <v>-</v>
          </cell>
          <cell r="H1043" t="str">
            <v>-</v>
          </cell>
          <cell r="I1043" t="str">
            <v>-</v>
          </cell>
          <cell r="J1043" t="str">
            <v>-</v>
          </cell>
          <cell r="K1043" t="str">
            <v>-</v>
          </cell>
          <cell r="L1043" t="str">
            <v>-</v>
          </cell>
          <cell r="M1043" t="str">
            <v>m2</v>
          </cell>
          <cell r="N1043">
            <v>0</v>
          </cell>
          <cell r="O1043">
            <v>0</v>
          </cell>
          <cell r="P1043">
            <v>0</v>
          </cell>
        </row>
        <row r="1044">
          <cell r="H1044">
            <v>1</v>
          </cell>
          <cell r="I1044">
            <v>1</v>
          </cell>
          <cell r="J1044">
            <v>1</v>
          </cell>
          <cell r="K1044">
            <v>1</v>
          </cell>
          <cell r="L1044">
            <v>0</v>
          </cell>
        </row>
        <row r="1045">
          <cell r="H1045">
            <v>1</v>
          </cell>
          <cell r="I1045">
            <v>1</v>
          </cell>
          <cell r="J1045">
            <v>1</v>
          </cell>
          <cell r="K1045">
            <v>1</v>
          </cell>
          <cell r="L1045">
            <v>0</v>
          </cell>
        </row>
        <row r="1046">
          <cell r="H1046">
            <v>1</v>
          </cell>
          <cell r="I1046">
            <v>1</v>
          </cell>
          <cell r="J1046">
            <v>1</v>
          </cell>
          <cell r="K1046">
            <v>1</v>
          </cell>
          <cell r="L1046">
            <v>0</v>
          </cell>
        </row>
        <row r="1047">
          <cell r="H1047">
            <v>1</v>
          </cell>
          <cell r="I1047">
            <v>1</v>
          </cell>
          <cell r="J1047">
            <v>1</v>
          </cell>
          <cell r="K1047">
            <v>1</v>
          </cell>
          <cell r="L1047">
            <v>0</v>
          </cell>
        </row>
        <row r="1048">
          <cell r="F1048" t="str">
            <v>-</v>
          </cell>
          <cell r="G1048" t="str">
            <v>-</v>
          </cell>
          <cell r="H1048" t="str">
            <v>-</v>
          </cell>
          <cell r="I1048" t="str">
            <v>-</v>
          </cell>
          <cell r="J1048" t="str">
            <v>-</v>
          </cell>
          <cell r="K1048" t="str">
            <v>-</v>
          </cell>
          <cell r="L1048" t="str">
            <v>-</v>
          </cell>
        </row>
        <row r="1050">
          <cell r="A1050">
            <v>0.03</v>
          </cell>
          <cell r="E1050" t="str">
            <v>Sundries</v>
          </cell>
          <cell r="M1050" t="str">
            <v>Item</v>
          </cell>
          <cell r="O1050">
            <v>0</v>
          </cell>
          <cell r="P1050">
            <v>0</v>
          </cell>
        </row>
        <row r="1052">
          <cell r="B1052" t="str">
            <v>*</v>
          </cell>
        </row>
        <row r="1054">
          <cell r="B1054" t="str">
            <v>11</v>
          </cell>
          <cell r="C1054" t="str">
            <v>ND</v>
          </cell>
          <cell r="D1054" t="str">
            <v>Internal Doors</v>
          </cell>
          <cell r="M1054" t="str">
            <v>m2</v>
          </cell>
          <cell r="N1054">
            <v>0</v>
          </cell>
          <cell r="O1054" t="e">
            <v>#DIV/0!</v>
          </cell>
          <cell r="Q1054">
            <v>0</v>
          </cell>
          <cell r="R1054">
            <v>0</v>
          </cell>
        </row>
        <row r="1057">
          <cell r="A1057">
            <v>17100</v>
          </cell>
          <cell r="E1057" t="str">
            <v>Main Door D - Seasoned Hardwood or Red Mirantie frame with Flush door shutter with veneer finish- 1000x2100</v>
          </cell>
          <cell r="F1057" t="str">
            <v>-</v>
          </cell>
          <cell r="G1057" t="str">
            <v>-</v>
          </cell>
          <cell r="H1057" t="str">
            <v>-</v>
          </cell>
          <cell r="I1057" t="str">
            <v>-</v>
          </cell>
          <cell r="J1057" t="str">
            <v>-</v>
          </cell>
          <cell r="K1057" t="str">
            <v>-</v>
          </cell>
          <cell r="L1057" t="str">
            <v>-</v>
          </cell>
          <cell r="M1057" t="str">
            <v>m2</v>
          </cell>
          <cell r="N1057">
            <v>0</v>
          </cell>
          <cell r="O1057">
            <v>17100</v>
          </cell>
          <cell r="P1057">
            <v>0</v>
          </cell>
        </row>
        <row r="1058">
          <cell r="F1058" t="str">
            <v>First floor</v>
          </cell>
          <cell r="G1058">
            <v>0</v>
          </cell>
          <cell r="H1058">
            <v>1</v>
          </cell>
          <cell r="I1058">
            <v>2.1</v>
          </cell>
          <cell r="J1058">
            <v>1</v>
          </cell>
          <cell r="K1058">
            <v>1</v>
          </cell>
          <cell r="L1058">
            <v>0</v>
          </cell>
        </row>
        <row r="1059">
          <cell r="F1059" t="str">
            <v>Second Floor</v>
          </cell>
          <cell r="H1059">
            <v>1</v>
          </cell>
          <cell r="I1059">
            <v>2.1</v>
          </cell>
          <cell r="J1059">
            <v>1</v>
          </cell>
          <cell r="K1059">
            <v>1</v>
          </cell>
          <cell r="L1059">
            <v>0</v>
          </cell>
        </row>
        <row r="1060">
          <cell r="F1060" t="str">
            <v>Third Floor to Eighteenth Floor</v>
          </cell>
          <cell r="H1060">
            <v>1</v>
          </cell>
          <cell r="I1060">
            <v>2.1</v>
          </cell>
          <cell r="J1060">
            <v>16</v>
          </cell>
          <cell r="K1060">
            <v>1</v>
          </cell>
          <cell r="L1060">
            <v>0</v>
          </cell>
        </row>
        <row r="1061">
          <cell r="F1061" t="str">
            <v>-</v>
          </cell>
          <cell r="H1061" t="str">
            <v>-</v>
          </cell>
          <cell r="I1061" t="str">
            <v>-</v>
          </cell>
          <cell r="J1061" t="str">
            <v>-</v>
          </cell>
          <cell r="K1061" t="str">
            <v>-</v>
          </cell>
          <cell r="L1061" t="str">
            <v>-</v>
          </cell>
        </row>
        <row r="1063">
          <cell r="A1063">
            <v>6500</v>
          </cell>
          <cell r="E1063" t="str">
            <v>Door D1 -Seasoned Hardwood or Red Mirantie frame with Flush door shutter with synthetic enamel paint -  900x2100</v>
          </cell>
          <cell r="F1063" t="str">
            <v>-</v>
          </cell>
          <cell r="H1063" t="str">
            <v>-</v>
          </cell>
          <cell r="I1063" t="str">
            <v>-</v>
          </cell>
          <cell r="J1063" t="str">
            <v>-</v>
          </cell>
          <cell r="K1063" t="str">
            <v>-</v>
          </cell>
          <cell r="L1063" t="str">
            <v>-</v>
          </cell>
          <cell r="M1063" t="str">
            <v>m2</v>
          </cell>
          <cell r="N1063">
            <v>0</v>
          </cell>
          <cell r="O1063">
            <v>6500</v>
          </cell>
          <cell r="P1063">
            <v>0</v>
          </cell>
        </row>
        <row r="1064">
          <cell r="F1064" t="str">
            <v>First floor</v>
          </cell>
          <cell r="G1064">
            <v>0</v>
          </cell>
          <cell r="H1064">
            <v>0.9</v>
          </cell>
          <cell r="I1064">
            <v>2.1</v>
          </cell>
          <cell r="J1064">
            <v>1</v>
          </cell>
          <cell r="K1064">
            <v>1</v>
          </cell>
          <cell r="L1064">
            <v>0</v>
          </cell>
        </row>
        <row r="1065">
          <cell r="F1065" t="str">
            <v>Second Floor</v>
          </cell>
          <cell r="H1065">
            <v>0.9</v>
          </cell>
          <cell r="I1065">
            <v>2.1</v>
          </cell>
          <cell r="J1065">
            <v>1</v>
          </cell>
          <cell r="K1065">
            <v>1</v>
          </cell>
          <cell r="L1065">
            <v>0</v>
          </cell>
        </row>
        <row r="1066">
          <cell r="F1066" t="str">
            <v>Third Floor to Eighteenth Floor</v>
          </cell>
          <cell r="G1066">
            <v>0</v>
          </cell>
          <cell r="H1066">
            <v>0.9</v>
          </cell>
          <cell r="I1066">
            <v>2.1</v>
          </cell>
          <cell r="J1066">
            <v>1</v>
          </cell>
          <cell r="K1066">
            <v>1</v>
          </cell>
          <cell r="L1066">
            <v>0</v>
          </cell>
        </row>
        <row r="1067">
          <cell r="F1067" t="str">
            <v>-</v>
          </cell>
          <cell r="H1067" t="str">
            <v>-</v>
          </cell>
          <cell r="I1067" t="str">
            <v>-</v>
          </cell>
          <cell r="J1067" t="str">
            <v>-</v>
          </cell>
          <cell r="K1067" t="str">
            <v>-</v>
          </cell>
          <cell r="L1067" t="str">
            <v>-</v>
          </cell>
        </row>
        <row r="1069">
          <cell r="A1069">
            <v>7000</v>
          </cell>
          <cell r="E1069" t="str">
            <v>Toilet Door D2 -Seasoned Hardwood or Red Mirantie frame with Flush door shutter with synthetic enamel paint - 750x2100</v>
          </cell>
          <cell r="F1069" t="str">
            <v>-</v>
          </cell>
          <cell r="H1069" t="str">
            <v>-</v>
          </cell>
          <cell r="I1069" t="str">
            <v>-</v>
          </cell>
          <cell r="J1069" t="str">
            <v>-</v>
          </cell>
          <cell r="K1069" t="str">
            <v>-</v>
          </cell>
          <cell r="L1069" t="str">
            <v>-</v>
          </cell>
          <cell r="M1069" t="str">
            <v>m2</v>
          </cell>
          <cell r="N1069">
            <v>0</v>
          </cell>
          <cell r="O1069">
            <v>7000</v>
          </cell>
          <cell r="P1069">
            <v>0</v>
          </cell>
        </row>
        <row r="1070">
          <cell r="F1070" t="str">
            <v>First floor</v>
          </cell>
          <cell r="G1070">
            <v>0</v>
          </cell>
          <cell r="H1070">
            <v>0.75</v>
          </cell>
          <cell r="I1070">
            <v>2.1</v>
          </cell>
          <cell r="J1070">
            <v>1</v>
          </cell>
          <cell r="K1070">
            <v>1</v>
          </cell>
          <cell r="L1070">
            <v>0</v>
          </cell>
        </row>
        <row r="1071">
          <cell r="F1071" t="str">
            <v>Second Floor</v>
          </cell>
          <cell r="H1071">
            <v>0.75</v>
          </cell>
          <cell r="I1071">
            <v>2.1</v>
          </cell>
          <cell r="J1071">
            <v>1</v>
          </cell>
          <cell r="K1071">
            <v>1</v>
          </cell>
          <cell r="L1071">
            <v>0</v>
          </cell>
        </row>
        <row r="1072">
          <cell r="F1072" t="str">
            <v>Third Floor to Eighteenth Floor</v>
          </cell>
          <cell r="H1072">
            <v>0.75</v>
          </cell>
          <cell r="I1072">
            <v>2.1</v>
          </cell>
          <cell r="J1072">
            <v>1</v>
          </cell>
          <cell r="K1072">
            <v>1</v>
          </cell>
          <cell r="L1072">
            <v>0</v>
          </cell>
        </row>
        <row r="1073">
          <cell r="F1073" t="str">
            <v>-</v>
          </cell>
          <cell r="H1073" t="str">
            <v>-</v>
          </cell>
          <cell r="I1073" t="str">
            <v>-</v>
          </cell>
          <cell r="J1073" t="str">
            <v>-</v>
          </cell>
          <cell r="K1073" t="str">
            <v>-</v>
          </cell>
          <cell r="L1073" t="str">
            <v>-</v>
          </cell>
        </row>
        <row r="1075">
          <cell r="A1075">
            <v>6400</v>
          </cell>
          <cell r="E1075" t="str">
            <v>Staircase Door D2 - Seasoned Hardwood or Red Mirantie frame with Flush door shutter with synthetic enamel paint - 1000x2100</v>
          </cell>
          <cell r="F1075" t="str">
            <v>-</v>
          </cell>
          <cell r="H1075" t="str">
            <v>-</v>
          </cell>
          <cell r="I1075" t="str">
            <v>-</v>
          </cell>
          <cell r="J1075" t="str">
            <v>-</v>
          </cell>
          <cell r="K1075" t="str">
            <v>-</v>
          </cell>
          <cell r="L1075" t="str">
            <v>-</v>
          </cell>
          <cell r="M1075" t="str">
            <v>m2</v>
          </cell>
          <cell r="N1075">
            <v>0</v>
          </cell>
          <cell r="O1075">
            <v>6400</v>
          </cell>
          <cell r="P1075">
            <v>0</v>
          </cell>
        </row>
        <row r="1076">
          <cell r="F1076" t="str">
            <v>First Stilt floor</v>
          </cell>
          <cell r="G1076">
            <v>0</v>
          </cell>
          <cell r="H1076">
            <v>1</v>
          </cell>
          <cell r="I1076">
            <v>2.1</v>
          </cell>
          <cell r="J1076">
            <v>1</v>
          </cell>
          <cell r="K1076">
            <v>1</v>
          </cell>
          <cell r="L1076">
            <v>0</v>
          </cell>
        </row>
        <row r="1077">
          <cell r="F1077" t="str">
            <v>Second Floor</v>
          </cell>
          <cell r="H1077">
            <v>1</v>
          </cell>
          <cell r="I1077">
            <v>2.1</v>
          </cell>
          <cell r="J1077">
            <v>1</v>
          </cell>
          <cell r="K1077">
            <v>1</v>
          </cell>
          <cell r="L1077">
            <v>0</v>
          </cell>
        </row>
        <row r="1078">
          <cell r="F1078" t="str">
            <v>Third Floor to Eighteenth Floor</v>
          </cell>
          <cell r="H1078">
            <v>1</v>
          </cell>
          <cell r="I1078">
            <v>2.1</v>
          </cell>
          <cell r="J1078">
            <v>1</v>
          </cell>
          <cell r="K1078">
            <v>1</v>
          </cell>
          <cell r="L1078">
            <v>0</v>
          </cell>
        </row>
        <row r="1079">
          <cell r="F1079" t="str">
            <v>-</v>
          </cell>
          <cell r="H1079" t="str">
            <v>-</v>
          </cell>
          <cell r="I1079" t="str">
            <v>-</v>
          </cell>
          <cell r="J1079" t="str">
            <v>-</v>
          </cell>
          <cell r="K1079" t="str">
            <v>-</v>
          </cell>
          <cell r="L1079" t="str">
            <v>-</v>
          </cell>
        </row>
        <row r="1081">
          <cell r="A1081">
            <v>0.02</v>
          </cell>
          <cell r="E1081" t="str">
            <v>Sundries</v>
          </cell>
          <cell r="M1081" t="str">
            <v>Item</v>
          </cell>
          <cell r="O1081">
            <v>0</v>
          </cell>
          <cell r="P1081">
            <v>0</v>
          </cell>
        </row>
        <row r="1083">
          <cell r="B1083" t="str">
            <v>*</v>
          </cell>
        </row>
        <row r="1085">
          <cell r="B1085" t="str">
            <v>12</v>
          </cell>
          <cell r="C1085" t="str">
            <v>WF</v>
          </cell>
          <cell r="D1085" t="str">
            <v>Wall Finishes</v>
          </cell>
          <cell r="M1085" t="str">
            <v>m2</v>
          </cell>
          <cell r="N1085">
            <v>45044</v>
          </cell>
          <cell r="O1085">
            <v>2277.5930201580677</v>
          </cell>
          <cell r="Q1085">
            <v>102591900</v>
          </cell>
          <cell r="R1085">
            <v>45535.685752330224</v>
          </cell>
        </row>
        <row r="1088">
          <cell r="A1088">
            <v>315</v>
          </cell>
          <cell r="E1088" t="str">
            <v xml:space="preserve">Internal Brickwork Plastering </v>
          </cell>
          <cell r="F1088" t="str">
            <v>-</v>
          </cell>
          <cell r="G1088" t="str">
            <v>-</v>
          </cell>
          <cell r="H1088" t="str">
            <v>-</v>
          </cell>
          <cell r="I1088" t="str">
            <v>-</v>
          </cell>
          <cell r="J1088" t="str">
            <v>-</v>
          </cell>
          <cell r="K1088" t="str">
            <v>-</v>
          </cell>
          <cell r="L1088" t="str">
            <v>-</v>
          </cell>
          <cell r="M1088" t="str">
            <v>m2</v>
          </cell>
          <cell r="N1088">
            <v>0</v>
          </cell>
          <cell r="O1088">
            <v>315</v>
          </cell>
          <cell r="P1088">
            <v>0</v>
          </cell>
        </row>
        <row r="1089">
          <cell r="F1089" t="str">
            <v>Tower A (1 &amp; 2)</v>
          </cell>
          <cell r="H1089">
            <v>1</v>
          </cell>
          <cell r="I1089">
            <v>1</v>
          </cell>
          <cell r="J1089">
            <v>1</v>
          </cell>
          <cell r="K1089">
            <v>1</v>
          </cell>
          <cell r="L1089">
            <v>0</v>
          </cell>
        </row>
        <row r="1090">
          <cell r="F1090" t="str">
            <v>Tower B ( 5 &amp; 6 )</v>
          </cell>
          <cell r="H1090">
            <v>1</v>
          </cell>
          <cell r="I1090">
            <v>1</v>
          </cell>
          <cell r="J1090">
            <v>1</v>
          </cell>
          <cell r="K1090">
            <v>1</v>
          </cell>
          <cell r="L1090">
            <v>0</v>
          </cell>
        </row>
        <row r="1091">
          <cell r="F1091" t="str">
            <v>Tower C ( 4 )</v>
          </cell>
          <cell r="H1091">
            <v>1</v>
          </cell>
          <cell r="I1091">
            <v>1</v>
          </cell>
          <cell r="J1091">
            <v>1</v>
          </cell>
          <cell r="K1091">
            <v>1</v>
          </cell>
          <cell r="L1091">
            <v>0</v>
          </cell>
        </row>
        <row r="1092">
          <cell r="F1092" t="str">
            <v>Tower 7 (A to H)</v>
          </cell>
          <cell r="H1092">
            <v>1</v>
          </cell>
          <cell r="I1092">
            <v>1</v>
          </cell>
          <cell r="J1092">
            <v>1</v>
          </cell>
          <cell r="K1092">
            <v>1</v>
          </cell>
          <cell r="L1092">
            <v>0</v>
          </cell>
        </row>
        <row r="1093">
          <cell r="F1093" t="str">
            <v>Tower EWS ( 3 )</v>
          </cell>
          <cell r="H1093">
            <v>1</v>
          </cell>
          <cell r="I1093">
            <v>1</v>
          </cell>
          <cell r="J1093">
            <v>1</v>
          </cell>
          <cell r="K1093">
            <v>1</v>
          </cell>
          <cell r="L1093">
            <v>0</v>
          </cell>
        </row>
        <row r="1094">
          <cell r="F1094" t="str">
            <v>-</v>
          </cell>
          <cell r="H1094" t="str">
            <v>-</v>
          </cell>
          <cell r="I1094" t="str">
            <v>-</v>
          </cell>
          <cell r="J1094" t="str">
            <v>-</v>
          </cell>
          <cell r="K1094" t="str">
            <v>-</v>
          </cell>
          <cell r="L1094" t="str">
            <v>-</v>
          </cell>
        </row>
        <row r="1096">
          <cell r="A1096">
            <v>3000</v>
          </cell>
          <cell r="E1096" t="str">
            <v>Putty finish with emulsion paint - Living/Dining/Bedroom</v>
          </cell>
          <cell r="F1096" t="str">
            <v>-</v>
          </cell>
          <cell r="H1096" t="str">
            <v>-</v>
          </cell>
          <cell r="I1096" t="str">
            <v>-</v>
          </cell>
          <cell r="J1096" t="str">
            <v>-</v>
          </cell>
          <cell r="K1096" t="str">
            <v>-</v>
          </cell>
          <cell r="L1096" t="str">
            <v>-</v>
          </cell>
          <cell r="M1096" t="str">
            <v>m2</v>
          </cell>
          <cell r="N1096">
            <v>24654</v>
          </cell>
          <cell r="O1096">
            <v>3000</v>
          </cell>
          <cell r="P1096">
            <v>73962000</v>
          </cell>
        </row>
        <row r="1097">
          <cell r="F1097" t="str">
            <v>Tower A (1 &amp; 2)</v>
          </cell>
          <cell r="G1097">
            <v>24654</v>
          </cell>
          <cell r="H1097">
            <v>1</v>
          </cell>
          <cell r="I1097">
            <v>1</v>
          </cell>
          <cell r="J1097">
            <v>1</v>
          </cell>
          <cell r="K1097">
            <v>1</v>
          </cell>
          <cell r="L1097">
            <v>24654</v>
          </cell>
        </row>
        <row r="1098">
          <cell r="F1098" t="str">
            <v>Tower B ( 5 &amp; 6 )</v>
          </cell>
          <cell r="H1098">
            <v>1</v>
          </cell>
          <cell r="I1098">
            <v>1</v>
          </cell>
          <cell r="J1098">
            <v>1</v>
          </cell>
          <cell r="K1098">
            <v>1</v>
          </cell>
          <cell r="L1098">
            <v>0</v>
          </cell>
        </row>
        <row r="1099">
          <cell r="F1099" t="str">
            <v>Tower C ( 4 )</v>
          </cell>
          <cell r="H1099">
            <v>1</v>
          </cell>
          <cell r="I1099">
            <v>1</v>
          </cell>
          <cell r="J1099">
            <v>1</v>
          </cell>
          <cell r="K1099">
            <v>1</v>
          </cell>
          <cell r="L1099">
            <v>0</v>
          </cell>
        </row>
        <row r="1100">
          <cell r="F1100" t="str">
            <v>Tower 7 (A to H)</v>
          </cell>
          <cell r="H1100">
            <v>1</v>
          </cell>
          <cell r="I1100">
            <v>1</v>
          </cell>
          <cell r="J1100">
            <v>1</v>
          </cell>
          <cell r="K1100">
            <v>1</v>
          </cell>
          <cell r="L1100">
            <v>0</v>
          </cell>
        </row>
        <row r="1101">
          <cell r="F1101" t="str">
            <v>Tower EWS ( 3 )</v>
          </cell>
          <cell r="H1101">
            <v>1</v>
          </cell>
          <cell r="I1101">
            <v>1</v>
          </cell>
          <cell r="J1101">
            <v>1</v>
          </cell>
          <cell r="K1101">
            <v>1</v>
          </cell>
          <cell r="L1101">
            <v>0</v>
          </cell>
        </row>
        <row r="1102">
          <cell r="F1102" t="str">
            <v>-</v>
          </cell>
          <cell r="H1102" t="str">
            <v>-</v>
          </cell>
          <cell r="I1102" t="str">
            <v>-</v>
          </cell>
          <cell r="J1102" t="str">
            <v>-</v>
          </cell>
          <cell r="K1102" t="str">
            <v>-</v>
          </cell>
          <cell r="L1102" t="str">
            <v>-</v>
          </cell>
        </row>
        <row r="1104">
          <cell r="A1104">
            <v>200</v>
          </cell>
          <cell r="E1104" t="str">
            <v>Gypsum finish over brick work and emulsion finish</v>
          </cell>
          <cell r="F1104" t="str">
            <v>-</v>
          </cell>
          <cell r="H1104" t="str">
            <v>-</v>
          </cell>
          <cell r="I1104" t="str">
            <v>-</v>
          </cell>
          <cell r="J1104" t="str">
            <v>-</v>
          </cell>
          <cell r="K1104" t="str">
            <v>-</v>
          </cell>
          <cell r="L1104" t="str">
            <v>-</v>
          </cell>
          <cell r="M1104" t="str">
            <v>m2</v>
          </cell>
          <cell r="N1104">
            <v>10202</v>
          </cell>
          <cell r="O1104">
            <v>200</v>
          </cell>
          <cell r="P1104">
            <v>2040400</v>
          </cell>
        </row>
        <row r="1105">
          <cell r="F1105" t="str">
            <v>Tower A (1 &amp; 2)</v>
          </cell>
          <cell r="G1105">
            <v>10202</v>
          </cell>
          <cell r="H1105">
            <v>1</v>
          </cell>
          <cell r="I1105">
            <v>1</v>
          </cell>
          <cell r="J1105">
            <v>1</v>
          </cell>
          <cell r="K1105">
            <v>1</v>
          </cell>
          <cell r="L1105">
            <v>10202</v>
          </cell>
        </row>
        <row r="1106">
          <cell r="F1106" t="str">
            <v>Tower B ( 5 &amp; 6 )</v>
          </cell>
          <cell r="H1106">
            <v>1</v>
          </cell>
          <cell r="I1106">
            <v>1</v>
          </cell>
          <cell r="J1106">
            <v>1</v>
          </cell>
          <cell r="K1106">
            <v>1</v>
          </cell>
          <cell r="L1106">
            <v>0</v>
          </cell>
        </row>
        <row r="1107">
          <cell r="F1107" t="str">
            <v>Tower C ( 4 )</v>
          </cell>
          <cell r="H1107">
            <v>1</v>
          </cell>
          <cell r="I1107">
            <v>1</v>
          </cell>
          <cell r="J1107">
            <v>1</v>
          </cell>
          <cell r="K1107">
            <v>1</v>
          </cell>
          <cell r="L1107">
            <v>0</v>
          </cell>
        </row>
        <row r="1108">
          <cell r="F1108" t="str">
            <v>Tower 7 (A to H)</v>
          </cell>
          <cell r="H1108">
            <v>1</v>
          </cell>
          <cell r="I1108">
            <v>1</v>
          </cell>
          <cell r="J1108">
            <v>1</v>
          </cell>
          <cell r="K1108">
            <v>1</v>
          </cell>
          <cell r="L1108">
            <v>0</v>
          </cell>
        </row>
        <row r="1109">
          <cell r="F1109" t="str">
            <v>Tower EWS ( 3 )</v>
          </cell>
          <cell r="H1109">
            <v>1</v>
          </cell>
          <cell r="I1109">
            <v>1</v>
          </cell>
          <cell r="J1109">
            <v>1</v>
          </cell>
          <cell r="K1109">
            <v>1</v>
          </cell>
          <cell r="L1109">
            <v>0</v>
          </cell>
        </row>
        <row r="1110">
          <cell r="F1110" t="str">
            <v>-</v>
          </cell>
          <cell r="H1110" t="str">
            <v>-</v>
          </cell>
          <cell r="I1110" t="str">
            <v>-</v>
          </cell>
          <cell r="J1110" t="str">
            <v>-</v>
          </cell>
          <cell r="K1110" t="str">
            <v>-</v>
          </cell>
          <cell r="L1110" t="str">
            <v>-</v>
          </cell>
        </row>
        <row r="1112">
          <cell r="A1112">
            <v>630</v>
          </cell>
          <cell r="E1112" t="str">
            <v>Putty finish with OBD - Kitchen/Bathroom / Utility</v>
          </cell>
          <cell r="F1112" t="str">
            <v>-</v>
          </cell>
          <cell r="H1112" t="str">
            <v>-</v>
          </cell>
          <cell r="I1112" t="str">
            <v>-</v>
          </cell>
          <cell r="J1112" t="str">
            <v>-</v>
          </cell>
          <cell r="K1112" t="str">
            <v>-</v>
          </cell>
          <cell r="L1112" t="str">
            <v>-</v>
          </cell>
          <cell r="M1112" t="str">
            <v>m2</v>
          </cell>
          <cell r="N1112">
            <v>26468</v>
          </cell>
          <cell r="O1112">
            <v>630</v>
          </cell>
          <cell r="P1112">
            <v>16674840</v>
          </cell>
        </row>
        <row r="1113">
          <cell r="F1113" t="str">
            <v>Tower A (1 &amp; 2)</v>
          </cell>
          <cell r="G1113">
            <v>26468</v>
          </cell>
          <cell r="H1113">
            <v>1</v>
          </cell>
          <cell r="I1113">
            <v>1</v>
          </cell>
          <cell r="J1113">
            <v>1</v>
          </cell>
          <cell r="K1113">
            <v>1</v>
          </cell>
          <cell r="L1113">
            <v>26468</v>
          </cell>
        </row>
        <row r="1114">
          <cell r="F1114" t="str">
            <v>Tower B ( 5 &amp; 6 )</v>
          </cell>
          <cell r="H1114">
            <v>1</v>
          </cell>
          <cell r="I1114">
            <v>1</v>
          </cell>
          <cell r="J1114">
            <v>1</v>
          </cell>
          <cell r="K1114">
            <v>1</v>
          </cell>
          <cell r="L1114">
            <v>0</v>
          </cell>
        </row>
        <row r="1115">
          <cell r="F1115" t="str">
            <v>Tower C ( 4 )</v>
          </cell>
          <cell r="H1115">
            <v>1</v>
          </cell>
          <cell r="I1115">
            <v>1</v>
          </cell>
          <cell r="J1115">
            <v>1</v>
          </cell>
          <cell r="K1115">
            <v>1</v>
          </cell>
          <cell r="L1115">
            <v>0</v>
          </cell>
        </row>
        <row r="1116">
          <cell r="F1116" t="str">
            <v>Tower 7 (A to H)</v>
          </cell>
          <cell r="H1116">
            <v>1</v>
          </cell>
          <cell r="I1116">
            <v>1</v>
          </cell>
          <cell r="J1116">
            <v>1</v>
          </cell>
          <cell r="K1116">
            <v>1</v>
          </cell>
          <cell r="L1116">
            <v>0</v>
          </cell>
        </row>
        <row r="1117">
          <cell r="F1117" t="str">
            <v>Tower EWS ( 3 )</v>
          </cell>
          <cell r="H1117">
            <v>1</v>
          </cell>
          <cell r="I1117">
            <v>1</v>
          </cell>
          <cell r="J1117">
            <v>1</v>
          </cell>
          <cell r="K1117">
            <v>1</v>
          </cell>
          <cell r="L1117">
            <v>0</v>
          </cell>
        </row>
        <row r="1118">
          <cell r="F1118" t="str">
            <v>-</v>
          </cell>
          <cell r="H1118" t="str">
            <v>-</v>
          </cell>
          <cell r="I1118" t="str">
            <v>-</v>
          </cell>
          <cell r="J1118" t="str">
            <v>-</v>
          </cell>
          <cell r="K1118" t="str">
            <v>-</v>
          </cell>
          <cell r="L1118" t="str">
            <v>-</v>
          </cell>
        </row>
        <row r="1119">
          <cell r="A1119">
            <v>630</v>
          </cell>
          <cell r="E1119" t="str">
            <v>Glazed ceramic tiles up to 2ft from counter 12”x18” - Kitchen and upto 7ft for toilets</v>
          </cell>
          <cell r="F1119" t="str">
            <v>-</v>
          </cell>
          <cell r="H1119" t="str">
            <v>-</v>
          </cell>
          <cell r="I1119" t="str">
            <v>-</v>
          </cell>
          <cell r="J1119" t="str">
            <v>-</v>
          </cell>
          <cell r="K1119" t="str">
            <v>-</v>
          </cell>
          <cell r="L1119" t="str">
            <v>-</v>
          </cell>
          <cell r="M1119" t="str">
            <v>m2</v>
          </cell>
          <cell r="N1119">
            <v>8374</v>
          </cell>
          <cell r="O1119">
            <v>630</v>
          </cell>
          <cell r="P1119">
            <v>5275620</v>
          </cell>
        </row>
        <row r="1120">
          <cell r="F1120" t="str">
            <v>Tower A (1 &amp; 2)</v>
          </cell>
          <cell r="G1120">
            <v>8374</v>
          </cell>
          <cell r="H1120">
            <v>1</v>
          </cell>
          <cell r="I1120">
            <v>1</v>
          </cell>
          <cell r="J1120">
            <v>1</v>
          </cell>
          <cell r="K1120">
            <v>1</v>
          </cell>
          <cell r="L1120">
            <v>8374</v>
          </cell>
        </row>
        <row r="1121">
          <cell r="F1121" t="str">
            <v>Tower B ( 5 &amp; 6 )</v>
          </cell>
          <cell r="H1121">
            <v>1</v>
          </cell>
          <cell r="I1121">
            <v>1</v>
          </cell>
          <cell r="J1121">
            <v>1</v>
          </cell>
          <cell r="K1121">
            <v>1</v>
          </cell>
          <cell r="L1121">
            <v>0</v>
          </cell>
        </row>
        <row r="1122">
          <cell r="F1122" t="str">
            <v>Tower C ( 4 )</v>
          </cell>
          <cell r="H1122">
            <v>1</v>
          </cell>
          <cell r="I1122">
            <v>1</v>
          </cell>
          <cell r="J1122">
            <v>1</v>
          </cell>
          <cell r="K1122">
            <v>1</v>
          </cell>
          <cell r="L1122">
            <v>0</v>
          </cell>
        </row>
        <row r="1123">
          <cell r="F1123" t="str">
            <v>Tower 7 (A to H)</v>
          </cell>
          <cell r="H1123">
            <v>1</v>
          </cell>
          <cell r="I1123">
            <v>1</v>
          </cell>
          <cell r="J1123">
            <v>1</v>
          </cell>
          <cell r="K1123">
            <v>1</v>
          </cell>
          <cell r="L1123">
            <v>0</v>
          </cell>
        </row>
        <row r="1124">
          <cell r="F1124" t="str">
            <v>Tower EWS ( 3 )</v>
          </cell>
          <cell r="H1124">
            <v>1</v>
          </cell>
          <cell r="I1124">
            <v>1</v>
          </cell>
          <cell r="J1124">
            <v>1</v>
          </cell>
          <cell r="K1124">
            <v>1</v>
          </cell>
          <cell r="L1124">
            <v>0</v>
          </cell>
        </row>
        <row r="1125">
          <cell r="F1125" t="str">
            <v>-</v>
          </cell>
          <cell r="H1125" t="str">
            <v>-</v>
          </cell>
          <cell r="I1125" t="str">
            <v>-</v>
          </cell>
          <cell r="J1125" t="str">
            <v>-</v>
          </cell>
          <cell r="K1125" t="str">
            <v>-</v>
          </cell>
          <cell r="L1125" t="str">
            <v>-</v>
          </cell>
        </row>
        <row r="1127">
          <cell r="A1127">
            <v>0</v>
          </cell>
          <cell r="E1127" t="str">
            <v>Granite with granite architrave dado - Ground Floor Lift Wall</v>
          </cell>
          <cell r="F1127" t="str">
            <v>-</v>
          </cell>
          <cell r="G1127" t="str">
            <v>-</v>
          </cell>
          <cell r="H1127" t="str">
            <v>-</v>
          </cell>
          <cell r="I1127" t="str">
            <v>-</v>
          </cell>
          <cell r="J1127" t="str">
            <v>-</v>
          </cell>
          <cell r="K1127" t="str">
            <v>-</v>
          </cell>
          <cell r="L1127" t="str">
            <v>-</v>
          </cell>
          <cell r="M1127" t="str">
            <v>m2</v>
          </cell>
          <cell r="N1127">
            <v>0</v>
          </cell>
          <cell r="O1127">
            <v>0</v>
          </cell>
          <cell r="P1127">
            <v>0</v>
          </cell>
        </row>
        <row r="1128">
          <cell r="F1128" t="str">
            <v>Tower A (1 &amp; 2)</v>
          </cell>
          <cell r="H1128">
            <v>1</v>
          </cell>
          <cell r="I1128">
            <v>1</v>
          </cell>
          <cell r="J1128">
            <v>1</v>
          </cell>
          <cell r="K1128">
            <v>1</v>
          </cell>
          <cell r="L1128">
            <v>0</v>
          </cell>
        </row>
        <row r="1129">
          <cell r="F1129" t="str">
            <v>Tower B ( 5 &amp; 6 )</v>
          </cell>
          <cell r="H1129">
            <v>1</v>
          </cell>
          <cell r="I1129">
            <v>1</v>
          </cell>
          <cell r="J1129">
            <v>1</v>
          </cell>
          <cell r="K1129">
            <v>1</v>
          </cell>
          <cell r="L1129">
            <v>0</v>
          </cell>
        </row>
        <row r="1130">
          <cell r="F1130" t="str">
            <v>Tower C ( 4 )</v>
          </cell>
          <cell r="H1130">
            <v>1</v>
          </cell>
          <cell r="I1130">
            <v>1</v>
          </cell>
          <cell r="J1130">
            <v>1</v>
          </cell>
          <cell r="K1130">
            <v>1</v>
          </cell>
          <cell r="L1130">
            <v>0</v>
          </cell>
        </row>
        <row r="1131">
          <cell r="F1131" t="str">
            <v>Tower 7 (A to H)</v>
          </cell>
          <cell r="H1131">
            <v>1</v>
          </cell>
          <cell r="I1131">
            <v>1</v>
          </cell>
          <cell r="J1131">
            <v>1</v>
          </cell>
          <cell r="K1131">
            <v>1</v>
          </cell>
          <cell r="L1131">
            <v>0</v>
          </cell>
        </row>
        <row r="1132">
          <cell r="F1132" t="str">
            <v>Tower EWS ( 3 )</v>
          </cell>
          <cell r="H1132">
            <v>1</v>
          </cell>
          <cell r="I1132">
            <v>1</v>
          </cell>
          <cell r="J1132">
            <v>1</v>
          </cell>
          <cell r="K1132">
            <v>1</v>
          </cell>
          <cell r="L1132">
            <v>0</v>
          </cell>
        </row>
        <row r="1133">
          <cell r="F1133" t="str">
            <v>-</v>
          </cell>
          <cell r="G1133" t="str">
            <v>-</v>
          </cell>
          <cell r="H1133" t="str">
            <v>-</v>
          </cell>
          <cell r="I1133" t="str">
            <v>-</v>
          </cell>
          <cell r="J1133" t="str">
            <v>-</v>
          </cell>
          <cell r="K1133" t="str">
            <v>-</v>
          </cell>
          <cell r="L1133" t="str">
            <v>-</v>
          </cell>
        </row>
        <row r="1135">
          <cell r="A1135">
            <v>0</v>
          </cell>
          <cell r="E1135" t="str">
            <v>Vitrified with granite architrave dado - above Ground Floor Lift Wall</v>
          </cell>
          <cell r="F1135" t="str">
            <v>-</v>
          </cell>
          <cell r="G1135" t="str">
            <v>-</v>
          </cell>
          <cell r="H1135" t="str">
            <v>-</v>
          </cell>
          <cell r="I1135" t="str">
            <v>-</v>
          </cell>
          <cell r="J1135" t="str">
            <v>-</v>
          </cell>
          <cell r="K1135" t="str">
            <v>-</v>
          </cell>
          <cell r="L1135" t="str">
            <v>-</v>
          </cell>
          <cell r="M1135" t="str">
            <v>m2</v>
          </cell>
          <cell r="N1135">
            <v>0</v>
          </cell>
          <cell r="O1135">
            <v>0</v>
          </cell>
          <cell r="P1135">
            <v>0</v>
          </cell>
        </row>
        <row r="1136">
          <cell r="F1136" t="str">
            <v>Tower A (1 &amp; 2)</v>
          </cell>
          <cell r="H1136">
            <v>1</v>
          </cell>
          <cell r="I1136">
            <v>1</v>
          </cell>
          <cell r="J1136">
            <v>1</v>
          </cell>
          <cell r="K1136">
            <v>1</v>
          </cell>
          <cell r="L1136">
            <v>0</v>
          </cell>
        </row>
        <row r="1137">
          <cell r="F1137" t="str">
            <v>Tower B ( 5 &amp; 6 )</v>
          </cell>
          <cell r="H1137">
            <v>1</v>
          </cell>
          <cell r="I1137">
            <v>1</v>
          </cell>
          <cell r="J1137">
            <v>1</v>
          </cell>
          <cell r="K1137">
            <v>1</v>
          </cell>
          <cell r="L1137">
            <v>0</v>
          </cell>
        </row>
        <row r="1138">
          <cell r="F1138" t="str">
            <v>Tower C ( 4 )</v>
          </cell>
          <cell r="H1138">
            <v>1</v>
          </cell>
          <cell r="I1138">
            <v>1</v>
          </cell>
          <cell r="J1138">
            <v>1</v>
          </cell>
          <cell r="K1138">
            <v>1</v>
          </cell>
          <cell r="L1138">
            <v>0</v>
          </cell>
        </row>
        <row r="1139">
          <cell r="F1139" t="str">
            <v>Tower 7 (A to H)</v>
          </cell>
          <cell r="H1139">
            <v>1</v>
          </cell>
          <cell r="I1139">
            <v>1</v>
          </cell>
          <cell r="J1139">
            <v>1</v>
          </cell>
          <cell r="K1139">
            <v>1</v>
          </cell>
          <cell r="L1139">
            <v>0</v>
          </cell>
        </row>
        <row r="1140">
          <cell r="F1140" t="str">
            <v>Tower EWS ( 3 )</v>
          </cell>
          <cell r="H1140">
            <v>1</v>
          </cell>
          <cell r="I1140">
            <v>1</v>
          </cell>
          <cell r="J1140">
            <v>1</v>
          </cell>
          <cell r="K1140">
            <v>1</v>
          </cell>
          <cell r="L1140">
            <v>0</v>
          </cell>
        </row>
        <row r="1141">
          <cell r="F1141" t="str">
            <v>-</v>
          </cell>
          <cell r="G1141" t="str">
            <v>-</v>
          </cell>
          <cell r="H1141" t="str">
            <v>-</v>
          </cell>
          <cell r="I1141" t="str">
            <v>-</v>
          </cell>
          <cell r="J1141" t="str">
            <v>-</v>
          </cell>
          <cell r="K1141" t="str">
            <v>-</v>
          </cell>
          <cell r="L1141" t="str">
            <v>-</v>
          </cell>
        </row>
        <row r="1143">
          <cell r="A1143">
            <v>200</v>
          </cell>
          <cell r="E1143" t="str">
            <v>Duct and Shaft Inside finish</v>
          </cell>
          <cell r="F1143" t="str">
            <v>-</v>
          </cell>
          <cell r="H1143" t="str">
            <v>-</v>
          </cell>
          <cell r="I1143" t="str">
            <v>-</v>
          </cell>
          <cell r="J1143" t="str">
            <v>-</v>
          </cell>
          <cell r="K1143" t="str">
            <v>-</v>
          </cell>
          <cell r="L1143" t="str">
            <v>-</v>
          </cell>
          <cell r="M1143" t="str">
            <v>m2</v>
          </cell>
          <cell r="N1143">
            <v>7178</v>
          </cell>
          <cell r="O1143">
            <v>200</v>
          </cell>
          <cell r="P1143">
            <v>1435600</v>
          </cell>
        </row>
        <row r="1144">
          <cell r="F1144" t="str">
            <v>Tower A (1 &amp; 2)</v>
          </cell>
          <cell r="G1144">
            <v>7178</v>
          </cell>
          <cell r="H1144">
            <v>1</v>
          </cell>
          <cell r="I1144">
            <v>1</v>
          </cell>
          <cell r="J1144">
            <v>1</v>
          </cell>
          <cell r="K1144">
            <v>1</v>
          </cell>
          <cell r="L1144">
            <v>7178</v>
          </cell>
        </row>
        <row r="1145">
          <cell r="F1145" t="str">
            <v>Tower B ( 5 &amp; 6 )</v>
          </cell>
          <cell r="H1145">
            <v>1</v>
          </cell>
          <cell r="I1145">
            <v>1</v>
          </cell>
          <cell r="J1145">
            <v>1</v>
          </cell>
          <cell r="K1145">
            <v>1</v>
          </cell>
          <cell r="L1145">
            <v>0</v>
          </cell>
        </row>
        <row r="1146">
          <cell r="F1146" t="str">
            <v>Tower C ( 4 )</v>
          </cell>
          <cell r="H1146">
            <v>1</v>
          </cell>
          <cell r="I1146">
            <v>1</v>
          </cell>
          <cell r="J1146">
            <v>1</v>
          </cell>
          <cell r="K1146">
            <v>1</v>
          </cell>
          <cell r="L1146">
            <v>0</v>
          </cell>
        </row>
        <row r="1147">
          <cell r="F1147" t="str">
            <v>Tower 7 (A to H)</v>
          </cell>
          <cell r="H1147">
            <v>1</v>
          </cell>
          <cell r="I1147">
            <v>1</v>
          </cell>
          <cell r="J1147">
            <v>1</v>
          </cell>
          <cell r="K1147">
            <v>1</v>
          </cell>
          <cell r="L1147">
            <v>0</v>
          </cell>
        </row>
        <row r="1148">
          <cell r="F1148" t="str">
            <v>Tower EWS ( 3 )</v>
          </cell>
          <cell r="H1148">
            <v>1</v>
          </cell>
          <cell r="I1148">
            <v>1</v>
          </cell>
          <cell r="J1148">
            <v>1</v>
          </cell>
          <cell r="K1148">
            <v>1</v>
          </cell>
          <cell r="L1148">
            <v>0</v>
          </cell>
        </row>
        <row r="1149">
          <cell r="F1149" t="str">
            <v>-</v>
          </cell>
          <cell r="H1149" t="str">
            <v>-</v>
          </cell>
          <cell r="I1149" t="str">
            <v>-</v>
          </cell>
          <cell r="J1149" t="str">
            <v>-</v>
          </cell>
          <cell r="K1149" t="str">
            <v>-</v>
          </cell>
          <cell r="L1149" t="str">
            <v>-</v>
          </cell>
        </row>
        <row r="1151">
          <cell r="A1151">
            <v>130</v>
          </cell>
          <cell r="E1151" t="str">
            <v>Toilet wall Backup Plastering</v>
          </cell>
          <cell r="F1151" t="str">
            <v>-</v>
          </cell>
          <cell r="H1151" t="str">
            <v>-</v>
          </cell>
          <cell r="I1151" t="str">
            <v>-</v>
          </cell>
          <cell r="J1151" t="str">
            <v>-</v>
          </cell>
          <cell r="K1151" t="str">
            <v>-</v>
          </cell>
          <cell r="L1151" t="str">
            <v>-</v>
          </cell>
          <cell r="M1151" t="str">
            <v>m2</v>
          </cell>
          <cell r="N1151">
            <v>9168</v>
          </cell>
          <cell r="O1151">
            <v>130</v>
          </cell>
          <cell r="P1151">
            <v>1191840</v>
          </cell>
        </row>
        <row r="1152">
          <cell r="F1152" t="str">
            <v>Tower A (1 &amp; 2)</v>
          </cell>
          <cell r="G1152">
            <v>9168</v>
          </cell>
          <cell r="H1152">
            <v>1</v>
          </cell>
          <cell r="I1152">
            <v>1</v>
          </cell>
          <cell r="J1152">
            <v>1</v>
          </cell>
          <cell r="K1152">
            <v>1</v>
          </cell>
          <cell r="L1152">
            <v>9168</v>
          </cell>
        </row>
        <row r="1153">
          <cell r="F1153" t="str">
            <v>Tower B ( 5 &amp; 6 )</v>
          </cell>
          <cell r="H1153">
            <v>1</v>
          </cell>
          <cell r="I1153">
            <v>1</v>
          </cell>
          <cell r="J1153">
            <v>1</v>
          </cell>
          <cell r="K1153">
            <v>1</v>
          </cell>
          <cell r="L1153">
            <v>0</v>
          </cell>
        </row>
        <row r="1154">
          <cell r="F1154" t="str">
            <v>Tower C ( 4 )</v>
          </cell>
          <cell r="H1154">
            <v>1</v>
          </cell>
          <cell r="I1154">
            <v>1</v>
          </cell>
          <cell r="J1154">
            <v>1</v>
          </cell>
          <cell r="K1154">
            <v>1</v>
          </cell>
          <cell r="L1154">
            <v>0</v>
          </cell>
        </row>
        <row r="1155">
          <cell r="F1155" t="str">
            <v>Tower 7 (A to H)</v>
          </cell>
          <cell r="H1155">
            <v>1</v>
          </cell>
          <cell r="I1155">
            <v>1</v>
          </cell>
          <cell r="J1155">
            <v>1</v>
          </cell>
          <cell r="K1155">
            <v>1</v>
          </cell>
          <cell r="L1155">
            <v>0</v>
          </cell>
        </row>
        <row r="1156">
          <cell r="F1156" t="str">
            <v>Tower EWS ( 3 )</v>
          </cell>
          <cell r="H1156">
            <v>1</v>
          </cell>
          <cell r="I1156">
            <v>1</v>
          </cell>
          <cell r="J1156">
            <v>1</v>
          </cell>
          <cell r="K1156">
            <v>1</v>
          </cell>
          <cell r="L1156">
            <v>0</v>
          </cell>
        </row>
        <row r="1157">
          <cell r="F1157" t="str">
            <v>-</v>
          </cell>
          <cell r="H1157" t="str">
            <v>-</v>
          </cell>
          <cell r="I1157" t="str">
            <v>-</v>
          </cell>
          <cell r="J1157" t="str">
            <v>-</v>
          </cell>
          <cell r="K1157" t="str">
            <v>-</v>
          </cell>
          <cell r="L1157" t="str">
            <v>-</v>
          </cell>
        </row>
        <row r="1159">
          <cell r="A1159">
            <v>0.02</v>
          </cell>
          <cell r="E1159" t="str">
            <v>Sundries</v>
          </cell>
          <cell r="M1159" t="str">
            <v>Item</v>
          </cell>
          <cell r="O1159">
            <v>2011600</v>
          </cell>
          <cell r="P1159">
            <v>2011600</v>
          </cell>
        </row>
        <row r="1161">
          <cell r="B1161" t="str">
            <v>*</v>
          </cell>
        </row>
        <row r="1163">
          <cell r="B1163" t="str">
            <v>13</v>
          </cell>
          <cell r="C1163" t="str">
            <v>FF</v>
          </cell>
          <cell r="D1163" t="str">
            <v>Floor Finishes</v>
          </cell>
          <cell r="M1163" t="str">
            <v>m2</v>
          </cell>
          <cell r="N1163">
            <v>34831</v>
          </cell>
          <cell r="O1163">
            <v>2351.2474519824295</v>
          </cell>
          <cell r="Q1163">
            <v>81896300</v>
          </cell>
          <cell r="R1163">
            <v>36349.88903683977</v>
          </cell>
        </row>
        <row r="1166">
          <cell r="A1166">
            <v>400</v>
          </cell>
          <cell r="E1166" t="str">
            <v>75mm thk concrete screed / tremix flooring</v>
          </cell>
          <cell r="F1166" t="str">
            <v>-</v>
          </cell>
          <cell r="G1166" t="str">
            <v>-</v>
          </cell>
          <cell r="H1166" t="str">
            <v>-</v>
          </cell>
          <cell r="I1166" t="str">
            <v>-</v>
          </cell>
          <cell r="J1166" t="str">
            <v>-</v>
          </cell>
          <cell r="K1166" t="str">
            <v>-</v>
          </cell>
          <cell r="L1166" t="str">
            <v>-</v>
          </cell>
          <cell r="M1166" t="str">
            <v>m2</v>
          </cell>
          <cell r="N1166">
            <v>34831</v>
          </cell>
          <cell r="O1166">
            <v>400</v>
          </cell>
          <cell r="P1166">
            <v>13932400</v>
          </cell>
        </row>
        <row r="1167">
          <cell r="F1167" t="str">
            <v>Ground Stilt</v>
          </cell>
          <cell r="G1167">
            <v>1835</v>
          </cell>
          <cell r="H1167">
            <v>1</v>
          </cell>
          <cell r="I1167">
            <v>1</v>
          </cell>
          <cell r="J1167">
            <v>1</v>
          </cell>
          <cell r="K1167">
            <v>1</v>
          </cell>
          <cell r="L1167">
            <v>1835</v>
          </cell>
        </row>
        <row r="1168">
          <cell r="F1168" t="str">
            <v>Tower A (1 &amp; 2)</v>
          </cell>
          <cell r="G1168">
            <v>1745</v>
          </cell>
          <cell r="H1168">
            <v>1</v>
          </cell>
          <cell r="I1168">
            <v>1</v>
          </cell>
          <cell r="J1168">
            <v>1</v>
          </cell>
          <cell r="K1168">
            <v>1</v>
          </cell>
          <cell r="L1168">
            <v>1745</v>
          </cell>
        </row>
        <row r="1169">
          <cell r="F1169" t="str">
            <v>Tower B ( 5 &amp; 6 )</v>
          </cell>
          <cell r="G1169">
            <v>1354</v>
          </cell>
          <cell r="H1169">
            <v>1</v>
          </cell>
          <cell r="I1169">
            <v>1</v>
          </cell>
          <cell r="J1169">
            <v>1</v>
          </cell>
          <cell r="K1169">
            <v>1</v>
          </cell>
          <cell r="L1169">
            <v>1354</v>
          </cell>
        </row>
        <row r="1170">
          <cell r="F1170" t="str">
            <v>Tower C ( 4 )</v>
          </cell>
          <cell r="G1170">
            <v>3571</v>
          </cell>
          <cell r="H1170">
            <v>1</v>
          </cell>
          <cell r="I1170">
            <v>1</v>
          </cell>
          <cell r="J1170">
            <v>1</v>
          </cell>
          <cell r="K1170">
            <v>1</v>
          </cell>
          <cell r="L1170">
            <v>3571</v>
          </cell>
        </row>
        <row r="1171">
          <cell r="F1171" t="str">
            <v>Tower 7 (A to H)</v>
          </cell>
          <cell r="G1171">
            <v>849</v>
          </cell>
          <cell r="H1171">
            <v>1</v>
          </cell>
          <cell r="I1171">
            <v>1</v>
          </cell>
          <cell r="J1171">
            <v>1</v>
          </cell>
          <cell r="K1171">
            <v>1</v>
          </cell>
          <cell r="L1171">
            <v>849</v>
          </cell>
        </row>
        <row r="1172">
          <cell r="F1172" t="str">
            <v>Tower EWS ( 3 )</v>
          </cell>
          <cell r="G1172">
            <v>24374</v>
          </cell>
          <cell r="H1172">
            <v>1</v>
          </cell>
          <cell r="I1172">
            <v>1</v>
          </cell>
          <cell r="J1172">
            <v>1</v>
          </cell>
          <cell r="K1172">
            <v>1</v>
          </cell>
          <cell r="L1172">
            <v>24374</v>
          </cell>
        </row>
        <row r="1173">
          <cell r="F1173" t="str">
            <v>First Stilt</v>
          </cell>
          <cell r="H1173">
            <v>1</v>
          </cell>
          <cell r="I1173">
            <v>1</v>
          </cell>
          <cell r="J1173">
            <v>1</v>
          </cell>
          <cell r="K1173">
            <v>1</v>
          </cell>
          <cell r="L1173">
            <v>0</v>
          </cell>
        </row>
        <row r="1174">
          <cell r="F1174" t="str">
            <v>Tower A (1 &amp; 2)</v>
          </cell>
          <cell r="G1174">
            <v>1103</v>
          </cell>
          <cell r="H1174">
            <v>1</v>
          </cell>
          <cell r="I1174">
            <v>1</v>
          </cell>
          <cell r="J1174">
            <v>1</v>
          </cell>
          <cell r="K1174">
            <v>1</v>
          </cell>
          <cell r="L1174">
            <v>1103</v>
          </cell>
        </row>
        <row r="1175">
          <cell r="F1175" t="str">
            <v>Tower B ( 5 &amp; 6 )</v>
          </cell>
          <cell r="H1175">
            <v>1</v>
          </cell>
          <cell r="I1175">
            <v>1</v>
          </cell>
          <cell r="J1175">
            <v>1</v>
          </cell>
          <cell r="K1175">
            <v>1</v>
          </cell>
          <cell r="L1175">
            <v>0</v>
          </cell>
        </row>
        <row r="1176">
          <cell r="F1176" t="str">
            <v>Tower C ( 4 )</v>
          </cell>
          <cell r="H1176">
            <v>1</v>
          </cell>
          <cell r="I1176">
            <v>1</v>
          </cell>
          <cell r="J1176">
            <v>1</v>
          </cell>
          <cell r="K1176">
            <v>1</v>
          </cell>
          <cell r="L1176">
            <v>0</v>
          </cell>
        </row>
        <row r="1177">
          <cell r="F1177" t="str">
            <v>Tower 7 (A to H)</v>
          </cell>
          <cell r="H1177">
            <v>1</v>
          </cell>
          <cell r="I1177">
            <v>1</v>
          </cell>
          <cell r="J1177">
            <v>1</v>
          </cell>
          <cell r="K1177">
            <v>1</v>
          </cell>
          <cell r="L1177">
            <v>0</v>
          </cell>
        </row>
        <row r="1178">
          <cell r="F1178" t="str">
            <v>Tower EWS ( 3 )</v>
          </cell>
          <cell r="H1178">
            <v>1</v>
          </cell>
          <cell r="I1178">
            <v>1</v>
          </cell>
          <cell r="J1178">
            <v>1</v>
          </cell>
          <cell r="K1178">
            <v>1</v>
          </cell>
          <cell r="L1178">
            <v>0</v>
          </cell>
        </row>
        <row r="1179">
          <cell r="F1179" t="str">
            <v>-</v>
          </cell>
          <cell r="H1179" t="str">
            <v>-</v>
          </cell>
          <cell r="I1179" t="str">
            <v>-</v>
          </cell>
          <cell r="J1179" t="str">
            <v>-</v>
          </cell>
          <cell r="K1179" t="str">
            <v>-</v>
          </cell>
          <cell r="L1179" t="str">
            <v>-</v>
          </cell>
        </row>
        <row r="1181">
          <cell r="A1181">
            <v>3150</v>
          </cell>
          <cell r="E1181" t="str">
            <v xml:space="preserve">Vitrified tiles 2'x2' </v>
          </cell>
          <cell r="F1181" t="str">
            <v>-</v>
          </cell>
          <cell r="H1181" t="str">
            <v>-</v>
          </cell>
          <cell r="I1181" t="str">
            <v>-</v>
          </cell>
          <cell r="J1181" t="str">
            <v>-</v>
          </cell>
          <cell r="K1181" t="str">
            <v>-</v>
          </cell>
          <cell r="L1181" t="str">
            <v>-</v>
          </cell>
          <cell r="M1181" t="str">
            <v>m2</v>
          </cell>
          <cell r="N1181">
            <v>16474</v>
          </cell>
          <cell r="O1181">
            <v>3150</v>
          </cell>
          <cell r="P1181">
            <v>51893100</v>
          </cell>
        </row>
        <row r="1182">
          <cell r="F1182" t="str">
            <v>Tower A (1 &amp; 2)</v>
          </cell>
          <cell r="G1182">
            <v>16474</v>
          </cell>
          <cell r="H1182">
            <v>1</v>
          </cell>
          <cell r="I1182">
            <v>1</v>
          </cell>
          <cell r="J1182">
            <v>1</v>
          </cell>
          <cell r="K1182">
            <v>1</v>
          </cell>
          <cell r="L1182">
            <v>16474</v>
          </cell>
        </row>
        <row r="1183">
          <cell r="F1183" t="str">
            <v>Tower B ( 5 &amp; 6 )</v>
          </cell>
          <cell r="H1183">
            <v>1</v>
          </cell>
          <cell r="I1183">
            <v>1</v>
          </cell>
          <cell r="J1183">
            <v>1</v>
          </cell>
          <cell r="K1183">
            <v>1</v>
          </cell>
          <cell r="L1183">
            <v>0</v>
          </cell>
        </row>
        <row r="1184">
          <cell r="F1184" t="str">
            <v>Tower C ( 4 )</v>
          </cell>
          <cell r="H1184">
            <v>1</v>
          </cell>
          <cell r="I1184">
            <v>1</v>
          </cell>
          <cell r="J1184">
            <v>1</v>
          </cell>
          <cell r="K1184">
            <v>1</v>
          </cell>
          <cell r="L1184">
            <v>0</v>
          </cell>
        </row>
        <row r="1185">
          <cell r="F1185" t="str">
            <v>Tower 7 (A to H)</v>
          </cell>
          <cell r="H1185">
            <v>1</v>
          </cell>
          <cell r="I1185">
            <v>1</v>
          </cell>
          <cell r="J1185">
            <v>1</v>
          </cell>
          <cell r="K1185">
            <v>1</v>
          </cell>
          <cell r="L1185">
            <v>0</v>
          </cell>
        </row>
        <row r="1186">
          <cell r="F1186" t="str">
            <v>Tower EWS ( 3 )</v>
          </cell>
          <cell r="H1186">
            <v>1</v>
          </cell>
          <cell r="I1186">
            <v>1</v>
          </cell>
          <cell r="J1186">
            <v>1</v>
          </cell>
          <cell r="K1186">
            <v>1</v>
          </cell>
          <cell r="L1186">
            <v>0</v>
          </cell>
        </row>
        <row r="1187">
          <cell r="F1187" t="str">
            <v>-</v>
          </cell>
          <cell r="H1187" t="str">
            <v>-</v>
          </cell>
          <cell r="I1187" t="str">
            <v>-</v>
          </cell>
          <cell r="J1187" t="str">
            <v>-</v>
          </cell>
          <cell r="K1187" t="str">
            <v>-</v>
          </cell>
          <cell r="L1187" t="str">
            <v>-</v>
          </cell>
        </row>
        <row r="1189">
          <cell r="A1189">
            <v>3150</v>
          </cell>
          <cell r="E1189" t="str">
            <v>Vitrified tiles 2'x2' - Corridor</v>
          </cell>
          <cell r="F1189" t="str">
            <v>-</v>
          </cell>
          <cell r="H1189" t="str">
            <v>-</v>
          </cell>
          <cell r="I1189" t="str">
            <v>-</v>
          </cell>
          <cell r="J1189" t="str">
            <v>-</v>
          </cell>
          <cell r="K1189" t="str">
            <v>-</v>
          </cell>
          <cell r="L1189" t="str">
            <v>-</v>
          </cell>
          <cell r="M1189" t="str">
            <v>m2</v>
          </cell>
          <cell r="N1189">
            <v>0</v>
          </cell>
          <cell r="O1189">
            <v>3150</v>
          </cell>
          <cell r="P1189">
            <v>0</v>
          </cell>
        </row>
        <row r="1190">
          <cell r="F1190" t="str">
            <v>Tower A (1 &amp; 2)</v>
          </cell>
          <cell r="H1190">
            <v>1</v>
          </cell>
          <cell r="I1190">
            <v>1</v>
          </cell>
          <cell r="J1190">
            <v>1</v>
          </cell>
          <cell r="K1190">
            <v>1</v>
          </cell>
          <cell r="L1190">
            <v>0</v>
          </cell>
        </row>
        <row r="1191">
          <cell r="F1191" t="str">
            <v>Tower B ( 5 &amp; 6 )</v>
          </cell>
          <cell r="H1191">
            <v>1</v>
          </cell>
          <cell r="I1191">
            <v>1</v>
          </cell>
          <cell r="J1191">
            <v>1</v>
          </cell>
          <cell r="K1191">
            <v>1</v>
          </cell>
          <cell r="L1191">
            <v>0</v>
          </cell>
        </row>
        <row r="1192">
          <cell r="F1192" t="str">
            <v>Tower C ( 4 )</v>
          </cell>
          <cell r="H1192">
            <v>1</v>
          </cell>
          <cell r="I1192">
            <v>1</v>
          </cell>
          <cell r="J1192">
            <v>1</v>
          </cell>
          <cell r="K1192">
            <v>1</v>
          </cell>
          <cell r="L1192">
            <v>0</v>
          </cell>
        </row>
        <row r="1193">
          <cell r="F1193" t="str">
            <v>Tower 7 (A to H)</v>
          </cell>
          <cell r="H1193">
            <v>1</v>
          </cell>
          <cell r="I1193">
            <v>1</v>
          </cell>
          <cell r="J1193">
            <v>1</v>
          </cell>
          <cell r="K1193">
            <v>1</v>
          </cell>
          <cell r="L1193">
            <v>0</v>
          </cell>
        </row>
        <row r="1194">
          <cell r="F1194" t="str">
            <v>Tower EWS ( 3 )</v>
          </cell>
          <cell r="H1194">
            <v>1</v>
          </cell>
          <cell r="I1194">
            <v>1</v>
          </cell>
          <cell r="J1194">
            <v>1</v>
          </cell>
          <cell r="K1194">
            <v>1</v>
          </cell>
          <cell r="L1194">
            <v>0</v>
          </cell>
        </row>
        <row r="1195">
          <cell r="F1195" t="str">
            <v>-</v>
          </cell>
          <cell r="H1195" t="str">
            <v>-</v>
          </cell>
          <cell r="I1195" t="str">
            <v>-</v>
          </cell>
          <cell r="J1195" t="str">
            <v>-</v>
          </cell>
          <cell r="K1195" t="str">
            <v>-</v>
          </cell>
          <cell r="L1195" t="str">
            <v>-</v>
          </cell>
        </row>
        <row r="1197">
          <cell r="A1197">
            <v>2500</v>
          </cell>
          <cell r="E1197" t="str">
            <v>Anti skid ceramics - Matt Finish - Bathroom / Utility / Balcony</v>
          </cell>
          <cell r="F1197" t="str">
            <v>-</v>
          </cell>
          <cell r="H1197" t="str">
            <v>-</v>
          </cell>
          <cell r="I1197" t="str">
            <v>-</v>
          </cell>
          <cell r="J1197" t="str">
            <v>-</v>
          </cell>
          <cell r="K1197" t="str">
            <v>-</v>
          </cell>
          <cell r="L1197" t="str">
            <v>-</v>
          </cell>
          <cell r="M1197" t="str">
            <v>m2</v>
          </cell>
          <cell r="N1197">
            <v>5786</v>
          </cell>
          <cell r="O1197">
            <v>2500</v>
          </cell>
          <cell r="P1197">
            <v>14465000</v>
          </cell>
        </row>
        <row r="1198">
          <cell r="F1198" t="str">
            <v>Tower A (1 &amp; 2)</v>
          </cell>
          <cell r="G1198">
            <v>5786</v>
          </cell>
          <cell r="H1198">
            <v>1</v>
          </cell>
          <cell r="I1198">
            <v>1</v>
          </cell>
          <cell r="J1198">
            <v>1</v>
          </cell>
          <cell r="K1198">
            <v>1</v>
          </cell>
          <cell r="L1198">
            <v>5786</v>
          </cell>
        </row>
        <row r="1199">
          <cell r="F1199" t="str">
            <v>Tower B ( 5 &amp; 6 )</v>
          </cell>
          <cell r="H1199">
            <v>1</v>
          </cell>
          <cell r="I1199">
            <v>1</v>
          </cell>
          <cell r="J1199">
            <v>1</v>
          </cell>
          <cell r="K1199">
            <v>1</v>
          </cell>
          <cell r="L1199">
            <v>0</v>
          </cell>
        </row>
        <row r="1200">
          <cell r="F1200" t="str">
            <v>Tower C ( 4 )</v>
          </cell>
          <cell r="H1200">
            <v>1</v>
          </cell>
          <cell r="I1200">
            <v>1</v>
          </cell>
          <cell r="J1200">
            <v>1</v>
          </cell>
          <cell r="K1200">
            <v>1</v>
          </cell>
          <cell r="L1200">
            <v>0</v>
          </cell>
        </row>
        <row r="1201">
          <cell r="F1201" t="str">
            <v>Tower 7 (A to H)</v>
          </cell>
          <cell r="H1201">
            <v>1</v>
          </cell>
          <cell r="I1201">
            <v>1</v>
          </cell>
          <cell r="J1201">
            <v>1</v>
          </cell>
          <cell r="K1201">
            <v>1</v>
          </cell>
          <cell r="L1201">
            <v>0</v>
          </cell>
        </row>
        <row r="1202">
          <cell r="F1202" t="str">
            <v>Tower EWS ( 3 )</v>
          </cell>
          <cell r="H1202">
            <v>1</v>
          </cell>
          <cell r="I1202">
            <v>1</v>
          </cell>
          <cell r="J1202">
            <v>1</v>
          </cell>
          <cell r="K1202">
            <v>1</v>
          </cell>
          <cell r="L1202">
            <v>0</v>
          </cell>
        </row>
        <row r="1203">
          <cell r="F1203" t="str">
            <v>-</v>
          </cell>
          <cell r="H1203" t="str">
            <v>-</v>
          </cell>
          <cell r="I1203" t="str">
            <v>-</v>
          </cell>
          <cell r="J1203" t="str">
            <v>-</v>
          </cell>
          <cell r="K1203" t="str">
            <v>-</v>
          </cell>
          <cell r="L1203" t="str">
            <v>-</v>
          </cell>
        </row>
        <row r="1205">
          <cell r="A1205">
            <v>880</v>
          </cell>
          <cell r="E1205" t="str">
            <v>Vitrified tiles 2' x 2' - 150mm wide Threshold</v>
          </cell>
          <cell r="F1205" t="str">
            <v>-</v>
          </cell>
          <cell r="H1205" t="str">
            <v>-</v>
          </cell>
          <cell r="I1205" t="str">
            <v>-</v>
          </cell>
          <cell r="J1205" t="str">
            <v>-</v>
          </cell>
          <cell r="K1205" t="str">
            <v>-</v>
          </cell>
          <cell r="L1205" t="str">
            <v>-</v>
          </cell>
          <cell r="M1205" t="str">
            <v>m</v>
          </cell>
          <cell r="N1205">
            <v>0</v>
          </cell>
          <cell r="O1205">
            <v>880</v>
          </cell>
          <cell r="P1205">
            <v>0</v>
          </cell>
        </row>
        <row r="1206">
          <cell r="F1206" t="str">
            <v>Tower A (1 &amp; 2)</v>
          </cell>
          <cell r="H1206">
            <v>1</v>
          </cell>
          <cell r="I1206">
            <v>1</v>
          </cell>
          <cell r="J1206">
            <v>1</v>
          </cell>
          <cell r="K1206">
            <v>1</v>
          </cell>
          <cell r="L1206">
            <v>0</v>
          </cell>
        </row>
        <row r="1207">
          <cell r="F1207" t="str">
            <v>Tower B ( 5 &amp; 6 )</v>
          </cell>
          <cell r="H1207">
            <v>1</v>
          </cell>
          <cell r="I1207">
            <v>1</v>
          </cell>
          <cell r="J1207">
            <v>1</v>
          </cell>
          <cell r="K1207">
            <v>1</v>
          </cell>
          <cell r="L1207">
            <v>0</v>
          </cell>
        </row>
        <row r="1208">
          <cell r="F1208" t="str">
            <v>Tower C ( 4 )</v>
          </cell>
          <cell r="H1208">
            <v>1</v>
          </cell>
          <cell r="I1208">
            <v>1</v>
          </cell>
          <cell r="J1208">
            <v>1</v>
          </cell>
          <cell r="K1208">
            <v>1</v>
          </cell>
          <cell r="L1208">
            <v>0</v>
          </cell>
        </row>
        <row r="1209">
          <cell r="F1209" t="str">
            <v>Tower 7 (A to H)</v>
          </cell>
          <cell r="H1209">
            <v>1</v>
          </cell>
          <cell r="I1209">
            <v>1</v>
          </cell>
          <cell r="J1209">
            <v>1</v>
          </cell>
          <cell r="K1209">
            <v>1</v>
          </cell>
          <cell r="L1209">
            <v>0</v>
          </cell>
        </row>
        <row r="1210">
          <cell r="F1210" t="str">
            <v>Tower EWS ( 3 )</v>
          </cell>
          <cell r="H1210">
            <v>1</v>
          </cell>
          <cell r="I1210">
            <v>1</v>
          </cell>
          <cell r="J1210">
            <v>1</v>
          </cell>
          <cell r="K1210">
            <v>1</v>
          </cell>
          <cell r="L1210">
            <v>0</v>
          </cell>
        </row>
        <row r="1211">
          <cell r="F1211" t="str">
            <v>-</v>
          </cell>
          <cell r="H1211" t="str">
            <v>-</v>
          </cell>
          <cell r="I1211" t="str">
            <v>-</v>
          </cell>
          <cell r="J1211" t="str">
            <v>-</v>
          </cell>
          <cell r="K1211" t="str">
            <v>-</v>
          </cell>
          <cell r="L1211" t="str">
            <v>-</v>
          </cell>
        </row>
        <row r="1213">
          <cell r="A1213">
            <v>0</v>
          </cell>
          <cell r="E1213" t="str">
            <v>Granite - 150mm wide Threshold</v>
          </cell>
          <cell r="F1213" t="str">
            <v>-</v>
          </cell>
          <cell r="H1213" t="str">
            <v>-</v>
          </cell>
          <cell r="I1213" t="str">
            <v>-</v>
          </cell>
          <cell r="J1213" t="str">
            <v>-</v>
          </cell>
          <cell r="K1213" t="str">
            <v>-</v>
          </cell>
          <cell r="L1213" t="str">
            <v>-</v>
          </cell>
          <cell r="M1213" t="str">
            <v>m</v>
          </cell>
          <cell r="N1213">
            <v>0</v>
          </cell>
          <cell r="O1213">
            <v>0</v>
          </cell>
          <cell r="P1213">
            <v>0</v>
          </cell>
        </row>
        <row r="1214">
          <cell r="F1214" t="str">
            <v>Tower A (1 &amp; 2)</v>
          </cell>
          <cell r="H1214">
            <v>1</v>
          </cell>
          <cell r="I1214">
            <v>1</v>
          </cell>
          <cell r="J1214">
            <v>1</v>
          </cell>
          <cell r="K1214">
            <v>1</v>
          </cell>
          <cell r="L1214">
            <v>0</v>
          </cell>
        </row>
        <row r="1215">
          <cell r="F1215" t="str">
            <v>Tower B ( 5 &amp; 6 )</v>
          </cell>
          <cell r="H1215">
            <v>1</v>
          </cell>
          <cell r="I1215">
            <v>1</v>
          </cell>
          <cell r="J1215">
            <v>1</v>
          </cell>
          <cell r="K1215">
            <v>1</v>
          </cell>
          <cell r="L1215">
            <v>0</v>
          </cell>
        </row>
        <row r="1216">
          <cell r="F1216" t="str">
            <v>Tower C ( 4 )</v>
          </cell>
          <cell r="H1216">
            <v>1</v>
          </cell>
          <cell r="I1216">
            <v>1</v>
          </cell>
          <cell r="J1216">
            <v>1</v>
          </cell>
          <cell r="K1216">
            <v>1</v>
          </cell>
          <cell r="L1216">
            <v>0</v>
          </cell>
        </row>
        <row r="1217">
          <cell r="F1217" t="str">
            <v>Tower 7 (A to H)</v>
          </cell>
          <cell r="H1217">
            <v>1</v>
          </cell>
          <cell r="I1217">
            <v>1</v>
          </cell>
          <cell r="J1217">
            <v>1</v>
          </cell>
          <cell r="K1217">
            <v>1</v>
          </cell>
          <cell r="L1217">
            <v>0</v>
          </cell>
        </row>
        <row r="1218">
          <cell r="F1218" t="str">
            <v>Tower EWS ( 3 )</v>
          </cell>
          <cell r="H1218">
            <v>1</v>
          </cell>
          <cell r="I1218">
            <v>1</v>
          </cell>
          <cell r="J1218">
            <v>1</v>
          </cell>
          <cell r="K1218">
            <v>1</v>
          </cell>
          <cell r="L1218">
            <v>0</v>
          </cell>
        </row>
        <row r="1219">
          <cell r="F1219" t="str">
            <v>-</v>
          </cell>
          <cell r="H1219" t="str">
            <v>-</v>
          </cell>
          <cell r="I1219" t="str">
            <v>-</v>
          </cell>
          <cell r="J1219" t="str">
            <v>-</v>
          </cell>
          <cell r="K1219" t="str">
            <v>-</v>
          </cell>
          <cell r="L1219" t="str">
            <v>-</v>
          </cell>
        </row>
        <row r="1221">
          <cell r="A1221">
            <v>0</v>
          </cell>
          <cell r="E1221" t="str">
            <v>Terrazo vitrified 2'x2' - Entrance Lobby</v>
          </cell>
          <cell r="F1221" t="str">
            <v>-</v>
          </cell>
          <cell r="H1221" t="str">
            <v>-</v>
          </cell>
          <cell r="I1221" t="str">
            <v>-</v>
          </cell>
          <cell r="J1221" t="str">
            <v>-</v>
          </cell>
          <cell r="K1221" t="str">
            <v>-</v>
          </cell>
          <cell r="L1221" t="str">
            <v>-</v>
          </cell>
          <cell r="M1221" t="str">
            <v>m2</v>
          </cell>
          <cell r="N1221">
            <v>192</v>
          </cell>
          <cell r="O1221">
            <v>0</v>
          </cell>
          <cell r="P1221">
            <v>0</v>
          </cell>
        </row>
        <row r="1222">
          <cell r="F1222" t="str">
            <v>Tower A (1 &amp; 2)</v>
          </cell>
          <cell r="G1222">
            <v>192</v>
          </cell>
          <cell r="H1222">
            <v>1</v>
          </cell>
          <cell r="I1222">
            <v>1</v>
          </cell>
          <cell r="J1222">
            <v>1</v>
          </cell>
          <cell r="K1222">
            <v>1</v>
          </cell>
          <cell r="L1222">
            <v>192</v>
          </cell>
        </row>
        <row r="1223">
          <cell r="F1223" t="str">
            <v>Tower B ( 5 &amp; 6 )</v>
          </cell>
          <cell r="H1223">
            <v>1</v>
          </cell>
          <cell r="I1223">
            <v>1</v>
          </cell>
          <cell r="J1223">
            <v>1</v>
          </cell>
          <cell r="K1223">
            <v>1</v>
          </cell>
          <cell r="L1223">
            <v>0</v>
          </cell>
        </row>
        <row r="1224">
          <cell r="F1224" t="str">
            <v>Tower C ( 4 )</v>
          </cell>
          <cell r="H1224">
            <v>1</v>
          </cell>
          <cell r="I1224">
            <v>1</v>
          </cell>
          <cell r="J1224">
            <v>1</v>
          </cell>
          <cell r="K1224">
            <v>1</v>
          </cell>
          <cell r="L1224">
            <v>0</v>
          </cell>
        </row>
        <row r="1225">
          <cell r="F1225" t="str">
            <v>Tower 7 (A to H)</v>
          </cell>
          <cell r="H1225">
            <v>1</v>
          </cell>
          <cell r="I1225">
            <v>1</v>
          </cell>
          <cell r="J1225">
            <v>1</v>
          </cell>
          <cell r="K1225">
            <v>1</v>
          </cell>
          <cell r="L1225">
            <v>0</v>
          </cell>
        </row>
        <row r="1226">
          <cell r="F1226" t="str">
            <v>Tower EWS ( 3 )</v>
          </cell>
          <cell r="H1226">
            <v>1</v>
          </cell>
          <cell r="I1226">
            <v>1</v>
          </cell>
          <cell r="J1226">
            <v>1</v>
          </cell>
          <cell r="K1226">
            <v>1</v>
          </cell>
          <cell r="L1226">
            <v>0</v>
          </cell>
        </row>
        <row r="1227">
          <cell r="F1227" t="str">
            <v>-</v>
          </cell>
          <cell r="H1227" t="str">
            <v>-</v>
          </cell>
          <cell r="I1227" t="str">
            <v>-</v>
          </cell>
          <cell r="J1227" t="str">
            <v>-</v>
          </cell>
          <cell r="K1227" t="str">
            <v>-</v>
          </cell>
          <cell r="L1227" t="str">
            <v>-</v>
          </cell>
        </row>
        <row r="1229">
          <cell r="A1229">
            <v>0</v>
          </cell>
          <cell r="E1229" t="str">
            <v>Ceramic Tile Flooring</v>
          </cell>
          <cell r="F1229" t="str">
            <v>-</v>
          </cell>
          <cell r="H1229" t="str">
            <v>-</v>
          </cell>
          <cell r="I1229" t="str">
            <v>-</v>
          </cell>
          <cell r="J1229" t="str">
            <v>-</v>
          </cell>
          <cell r="K1229" t="str">
            <v>-</v>
          </cell>
          <cell r="L1229" t="str">
            <v>-</v>
          </cell>
          <cell r="M1229" t="str">
            <v>m2</v>
          </cell>
          <cell r="N1229">
            <v>320</v>
          </cell>
          <cell r="O1229">
            <v>0</v>
          </cell>
          <cell r="P1229">
            <v>0</v>
          </cell>
        </row>
        <row r="1230">
          <cell r="F1230" t="str">
            <v>Tower A (1 &amp; 2)</v>
          </cell>
          <cell r="G1230">
            <v>320</v>
          </cell>
          <cell r="H1230">
            <v>1</v>
          </cell>
          <cell r="I1230">
            <v>1</v>
          </cell>
          <cell r="J1230">
            <v>1</v>
          </cell>
          <cell r="K1230">
            <v>1</v>
          </cell>
          <cell r="L1230">
            <v>320</v>
          </cell>
        </row>
        <row r="1231">
          <cell r="F1231" t="str">
            <v>Tower B ( 5 &amp; 6 )</v>
          </cell>
          <cell r="H1231">
            <v>1</v>
          </cell>
          <cell r="I1231">
            <v>1</v>
          </cell>
          <cell r="J1231">
            <v>1</v>
          </cell>
          <cell r="K1231">
            <v>1</v>
          </cell>
          <cell r="L1231">
            <v>0</v>
          </cell>
        </row>
        <row r="1232">
          <cell r="F1232" t="str">
            <v>Tower C ( 4 )</v>
          </cell>
          <cell r="H1232">
            <v>1</v>
          </cell>
          <cell r="I1232">
            <v>1</v>
          </cell>
          <cell r="J1232">
            <v>1</v>
          </cell>
          <cell r="K1232">
            <v>1</v>
          </cell>
          <cell r="L1232">
            <v>0</v>
          </cell>
        </row>
        <row r="1233">
          <cell r="F1233" t="str">
            <v>Tower 7 (A to H)</v>
          </cell>
          <cell r="H1233">
            <v>1</v>
          </cell>
          <cell r="I1233">
            <v>1</v>
          </cell>
          <cell r="J1233">
            <v>1</v>
          </cell>
          <cell r="K1233">
            <v>1</v>
          </cell>
          <cell r="L1233">
            <v>0</v>
          </cell>
        </row>
        <row r="1234">
          <cell r="F1234" t="str">
            <v>Tower EWS ( 3 )</v>
          </cell>
          <cell r="H1234">
            <v>1</v>
          </cell>
          <cell r="I1234">
            <v>1</v>
          </cell>
          <cell r="J1234">
            <v>1</v>
          </cell>
          <cell r="K1234">
            <v>1</v>
          </cell>
          <cell r="L1234">
            <v>0</v>
          </cell>
        </row>
        <row r="1235">
          <cell r="F1235" t="str">
            <v>-</v>
          </cell>
          <cell r="H1235" t="str">
            <v>-</v>
          </cell>
          <cell r="I1235" t="str">
            <v>-</v>
          </cell>
          <cell r="J1235" t="str">
            <v>-</v>
          </cell>
          <cell r="K1235" t="str">
            <v>-</v>
          </cell>
          <cell r="L1235" t="str">
            <v>-</v>
          </cell>
        </row>
        <row r="1237">
          <cell r="A1237">
            <v>0</v>
          </cell>
          <cell r="E1237" t="str">
            <v xml:space="preserve">Ceramic Tile Threshold - 150mm </v>
          </cell>
          <cell r="F1237" t="str">
            <v>-</v>
          </cell>
          <cell r="H1237" t="str">
            <v>-</v>
          </cell>
          <cell r="I1237" t="str">
            <v>-</v>
          </cell>
          <cell r="J1237" t="str">
            <v>-</v>
          </cell>
          <cell r="K1237" t="str">
            <v>-</v>
          </cell>
          <cell r="L1237" t="str">
            <v>-</v>
          </cell>
          <cell r="M1237" t="str">
            <v>m</v>
          </cell>
          <cell r="N1237">
            <v>0</v>
          </cell>
          <cell r="O1237">
            <v>0</v>
          </cell>
          <cell r="P1237">
            <v>0</v>
          </cell>
        </row>
        <row r="1238">
          <cell r="F1238" t="str">
            <v>Tower A (1 &amp; 2)</v>
          </cell>
          <cell r="H1238">
            <v>1</v>
          </cell>
          <cell r="I1238">
            <v>1</v>
          </cell>
          <cell r="J1238">
            <v>1</v>
          </cell>
          <cell r="K1238">
            <v>1</v>
          </cell>
          <cell r="L1238">
            <v>0</v>
          </cell>
        </row>
        <row r="1239">
          <cell r="F1239" t="str">
            <v>Tower B ( 5 &amp; 6 )</v>
          </cell>
          <cell r="H1239">
            <v>1</v>
          </cell>
          <cell r="I1239">
            <v>1</v>
          </cell>
          <cell r="J1239">
            <v>1</v>
          </cell>
          <cell r="K1239">
            <v>1</v>
          </cell>
          <cell r="L1239">
            <v>0</v>
          </cell>
        </row>
        <row r="1240">
          <cell r="F1240" t="str">
            <v>Tower C ( 4 )</v>
          </cell>
          <cell r="H1240">
            <v>1</v>
          </cell>
          <cell r="I1240">
            <v>1</v>
          </cell>
          <cell r="J1240">
            <v>1</v>
          </cell>
          <cell r="K1240">
            <v>1</v>
          </cell>
          <cell r="L1240">
            <v>0</v>
          </cell>
        </row>
        <row r="1241">
          <cell r="F1241" t="str">
            <v>Tower 7 (A to H)</v>
          </cell>
          <cell r="H1241">
            <v>1</v>
          </cell>
          <cell r="I1241">
            <v>1</v>
          </cell>
          <cell r="J1241">
            <v>1</v>
          </cell>
          <cell r="K1241">
            <v>1</v>
          </cell>
          <cell r="L1241">
            <v>0</v>
          </cell>
        </row>
        <row r="1242">
          <cell r="F1242" t="str">
            <v>Tower EWS ( 3 )</v>
          </cell>
          <cell r="H1242">
            <v>1</v>
          </cell>
          <cell r="I1242">
            <v>1</v>
          </cell>
          <cell r="J1242">
            <v>1</v>
          </cell>
          <cell r="K1242">
            <v>1</v>
          </cell>
          <cell r="L1242">
            <v>0</v>
          </cell>
        </row>
        <row r="1243">
          <cell r="F1243" t="str">
            <v>-</v>
          </cell>
          <cell r="H1243" t="str">
            <v>-</v>
          </cell>
          <cell r="I1243" t="str">
            <v>-</v>
          </cell>
          <cell r="J1243" t="str">
            <v>-</v>
          </cell>
          <cell r="K1243" t="str">
            <v>-</v>
          </cell>
          <cell r="L1243" t="str">
            <v>-</v>
          </cell>
        </row>
        <row r="1245">
          <cell r="A1245">
            <v>0</v>
          </cell>
          <cell r="E1245" t="str">
            <v>Terrazo vitrified 2'x2' - 150mm wide threshold</v>
          </cell>
          <cell r="F1245" t="str">
            <v>-</v>
          </cell>
          <cell r="H1245" t="str">
            <v>-</v>
          </cell>
          <cell r="I1245" t="str">
            <v>-</v>
          </cell>
          <cell r="J1245" t="str">
            <v>-</v>
          </cell>
          <cell r="K1245" t="str">
            <v>-</v>
          </cell>
          <cell r="L1245" t="str">
            <v>-</v>
          </cell>
          <cell r="M1245" t="str">
            <v>m</v>
          </cell>
          <cell r="N1245">
            <v>0</v>
          </cell>
          <cell r="O1245">
            <v>0</v>
          </cell>
          <cell r="P1245">
            <v>0</v>
          </cell>
        </row>
        <row r="1246">
          <cell r="F1246" t="str">
            <v>Tower A (1 &amp; 2)</v>
          </cell>
          <cell r="H1246">
            <v>1</v>
          </cell>
          <cell r="I1246">
            <v>1</v>
          </cell>
          <cell r="J1246">
            <v>1</v>
          </cell>
          <cell r="K1246">
            <v>1</v>
          </cell>
          <cell r="L1246">
            <v>0</v>
          </cell>
        </row>
        <row r="1247">
          <cell r="F1247" t="str">
            <v>Tower B ( 5 &amp; 6 )</v>
          </cell>
          <cell r="H1247">
            <v>1</v>
          </cell>
          <cell r="I1247">
            <v>1</v>
          </cell>
          <cell r="J1247">
            <v>1</v>
          </cell>
          <cell r="K1247">
            <v>1</v>
          </cell>
          <cell r="L1247">
            <v>0</v>
          </cell>
        </row>
        <row r="1248">
          <cell r="F1248" t="str">
            <v>Tower C ( 4 )</v>
          </cell>
          <cell r="H1248">
            <v>1</v>
          </cell>
          <cell r="I1248">
            <v>1</v>
          </cell>
          <cell r="J1248">
            <v>1</v>
          </cell>
          <cell r="K1248">
            <v>1</v>
          </cell>
          <cell r="L1248">
            <v>0</v>
          </cell>
        </row>
        <row r="1249">
          <cell r="F1249" t="str">
            <v>Tower 7 (A to H)</v>
          </cell>
          <cell r="H1249">
            <v>1</v>
          </cell>
          <cell r="I1249">
            <v>1</v>
          </cell>
          <cell r="J1249">
            <v>1</v>
          </cell>
          <cell r="K1249">
            <v>1</v>
          </cell>
          <cell r="L1249">
            <v>0</v>
          </cell>
        </row>
        <row r="1250">
          <cell r="F1250" t="str">
            <v>Tower EWS ( 3 )</v>
          </cell>
          <cell r="H1250">
            <v>1</v>
          </cell>
          <cell r="I1250">
            <v>1</v>
          </cell>
          <cell r="J1250">
            <v>1</v>
          </cell>
          <cell r="K1250">
            <v>1</v>
          </cell>
          <cell r="L1250">
            <v>0</v>
          </cell>
        </row>
        <row r="1251">
          <cell r="F1251" t="str">
            <v>-</v>
          </cell>
          <cell r="H1251" t="str">
            <v>-</v>
          </cell>
          <cell r="I1251" t="str">
            <v>-</v>
          </cell>
          <cell r="J1251" t="str">
            <v>-</v>
          </cell>
          <cell r="K1251" t="str">
            <v>-</v>
          </cell>
          <cell r="L1251" t="str">
            <v>-</v>
          </cell>
        </row>
        <row r="1253">
          <cell r="A1253">
            <v>0</v>
          </cell>
          <cell r="E1253" t="str">
            <v>Granite Flooring  - Staircase Lobby upto First floor</v>
          </cell>
          <cell r="F1253" t="str">
            <v>-</v>
          </cell>
          <cell r="H1253" t="str">
            <v>-</v>
          </cell>
          <cell r="I1253" t="str">
            <v>-</v>
          </cell>
          <cell r="J1253" t="str">
            <v>-</v>
          </cell>
          <cell r="K1253" t="str">
            <v>-</v>
          </cell>
          <cell r="L1253" t="str">
            <v>-</v>
          </cell>
          <cell r="M1253" t="str">
            <v>m2</v>
          </cell>
          <cell r="N1253">
            <v>103</v>
          </cell>
          <cell r="O1253">
            <v>0</v>
          </cell>
          <cell r="P1253">
            <v>0</v>
          </cell>
        </row>
        <row r="1254">
          <cell r="F1254" t="str">
            <v>Tower A (1 &amp; 2)</v>
          </cell>
          <cell r="G1254">
            <v>103</v>
          </cell>
          <cell r="H1254">
            <v>1</v>
          </cell>
          <cell r="I1254">
            <v>1</v>
          </cell>
          <cell r="J1254">
            <v>1</v>
          </cell>
          <cell r="K1254">
            <v>1</v>
          </cell>
          <cell r="L1254">
            <v>103</v>
          </cell>
        </row>
        <row r="1255">
          <cell r="F1255" t="str">
            <v>Tower B ( 5 &amp; 6 )</v>
          </cell>
          <cell r="H1255">
            <v>1</v>
          </cell>
          <cell r="I1255">
            <v>1</v>
          </cell>
          <cell r="J1255">
            <v>1</v>
          </cell>
          <cell r="K1255">
            <v>1</v>
          </cell>
          <cell r="L1255">
            <v>0</v>
          </cell>
        </row>
        <row r="1256">
          <cell r="F1256" t="str">
            <v>Tower C ( 4 )</v>
          </cell>
          <cell r="H1256">
            <v>1</v>
          </cell>
          <cell r="I1256">
            <v>1</v>
          </cell>
          <cell r="J1256">
            <v>1</v>
          </cell>
          <cell r="K1256">
            <v>1</v>
          </cell>
          <cell r="L1256">
            <v>0</v>
          </cell>
        </row>
        <row r="1257">
          <cell r="F1257" t="str">
            <v>Tower 7 (A to H)</v>
          </cell>
          <cell r="H1257">
            <v>1</v>
          </cell>
          <cell r="I1257">
            <v>1</v>
          </cell>
          <cell r="J1257">
            <v>1</v>
          </cell>
          <cell r="K1257">
            <v>1</v>
          </cell>
          <cell r="L1257">
            <v>0</v>
          </cell>
        </row>
        <row r="1258">
          <cell r="F1258" t="str">
            <v>Tower EWS ( 3 )</v>
          </cell>
          <cell r="H1258">
            <v>1</v>
          </cell>
          <cell r="I1258">
            <v>1</v>
          </cell>
          <cell r="J1258">
            <v>1</v>
          </cell>
          <cell r="K1258">
            <v>1</v>
          </cell>
          <cell r="L1258">
            <v>0</v>
          </cell>
        </row>
        <row r="1259">
          <cell r="F1259" t="str">
            <v>-</v>
          </cell>
          <cell r="H1259" t="str">
            <v>-</v>
          </cell>
          <cell r="I1259" t="str">
            <v>-</v>
          </cell>
          <cell r="J1259" t="str">
            <v>-</v>
          </cell>
          <cell r="K1259" t="str">
            <v>-</v>
          </cell>
          <cell r="L1259" t="str">
            <v>-</v>
          </cell>
        </row>
        <row r="1261">
          <cell r="A1261">
            <v>0</v>
          </cell>
          <cell r="E1261" t="str">
            <v>Kota Flooring - Staircase Lobby above First floor</v>
          </cell>
          <cell r="F1261" t="str">
            <v>-</v>
          </cell>
          <cell r="H1261" t="str">
            <v>-</v>
          </cell>
          <cell r="I1261" t="str">
            <v>-</v>
          </cell>
          <cell r="J1261" t="str">
            <v>-</v>
          </cell>
          <cell r="K1261" t="str">
            <v>-</v>
          </cell>
          <cell r="L1261" t="str">
            <v>-</v>
          </cell>
          <cell r="M1261" t="str">
            <v>m2</v>
          </cell>
          <cell r="N1261">
            <v>0</v>
          </cell>
          <cell r="O1261">
            <v>0</v>
          </cell>
          <cell r="P1261">
            <v>0</v>
          </cell>
        </row>
        <row r="1262">
          <cell r="F1262" t="str">
            <v>Tower A (1 &amp; 2)</v>
          </cell>
          <cell r="H1262">
            <v>1</v>
          </cell>
          <cell r="I1262">
            <v>1</v>
          </cell>
          <cell r="J1262">
            <v>1</v>
          </cell>
          <cell r="K1262">
            <v>1</v>
          </cell>
          <cell r="L1262">
            <v>0</v>
          </cell>
        </row>
        <row r="1263">
          <cell r="F1263" t="str">
            <v>Tower B ( 5 &amp; 6 )</v>
          </cell>
          <cell r="H1263">
            <v>1</v>
          </cell>
          <cell r="I1263">
            <v>1</v>
          </cell>
          <cell r="J1263">
            <v>1</v>
          </cell>
          <cell r="K1263">
            <v>1</v>
          </cell>
          <cell r="L1263">
            <v>0</v>
          </cell>
        </row>
        <row r="1264">
          <cell r="F1264" t="str">
            <v>Tower C ( 4 )</v>
          </cell>
          <cell r="H1264">
            <v>1</v>
          </cell>
          <cell r="I1264">
            <v>1</v>
          </cell>
          <cell r="J1264">
            <v>1</v>
          </cell>
          <cell r="K1264">
            <v>1</v>
          </cell>
          <cell r="L1264">
            <v>0</v>
          </cell>
        </row>
        <row r="1265">
          <cell r="F1265" t="str">
            <v>Tower 7 (A to H)</v>
          </cell>
          <cell r="H1265">
            <v>1</v>
          </cell>
          <cell r="I1265">
            <v>1</v>
          </cell>
          <cell r="J1265">
            <v>1</v>
          </cell>
          <cell r="K1265">
            <v>1</v>
          </cell>
          <cell r="L1265">
            <v>0</v>
          </cell>
        </row>
        <row r="1266">
          <cell r="F1266" t="str">
            <v>Tower EWS ( 3 )</v>
          </cell>
          <cell r="H1266">
            <v>1</v>
          </cell>
          <cell r="I1266">
            <v>1</v>
          </cell>
          <cell r="J1266">
            <v>1</v>
          </cell>
          <cell r="K1266">
            <v>1</v>
          </cell>
          <cell r="L1266">
            <v>0</v>
          </cell>
        </row>
        <row r="1267">
          <cell r="F1267" t="str">
            <v>-</v>
          </cell>
          <cell r="H1267" t="str">
            <v>-</v>
          </cell>
          <cell r="I1267" t="str">
            <v>-</v>
          </cell>
          <cell r="J1267" t="str">
            <v>-</v>
          </cell>
          <cell r="K1267" t="str">
            <v>-</v>
          </cell>
          <cell r="L1267" t="str">
            <v>-</v>
          </cell>
        </row>
        <row r="1269">
          <cell r="A1269">
            <v>0</v>
          </cell>
          <cell r="E1269" t="str">
            <v>Kota threshold - 150mm wide</v>
          </cell>
          <cell r="F1269" t="str">
            <v>-</v>
          </cell>
          <cell r="H1269" t="str">
            <v>-</v>
          </cell>
          <cell r="I1269" t="str">
            <v>-</v>
          </cell>
          <cell r="J1269" t="str">
            <v>-</v>
          </cell>
          <cell r="K1269" t="str">
            <v>-</v>
          </cell>
          <cell r="L1269" t="str">
            <v>-</v>
          </cell>
          <cell r="M1269" t="str">
            <v>m</v>
          </cell>
          <cell r="N1269">
            <v>0</v>
          </cell>
          <cell r="O1269">
            <v>0</v>
          </cell>
          <cell r="P1269">
            <v>0</v>
          </cell>
        </row>
        <row r="1270">
          <cell r="F1270" t="str">
            <v>Tower A (1 &amp; 2)</v>
          </cell>
          <cell r="H1270">
            <v>1</v>
          </cell>
          <cell r="I1270">
            <v>1</v>
          </cell>
          <cell r="J1270">
            <v>1</v>
          </cell>
          <cell r="K1270">
            <v>1</v>
          </cell>
          <cell r="L1270">
            <v>0</v>
          </cell>
        </row>
        <row r="1271">
          <cell r="F1271" t="str">
            <v>Tower B ( 5 &amp; 6 )</v>
          </cell>
          <cell r="H1271">
            <v>1</v>
          </cell>
          <cell r="I1271">
            <v>1</v>
          </cell>
          <cell r="J1271">
            <v>1</v>
          </cell>
          <cell r="K1271">
            <v>1</v>
          </cell>
          <cell r="L1271">
            <v>0</v>
          </cell>
        </row>
        <row r="1272">
          <cell r="F1272" t="str">
            <v>Tower C ( 4 )</v>
          </cell>
          <cell r="H1272">
            <v>1</v>
          </cell>
          <cell r="I1272">
            <v>1</v>
          </cell>
          <cell r="J1272">
            <v>1</v>
          </cell>
          <cell r="K1272">
            <v>1</v>
          </cell>
          <cell r="L1272">
            <v>0</v>
          </cell>
        </row>
        <row r="1273">
          <cell r="F1273" t="str">
            <v>Tower 7 (A to H)</v>
          </cell>
          <cell r="H1273">
            <v>1</v>
          </cell>
          <cell r="I1273">
            <v>1</v>
          </cell>
          <cell r="J1273">
            <v>1</v>
          </cell>
          <cell r="K1273">
            <v>1</v>
          </cell>
          <cell r="L1273">
            <v>0</v>
          </cell>
        </row>
        <row r="1274">
          <cell r="F1274" t="str">
            <v>Tower EWS ( 3 )</v>
          </cell>
          <cell r="H1274">
            <v>1</v>
          </cell>
          <cell r="I1274">
            <v>1</v>
          </cell>
          <cell r="J1274">
            <v>1</v>
          </cell>
          <cell r="K1274">
            <v>1</v>
          </cell>
          <cell r="L1274">
            <v>0</v>
          </cell>
        </row>
        <row r="1275">
          <cell r="F1275" t="str">
            <v>-</v>
          </cell>
          <cell r="H1275" t="str">
            <v>-</v>
          </cell>
          <cell r="I1275" t="str">
            <v>-</v>
          </cell>
          <cell r="J1275" t="str">
            <v>-</v>
          </cell>
          <cell r="K1275" t="str">
            <v>-</v>
          </cell>
          <cell r="L1275" t="str">
            <v>-</v>
          </cell>
        </row>
        <row r="1277">
          <cell r="A1277">
            <v>0</v>
          </cell>
          <cell r="E1277" t="str">
            <v>Vitrified Tile Skirting - 75mm ht</v>
          </cell>
          <cell r="F1277" t="str">
            <v>-</v>
          </cell>
          <cell r="H1277" t="str">
            <v>-</v>
          </cell>
          <cell r="I1277" t="str">
            <v>-</v>
          </cell>
          <cell r="J1277" t="str">
            <v>-</v>
          </cell>
          <cell r="K1277" t="str">
            <v>-</v>
          </cell>
          <cell r="L1277" t="str">
            <v>-</v>
          </cell>
          <cell r="M1277" t="str">
            <v>m</v>
          </cell>
          <cell r="N1277">
            <v>0</v>
          </cell>
          <cell r="O1277">
            <v>0</v>
          </cell>
          <cell r="P1277">
            <v>0</v>
          </cell>
        </row>
        <row r="1278">
          <cell r="F1278" t="str">
            <v>Tower A (1 &amp; 2)</v>
          </cell>
          <cell r="H1278">
            <v>1</v>
          </cell>
          <cell r="I1278">
            <v>1</v>
          </cell>
          <cell r="J1278">
            <v>1</v>
          </cell>
          <cell r="K1278">
            <v>1</v>
          </cell>
          <cell r="L1278">
            <v>0</v>
          </cell>
        </row>
        <row r="1279">
          <cell r="F1279" t="str">
            <v>Tower B ( 5 &amp; 6 )</v>
          </cell>
          <cell r="H1279">
            <v>1</v>
          </cell>
          <cell r="I1279">
            <v>1</v>
          </cell>
          <cell r="J1279">
            <v>1</v>
          </cell>
          <cell r="K1279">
            <v>1</v>
          </cell>
          <cell r="L1279">
            <v>0</v>
          </cell>
        </row>
        <row r="1280">
          <cell r="F1280" t="str">
            <v>Tower C ( 4 )</v>
          </cell>
          <cell r="H1280">
            <v>1</v>
          </cell>
          <cell r="I1280">
            <v>1</v>
          </cell>
          <cell r="J1280">
            <v>1</v>
          </cell>
          <cell r="K1280">
            <v>1</v>
          </cell>
          <cell r="L1280">
            <v>0</v>
          </cell>
        </row>
        <row r="1281">
          <cell r="F1281" t="str">
            <v>Tower 7 (A to H)</v>
          </cell>
          <cell r="H1281">
            <v>1</v>
          </cell>
          <cell r="I1281">
            <v>1</v>
          </cell>
          <cell r="J1281">
            <v>1</v>
          </cell>
          <cell r="K1281">
            <v>1</v>
          </cell>
          <cell r="L1281">
            <v>0</v>
          </cell>
        </row>
        <row r="1282">
          <cell r="F1282" t="str">
            <v>Tower EWS ( 3 )</v>
          </cell>
          <cell r="H1282">
            <v>1</v>
          </cell>
          <cell r="I1282">
            <v>1</v>
          </cell>
          <cell r="J1282">
            <v>1</v>
          </cell>
          <cell r="K1282">
            <v>1</v>
          </cell>
          <cell r="L1282">
            <v>0</v>
          </cell>
        </row>
        <row r="1283">
          <cell r="F1283" t="str">
            <v>-</v>
          </cell>
          <cell r="H1283" t="str">
            <v>-</v>
          </cell>
          <cell r="I1283" t="str">
            <v>-</v>
          </cell>
          <cell r="J1283" t="str">
            <v>-</v>
          </cell>
          <cell r="K1283" t="str">
            <v>-</v>
          </cell>
          <cell r="L1283" t="str">
            <v>-</v>
          </cell>
        </row>
        <row r="1285">
          <cell r="A1285">
            <v>0</v>
          </cell>
          <cell r="E1285" t="str">
            <v>AntiSkid tile Skirting - 75mm ht</v>
          </cell>
          <cell r="F1285" t="str">
            <v>-</v>
          </cell>
          <cell r="H1285" t="str">
            <v>-</v>
          </cell>
          <cell r="I1285" t="str">
            <v>-</v>
          </cell>
          <cell r="J1285" t="str">
            <v>-</v>
          </cell>
          <cell r="K1285" t="str">
            <v>-</v>
          </cell>
          <cell r="L1285" t="str">
            <v>-</v>
          </cell>
          <cell r="M1285" t="str">
            <v>m</v>
          </cell>
          <cell r="N1285">
            <v>0</v>
          </cell>
          <cell r="O1285">
            <v>0</v>
          </cell>
          <cell r="P1285">
            <v>0</v>
          </cell>
        </row>
        <row r="1286">
          <cell r="F1286" t="str">
            <v>Tower A (1 &amp; 2)</v>
          </cell>
          <cell r="H1286">
            <v>1</v>
          </cell>
          <cell r="I1286">
            <v>1</v>
          </cell>
          <cell r="J1286">
            <v>1</v>
          </cell>
          <cell r="K1286">
            <v>1</v>
          </cell>
          <cell r="L1286">
            <v>0</v>
          </cell>
        </row>
        <row r="1287">
          <cell r="F1287" t="str">
            <v>Tower B ( 5 &amp; 6 )</v>
          </cell>
          <cell r="H1287">
            <v>1</v>
          </cell>
          <cell r="I1287">
            <v>1</v>
          </cell>
          <cell r="J1287">
            <v>1</v>
          </cell>
          <cell r="K1287">
            <v>1</v>
          </cell>
          <cell r="L1287">
            <v>0</v>
          </cell>
        </row>
        <row r="1288">
          <cell r="F1288" t="str">
            <v>Tower C ( 4 )</v>
          </cell>
          <cell r="H1288">
            <v>1</v>
          </cell>
          <cell r="I1288">
            <v>1</v>
          </cell>
          <cell r="J1288">
            <v>1</v>
          </cell>
          <cell r="K1288">
            <v>1</v>
          </cell>
          <cell r="L1288">
            <v>0</v>
          </cell>
        </row>
        <row r="1289">
          <cell r="F1289" t="str">
            <v>Tower 7 (A to H)</v>
          </cell>
          <cell r="H1289">
            <v>1</v>
          </cell>
          <cell r="I1289">
            <v>1</v>
          </cell>
          <cell r="J1289">
            <v>1</v>
          </cell>
          <cell r="K1289">
            <v>1</v>
          </cell>
          <cell r="L1289">
            <v>0</v>
          </cell>
        </row>
        <row r="1290">
          <cell r="F1290" t="str">
            <v>Tower EWS ( 3 )</v>
          </cell>
          <cell r="H1290">
            <v>1</v>
          </cell>
          <cell r="I1290">
            <v>1</v>
          </cell>
          <cell r="J1290">
            <v>1</v>
          </cell>
          <cell r="K1290">
            <v>1</v>
          </cell>
          <cell r="L1290">
            <v>0</v>
          </cell>
        </row>
        <row r="1291">
          <cell r="F1291" t="str">
            <v>-</v>
          </cell>
          <cell r="H1291" t="str">
            <v>-</v>
          </cell>
          <cell r="I1291" t="str">
            <v>-</v>
          </cell>
          <cell r="J1291" t="str">
            <v>-</v>
          </cell>
          <cell r="K1291" t="str">
            <v>-</v>
          </cell>
          <cell r="L1291" t="str">
            <v>-</v>
          </cell>
        </row>
        <row r="1293">
          <cell r="A1293">
            <v>0</v>
          </cell>
          <cell r="E1293" t="str">
            <v>Ceramic Tile Skirting</v>
          </cell>
          <cell r="F1293" t="str">
            <v>-</v>
          </cell>
          <cell r="H1293" t="str">
            <v>-</v>
          </cell>
          <cell r="I1293" t="str">
            <v>-</v>
          </cell>
          <cell r="J1293" t="str">
            <v>-</v>
          </cell>
          <cell r="K1293" t="str">
            <v>-</v>
          </cell>
          <cell r="L1293" t="str">
            <v>-</v>
          </cell>
          <cell r="M1293" t="str">
            <v>m</v>
          </cell>
          <cell r="N1293">
            <v>0</v>
          </cell>
          <cell r="O1293">
            <v>0</v>
          </cell>
          <cell r="P1293">
            <v>0</v>
          </cell>
        </row>
        <row r="1294">
          <cell r="F1294" t="str">
            <v>Tower A (1 &amp; 2)</v>
          </cell>
          <cell r="H1294">
            <v>1</v>
          </cell>
          <cell r="I1294">
            <v>1</v>
          </cell>
          <cell r="J1294">
            <v>1</v>
          </cell>
          <cell r="K1294">
            <v>1</v>
          </cell>
          <cell r="L1294">
            <v>0</v>
          </cell>
        </row>
        <row r="1295">
          <cell r="F1295" t="str">
            <v>Tower B ( 5 &amp; 6 )</v>
          </cell>
          <cell r="H1295">
            <v>1</v>
          </cell>
          <cell r="I1295">
            <v>1</v>
          </cell>
          <cell r="J1295">
            <v>1</v>
          </cell>
          <cell r="K1295">
            <v>1</v>
          </cell>
          <cell r="L1295">
            <v>0</v>
          </cell>
        </row>
        <row r="1296">
          <cell r="F1296" t="str">
            <v>Tower C ( 4 )</v>
          </cell>
          <cell r="H1296">
            <v>1</v>
          </cell>
          <cell r="I1296">
            <v>1</v>
          </cell>
          <cell r="J1296">
            <v>1</v>
          </cell>
          <cell r="K1296">
            <v>1</v>
          </cell>
          <cell r="L1296">
            <v>0</v>
          </cell>
        </row>
        <row r="1297">
          <cell r="F1297" t="str">
            <v>Tower 7 (A to H)</v>
          </cell>
          <cell r="H1297">
            <v>1</v>
          </cell>
          <cell r="I1297">
            <v>1</v>
          </cell>
          <cell r="J1297">
            <v>1</v>
          </cell>
          <cell r="K1297">
            <v>1</v>
          </cell>
          <cell r="L1297">
            <v>0</v>
          </cell>
        </row>
        <row r="1298">
          <cell r="F1298" t="str">
            <v>Tower EWS ( 3 )</v>
          </cell>
          <cell r="H1298">
            <v>1</v>
          </cell>
          <cell r="I1298">
            <v>1</v>
          </cell>
          <cell r="J1298">
            <v>1</v>
          </cell>
          <cell r="K1298">
            <v>1</v>
          </cell>
          <cell r="L1298">
            <v>0</v>
          </cell>
        </row>
        <row r="1299">
          <cell r="F1299" t="str">
            <v>-</v>
          </cell>
          <cell r="H1299" t="str">
            <v>-</v>
          </cell>
          <cell r="I1299" t="str">
            <v>-</v>
          </cell>
          <cell r="J1299" t="str">
            <v>-</v>
          </cell>
          <cell r="K1299" t="str">
            <v>-</v>
          </cell>
          <cell r="L1299" t="str">
            <v>-</v>
          </cell>
        </row>
        <row r="1301">
          <cell r="A1301">
            <v>0</v>
          </cell>
          <cell r="E1301" t="str">
            <v>Terrazo Vitrified Tile Skirting - Entrance Lobby</v>
          </cell>
          <cell r="F1301" t="str">
            <v>-</v>
          </cell>
          <cell r="H1301" t="str">
            <v>-</v>
          </cell>
          <cell r="I1301" t="str">
            <v>-</v>
          </cell>
          <cell r="J1301" t="str">
            <v>-</v>
          </cell>
          <cell r="K1301" t="str">
            <v>-</v>
          </cell>
          <cell r="L1301" t="str">
            <v>-</v>
          </cell>
          <cell r="M1301" t="str">
            <v>m</v>
          </cell>
          <cell r="N1301">
            <v>0</v>
          </cell>
          <cell r="O1301">
            <v>0</v>
          </cell>
          <cell r="P1301">
            <v>0</v>
          </cell>
        </row>
        <row r="1302">
          <cell r="F1302" t="str">
            <v>Tower A (1 &amp; 2)</v>
          </cell>
          <cell r="H1302">
            <v>1</v>
          </cell>
          <cell r="I1302">
            <v>1</v>
          </cell>
          <cell r="J1302">
            <v>1</v>
          </cell>
          <cell r="K1302">
            <v>1</v>
          </cell>
          <cell r="L1302">
            <v>0</v>
          </cell>
        </row>
        <row r="1303">
          <cell r="F1303" t="str">
            <v>Tower B ( 5 &amp; 6 )</v>
          </cell>
          <cell r="H1303">
            <v>1</v>
          </cell>
          <cell r="I1303">
            <v>1</v>
          </cell>
          <cell r="J1303">
            <v>1</v>
          </cell>
          <cell r="K1303">
            <v>1</v>
          </cell>
          <cell r="L1303">
            <v>0</v>
          </cell>
        </row>
        <row r="1304">
          <cell r="F1304" t="str">
            <v>Tower C ( 4 )</v>
          </cell>
          <cell r="H1304">
            <v>1</v>
          </cell>
          <cell r="I1304">
            <v>1</v>
          </cell>
          <cell r="J1304">
            <v>1</v>
          </cell>
          <cell r="K1304">
            <v>1</v>
          </cell>
          <cell r="L1304">
            <v>0</v>
          </cell>
        </row>
        <row r="1305">
          <cell r="F1305" t="str">
            <v>Tower 7 (A to H)</v>
          </cell>
          <cell r="H1305">
            <v>1</v>
          </cell>
          <cell r="I1305">
            <v>1</v>
          </cell>
          <cell r="J1305">
            <v>1</v>
          </cell>
          <cell r="K1305">
            <v>1</v>
          </cell>
          <cell r="L1305">
            <v>0</v>
          </cell>
        </row>
        <row r="1306">
          <cell r="F1306" t="str">
            <v>Tower EWS ( 3 )</v>
          </cell>
          <cell r="H1306">
            <v>1</v>
          </cell>
          <cell r="I1306">
            <v>1</v>
          </cell>
          <cell r="J1306">
            <v>1</v>
          </cell>
          <cell r="K1306">
            <v>1</v>
          </cell>
          <cell r="L1306">
            <v>0</v>
          </cell>
        </row>
        <row r="1307">
          <cell r="F1307" t="str">
            <v>-</v>
          </cell>
          <cell r="H1307" t="str">
            <v>-</v>
          </cell>
          <cell r="I1307" t="str">
            <v>-</v>
          </cell>
          <cell r="J1307" t="str">
            <v>-</v>
          </cell>
          <cell r="K1307" t="str">
            <v>-</v>
          </cell>
          <cell r="L1307" t="str">
            <v>-</v>
          </cell>
        </row>
        <row r="1309">
          <cell r="A1309">
            <v>3100</v>
          </cell>
          <cell r="E1309" t="str">
            <v>Black granite top with nosing  - Kitchen counter</v>
          </cell>
          <cell r="F1309" t="str">
            <v>-</v>
          </cell>
          <cell r="H1309" t="str">
            <v>-</v>
          </cell>
          <cell r="I1309" t="str">
            <v>-</v>
          </cell>
          <cell r="J1309" t="str">
            <v>-</v>
          </cell>
          <cell r="K1309" t="str">
            <v>-</v>
          </cell>
          <cell r="L1309" t="str">
            <v>-</v>
          </cell>
          <cell r="M1309" t="str">
            <v>m2</v>
          </cell>
          <cell r="N1309">
            <v>0</v>
          </cell>
          <cell r="O1309">
            <v>3100</v>
          </cell>
          <cell r="P1309">
            <v>0</v>
          </cell>
        </row>
        <row r="1310">
          <cell r="F1310" t="str">
            <v>Tower A (1 &amp; 2)</v>
          </cell>
          <cell r="H1310">
            <v>1</v>
          </cell>
          <cell r="I1310">
            <v>1</v>
          </cell>
          <cell r="J1310">
            <v>1</v>
          </cell>
          <cell r="K1310">
            <v>1</v>
          </cell>
          <cell r="L1310">
            <v>0</v>
          </cell>
        </row>
        <row r="1311">
          <cell r="F1311" t="str">
            <v>Tower B ( 5 &amp; 6 )</v>
          </cell>
          <cell r="H1311">
            <v>1</v>
          </cell>
          <cell r="I1311">
            <v>1</v>
          </cell>
          <cell r="J1311">
            <v>1</v>
          </cell>
          <cell r="K1311">
            <v>1</v>
          </cell>
          <cell r="L1311">
            <v>0</v>
          </cell>
        </row>
        <row r="1312">
          <cell r="F1312" t="str">
            <v>Tower C ( 4 )</v>
          </cell>
          <cell r="H1312">
            <v>1</v>
          </cell>
          <cell r="I1312">
            <v>1</v>
          </cell>
          <cell r="J1312">
            <v>1</v>
          </cell>
          <cell r="K1312">
            <v>1</v>
          </cell>
          <cell r="L1312">
            <v>0</v>
          </cell>
        </row>
        <row r="1313">
          <cell r="F1313" t="str">
            <v>Tower 7 (A to H)</v>
          </cell>
          <cell r="H1313">
            <v>1</v>
          </cell>
          <cell r="I1313">
            <v>1</v>
          </cell>
          <cell r="J1313">
            <v>1</v>
          </cell>
          <cell r="K1313">
            <v>1</v>
          </cell>
          <cell r="L1313">
            <v>0</v>
          </cell>
        </row>
        <row r="1314">
          <cell r="F1314" t="str">
            <v>Tower EWS ( 3 )</v>
          </cell>
          <cell r="H1314">
            <v>1</v>
          </cell>
          <cell r="I1314">
            <v>1</v>
          </cell>
          <cell r="J1314">
            <v>1</v>
          </cell>
          <cell r="K1314">
            <v>1</v>
          </cell>
          <cell r="L1314">
            <v>0</v>
          </cell>
        </row>
        <row r="1315">
          <cell r="F1315" t="str">
            <v>-</v>
          </cell>
          <cell r="H1315" t="str">
            <v>-</v>
          </cell>
          <cell r="I1315" t="str">
            <v>-</v>
          </cell>
          <cell r="J1315" t="str">
            <v>-</v>
          </cell>
          <cell r="K1315" t="str">
            <v>-</v>
          </cell>
          <cell r="L1315" t="str">
            <v>-</v>
          </cell>
        </row>
        <row r="1317">
          <cell r="A1317">
            <v>3100</v>
          </cell>
          <cell r="E1317" t="str">
            <v>Granite Countertop - utility</v>
          </cell>
          <cell r="F1317" t="str">
            <v>-</v>
          </cell>
          <cell r="H1317" t="str">
            <v>-</v>
          </cell>
          <cell r="I1317" t="str">
            <v>-</v>
          </cell>
          <cell r="J1317" t="str">
            <v>-</v>
          </cell>
          <cell r="K1317" t="str">
            <v>-</v>
          </cell>
          <cell r="L1317" t="str">
            <v>-</v>
          </cell>
          <cell r="M1317" t="str">
            <v>m2</v>
          </cell>
          <cell r="N1317">
            <v>0</v>
          </cell>
          <cell r="O1317">
            <v>3100</v>
          </cell>
          <cell r="P1317">
            <v>0</v>
          </cell>
        </row>
        <row r="1318">
          <cell r="F1318" t="str">
            <v>Tower A (1 &amp; 2)</v>
          </cell>
          <cell r="H1318">
            <v>1</v>
          </cell>
          <cell r="I1318">
            <v>1</v>
          </cell>
          <cell r="J1318">
            <v>1</v>
          </cell>
          <cell r="K1318">
            <v>1</v>
          </cell>
          <cell r="L1318">
            <v>0</v>
          </cell>
        </row>
        <row r="1319">
          <cell r="F1319" t="str">
            <v>Tower B ( 5 &amp; 6 )</v>
          </cell>
          <cell r="H1319">
            <v>1</v>
          </cell>
          <cell r="I1319">
            <v>1</v>
          </cell>
          <cell r="J1319">
            <v>1</v>
          </cell>
          <cell r="K1319">
            <v>1</v>
          </cell>
          <cell r="L1319">
            <v>0</v>
          </cell>
        </row>
        <row r="1320">
          <cell r="F1320" t="str">
            <v>Tower C ( 4 )</v>
          </cell>
          <cell r="H1320">
            <v>1</v>
          </cell>
          <cell r="I1320">
            <v>1</v>
          </cell>
          <cell r="J1320">
            <v>1</v>
          </cell>
          <cell r="K1320">
            <v>1</v>
          </cell>
          <cell r="L1320">
            <v>0</v>
          </cell>
        </row>
        <row r="1321">
          <cell r="F1321" t="str">
            <v>Tower 7 (A to H)</v>
          </cell>
          <cell r="H1321">
            <v>1</v>
          </cell>
          <cell r="I1321">
            <v>1</v>
          </cell>
          <cell r="J1321">
            <v>1</v>
          </cell>
          <cell r="K1321">
            <v>1</v>
          </cell>
          <cell r="L1321">
            <v>0</v>
          </cell>
        </row>
        <row r="1322">
          <cell r="F1322" t="str">
            <v>Tower EWS ( 3 )</v>
          </cell>
          <cell r="H1322">
            <v>1</v>
          </cell>
          <cell r="I1322">
            <v>1</v>
          </cell>
          <cell r="J1322">
            <v>1</v>
          </cell>
          <cell r="K1322">
            <v>1</v>
          </cell>
          <cell r="L1322">
            <v>0</v>
          </cell>
        </row>
        <row r="1323">
          <cell r="F1323" t="str">
            <v>-</v>
          </cell>
          <cell r="H1323" t="str">
            <v>-</v>
          </cell>
          <cell r="I1323" t="str">
            <v>-</v>
          </cell>
          <cell r="J1323" t="str">
            <v>-</v>
          </cell>
          <cell r="K1323" t="str">
            <v>-</v>
          </cell>
          <cell r="L1323" t="str">
            <v>-</v>
          </cell>
        </row>
        <row r="1325">
          <cell r="A1325">
            <v>1500</v>
          </cell>
          <cell r="E1325" t="str">
            <v xml:space="preserve">Brickjelly concrete </v>
          </cell>
          <cell r="F1325" t="str">
            <v>-</v>
          </cell>
          <cell r="H1325" t="str">
            <v>-</v>
          </cell>
          <cell r="I1325" t="str">
            <v>-</v>
          </cell>
          <cell r="J1325" t="str">
            <v>-</v>
          </cell>
          <cell r="K1325" t="str">
            <v>-</v>
          </cell>
          <cell r="L1325" t="str">
            <v>-</v>
          </cell>
          <cell r="M1325" t="str">
            <v>m3</v>
          </cell>
          <cell r="N1325">
            <v>0</v>
          </cell>
          <cell r="O1325">
            <v>1500</v>
          </cell>
          <cell r="P1325">
            <v>0</v>
          </cell>
        </row>
        <row r="1326">
          <cell r="F1326" t="str">
            <v>Tower A (1 &amp; 2)</v>
          </cell>
          <cell r="H1326">
            <v>1</v>
          </cell>
          <cell r="I1326">
            <v>1</v>
          </cell>
          <cell r="J1326">
            <v>1</v>
          </cell>
          <cell r="K1326">
            <v>1</v>
          </cell>
          <cell r="L1326">
            <v>0</v>
          </cell>
        </row>
        <row r="1327">
          <cell r="F1327" t="str">
            <v>Tower B ( 5 &amp; 6 )</v>
          </cell>
          <cell r="H1327">
            <v>1</v>
          </cell>
          <cell r="I1327">
            <v>1</v>
          </cell>
          <cell r="J1327">
            <v>1</v>
          </cell>
          <cell r="K1327">
            <v>1</v>
          </cell>
          <cell r="L1327">
            <v>0</v>
          </cell>
        </row>
        <row r="1328">
          <cell r="F1328" t="str">
            <v>Tower C ( 4 )</v>
          </cell>
          <cell r="H1328">
            <v>1</v>
          </cell>
          <cell r="I1328">
            <v>1</v>
          </cell>
          <cell r="J1328">
            <v>1</v>
          </cell>
          <cell r="K1328">
            <v>1</v>
          </cell>
          <cell r="L1328">
            <v>0</v>
          </cell>
        </row>
        <row r="1329">
          <cell r="F1329" t="str">
            <v>Tower 7 (A to H)</v>
          </cell>
          <cell r="H1329">
            <v>1</v>
          </cell>
          <cell r="I1329">
            <v>1</v>
          </cell>
          <cell r="J1329">
            <v>1</v>
          </cell>
          <cell r="K1329">
            <v>1</v>
          </cell>
          <cell r="L1329">
            <v>0</v>
          </cell>
        </row>
        <row r="1330">
          <cell r="F1330" t="str">
            <v>Tower EWS ( 3 )</v>
          </cell>
          <cell r="H1330">
            <v>1</v>
          </cell>
          <cell r="I1330">
            <v>1</v>
          </cell>
          <cell r="J1330">
            <v>1</v>
          </cell>
          <cell r="K1330">
            <v>1</v>
          </cell>
          <cell r="L1330">
            <v>0</v>
          </cell>
        </row>
        <row r="1331">
          <cell r="F1331" t="str">
            <v>-</v>
          </cell>
          <cell r="H1331" t="str">
            <v>-</v>
          </cell>
          <cell r="I1331" t="str">
            <v>-</v>
          </cell>
          <cell r="J1331" t="str">
            <v>-</v>
          </cell>
          <cell r="K1331" t="str">
            <v>-</v>
          </cell>
          <cell r="L1331" t="str">
            <v>-</v>
          </cell>
        </row>
        <row r="1333">
          <cell r="A1333">
            <v>350</v>
          </cell>
          <cell r="E1333" t="str">
            <v>Water proofing works</v>
          </cell>
          <cell r="F1333" t="str">
            <v>-</v>
          </cell>
          <cell r="H1333" t="str">
            <v>-</v>
          </cell>
          <cell r="I1333" t="str">
            <v>-</v>
          </cell>
          <cell r="J1333" t="str">
            <v>-</v>
          </cell>
          <cell r="K1333" t="str">
            <v>-</v>
          </cell>
          <cell r="L1333" t="str">
            <v>-</v>
          </cell>
          <cell r="M1333" t="str">
            <v>m2</v>
          </cell>
          <cell r="N1333">
            <v>0</v>
          </cell>
          <cell r="O1333">
            <v>350</v>
          </cell>
          <cell r="P1333">
            <v>0</v>
          </cell>
        </row>
        <row r="1334">
          <cell r="F1334" t="str">
            <v>Tower A (1 &amp; 2)</v>
          </cell>
          <cell r="H1334">
            <v>1</v>
          </cell>
          <cell r="I1334">
            <v>1</v>
          </cell>
          <cell r="J1334">
            <v>1</v>
          </cell>
          <cell r="K1334">
            <v>1</v>
          </cell>
          <cell r="L1334">
            <v>0</v>
          </cell>
        </row>
        <row r="1335">
          <cell r="F1335" t="str">
            <v>Tower B ( 5 &amp; 6 )</v>
          </cell>
          <cell r="H1335">
            <v>1</v>
          </cell>
          <cell r="I1335">
            <v>1</v>
          </cell>
          <cell r="J1335">
            <v>1</v>
          </cell>
          <cell r="K1335">
            <v>1</v>
          </cell>
          <cell r="L1335">
            <v>0</v>
          </cell>
        </row>
        <row r="1336">
          <cell r="F1336" t="str">
            <v>Tower C ( 4 )</v>
          </cell>
          <cell r="H1336">
            <v>1</v>
          </cell>
          <cell r="I1336">
            <v>1</v>
          </cell>
          <cell r="J1336">
            <v>1</v>
          </cell>
          <cell r="K1336">
            <v>1</v>
          </cell>
          <cell r="L1336">
            <v>0</v>
          </cell>
        </row>
        <row r="1337">
          <cell r="F1337" t="str">
            <v>Tower 7 (A to H)</v>
          </cell>
          <cell r="H1337">
            <v>1</v>
          </cell>
          <cell r="I1337">
            <v>1</v>
          </cell>
          <cell r="J1337">
            <v>1</v>
          </cell>
          <cell r="K1337">
            <v>1</v>
          </cell>
          <cell r="L1337">
            <v>0</v>
          </cell>
        </row>
        <row r="1338">
          <cell r="F1338" t="str">
            <v>Tower EWS ( 3 )</v>
          </cell>
          <cell r="H1338">
            <v>1</v>
          </cell>
          <cell r="I1338">
            <v>1</v>
          </cell>
          <cell r="J1338">
            <v>1</v>
          </cell>
          <cell r="K1338">
            <v>1</v>
          </cell>
          <cell r="L1338">
            <v>0</v>
          </cell>
        </row>
        <row r="1339">
          <cell r="F1339" t="str">
            <v>-</v>
          </cell>
          <cell r="H1339" t="str">
            <v>-</v>
          </cell>
          <cell r="I1339" t="str">
            <v>-</v>
          </cell>
          <cell r="J1339" t="str">
            <v>-</v>
          </cell>
          <cell r="K1339" t="str">
            <v>-</v>
          </cell>
          <cell r="L1339" t="str">
            <v>-</v>
          </cell>
        </row>
        <row r="1341">
          <cell r="A1341">
            <v>0.02</v>
          </cell>
          <cell r="E1341" t="str">
            <v>Sundries</v>
          </cell>
          <cell r="M1341" t="str">
            <v>Item</v>
          </cell>
          <cell r="O1341">
            <v>1605800</v>
          </cell>
          <cell r="P1341">
            <v>1605800</v>
          </cell>
        </row>
        <row r="1343">
          <cell r="B1343" t="str">
            <v>14</v>
          </cell>
          <cell r="C1343" t="str">
            <v>CF</v>
          </cell>
          <cell r="D1343" t="str">
            <v>Ceiling Finishes</v>
          </cell>
          <cell r="M1343" t="str">
            <v>m2</v>
          </cell>
          <cell r="N1343">
            <v>23531</v>
          </cell>
          <cell r="O1343">
            <v>214.2057286133186</v>
          </cell>
          <cell r="Q1343">
            <v>5040475</v>
          </cell>
          <cell r="R1343">
            <v>2237.2281402574345</v>
          </cell>
        </row>
        <row r="1346">
          <cell r="A1346">
            <v>165</v>
          </cell>
          <cell r="E1346" t="str">
            <v xml:space="preserve">Ceiling plastering </v>
          </cell>
          <cell r="F1346" t="str">
            <v>-</v>
          </cell>
          <cell r="G1346" t="str">
            <v>-</v>
          </cell>
          <cell r="H1346" t="str">
            <v>-</v>
          </cell>
          <cell r="I1346" t="str">
            <v>-</v>
          </cell>
          <cell r="J1346" t="str">
            <v>-</v>
          </cell>
          <cell r="K1346" t="str">
            <v>-</v>
          </cell>
          <cell r="L1346" t="str">
            <v>-</v>
          </cell>
          <cell r="M1346" t="str">
            <v>m2</v>
          </cell>
          <cell r="N1346">
            <v>23532</v>
          </cell>
          <cell r="O1346">
            <v>165</v>
          </cell>
          <cell r="P1346">
            <v>3882780</v>
          </cell>
        </row>
        <row r="1347">
          <cell r="F1347" t="str">
            <v>Tower A (1 &amp; 2)</v>
          </cell>
          <cell r="G1347">
            <v>23532</v>
          </cell>
          <cell r="H1347">
            <v>1</v>
          </cell>
          <cell r="I1347">
            <v>1</v>
          </cell>
          <cell r="J1347">
            <v>1</v>
          </cell>
          <cell r="K1347">
            <v>1</v>
          </cell>
          <cell r="L1347">
            <v>23532</v>
          </cell>
        </row>
        <row r="1348">
          <cell r="F1348" t="str">
            <v>Tower B ( 5 &amp; 6 )</v>
          </cell>
          <cell r="H1348">
            <v>1</v>
          </cell>
          <cell r="I1348">
            <v>1</v>
          </cell>
          <cell r="J1348">
            <v>1</v>
          </cell>
          <cell r="K1348">
            <v>1</v>
          </cell>
          <cell r="L1348">
            <v>0</v>
          </cell>
        </row>
        <row r="1349">
          <cell r="F1349" t="str">
            <v>Tower C ( 4 )</v>
          </cell>
          <cell r="H1349">
            <v>1</v>
          </cell>
          <cell r="I1349">
            <v>1</v>
          </cell>
          <cell r="J1349">
            <v>1</v>
          </cell>
          <cell r="K1349">
            <v>1</v>
          </cell>
          <cell r="L1349">
            <v>0</v>
          </cell>
        </row>
        <row r="1350">
          <cell r="F1350" t="str">
            <v>Tower 7 (A to H)</v>
          </cell>
          <cell r="H1350">
            <v>1</v>
          </cell>
          <cell r="I1350">
            <v>1</v>
          </cell>
          <cell r="J1350">
            <v>1</v>
          </cell>
          <cell r="K1350">
            <v>1</v>
          </cell>
          <cell r="L1350">
            <v>0</v>
          </cell>
        </row>
        <row r="1351">
          <cell r="F1351" t="str">
            <v>Tower EWS ( 3 )</v>
          </cell>
          <cell r="H1351">
            <v>1</v>
          </cell>
          <cell r="I1351">
            <v>1</v>
          </cell>
          <cell r="J1351">
            <v>1</v>
          </cell>
          <cell r="K1351">
            <v>1</v>
          </cell>
          <cell r="L1351">
            <v>0</v>
          </cell>
        </row>
        <row r="1352">
          <cell r="F1352" t="str">
            <v>-</v>
          </cell>
          <cell r="H1352" t="str">
            <v>-</v>
          </cell>
          <cell r="I1352" t="str">
            <v>-</v>
          </cell>
          <cell r="J1352" t="str">
            <v>-</v>
          </cell>
          <cell r="K1352" t="str">
            <v>-</v>
          </cell>
          <cell r="L1352" t="str">
            <v>-</v>
          </cell>
        </row>
        <row r="1354">
          <cell r="A1354">
            <v>45</v>
          </cell>
          <cell r="E1354" t="str">
            <v>Putty finish with OBD/emulsion paint</v>
          </cell>
          <cell r="F1354" t="str">
            <v>-</v>
          </cell>
          <cell r="H1354" t="str">
            <v>-</v>
          </cell>
          <cell r="I1354" t="str">
            <v>-</v>
          </cell>
          <cell r="J1354" t="str">
            <v>-</v>
          </cell>
          <cell r="K1354" t="str">
            <v>-</v>
          </cell>
          <cell r="L1354" t="str">
            <v>-</v>
          </cell>
          <cell r="M1354" t="str">
            <v>m2</v>
          </cell>
          <cell r="N1354">
            <v>23531</v>
          </cell>
          <cell r="O1354">
            <v>45</v>
          </cell>
          <cell r="P1354">
            <v>1058895</v>
          </cell>
        </row>
        <row r="1355">
          <cell r="F1355" t="str">
            <v>Tower A (1 &amp; 2)</v>
          </cell>
          <cell r="G1355">
            <v>23531</v>
          </cell>
          <cell r="H1355">
            <v>1</v>
          </cell>
          <cell r="I1355">
            <v>1</v>
          </cell>
          <cell r="J1355">
            <v>1</v>
          </cell>
          <cell r="K1355">
            <v>1</v>
          </cell>
          <cell r="L1355">
            <v>23531</v>
          </cell>
        </row>
        <row r="1356">
          <cell r="F1356" t="str">
            <v>Tower B ( 5 &amp; 6 )</v>
          </cell>
          <cell r="H1356">
            <v>1</v>
          </cell>
          <cell r="I1356">
            <v>1</v>
          </cell>
          <cell r="J1356">
            <v>1</v>
          </cell>
          <cell r="K1356">
            <v>1</v>
          </cell>
          <cell r="L1356">
            <v>0</v>
          </cell>
        </row>
        <row r="1357">
          <cell r="F1357" t="str">
            <v>Tower C ( 4 )</v>
          </cell>
          <cell r="H1357">
            <v>1</v>
          </cell>
          <cell r="I1357">
            <v>1</v>
          </cell>
          <cell r="J1357">
            <v>1</v>
          </cell>
          <cell r="K1357">
            <v>1</v>
          </cell>
          <cell r="L1357">
            <v>0</v>
          </cell>
        </row>
        <row r="1358">
          <cell r="F1358" t="str">
            <v>Tower 7 (A to H)</v>
          </cell>
          <cell r="H1358">
            <v>1</v>
          </cell>
          <cell r="I1358">
            <v>1</v>
          </cell>
          <cell r="J1358">
            <v>1</v>
          </cell>
          <cell r="K1358">
            <v>1</v>
          </cell>
          <cell r="L1358">
            <v>0</v>
          </cell>
        </row>
        <row r="1359">
          <cell r="F1359" t="str">
            <v>Tower EWS ( 3 )</v>
          </cell>
          <cell r="H1359">
            <v>1</v>
          </cell>
          <cell r="I1359">
            <v>1</v>
          </cell>
          <cell r="J1359">
            <v>1</v>
          </cell>
          <cell r="K1359">
            <v>1</v>
          </cell>
          <cell r="L1359">
            <v>0</v>
          </cell>
        </row>
        <row r="1360">
          <cell r="F1360" t="str">
            <v>-</v>
          </cell>
          <cell r="H1360" t="str">
            <v>-</v>
          </cell>
          <cell r="I1360" t="str">
            <v>-</v>
          </cell>
          <cell r="J1360" t="str">
            <v>-</v>
          </cell>
          <cell r="K1360" t="str">
            <v>-</v>
          </cell>
          <cell r="L1360" t="str">
            <v>-</v>
          </cell>
        </row>
        <row r="1362">
          <cell r="A1362">
            <v>0.02</v>
          </cell>
          <cell r="E1362" t="str">
            <v>Sundries</v>
          </cell>
          <cell r="M1362" t="str">
            <v>Item</v>
          </cell>
          <cell r="O1362">
            <v>98800</v>
          </cell>
          <cell r="P1362">
            <v>98800</v>
          </cell>
        </row>
        <row r="1364">
          <cell r="B1364" t="str">
            <v>*</v>
          </cell>
        </row>
        <row r="1366">
          <cell r="B1366" t="str">
            <v>15</v>
          </cell>
          <cell r="C1366" t="str">
            <v>FT</v>
          </cell>
          <cell r="D1366" t="str">
            <v>Fitments</v>
          </cell>
          <cell r="M1366" t="str">
            <v>m2</v>
          </cell>
          <cell r="N1366">
            <v>2253</v>
          </cell>
          <cell r="O1366">
            <v>0</v>
          </cell>
          <cell r="Q1366">
            <v>0</v>
          </cell>
          <cell r="R1366">
            <v>0</v>
          </cell>
        </row>
        <row r="1369">
          <cell r="A1369">
            <v>1000</v>
          </cell>
          <cell r="E1369" t="str">
            <v>Mirror</v>
          </cell>
          <cell r="F1369" t="str">
            <v>-</v>
          </cell>
          <cell r="G1369" t="str">
            <v>-</v>
          </cell>
          <cell r="H1369" t="str">
            <v>-</v>
          </cell>
          <cell r="I1369" t="str">
            <v>-</v>
          </cell>
          <cell r="J1369" t="str">
            <v>-</v>
          </cell>
          <cell r="K1369" t="str">
            <v>-</v>
          </cell>
          <cell r="L1369" t="str">
            <v>-</v>
          </cell>
          <cell r="M1369" t="str">
            <v>No</v>
          </cell>
          <cell r="N1369">
            <v>0</v>
          </cell>
          <cell r="O1369">
            <v>1000</v>
          </cell>
          <cell r="P1369">
            <v>0</v>
          </cell>
        </row>
        <row r="1370">
          <cell r="F1370" t="str">
            <v>Ground Floor</v>
          </cell>
          <cell r="H1370">
            <v>1</v>
          </cell>
          <cell r="I1370">
            <v>1</v>
          </cell>
          <cell r="J1370">
            <v>1</v>
          </cell>
          <cell r="K1370">
            <v>1</v>
          </cell>
        </row>
        <row r="1371">
          <cell r="F1371" t="str">
            <v>First Floor</v>
          </cell>
          <cell r="H1371">
            <v>1</v>
          </cell>
          <cell r="I1371">
            <v>1</v>
          </cell>
          <cell r="J1371">
            <v>1</v>
          </cell>
          <cell r="K1371">
            <v>1</v>
          </cell>
        </row>
        <row r="1372">
          <cell r="F1372" t="str">
            <v>Second Floor</v>
          </cell>
          <cell r="H1372">
            <v>1</v>
          </cell>
          <cell r="I1372">
            <v>1</v>
          </cell>
          <cell r="J1372">
            <v>1</v>
          </cell>
          <cell r="K1372">
            <v>1</v>
          </cell>
        </row>
        <row r="1373">
          <cell r="F1373" t="str">
            <v>Third Floor</v>
          </cell>
          <cell r="H1373">
            <v>1</v>
          </cell>
          <cell r="I1373">
            <v>1</v>
          </cell>
          <cell r="J1373">
            <v>1</v>
          </cell>
          <cell r="K1373">
            <v>1</v>
          </cell>
        </row>
        <row r="1374">
          <cell r="F1374" t="str">
            <v>Fourth Floor</v>
          </cell>
          <cell r="H1374">
            <v>1</v>
          </cell>
          <cell r="I1374">
            <v>1</v>
          </cell>
          <cell r="J1374">
            <v>1</v>
          </cell>
          <cell r="K1374">
            <v>1</v>
          </cell>
        </row>
        <row r="1375">
          <cell r="F1375" t="str">
            <v>-</v>
          </cell>
          <cell r="H1375" t="str">
            <v>-</v>
          </cell>
          <cell r="I1375" t="str">
            <v>-</v>
          </cell>
          <cell r="J1375" t="str">
            <v>-</v>
          </cell>
          <cell r="K1375" t="str">
            <v>-</v>
          </cell>
          <cell r="L1375" t="str">
            <v>-</v>
          </cell>
        </row>
        <row r="1377">
          <cell r="A1377">
            <v>350</v>
          </cell>
          <cell r="E1377" t="str">
            <v>Coat hook</v>
          </cell>
          <cell r="F1377" t="str">
            <v>-</v>
          </cell>
          <cell r="H1377" t="str">
            <v>-</v>
          </cell>
          <cell r="I1377" t="str">
            <v>-</v>
          </cell>
          <cell r="J1377" t="str">
            <v>-</v>
          </cell>
          <cell r="K1377" t="str">
            <v>-</v>
          </cell>
          <cell r="L1377" t="str">
            <v>-</v>
          </cell>
          <cell r="M1377" t="str">
            <v>No</v>
          </cell>
          <cell r="N1377">
            <v>0</v>
          </cell>
          <cell r="O1377">
            <v>350</v>
          </cell>
          <cell r="P1377">
            <v>0</v>
          </cell>
        </row>
        <row r="1378">
          <cell r="F1378" t="str">
            <v>First Floor</v>
          </cell>
          <cell r="H1378">
            <v>1</v>
          </cell>
          <cell r="I1378">
            <v>1</v>
          </cell>
          <cell r="J1378">
            <v>1</v>
          </cell>
          <cell r="K1378">
            <v>1</v>
          </cell>
        </row>
        <row r="1379">
          <cell r="F1379" t="str">
            <v>Second Floor</v>
          </cell>
          <cell r="H1379">
            <v>1</v>
          </cell>
          <cell r="I1379">
            <v>1</v>
          </cell>
          <cell r="J1379">
            <v>1</v>
          </cell>
          <cell r="K1379">
            <v>1</v>
          </cell>
        </row>
        <row r="1380">
          <cell r="F1380" t="str">
            <v>Third Floor</v>
          </cell>
          <cell r="H1380">
            <v>1</v>
          </cell>
          <cell r="I1380">
            <v>1</v>
          </cell>
          <cell r="J1380">
            <v>1</v>
          </cell>
          <cell r="K1380">
            <v>1</v>
          </cell>
        </row>
        <row r="1381">
          <cell r="F1381" t="str">
            <v>Fourth Floor</v>
          </cell>
          <cell r="H1381">
            <v>1</v>
          </cell>
          <cell r="I1381">
            <v>1</v>
          </cell>
          <cell r="J1381">
            <v>1</v>
          </cell>
          <cell r="K1381">
            <v>1</v>
          </cell>
        </row>
        <row r="1382">
          <cell r="F1382" t="str">
            <v>-</v>
          </cell>
          <cell r="H1382" t="str">
            <v>-</v>
          </cell>
          <cell r="I1382" t="str">
            <v>-</v>
          </cell>
          <cell r="J1382" t="str">
            <v>-</v>
          </cell>
          <cell r="K1382" t="str">
            <v>-</v>
          </cell>
          <cell r="L1382" t="str">
            <v>-</v>
          </cell>
        </row>
        <row r="1384">
          <cell r="A1384">
            <v>4700</v>
          </cell>
          <cell r="E1384" t="str">
            <v>Kitchen Sink double</v>
          </cell>
          <cell r="F1384" t="str">
            <v>-</v>
          </cell>
          <cell r="H1384" t="str">
            <v>-</v>
          </cell>
          <cell r="I1384" t="str">
            <v>-</v>
          </cell>
          <cell r="J1384" t="str">
            <v>-</v>
          </cell>
          <cell r="K1384" t="str">
            <v>-</v>
          </cell>
          <cell r="L1384" t="str">
            <v>-</v>
          </cell>
          <cell r="M1384" t="str">
            <v>No</v>
          </cell>
          <cell r="N1384">
            <v>0</v>
          </cell>
          <cell r="O1384">
            <v>4700</v>
          </cell>
          <cell r="P1384">
            <v>0</v>
          </cell>
        </row>
        <row r="1385">
          <cell r="F1385" t="str">
            <v>All Floors</v>
          </cell>
          <cell r="H1385">
            <v>1</v>
          </cell>
          <cell r="I1385">
            <v>1</v>
          </cell>
          <cell r="J1385">
            <v>4</v>
          </cell>
          <cell r="K1385">
            <v>1</v>
          </cell>
          <cell r="L1385">
            <v>0</v>
          </cell>
        </row>
        <row r="1386">
          <cell r="F1386" t="str">
            <v>-</v>
          </cell>
          <cell r="H1386" t="str">
            <v>-</v>
          </cell>
          <cell r="I1386" t="str">
            <v>-</v>
          </cell>
          <cell r="J1386" t="str">
            <v>-</v>
          </cell>
          <cell r="K1386" t="str">
            <v>-</v>
          </cell>
          <cell r="L1386" t="str">
            <v>-</v>
          </cell>
        </row>
        <row r="1388">
          <cell r="A1388">
            <v>3000</v>
          </cell>
          <cell r="E1388" t="str">
            <v>SS Bowl- Utility</v>
          </cell>
          <cell r="F1388" t="str">
            <v>-</v>
          </cell>
          <cell r="H1388" t="str">
            <v>-</v>
          </cell>
          <cell r="I1388" t="str">
            <v>-</v>
          </cell>
          <cell r="J1388" t="str">
            <v>-</v>
          </cell>
          <cell r="K1388" t="str">
            <v>-</v>
          </cell>
          <cell r="L1388" t="str">
            <v>-</v>
          </cell>
          <cell r="M1388" t="str">
            <v>No</v>
          </cell>
          <cell r="N1388">
            <v>0</v>
          </cell>
          <cell r="O1388">
            <v>3000</v>
          </cell>
          <cell r="P1388">
            <v>0</v>
          </cell>
        </row>
        <row r="1389">
          <cell r="F1389" t="str">
            <v>All Floors</v>
          </cell>
          <cell r="H1389">
            <v>1</v>
          </cell>
          <cell r="I1389">
            <v>1</v>
          </cell>
          <cell r="J1389">
            <v>4</v>
          </cell>
          <cell r="K1389">
            <v>1</v>
          </cell>
          <cell r="L1389">
            <v>0</v>
          </cell>
        </row>
        <row r="1390">
          <cell r="F1390" t="str">
            <v>-</v>
          </cell>
          <cell r="H1390" t="str">
            <v>-</v>
          </cell>
          <cell r="I1390" t="str">
            <v>-</v>
          </cell>
          <cell r="J1390" t="str">
            <v>-</v>
          </cell>
          <cell r="K1390" t="str">
            <v>-</v>
          </cell>
          <cell r="L1390" t="str">
            <v>-</v>
          </cell>
        </row>
        <row r="1392">
          <cell r="A1392">
            <v>3100</v>
          </cell>
          <cell r="E1392" t="str">
            <v>Toilet Granite coutner top</v>
          </cell>
          <cell r="F1392" t="str">
            <v>-</v>
          </cell>
          <cell r="H1392" t="str">
            <v>-</v>
          </cell>
          <cell r="I1392" t="str">
            <v>-</v>
          </cell>
          <cell r="J1392" t="str">
            <v>-</v>
          </cell>
          <cell r="K1392" t="str">
            <v>-</v>
          </cell>
          <cell r="L1392" t="str">
            <v>-</v>
          </cell>
          <cell r="M1392" t="str">
            <v>m2</v>
          </cell>
          <cell r="N1392">
            <v>0</v>
          </cell>
          <cell r="O1392">
            <v>3100</v>
          </cell>
          <cell r="P1392">
            <v>0</v>
          </cell>
        </row>
        <row r="1393">
          <cell r="F1393" t="str">
            <v>First Floor</v>
          </cell>
          <cell r="H1393">
            <v>0.75</v>
          </cell>
          <cell r="I1393">
            <v>1</v>
          </cell>
          <cell r="J1393">
            <v>1</v>
          </cell>
          <cell r="K1393">
            <v>1</v>
          </cell>
        </row>
        <row r="1394">
          <cell r="F1394" t="str">
            <v>Second Floor</v>
          </cell>
          <cell r="H1394">
            <v>0.75</v>
          </cell>
          <cell r="I1394">
            <v>1</v>
          </cell>
          <cell r="J1394">
            <v>1</v>
          </cell>
          <cell r="K1394">
            <v>1</v>
          </cell>
        </row>
        <row r="1395">
          <cell r="F1395" t="str">
            <v>Third Floor</v>
          </cell>
          <cell r="H1395">
            <v>0.75</v>
          </cell>
          <cell r="I1395">
            <v>1</v>
          </cell>
          <cell r="J1395">
            <v>1</v>
          </cell>
          <cell r="K1395">
            <v>1</v>
          </cell>
        </row>
        <row r="1396">
          <cell r="F1396" t="str">
            <v>Fourth Floor</v>
          </cell>
          <cell r="H1396">
            <v>0.75</v>
          </cell>
          <cell r="I1396">
            <v>1</v>
          </cell>
          <cell r="J1396">
            <v>1</v>
          </cell>
          <cell r="K1396">
            <v>1</v>
          </cell>
        </row>
        <row r="1397">
          <cell r="F1397" t="str">
            <v>-</v>
          </cell>
          <cell r="H1397" t="str">
            <v>-</v>
          </cell>
          <cell r="I1397" t="str">
            <v>-</v>
          </cell>
          <cell r="J1397" t="str">
            <v>-</v>
          </cell>
          <cell r="K1397" t="str">
            <v>-</v>
          </cell>
          <cell r="L1397" t="str">
            <v>-</v>
          </cell>
        </row>
        <row r="1399">
          <cell r="A1399">
            <v>0.02</v>
          </cell>
          <cell r="E1399" t="str">
            <v>Sundries</v>
          </cell>
          <cell r="M1399" t="str">
            <v>Item</v>
          </cell>
          <cell r="O1399">
            <v>0</v>
          </cell>
          <cell r="P1399">
            <v>0</v>
          </cell>
        </row>
        <row r="1401">
          <cell r="B1401" t="str">
            <v>*</v>
          </cell>
        </row>
        <row r="1403">
          <cell r="B1403" t="str">
            <v>16</v>
          </cell>
          <cell r="C1403" t="str">
            <v>SE</v>
          </cell>
          <cell r="D1403" t="str">
            <v>Special Equipment</v>
          </cell>
          <cell r="M1403" t="str">
            <v>No</v>
          </cell>
          <cell r="N1403">
            <v>0</v>
          </cell>
          <cell r="O1403" t="e">
            <v>#DIV/0!</v>
          </cell>
          <cell r="Q1403">
            <v>0</v>
          </cell>
          <cell r="R1403">
            <v>0</v>
          </cell>
        </row>
        <row r="1406">
          <cell r="E1406" t="str">
            <v>Building cleaning equipment</v>
          </cell>
          <cell r="F1406" t="str">
            <v>-</v>
          </cell>
          <cell r="G1406" t="str">
            <v>-</v>
          </cell>
          <cell r="H1406" t="str">
            <v>-</v>
          </cell>
          <cell r="I1406" t="str">
            <v>-</v>
          </cell>
          <cell r="J1406" t="str">
            <v>-</v>
          </cell>
          <cell r="K1406" t="str">
            <v>-</v>
          </cell>
          <cell r="L1406" t="str">
            <v>-</v>
          </cell>
          <cell r="M1406" t="str">
            <v>Item</v>
          </cell>
          <cell r="N1406">
            <v>0</v>
          </cell>
          <cell r="O1406">
            <v>0</v>
          </cell>
          <cell r="P1406">
            <v>0</v>
          </cell>
        </row>
        <row r="1407">
          <cell r="H1407">
            <v>1</v>
          </cell>
          <cell r="I1407">
            <v>1</v>
          </cell>
          <cell r="J1407">
            <v>1</v>
          </cell>
          <cell r="K1407">
            <v>1</v>
          </cell>
          <cell r="L1407">
            <v>0</v>
          </cell>
        </row>
        <row r="1408">
          <cell r="F1408" t="str">
            <v>-</v>
          </cell>
          <cell r="G1408" t="str">
            <v>-</v>
          </cell>
          <cell r="H1408" t="str">
            <v>-</v>
          </cell>
          <cell r="I1408" t="str">
            <v>-</v>
          </cell>
          <cell r="J1408" t="str">
            <v>-</v>
          </cell>
          <cell r="K1408" t="str">
            <v>-</v>
          </cell>
          <cell r="L1408" t="str">
            <v>-</v>
          </cell>
        </row>
        <row r="1410">
          <cell r="A1410">
            <v>0.03</v>
          </cell>
          <cell r="E1410" t="str">
            <v>Sundries</v>
          </cell>
          <cell r="M1410" t="str">
            <v>Item</v>
          </cell>
          <cell r="O1410">
            <v>0</v>
          </cell>
          <cell r="P1410">
            <v>0</v>
          </cell>
        </row>
        <row r="1412">
          <cell r="B1412" t="str">
            <v>*</v>
          </cell>
        </row>
        <row r="1414">
          <cell r="B1414" t="str">
            <v>17</v>
          </cell>
          <cell r="C1414" t="str">
            <v>SF</v>
          </cell>
          <cell r="D1414" t="str">
            <v>Sanitary Fixtures</v>
          </cell>
          <cell r="M1414" t="str">
            <v>No</v>
          </cell>
          <cell r="N1414">
            <v>0</v>
          </cell>
          <cell r="O1414" t="e">
            <v>#DIV/0!</v>
          </cell>
          <cell r="Q1414">
            <v>0</v>
          </cell>
          <cell r="R1414">
            <v>0</v>
          </cell>
        </row>
        <row r="1417">
          <cell r="A1417">
            <v>8000</v>
          </cell>
          <cell r="E1417" t="str">
            <v>EWC</v>
          </cell>
          <cell r="F1417" t="str">
            <v>-</v>
          </cell>
          <cell r="G1417" t="str">
            <v>-</v>
          </cell>
          <cell r="H1417" t="str">
            <v>-</v>
          </cell>
          <cell r="I1417" t="str">
            <v>-</v>
          </cell>
          <cell r="J1417" t="str">
            <v>-</v>
          </cell>
          <cell r="K1417" t="str">
            <v>-</v>
          </cell>
          <cell r="L1417" t="str">
            <v>-</v>
          </cell>
          <cell r="M1417" t="str">
            <v>No</v>
          </cell>
          <cell r="N1417">
            <v>0</v>
          </cell>
          <cell r="O1417">
            <v>8000</v>
          </cell>
          <cell r="P1417">
            <v>0</v>
          </cell>
        </row>
        <row r="1418">
          <cell r="F1418" t="str">
            <v>Second Floor</v>
          </cell>
          <cell r="H1418">
            <v>1</v>
          </cell>
          <cell r="I1418">
            <v>1</v>
          </cell>
          <cell r="J1418">
            <v>1</v>
          </cell>
          <cell r="K1418">
            <v>1</v>
          </cell>
          <cell r="L1418">
            <v>0</v>
          </cell>
        </row>
        <row r="1419">
          <cell r="F1419" t="str">
            <v>Third Floor to Eighteenth Floor</v>
          </cell>
          <cell r="H1419">
            <v>1</v>
          </cell>
          <cell r="I1419">
            <v>1</v>
          </cell>
          <cell r="J1419">
            <v>16</v>
          </cell>
          <cell r="K1419">
            <v>1</v>
          </cell>
          <cell r="L1419">
            <v>0</v>
          </cell>
        </row>
        <row r="1420">
          <cell r="F1420" t="str">
            <v>-</v>
          </cell>
          <cell r="H1420" t="str">
            <v>-</v>
          </cell>
          <cell r="I1420" t="str">
            <v>-</v>
          </cell>
          <cell r="J1420" t="str">
            <v>-</v>
          </cell>
          <cell r="K1420" t="str">
            <v>-</v>
          </cell>
          <cell r="L1420" t="str">
            <v>-</v>
          </cell>
        </row>
        <row r="1422">
          <cell r="A1422">
            <v>1800</v>
          </cell>
          <cell r="E1422" t="str">
            <v>Health faucet</v>
          </cell>
          <cell r="F1422" t="str">
            <v>-</v>
          </cell>
          <cell r="H1422" t="str">
            <v>-</v>
          </cell>
          <cell r="I1422" t="str">
            <v>-</v>
          </cell>
          <cell r="J1422" t="str">
            <v>-</v>
          </cell>
          <cell r="K1422" t="str">
            <v>-</v>
          </cell>
          <cell r="L1422" t="str">
            <v>-</v>
          </cell>
          <cell r="M1422" t="str">
            <v>No</v>
          </cell>
          <cell r="N1422">
            <v>0</v>
          </cell>
          <cell r="O1422">
            <v>1800</v>
          </cell>
          <cell r="P1422">
            <v>0</v>
          </cell>
        </row>
        <row r="1423">
          <cell r="F1423" t="str">
            <v>Second Floor</v>
          </cell>
          <cell r="H1423">
            <v>1</v>
          </cell>
          <cell r="I1423">
            <v>1</v>
          </cell>
          <cell r="J1423">
            <v>1</v>
          </cell>
          <cell r="K1423">
            <v>1</v>
          </cell>
          <cell r="L1423">
            <v>0</v>
          </cell>
        </row>
        <row r="1424">
          <cell r="F1424" t="str">
            <v>Third Floor to Eighteenth Floor</v>
          </cell>
          <cell r="G1424">
            <v>0</v>
          </cell>
          <cell r="H1424">
            <v>1</v>
          </cell>
          <cell r="I1424">
            <v>1</v>
          </cell>
          <cell r="J1424">
            <v>16</v>
          </cell>
          <cell r="K1424">
            <v>1</v>
          </cell>
          <cell r="L1424">
            <v>0</v>
          </cell>
        </row>
        <row r="1425">
          <cell r="F1425" t="str">
            <v>-</v>
          </cell>
          <cell r="H1425" t="str">
            <v>-</v>
          </cell>
          <cell r="I1425" t="str">
            <v>-</v>
          </cell>
          <cell r="J1425" t="str">
            <v>-</v>
          </cell>
          <cell r="K1425" t="str">
            <v>-</v>
          </cell>
          <cell r="L1425" t="str">
            <v>-</v>
          </cell>
        </row>
        <row r="1427">
          <cell r="A1427">
            <v>3700</v>
          </cell>
          <cell r="E1427" t="str">
            <v>Shower arm with shower rose</v>
          </cell>
          <cell r="F1427" t="str">
            <v>-</v>
          </cell>
          <cell r="H1427" t="str">
            <v>-</v>
          </cell>
          <cell r="I1427" t="str">
            <v>-</v>
          </cell>
          <cell r="J1427" t="str">
            <v>-</v>
          </cell>
          <cell r="K1427" t="str">
            <v>-</v>
          </cell>
          <cell r="L1427" t="str">
            <v>-</v>
          </cell>
          <cell r="M1427" t="str">
            <v>No</v>
          </cell>
          <cell r="N1427">
            <v>0</v>
          </cell>
          <cell r="O1427">
            <v>3700</v>
          </cell>
          <cell r="P1427">
            <v>0</v>
          </cell>
        </row>
        <row r="1428">
          <cell r="F1428" t="str">
            <v>Second Floor</v>
          </cell>
          <cell r="H1428">
            <v>1</v>
          </cell>
          <cell r="I1428">
            <v>1</v>
          </cell>
          <cell r="J1428">
            <v>1</v>
          </cell>
          <cell r="K1428">
            <v>1</v>
          </cell>
          <cell r="L1428">
            <v>0</v>
          </cell>
        </row>
        <row r="1429">
          <cell r="F1429" t="str">
            <v>Third Floor to Eighteenth Floor</v>
          </cell>
          <cell r="G1429">
            <v>0</v>
          </cell>
          <cell r="H1429">
            <v>1</v>
          </cell>
          <cell r="I1429">
            <v>1</v>
          </cell>
          <cell r="J1429">
            <v>16</v>
          </cell>
          <cell r="K1429">
            <v>1</v>
          </cell>
          <cell r="L1429">
            <v>0</v>
          </cell>
        </row>
        <row r="1430">
          <cell r="F1430" t="str">
            <v>-</v>
          </cell>
          <cell r="H1430" t="str">
            <v>-</v>
          </cell>
          <cell r="I1430" t="str">
            <v>-</v>
          </cell>
          <cell r="J1430" t="str">
            <v>-</v>
          </cell>
          <cell r="K1430" t="str">
            <v>-</v>
          </cell>
          <cell r="L1430" t="str">
            <v>-</v>
          </cell>
        </row>
        <row r="1432">
          <cell r="A1432">
            <v>0</v>
          </cell>
          <cell r="E1432" t="str">
            <v>Wall mixer</v>
          </cell>
          <cell r="F1432" t="str">
            <v>-</v>
          </cell>
          <cell r="G1432" t="str">
            <v>-</v>
          </cell>
          <cell r="H1432" t="str">
            <v>-</v>
          </cell>
          <cell r="I1432" t="str">
            <v>-</v>
          </cell>
          <cell r="J1432" t="str">
            <v>-</v>
          </cell>
          <cell r="K1432" t="str">
            <v>-</v>
          </cell>
          <cell r="L1432" t="str">
            <v>-</v>
          </cell>
          <cell r="M1432" t="str">
            <v>No</v>
          </cell>
          <cell r="N1432">
            <v>0</v>
          </cell>
          <cell r="O1432">
            <v>0</v>
          </cell>
          <cell r="P1432">
            <v>0</v>
          </cell>
        </row>
        <row r="1433">
          <cell r="G1433">
            <v>0</v>
          </cell>
          <cell r="H1433">
            <v>1</v>
          </cell>
          <cell r="I1433">
            <v>1</v>
          </cell>
          <cell r="J1433">
            <v>1</v>
          </cell>
          <cell r="K1433">
            <v>1</v>
          </cell>
          <cell r="L1433">
            <v>0</v>
          </cell>
        </row>
        <row r="1434">
          <cell r="F1434" t="str">
            <v>-</v>
          </cell>
          <cell r="G1434" t="str">
            <v>-</v>
          </cell>
          <cell r="H1434" t="str">
            <v>-</v>
          </cell>
          <cell r="I1434" t="str">
            <v>-</v>
          </cell>
          <cell r="J1434" t="str">
            <v>-</v>
          </cell>
          <cell r="K1434" t="str">
            <v>-</v>
          </cell>
          <cell r="L1434" t="str">
            <v>-</v>
          </cell>
        </row>
        <row r="1436">
          <cell r="A1436">
            <v>5000</v>
          </cell>
          <cell r="E1436" t="str">
            <v>Wash Basins</v>
          </cell>
          <cell r="F1436" t="str">
            <v>-</v>
          </cell>
          <cell r="H1436" t="str">
            <v>-</v>
          </cell>
          <cell r="I1436" t="str">
            <v>-</v>
          </cell>
          <cell r="J1436" t="str">
            <v>-</v>
          </cell>
          <cell r="K1436" t="str">
            <v>-</v>
          </cell>
          <cell r="L1436" t="str">
            <v>-</v>
          </cell>
          <cell r="M1436" t="str">
            <v>No</v>
          </cell>
          <cell r="N1436">
            <v>0</v>
          </cell>
          <cell r="O1436">
            <v>5000</v>
          </cell>
          <cell r="P1436">
            <v>0</v>
          </cell>
        </row>
        <row r="1437">
          <cell r="F1437" t="str">
            <v>Second Floor</v>
          </cell>
          <cell r="H1437">
            <v>1</v>
          </cell>
          <cell r="I1437">
            <v>1</v>
          </cell>
          <cell r="J1437">
            <v>1</v>
          </cell>
          <cell r="K1437">
            <v>1</v>
          </cell>
          <cell r="L1437">
            <v>0</v>
          </cell>
        </row>
        <row r="1438">
          <cell r="F1438" t="str">
            <v>Third Floor to Eighteenth Floor</v>
          </cell>
          <cell r="H1438">
            <v>1</v>
          </cell>
          <cell r="I1438">
            <v>1</v>
          </cell>
          <cell r="J1438">
            <v>16</v>
          </cell>
          <cell r="K1438">
            <v>1</v>
          </cell>
          <cell r="L1438">
            <v>0</v>
          </cell>
        </row>
        <row r="1439">
          <cell r="F1439" t="str">
            <v>-</v>
          </cell>
          <cell r="H1439" t="str">
            <v>-</v>
          </cell>
          <cell r="I1439" t="str">
            <v>-</v>
          </cell>
          <cell r="J1439" t="str">
            <v>-</v>
          </cell>
          <cell r="K1439" t="str">
            <v>-</v>
          </cell>
          <cell r="L1439" t="str">
            <v>-</v>
          </cell>
        </row>
        <row r="1441">
          <cell r="A1441">
            <v>600</v>
          </cell>
          <cell r="E1441" t="str">
            <v>Toilet paper holder</v>
          </cell>
          <cell r="F1441" t="str">
            <v>-</v>
          </cell>
          <cell r="H1441" t="str">
            <v>-</v>
          </cell>
          <cell r="I1441" t="str">
            <v>-</v>
          </cell>
          <cell r="J1441" t="str">
            <v>-</v>
          </cell>
          <cell r="K1441" t="str">
            <v>-</v>
          </cell>
          <cell r="L1441" t="str">
            <v>-</v>
          </cell>
          <cell r="M1441" t="str">
            <v>No</v>
          </cell>
          <cell r="N1441">
            <v>0</v>
          </cell>
          <cell r="O1441">
            <v>600</v>
          </cell>
          <cell r="P1441">
            <v>0</v>
          </cell>
        </row>
        <row r="1442">
          <cell r="F1442" t="str">
            <v>Second Floor</v>
          </cell>
          <cell r="H1442">
            <v>1</v>
          </cell>
          <cell r="I1442">
            <v>1</v>
          </cell>
          <cell r="J1442">
            <v>1</v>
          </cell>
          <cell r="K1442">
            <v>1</v>
          </cell>
          <cell r="L1442">
            <v>0</v>
          </cell>
        </row>
        <row r="1443">
          <cell r="F1443" t="str">
            <v>Third Floor to Eighteenth Floor</v>
          </cell>
          <cell r="H1443">
            <v>1</v>
          </cell>
          <cell r="I1443">
            <v>1</v>
          </cell>
          <cell r="J1443">
            <v>16</v>
          </cell>
          <cell r="K1443">
            <v>1</v>
          </cell>
          <cell r="L1443">
            <v>0</v>
          </cell>
        </row>
        <row r="1444">
          <cell r="F1444" t="str">
            <v>-</v>
          </cell>
          <cell r="H1444" t="str">
            <v>-</v>
          </cell>
          <cell r="I1444" t="str">
            <v>-</v>
          </cell>
          <cell r="J1444" t="str">
            <v>-</v>
          </cell>
          <cell r="K1444" t="str">
            <v>-</v>
          </cell>
          <cell r="L1444" t="str">
            <v>-</v>
          </cell>
        </row>
        <row r="1446">
          <cell r="A1446">
            <v>900</v>
          </cell>
          <cell r="E1446" t="str">
            <v>Towel Rail</v>
          </cell>
          <cell r="F1446" t="str">
            <v>-</v>
          </cell>
          <cell r="H1446" t="str">
            <v>-</v>
          </cell>
          <cell r="I1446" t="str">
            <v>-</v>
          </cell>
          <cell r="J1446" t="str">
            <v>-</v>
          </cell>
          <cell r="K1446" t="str">
            <v>-</v>
          </cell>
          <cell r="L1446" t="str">
            <v>-</v>
          </cell>
          <cell r="M1446" t="str">
            <v>No</v>
          </cell>
          <cell r="N1446">
            <v>0</v>
          </cell>
          <cell r="O1446">
            <v>900</v>
          </cell>
          <cell r="P1446">
            <v>0</v>
          </cell>
        </row>
        <row r="1447">
          <cell r="F1447" t="str">
            <v>Second Floor</v>
          </cell>
          <cell r="H1447">
            <v>1</v>
          </cell>
          <cell r="I1447">
            <v>1</v>
          </cell>
          <cell r="J1447">
            <v>1</v>
          </cell>
          <cell r="K1447">
            <v>1</v>
          </cell>
          <cell r="L1447">
            <v>0</v>
          </cell>
        </row>
        <row r="1448">
          <cell r="F1448" t="str">
            <v>Third Floor to Eighteenth Floor</v>
          </cell>
          <cell r="H1448">
            <v>1</v>
          </cell>
          <cell r="I1448">
            <v>1</v>
          </cell>
          <cell r="J1448">
            <v>16</v>
          </cell>
          <cell r="K1448">
            <v>1</v>
          </cell>
          <cell r="L1448">
            <v>0</v>
          </cell>
        </row>
        <row r="1449">
          <cell r="F1449" t="str">
            <v>-</v>
          </cell>
          <cell r="H1449" t="str">
            <v>-</v>
          </cell>
          <cell r="I1449" t="str">
            <v>-</v>
          </cell>
          <cell r="J1449" t="str">
            <v>-</v>
          </cell>
          <cell r="K1449" t="str">
            <v>-</v>
          </cell>
          <cell r="L1449" t="str">
            <v>-</v>
          </cell>
        </row>
        <row r="1451">
          <cell r="A1451">
            <v>750</v>
          </cell>
          <cell r="E1451" t="str">
            <v>Towel ring</v>
          </cell>
          <cell r="F1451" t="str">
            <v>-</v>
          </cell>
          <cell r="H1451" t="str">
            <v>-</v>
          </cell>
          <cell r="I1451" t="str">
            <v>-</v>
          </cell>
          <cell r="J1451" t="str">
            <v>-</v>
          </cell>
          <cell r="K1451" t="str">
            <v>-</v>
          </cell>
          <cell r="L1451" t="str">
            <v>-</v>
          </cell>
          <cell r="M1451" t="str">
            <v>No</v>
          </cell>
          <cell r="N1451">
            <v>0</v>
          </cell>
          <cell r="O1451">
            <v>750</v>
          </cell>
          <cell r="P1451">
            <v>0</v>
          </cell>
        </row>
        <row r="1452">
          <cell r="F1452" t="str">
            <v>Second Floor</v>
          </cell>
          <cell r="H1452">
            <v>1</v>
          </cell>
          <cell r="I1452">
            <v>1</v>
          </cell>
          <cell r="J1452">
            <v>1</v>
          </cell>
          <cell r="K1452">
            <v>1</v>
          </cell>
          <cell r="L1452">
            <v>0</v>
          </cell>
        </row>
        <row r="1453">
          <cell r="F1453" t="str">
            <v>Third Floor to Eighteenth Floor</v>
          </cell>
          <cell r="H1453">
            <v>1</v>
          </cell>
          <cell r="I1453">
            <v>1</v>
          </cell>
          <cell r="J1453">
            <v>16</v>
          </cell>
          <cell r="K1453">
            <v>1</v>
          </cell>
          <cell r="L1453">
            <v>0</v>
          </cell>
        </row>
        <row r="1454">
          <cell r="F1454" t="str">
            <v>-</v>
          </cell>
          <cell r="H1454" t="str">
            <v>-</v>
          </cell>
          <cell r="I1454" t="str">
            <v>-</v>
          </cell>
          <cell r="J1454" t="str">
            <v>-</v>
          </cell>
          <cell r="K1454" t="str">
            <v>-</v>
          </cell>
          <cell r="L1454" t="str">
            <v>-</v>
          </cell>
        </row>
        <row r="1456">
          <cell r="A1456">
            <v>0.02</v>
          </cell>
          <cell r="E1456" t="str">
            <v>Sundries</v>
          </cell>
          <cell r="M1456" t="str">
            <v>Item</v>
          </cell>
          <cell r="O1456">
            <v>0</v>
          </cell>
          <cell r="P1456">
            <v>0</v>
          </cell>
        </row>
        <row r="1458">
          <cell r="B1458" t="str">
            <v>*</v>
          </cell>
        </row>
        <row r="1460">
          <cell r="B1460" t="str">
            <v>18</v>
          </cell>
          <cell r="C1460" t="str">
            <v>PD</v>
          </cell>
          <cell r="D1460" t="str">
            <v>Sanitary Plumbing</v>
          </cell>
          <cell r="M1460" t="str">
            <v>m2</v>
          </cell>
          <cell r="N1460">
            <v>2253</v>
          </cell>
          <cell r="O1460">
            <v>0</v>
          </cell>
          <cell r="Q1460">
            <v>0</v>
          </cell>
          <cell r="R1460">
            <v>0</v>
          </cell>
        </row>
        <row r="1463">
          <cell r="A1463">
            <v>0</v>
          </cell>
          <cell r="E1463" t="str">
            <v>Allow for sanitary plumbing &amp; wastes</v>
          </cell>
          <cell r="F1463" t="str">
            <v>-</v>
          </cell>
          <cell r="G1463" t="str">
            <v>-</v>
          </cell>
          <cell r="H1463" t="str">
            <v>-</v>
          </cell>
          <cell r="I1463" t="str">
            <v>-</v>
          </cell>
          <cell r="J1463" t="str">
            <v>-</v>
          </cell>
          <cell r="K1463" t="str">
            <v>-</v>
          </cell>
          <cell r="L1463" t="str">
            <v>-</v>
          </cell>
          <cell r="M1463" t="str">
            <v>m2</v>
          </cell>
          <cell r="N1463">
            <v>2272.9156447417322</v>
          </cell>
          <cell r="O1463">
            <v>0</v>
          </cell>
          <cell r="P1463">
            <v>0</v>
          </cell>
        </row>
        <row r="1464">
          <cell r="G1464">
            <v>2272.9156447417322</v>
          </cell>
          <cell r="H1464">
            <v>1</v>
          </cell>
          <cell r="I1464">
            <v>1</v>
          </cell>
          <cell r="J1464">
            <v>1</v>
          </cell>
          <cell r="K1464">
            <v>1</v>
          </cell>
          <cell r="L1464">
            <v>2272.9156447417322</v>
          </cell>
        </row>
        <row r="1465">
          <cell r="F1465" t="str">
            <v>-</v>
          </cell>
          <cell r="G1465" t="str">
            <v>-</v>
          </cell>
          <cell r="H1465" t="str">
            <v>-</v>
          </cell>
          <cell r="I1465" t="str">
            <v>-</v>
          </cell>
          <cell r="J1465" t="str">
            <v>-</v>
          </cell>
          <cell r="K1465" t="str">
            <v>-</v>
          </cell>
          <cell r="L1465" t="str">
            <v>-</v>
          </cell>
        </row>
        <row r="1467">
          <cell r="A1467">
            <v>0.03</v>
          </cell>
          <cell r="E1467" t="str">
            <v>Sundries</v>
          </cell>
          <cell r="M1467" t="str">
            <v>Item</v>
          </cell>
          <cell r="O1467">
            <v>0</v>
          </cell>
          <cell r="P1467">
            <v>0</v>
          </cell>
        </row>
        <row r="1469">
          <cell r="B1469" t="str">
            <v>*</v>
          </cell>
        </row>
        <row r="1471">
          <cell r="B1471" t="str">
            <v>19</v>
          </cell>
          <cell r="C1471" t="str">
            <v>WS</v>
          </cell>
          <cell r="D1471" t="str">
            <v>Water Supply</v>
          </cell>
          <cell r="M1471" t="str">
            <v>m2</v>
          </cell>
          <cell r="N1471">
            <v>2253</v>
          </cell>
          <cell r="O1471">
            <v>0</v>
          </cell>
          <cell r="Q1471">
            <v>0</v>
          </cell>
          <cell r="R1471">
            <v>0</v>
          </cell>
        </row>
        <row r="1474">
          <cell r="A1474">
            <v>0</v>
          </cell>
          <cell r="E1474" t="str">
            <v>Allow for sanitary water supply</v>
          </cell>
          <cell r="F1474" t="str">
            <v>-</v>
          </cell>
          <cell r="G1474" t="str">
            <v>-</v>
          </cell>
          <cell r="H1474" t="str">
            <v>-</v>
          </cell>
          <cell r="I1474" t="str">
            <v>-</v>
          </cell>
          <cell r="J1474" t="str">
            <v>-</v>
          </cell>
          <cell r="K1474" t="str">
            <v>-</v>
          </cell>
          <cell r="L1474" t="str">
            <v>-</v>
          </cell>
          <cell r="M1474" t="str">
            <v>m2</v>
          </cell>
          <cell r="N1474">
            <v>2272.9156447417322</v>
          </cell>
          <cell r="O1474">
            <v>0</v>
          </cell>
          <cell r="P1474">
            <v>0</v>
          </cell>
        </row>
        <row r="1475">
          <cell r="G1475">
            <v>2272.9156447417322</v>
          </cell>
          <cell r="H1475">
            <v>1</v>
          </cell>
          <cell r="I1475">
            <v>1</v>
          </cell>
          <cell r="J1475">
            <v>1</v>
          </cell>
          <cell r="K1475">
            <v>1</v>
          </cell>
          <cell r="L1475">
            <v>2272.9156447417322</v>
          </cell>
        </row>
        <row r="1476">
          <cell r="F1476" t="str">
            <v>-</v>
          </cell>
          <cell r="G1476" t="str">
            <v>-</v>
          </cell>
          <cell r="H1476" t="str">
            <v>-</v>
          </cell>
          <cell r="I1476" t="str">
            <v>-</v>
          </cell>
          <cell r="J1476" t="str">
            <v>-</v>
          </cell>
          <cell r="K1476" t="str">
            <v>-</v>
          </cell>
          <cell r="L1476" t="str">
            <v>-</v>
          </cell>
        </row>
        <row r="1478">
          <cell r="A1478">
            <v>0.03</v>
          </cell>
          <cell r="E1478" t="str">
            <v>Sundries</v>
          </cell>
          <cell r="M1478" t="str">
            <v>Item</v>
          </cell>
          <cell r="O1478">
            <v>0</v>
          </cell>
          <cell r="P1478">
            <v>0</v>
          </cell>
        </row>
        <row r="1480">
          <cell r="B1480" t="str">
            <v>*</v>
          </cell>
        </row>
        <row r="1482">
          <cell r="B1482" t="str">
            <v>20</v>
          </cell>
          <cell r="C1482" t="str">
            <v>GS</v>
          </cell>
          <cell r="D1482" t="str">
            <v>Gas Service</v>
          </cell>
          <cell r="M1482" t="str">
            <v>m2</v>
          </cell>
          <cell r="Q1482">
            <v>0</v>
          </cell>
          <cell r="R1482">
            <v>0</v>
          </cell>
        </row>
        <row r="1485">
          <cell r="A1485">
            <v>0</v>
          </cell>
          <cell r="E1485" t="str">
            <v>Allow for gas services</v>
          </cell>
          <cell r="F1485" t="str">
            <v>-</v>
          </cell>
          <cell r="G1485" t="str">
            <v>-</v>
          </cell>
          <cell r="H1485" t="str">
            <v>-</v>
          </cell>
          <cell r="I1485" t="str">
            <v>-</v>
          </cell>
          <cell r="J1485" t="str">
            <v>-</v>
          </cell>
          <cell r="K1485" t="str">
            <v>-</v>
          </cell>
          <cell r="L1485" t="str">
            <v>-</v>
          </cell>
          <cell r="M1485" t="str">
            <v>m2</v>
          </cell>
          <cell r="O1485">
            <v>0</v>
          </cell>
          <cell r="P1485">
            <v>0</v>
          </cell>
        </row>
        <row r="1486">
          <cell r="G1486">
            <v>2272.9156447417322</v>
          </cell>
          <cell r="H1486">
            <v>1</v>
          </cell>
          <cell r="I1486">
            <v>1</v>
          </cell>
          <cell r="J1486">
            <v>1</v>
          </cell>
          <cell r="K1486">
            <v>1</v>
          </cell>
          <cell r="L1486">
            <v>2272.9156447417322</v>
          </cell>
        </row>
        <row r="1487">
          <cell r="F1487" t="str">
            <v>-</v>
          </cell>
          <cell r="G1487" t="str">
            <v>-</v>
          </cell>
          <cell r="H1487" t="str">
            <v>-</v>
          </cell>
          <cell r="I1487" t="str">
            <v>-</v>
          </cell>
          <cell r="J1487" t="str">
            <v>-</v>
          </cell>
          <cell r="K1487" t="str">
            <v>-</v>
          </cell>
          <cell r="L1487" t="str">
            <v>-</v>
          </cell>
        </row>
        <row r="1489">
          <cell r="A1489">
            <v>2.5000000000000001E-2</v>
          </cell>
          <cell r="E1489" t="str">
            <v>Building work in connection</v>
          </cell>
          <cell r="M1489" t="str">
            <v>Item</v>
          </cell>
          <cell r="O1489">
            <v>0</v>
          </cell>
          <cell r="P1489">
            <v>0</v>
          </cell>
        </row>
        <row r="1491">
          <cell r="A1491">
            <v>0.03</v>
          </cell>
          <cell r="E1491" t="str">
            <v>Sundries</v>
          </cell>
          <cell r="M1491" t="str">
            <v>Item</v>
          </cell>
          <cell r="O1491">
            <v>0</v>
          </cell>
          <cell r="P1491">
            <v>0</v>
          </cell>
        </row>
        <row r="1493">
          <cell r="B1493" t="str">
            <v>*</v>
          </cell>
        </row>
        <row r="1495">
          <cell r="B1495" t="str">
            <v>21</v>
          </cell>
          <cell r="C1495" t="str">
            <v>SH</v>
          </cell>
          <cell r="D1495" t="str">
            <v>Space Heating</v>
          </cell>
          <cell r="M1495" t="str">
            <v>m2</v>
          </cell>
          <cell r="Q1495">
            <v>0</v>
          </cell>
          <cell r="R1495">
            <v>0</v>
          </cell>
        </row>
        <row r="1498">
          <cell r="A1498">
            <v>0</v>
          </cell>
          <cell r="E1498" t="str">
            <v>FECA</v>
          </cell>
          <cell r="F1498" t="str">
            <v>-</v>
          </cell>
          <cell r="G1498" t="str">
            <v>-</v>
          </cell>
          <cell r="H1498" t="str">
            <v>-</v>
          </cell>
          <cell r="I1498" t="str">
            <v>-</v>
          </cell>
          <cell r="J1498" t="str">
            <v>-</v>
          </cell>
          <cell r="K1498" t="str">
            <v>-</v>
          </cell>
          <cell r="L1498" t="str">
            <v>-</v>
          </cell>
          <cell r="M1498" t="str">
            <v>m2</v>
          </cell>
          <cell r="O1498">
            <v>0</v>
          </cell>
          <cell r="P1498">
            <v>0</v>
          </cell>
        </row>
        <row r="1499">
          <cell r="G1499">
            <v>2272.9156447417322</v>
          </cell>
          <cell r="H1499">
            <v>1</v>
          </cell>
          <cell r="I1499">
            <v>1</v>
          </cell>
          <cell r="J1499">
            <v>1</v>
          </cell>
          <cell r="K1499">
            <v>1</v>
          </cell>
          <cell r="L1499">
            <v>2272.9156447417322</v>
          </cell>
        </row>
        <row r="1500">
          <cell r="F1500" t="str">
            <v>-</v>
          </cell>
          <cell r="G1500" t="str">
            <v>-</v>
          </cell>
          <cell r="H1500" t="str">
            <v>-</v>
          </cell>
          <cell r="I1500" t="str">
            <v>-</v>
          </cell>
          <cell r="J1500" t="str">
            <v>-</v>
          </cell>
          <cell r="K1500" t="str">
            <v>-</v>
          </cell>
          <cell r="L1500" t="str">
            <v>-</v>
          </cell>
        </row>
        <row r="1502">
          <cell r="A1502">
            <v>2.5000000000000001E-2</v>
          </cell>
          <cell r="E1502" t="str">
            <v>Building work in connection</v>
          </cell>
          <cell r="M1502" t="str">
            <v>Item</v>
          </cell>
          <cell r="O1502">
            <v>0</v>
          </cell>
          <cell r="P1502">
            <v>0</v>
          </cell>
        </row>
        <row r="1504">
          <cell r="A1504">
            <v>0.03</v>
          </cell>
          <cell r="E1504" t="str">
            <v>Sundries</v>
          </cell>
          <cell r="M1504" t="str">
            <v>Item</v>
          </cell>
          <cell r="O1504">
            <v>0</v>
          </cell>
          <cell r="P1504">
            <v>0</v>
          </cell>
        </row>
        <row r="1506">
          <cell r="B1506" t="str">
            <v>*</v>
          </cell>
        </row>
        <row r="1508">
          <cell r="B1508" t="str">
            <v>22</v>
          </cell>
          <cell r="C1508" t="str">
            <v>VE</v>
          </cell>
          <cell r="D1508" t="str">
            <v>Ventilation</v>
          </cell>
          <cell r="M1508" t="str">
            <v>m2</v>
          </cell>
          <cell r="Q1508">
            <v>0</v>
          </cell>
          <cell r="R1508">
            <v>0</v>
          </cell>
        </row>
        <row r="1511">
          <cell r="A1511">
            <v>0</v>
          </cell>
          <cell r="E1511" t="str">
            <v>FECA</v>
          </cell>
          <cell r="F1511" t="str">
            <v>-</v>
          </cell>
          <cell r="G1511" t="str">
            <v>-</v>
          </cell>
          <cell r="H1511" t="str">
            <v>-</v>
          </cell>
          <cell r="I1511" t="str">
            <v>-</v>
          </cell>
          <cell r="J1511" t="str">
            <v>-</v>
          </cell>
          <cell r="K1511" t="str">
            <v>-</v>
          </cell>
          <cell r="L1511" t="str">
            <v>-</v>
          </cell>
          <cell r="M1511" t="str">
            <v>m2</v>
          </cell>
          <cell r="O1511">
            <v>0</v>
          </cell>
          <cell r="P1511">
            <v>0</v>
          </cell>
        </row>
        <row r="1512">
          <cell r="G1512">
            <v>2272.9156447417322</v>
          </cell>
          <cell r="H1512">
            <v>1</v>
          </cell>
          <cell r="I1512">
            <v>1</v>
          </cell>
          <cell r="J1512">
            <v>1</v>
          </cell>
          <cell r="K1512">
            <v>1</v>
          </cell>
          <cell r="L1512">
            <v>2272.9156447417322</v>
          </cell>
        </row>
        <row r="1513">
          <cell r="F1513" t="str">
            <v>-</v>
          </cell>
          <cell r="G1513" t="str">
            <v>-</v>
          </cell>
          <cell r="H1513" t="str">
            <v>-</v>
          </cell>
          <cell r="I1513" t="str">
            <v>-</v>
          </cell>
          <cell r="J1513" t="str">
            <v>-</v>
          </cell>
          <cell r="K1513" t="str">
            <v>-</v>
          </cell>
          <cell r="L1513" t="str">
            <v>-</v>
          </cell>
        </row>
        <row r="1515">
          <cell r="A1515">
            <v>2.5000000000000001E-2</v>
          </cell>
          <cell r="E1515" t="str">
            <v>Building work in connection</v>
          </cell>
          <cell r="M1515" t="str">
            <v>Item</v>
          </cell>
          <cell r="O1515">
            <v>0</v>
          </cell>
          <cell r="P1515">
            <v>0</v>
          </cell>
        </row>
        <row r="1517">
          <cell r="A1517">
            <v>0.03</v>
          </cell>
          <cell r="E1517" t="str">
            <v>Sundries</v>
          </cell>
          <cell r="M1517" t="str">
            <v>Item</v>
          </cell>
          <cell r="O1517">
            <v>0</v>
          </cell>
          <cell r="P1517">
            <v>0</v>
          </cell>
        </row>
        <row r="1519">
          <cell r="B1519" t="str">
            <v>*</v>
          </cell>
        </row>
        <row r="1521">
          <cell r="B1521" t="str">
            <v>23</v>
          </cell>
          <cell r="C1521" t="str">
            <v>EC</v>
          </cell>
          <cell r="D1521" t="str">
            <v>Evaporative Cooling</v>
          </cell>
          <cell r="M1521" t="str">
            <v>m2</v>
          </cell>
          <cell r="Q1521">
            <v>0</v>
          </cell>
          <cell r="R1521">
            <v>0</v>
          </cell>
        </row>
        <row r="1524">
          <cell r="A1524">
            <v>0</v>
          </cell>
          <cell r="E1524" t="str">
            <v>FECA</v>
          </cell>
          <cell r="F1524" t="str">
            <v>-</v>
          </cell>
          <cell r="G1524" t="str">
            <v>-</v>
          </cell>
          <cell r="H1524" t="str">
            <v>-</v>
          </cell>
          <cell r="I1524" t="str">
            <v>-</v>
          </cell>
          <cell r="J1524" t="str">
            <v>-</v>
          </cell>
          <cell r="K1524" t="str">
            <v>-</v>
          </cell>
          <cell r="L1524" t="str">
            <v>-</v>
          </cell>
          <cell r="M1524" t="str">
            <v>m2</v>
          </cell>
          <cell r="O1524">
            <v>0</v>
          </cell>
          <cell r="P1524">
            <v>0</v>
          </cell>
        </row>
        <row r="1525">
          <cell r="G1525">
            <v>2272.9156447417322</v>
          </cell>
          <cell r="H1525">
            <v>1</v>
          </cell>
          <cell r="I1525">
            <v>1</v>
          </cell>
          <cell r="J1525">
            <v>1</v>
          </cell>
          <cell r="K1525">
            <v>1</v>
          </cell>
          <cell r="L1525">
            <v>2272.9156447417322</v>
          </cell>
        </row>
        <row r="1526">
          <cell r="F1526" t="str">
            <v>-</v>
          </cell>
          <cell r="G1526" t="str">
            <v>-</v>
          </cell>
          <cell r="H1526" t="str">
            <v>-</v>
          </cell>
          <cell r="I1526" t="str">
            <v>-</v>
          </cell>
          <cell r="J1526" t="str">
            <v>-</v>
          </cell>
          <cell r="K1526" t="str">
            <v>-</v>
          </cell>
          <cell r="L1526" t="str">
            <v>-</v>
          </cell>
        </row>
        <row r="1528">
          <cell r="A1528">
            <v>2.5000000000000001E-2</v>
          </cell>
          <cell r="E1528" t="str">
            <v>Building work in connection</v>
          </cell>
          <cell r="M1528" t="str">
            <v>Item</v>
          </cell>
          <cell r="O1528">
            <v>0</v>
          </cell>
          <cell r="P1528">
            <v>0</v>
          </cell>
        </row>
        <row r="1530">
          <cell r="A1530">
            <v>0.03</v>
          </cell>
          <cell r="E1530" t="str">
            <v>Sundries</v>
          </cell>
          <cell r="M1530" t="str">
            <v>Item</v>
          </cell>
          <cell r="O1530">
            <v>0</v>
          </cell>
          <cell r="P1530">
            <v>0</v>
          </cell>
        </row>
        <row r="1532">
          <cell r="B1532" t="str">
            <v>*</v>
          </cell>
        </row>
        <row r="1534">
          <cell r="B1534" t="str">
            <v>24</v>
          </cell>
          <cell r="C1534" t="str">
            <v>AC</v>
          </cell>
          <cell r="D1534" t="str">
            <v>Air Conditioning</v>
          </cell>
          <cell r="M1534" t="str">
            <v>m2</v>
          </cell>
          <cell r="Q1534">
            <v>0</v>
          </cell>
          <cell r="R1534">
            <v>0</v>
          </cell>
        </row>
        <row r="1537">
          <cell r="E1537" t="str">
            <v>FECA</v>
          </cell>
          <cell r="F1537" t="str">
            <v>-</v>
          </cell>
          <cell r="G1537" t="str">
            <v>-</v>
          </cell>
          <cell r="H1537" t="str">
            <v>-</v>
          </cell>
          <cell r="I1537" t="str">
            <v>-</v>
          </cell>
          <cell r="J1537" t="str">
            <v>-</v>
          </cell>
          <cell r="K1537" t="str">
            <v>-</v>
          </cell>
          <cell r="L1537" t="str">
            <v>-</v>
          </cell>
          <cell r="M1537" t="str">
            <v>m2</v>
          </cell>
          <cell r="O1537">
            <v>0</v>
          </cell>
          <cell r="P1537">
            <v>0</v>
          </cell>
        </row>
        <row r="1538">
          <cell r="G1538">
            <v>2272.9156447417322</v>
          </cell>
          <cell r="H1538">
            <v>1</v>
          </cell>
          <cell r="I1538">
            <v>1</v>
          </cell>
          <cell r="J1538">
            <v>1</v>
          </cell>
          <cell r="K1538">
            <v>1</v>
          </cell>
          <cell r="L1538">
            <v>2272.9156447417322</v>
          </cell>
        </row>
        <row r="1539">
          <cell r="F1539" t="str">
            <v>-</v>
          </cell>
          <cell r="G1539" t="str">
            <v>-</v>
          </cell>
          <cell r="H1539" t="str">
            <v>-</v>
          </cell>
          <cell r="I1539" t="str">
            <v>-</v>
          </cell>
          <cell r="J1539" t="str">
            <v>-</v>
          </cell>
          <cell r="K1539" t="str">
            <v>-</v>
          </cell>
          <cell r="L1539" t="str">
            <v>-</v>
          </cell>
        </row>
        <row r="1541">
          <cell r="A1541">
            <v>2.5000000000000001E-2</v>
          </cell>
          <cell r="E1541" t="str">
            <v>Building work in connection</v>
          </cell>
          <cell r="M1541" t="str">
            <v>Item</v>
          </cell>
          <cell r="O1541">
            <v>0</v>
          </cell>
          <cell r="P1541">
            <v>0</v>
          </cell>
        </row>
        <row r="1543">
          <cell r="A1543">
            <v>0.03</v>
          </cell>
          <cell r="E1543" t="str">
            <v>Sundries</v>
          </cell>
          <cell r="M1543" t="str">
            <v>Item</v>
          </cell>
          <cell r="O1543">
            <v>0</v>
          </cell>
          <cell r="P1543">
            <v>0</v>
          </cell>
        </row>
        <row r="1545">
          <cell r="B1545" t="str">
            <v>*</v>
          </cell>
        </row>
        <row r="1547">
          <cell r="B1547" t="str">
            <v>25</v>
          </cell>
          <cell r="C1547" t="str">
            <v>FP</v>
          </cell>
          <cell r="D1547" t="str">
            <v>Fire Protection</v>
          </cell>
          <cell r="M1547" t="str">
            <v>m2</v>
          </cell>
          <cell r="Q1547">
            <v>0</v>
          </cell>
          <cell r="R1547">
            <v>0</v>
          </cell>
        </row>
        <row r="1550">
          <cell r="E1550" t="str">
            <v xml:space="preserve">FECA - including sprinklers </v>
          </cell>
          <cell r="F1550" t="str">
            <v>-</v>
          </cell>
          <cell r="G1550" t="str">
            <v>-</v>
          </cell>
          <cell r="H1550" t="str">
            <v>-</v>
          </cell>
          <cell r="I1550" t="str">
            <v>-</v>
          </cell>
          <cell r="J1550" t="str">
            <v>-</v>
          </cell>
          <cell r="K1550" t="str">
            <v>-</v>
          </cell>
          <cell r="L1550" t="str">
            <v>-</v>
          </cell>
          <cell r="M1550" t="str">
            <v>m2</v>
          </cell>
          <cell r="O1550">
            <v>0</v>
          </cell>
          <cell r="P1550">
            <v>0</v>
          </cell>
        </row>
        <row r="1551">
          <cell r="G1551">
            <v>2272.9156447417322</v>
          </cell>
          <cell r="H1551">
            <v>1</v>
          </cell>
          <cell r="I1551">
            <v>1</v>
          </cell>
          <cell r="J1551">
            <v>1</v>
          </cell>
          <cell r="K1551">
            <v>1</v>
          </cell>
          <cell r="L1551">
            <v>2272.9156447417322</v>
          </cell>
        </row>
        <row r="1552">
          <cell r="F1552" t="str">
            <v>-</v>
          </cell>
          <cell r="G1552" t="str">
            <v>-</v>
          </cell>
          <cell r="H1552" t="str">
            <v>-</v>
          </cell>
          <cell r="I1552" t="str">
            <v>-</v>
          </cell>
          <cell r="J1552" t="str">
            <v>-</v>
          </cell>
          <cell r="K1552" t="str">
            <v>-</v>
          </cell>
          <cell r="L1552" t="str">
            <v>-</v>
          </cell>
        </row>
        <row r="1553">
          <cell r="A1553">
            <v>0.03</v>
          </cell>
          <cell r="E1553" t="str">
            <v>Sundries</v>
          </cell>
          <cell r="M1553" t="str">
            <v>Item</v>
          </cell>
          <cell r="O1553">
            <v>0</v>
          </cell>
          <cell r="P1553">
            <v>0</v>
          </cell>
        </row>
        <row r="1555">
          <cell r="B1555" t="str">
            <v>*</v>
          </cell>
        </row>
        <row r="1557">
          <cell r="B1557" t="str">
            <v>26</v>
          </cell>
          <cell r="C1557" t="str">
            <v>LP</v>
          </cell>
          <cell r="D1557" t="str">
            <v>Electric Light &amp; Power</v>
          </cell>
          <cell r="M1557" t="str">
            <v>m2</v>
          </cell>
          <cell r="N1557">
            <v>2253</v>
          </cell>
          <cell r="O1557">
            <v>0</v>
          </cell>
          <cell r="Q1557">
            <v>0</v>
          </cell>
          <cell r="R1557">
            <v>0</v>
          </cell>
        </row>
        <row r="1560">
          <cell r="A1560">
            <v>0</v>
          </cell>
          <cell r="E1560" t="str">
            <v>Light &amp; power</v>
          </cell>
          <cell r="F1560" t="str">
            <v>-</v>
          </cell>
          <cell r="G1560" t="str">
            <v>-</v>
          </cell>
          <cell r="H1560" t="str">
            <v>-</v>
          </cell>
          <cell r="I1560" t="str">
            <v>-</v>
          </cell>
          <cell r="J1560" t="str">
            <v>-</v>
          </cell>
          <cell r="K1560" t="str">
            <v>-</v>
          </cell>
          <cell r="L1560" t="str">
            <v>-</v>
          </cell>
          <cell r="M1560" t="str">
            <v>m2</v>
          </cell>
          <cell r="N1560">
            <v>2272.9156447417322</v>
          </cell>
          <cell r="O1560">
            <v>0</v>
          </cell>
          <cell r="P1560">
            <v>0</v>
          </cell>
        </row>
        <row r="1561">
          <cell r="G1561">
            <v>2272.9156447417322</v>
          </cell>
          <cell r="H1561">
            <v>1</v>
          </cell>
          <cell r="I1561">
            <v>1</v>
          </cell>
          <cell r="J1561">
            <v>1</v>
          </cell>
          <cell r="K1561">
            <v>1</v>
          </cell>
          <cell r="L1561">
            <v>2272.9156447417322</v>
          </cell>
        </row>
        <row r="1562">
          <cell r="F1562" t="str">
            <v>-</v>
          </cell>
          <cell r="G1562" t="str">
            <v>-</v>
          </cell>
          <cell r="H1562" t="str">
            <v>-</v>
          </cell>
          <cell r="I1562" t="str">
            <v>-</v>
          </cell>
          <cell r="J1562" t="str">
            <v>-</v>
          </cell>
          <cell r="K1562" t="str">
            <v>-</v>
          </cell>
          <cell r="L1562" t="str">
            <v>-</v>
          </cell>
        </row>
        <row r="1564">
          <cell r="A1564">
            <v>2.5000000000000001E-2</v>
          </cell>
          <cell r="E1564" t="str">
            <v>Building work in connection</v>
          </cell>
          <cell r="M1564" t="str">
            <v>Item</v>
          </cell>
          <cell r="O1564">
            <v>0</v>
          </cell>
          <cell r="P1564">
            <v>0</v>
          </cell>
        </row>
        <row r="1566">
          <cell r="A1566">
            <v>0.03</v>
          </cell>
          <cell r="E1566" t="str">
            <v>Sundries</v>
          </cell>
          <cell r="M1566" t="str">
            <v>Item</v>
          </cell>
          <cell r="O1566">
            <v>0</v>
          </cell>
          <cell r="P1566">
            <v>0</v>
          </cell>
        </row>
        <row r="1568">
          <cell r="B1568" t="str">
            <v>*</v>
          </cell>
        </row>
        <row r="1570">
          <cell r="B1570" t="str">
            <v>27</v>
          </cell>
          <cell r="C1570" t="str">
            <v>CM</v>
          </cell>
          <cell r="D1570" t="str">
            <v>Communications</v>
          </cell>
          <cell r="M1570" t="str">
            <v>m2</v>
          </cell>
          <cell r="N1570">
            <v>2253</v>
          </cell>
          <cell r="O1570">
            <v>0</v>
          </cell>
          <cell r="Q1570">
            <v>0</v>
          </cell>
          <cell r="R1570">
            <v>0</v>
          </cell>
        </row>
        <row r="1573">
          <cell r="A1573">
            <v>0</v>
          </cell>
          <cell r="E1573" t="str">
            <v>Public Address system &amp; Epabx system.</v>
          </cell>
          <cell r="F1573" t="str">
            <v>-</v>
          </cell>
          <cell r="G1573" t="str">
            <v>-</v>
          </cell>
          <cell r="H1573" t="str">
            <v>-</v>
          </cell>
          <cell r="I1573" t="str">
            <v>-</v>
          </cell>
          <cell r="J1573" t="str">
            <v>-</v>
          </cell>
          <cell r="K1573" t="str">
            <v>-</v>
          </cell>
          <cell r="L1573" t="str">
            <v>-</v>
          </cell>
          <cell r="M1573" t="str">
            <v>m2</v>
          </cell>
          <cell r="N1573">
            <v>2272.9156447417322</v>
          </cell>
          <cell r="O1573">
            <v>0</v>
          </cell>
          <cell r="P1573">
            <v>0</v>
          </cell>
          <cell r="R1573">
            <v>42.377952755905511</v>
          </cell>
        </row>
        <row r="1574">
          <cell r="G1574">
            <v>2272.9156447417322</v>
          </cell>
          <cell r="H1574">
            <v>1</v>
          </cell>
          <cell r="I1574">
            <v>1</v>
          </cell>
          <cell r="J1574">
            <v>1</v>
          </cell>
          <cell r="K1574">
            <v>1</v>
          </cell>
          <cell r="L1574">
            <v>2272.9156447417322</v>
          </cell>
        </row>
        <row r="1575">
          <cell r="F1575" t="str">
            <v>-</v>
          </cell>
          <cell r="G1575" t="str">
            <v>-</v>
          </cell>
          <cell r="H1575" t="str">
            <v>-</v>
          </cell>
          <cell r="I1575" t="str">
            <v>-</v>
          </cell>
          <cell r="J1575" t="str">
            <v>-</v>
          </cell>
          <cell r="K1575" t="str">
            <v>-</v>
          </cell>
          <cell r="L1575" t="str">
            <v>-</v>
          </cell>
        </row>
        <row r="1577">
          <cell r="A1577">
            <v>2.5000000000000001E-2</v>
          </cell>
          <cell r="E1577" t="str">
            <v>Building work in connection</v>
          </cell>
          <cell r="M1577" t="str">
            <v>Item</v>
          </cell>
          <cell r="O1577">
            <v>0</v>
          </cell>
          <cell r="P1577">
            <v>0</v>
          </cell>
        </row>
        <row r="1579">
          <cell r="A1579">
            <v>0.03</v>
          </cell>
          <cell r="E1579" t="str">
            <v>Sundries</v>
          </cell>
          <cell r="M1579" t="str">
            <v>Item</v>
          </cell>
          <cell r="O1579">
            <v>0</v>
          </cell>
          <cell r="P1579">
            <v>0</v>
          </cell>
        </row>
        <row r="1581">
          <cell r="B1581" t="str">
            <v>*</v>
          </cell>
        </row>
        <row r="1583">
          <cell r="B1583" t="str">
            <v>28</v>
          </cell>
          <cell r="C1583" t="str">
            <v>TS</v>
          </cell>
          <cell r="D1583" t="str">
            <v>Transportation</v>
          </cell>
          <cell r="M1583" t="str">
            <v>No</v>
          </cell>
          <cell r="N1583">
            <v>4</v>
          </cell>
          <cell r="O1583">
            <v>0</v>
          </cell>
          <cell r="Q1583">
            <v>0</v>
          </cell>
          <cell r="R1583">
            <v>0</v>
          </cell>
        </row>
        <row r="1586">
          <cell r="E1586" t="str">
            <v>Lifts Passanger</v>
          </cell>
          <cell r="F1586" t="str">
            <v>-</v>
          </cell>
          <cell r="G1586" t="str">
            <v>-</v>
          </cell>
          <cell r="H1586" t="str">
            <v>-</v>
          </cell>
          <cell r="I1586" t="str">
            <v>-</v>
          </cell>
          <cell r="J1586" t="str">
            <v>-</v>
          </cell>
          <cell r="K1586" t="str">
            <v>-</v>
          </cell>
          <cell r="L1586" t="str">
            <v>-</v>
          </cell>
          <cell r="M1586" t="str">
            <v>No</v>
          </cell>
          <cell r="N1586">
            <v>4</v>
          </cell>
          <cell r="O1586">
            <v>0</v>
          </cell>
          <cell r="P1586">
            <v>0</v>
          </cell>
          <cell r="R1586">
            <v>1500000</v>
          </cell>
        </row>
        <row r="1587">
          <cell r="G1587">
            <v>4</v>
          </cell>
          <cell r="H1587">
            <v>1</v>
          </cell>
          <cell r="I1587">
            <v>1</v>
          </cell>
          <cell r="J1587">
            <v>1</v>
          </cell>
          <cell r="K1587">
            <v>1</v>
          </cell>
          <cell r="L1587">
            <v>4</v>
          </cell>
        </row>
        <row r="1588">
          <cell r="F1588" t="str">
            <v>-</v>
          </cell>
          <cell r="G1588" t="str">
            <v>-</v>
          </cell>
          <cell r="H1588" t="str">
            <v>-</v>
          </cell>
          <cell r="I1588" t="str">
            <v>-</v>
          </cell>
          <cell r="J1588" t="str">
            <v>-</v>
          </cell>
          <cell r="K1588" t="str">
            <v>-</v>
          </cell>
          <cell r="L1588" t="str">
            <v>-</v>
          </cell>
        </row>
        <row r="1590">
          <cell r="A1590">
            <v>2.5000000000000001E-2</v>
          </cell>
          <cell r="E1590" t="str">
            <v>Building work in connection</v>
          </cell>
          <cell r="M1590" t="str">
            <v>Item</v>
          </cell>
          <cell r="O1590">
            <v>0</v>
          </cell>
          <cell r="P1590">
            <v>0</v>
          </cell>
        </row>
        <row r="1592">
          <cell r="A1592">
            <v>0.03</v>
          </cell>
          <cell r="E1592" t="str">
            <v>Sundries</v>
          </cell>
          <cell r="M1592" t="str">
            <v>Item</v>
          </cell>
          <cell r="O1592">
            <v>0</v>
          </cell>
          <cell r="P1592">
            <v>0</v>
          </cell>
          <cell r="R1592">
            <v>0</v>
          </cell>
        </row>
        <row r="1594">
          <cell r="B1594" t="str">
            <v>*</v>
          </cell>
        </row>
        <row r="1595">
          <cell r="R1595">
            <v>381.40157480314957</v>
          </cell>
        </row>
        <row r="1596">
          <cell r="B1596" t="str">
            <v>29</v>
          </cell>
          <cell r="C1596" t="str">
            <v>SS</v>
          </cell>
          <cell r="D1596" t="str">
            <v>Special Services</v>
          </cell>
          <cell r="M1596" t="str">
            <v>m2</v>
          </cell>
          <cell r="Q1596">
            <v>0</v>
          </cell>
        </row>
        <row r="1599">
          <cell r="E1599" t="str">
            <v xml:space="preserve">Fire Alarm </v>
          </cell>
          <cell r="F1599" t="str">
            <v>-</v>
          </cell>
          <cell r="G1599" t="str">
            <v>-</v>
          </cell>
          <cell r="H1599" t="str">
            <v>-</v>
          </cell>
          <cell r="I1599" t="str">
            <v>-</v>
          </cell>
          <cell r="J1599" t="str">
            <v>-</v>
          </cell>
          <cell r="K1599" t="str">
            <v>-</v>
          </cell>
          <cell r="L1599" t="str">
            <v>-</v>
          </cell>
          <cell r="M1599" t="str">
            <v>m2</v>
          </cell>
          <cell r="O1599">
            <v>0</v>
          </cell>
          <cell r="P1599">
            <v>0</v>
          </cell>
          <cell r="R1599">
            <v>84.755905511811022</v>
          </cell>
        </row>
        <row r="1600">
          <cell r="H1600">
            <v>1</v>
          </cell>
          <cell r="I1600">
            <v>1</v>
          </cell>
          <cell r="J1600">
            <v>1</v>
          </cell>
          <cell r="K1600">
            <v>1</v>
          </cell>
          <cell r="L1600">
            <v>0</v>
          </cell>
        </row>
        <row r="1601">
          <cell r="F1601" t="str">
            <v>-</v>
          </cell>
          <cell r="G1601" t="str">
            <v>-</v>
          </cell>
          <cell r="H1601" t="str">
            <v>-</v>
          </cell>
          <cell r="I1601" t="str">
            <v>-</v>
          </cell>
          <cell r="J1601" t="str">
            <v>-</v>
          </cell>
          <cell r="K1601" t="str">
            <v>-</v>
          </cell>
          <cell r="L1601" t="str">
            <v>-</v>
          </cell>
        </row>
        <row r="1603">
          <cell r="A1603">
            <v>2.5000000000000001E-2</v>
          </cell>
          <cell r="E1603" t="str">
            <v>Building work in connection</v>
          </cell>
          <cell r="M1603" t="str">
            <v>Item</v>
          </cell>
          <cell r="O1603">
            <v>0</v>
          </cell>
          <cell r="P1603">
            <v>0</v>
          </cell>
        </row>
        <row r="1605">
          <cell r="A1605">
            <v>0.03</v>
          </cell>
          <cell r="E1605" t="str">
            <v>Sundries</v>
          </cell>
          <cell r="M1605" t="str">
            <v>Item</v>
          </cell>
          <cell r="O1605">
            <v>0</v>
          </cell>
          <cell r="P1605">
            <v>0</v>
          </cell>
        </row>
        <row r="1607">
          <cell r="B1607" t="str">
            <v>*</v>
          </cell>
        </row>
        <row r="1609">
          <cell r="B1609" t="str">
            <v>30</v>
          </cell>
          <cell r="C1609" t="str">
            <v>CE</v>
          </cell>
          <cell r="D1609" t="str">
            <v>Central Services</v>
          </cell>
          <cell r="Q1609">
            <v>0</v>
          </cell>
          <cell r="R1609">
            <v>0</v>
          </cell>
        </row>
        <row r="1612">
          <cell r="A1612">
            <v>0</v>
          </cell>
          <cell r="E1612" t="str">
            <v>Allow for central services</v>
          </cell>
          <cell r="F1612" t="str">
            <v>-</v>
          </cell>
          <cell r="G1612" t="str">
            <v>-</v>
          </cell>
          <cell r="H1612" t="str">
            <v>-</v>
          </cell>
          <cell r="I1612" t="str">
            <v>-</v>
          </cell>
          <cell r="J1612" t="str">
            <v>-</v>
          </cell>
          <cell r="K1612" t="str">
            <v>-</v>
          </cell>
          <cell r="L1612" t="str">
            <v>-</v>
          </cell>
          <cell r="M1612" t="str">
            <v>Item</v>
          </cell>
          <cell r="O1612">
            <v>0</v>
          </cell>
          <cell r="P1612">
            <v>0</v>
          </cell>
        </row>
        <row r="1613">
          <cell r="H1613">
            <v>1</v>
          </cell>
          <cell r="I1613">
            <v>1</v>
          </cell>
          <cell r="J1613">
            <v>1</v>
          </cell>
          <cell r="K1613">
            <v>1</v>
          </cell>
          <cell r="L1613">
            <v>0</v>
          </cell>
        </row>
        <row r="1614">
          <cell r="F1614" t="str">
            <v>-</v>
          </cell>
          <cell r="G1614" t="str">
            <v>-</v>
          </cell>
          <cell r="H1614" t="str">
            <v>-</v>
          </cell>
          <cell r="I1614" t="str">
            <v>-</v>
          </cell>
          <cell r="J1614" t="str">
            <v>-</v>
          </cell>
          <cell r="K1614" t="str">
            <v>-</v>
          </cell>
          <cell r="L1614" t="str">
            <v>-</v>
          </cell>
        </row>
        <row r="1616">
          <cell r="A1616">
            <v>2.5000000000000001E-2</v>
          </cell>
          <cell r="E1616" t="str">
            <v>Building work in connection</v>
          </cell>
          <cell r="M1616" t="str">
            <v>Item</v>
          </cell>
          <cell r="O1616">
            <v>0</v>
          </cell>
          <cell r="P1616">
            <v>0</v>
          </cell>
        </row>
        <row r="1618">
          <cell r="A1618">
            <v>0.03</v>
          </cell>
          <cell r="E1618" t="str">
            <v>Sundries</v>
          </cell>
          <cell r="M1618" t="str">
            <v>Item</v>
          </cell>
          <cell r="O1618">
            <v>0</v>
          </cell>
          <cell r="P1618">
            <v>0</v>
          </cell>
        </row>
        <row r="1620">
          <cell r="B1620" t="str">
            <v>*</v>
          </cell>
        </row>
        <row r="1622">
          <cell r="B1622" t="str">
            <v>31</v>
          </cell>
          <cell r="C1622" t="str">
            <v>AR</v>
          </cell>
          <cell r="D1622" t="str">
            <v>Alterations</v>
          </cell>
          <cell r="Q1622">
            <v>0</v>
          </cell>
          <cell r="R1622">
            <v>0</v>
          </cell>
        </row>
        <row r="1625">
          <cell r="A1625">
            <v>0</v>
          </cell>
          <cell r="E1625" t="str">
            <v>Ceramic tile incl skirtings</v>
          </cell>
          <cell r="F1625" t="str">
            <v>-</v>
          </cell>
          <cell r="G1625" t="str">
            <v>-</v>
          </cell>
          <cell r="H1625" t="str">
            <v>-</v>
          </cell>
          <cell r="I1625" t="str">
            <v>-</v>
          </cell>
          <cell r="J1625" t="str">
            <v>-</v>
          </cell>
          <cell r="K1625" t="str">
            <v>-</v>
          </cell>
          <cell r="L1625" t="str">
            <v>-</v>
          </cell>
          <cell r="M1625" t="str">
            <v>m2</v>
          </cell>
          <cell r="N1625">
            <v>0</v>
          </cell>
          <cell r="O1625">
            <v>0</v>
          </cell>
          <cell r="P1625">
            <v>0</v>
          </cell>
        </row>
        <row r="1626">
          <cell r="H1626">
            <v>1</v>
          </cell>
          <cell r="I1626">
            <v>1</v>
          </cell>
          <cell r="J1626">
            <v>1</v>
          </cell>
          <cell r="K1626">
            <v>1</v>
          </cell>
          <cell r="L1626">
            <v>0</v>
          </cell>
        </row>
        <row r="1627">
          <cell r="F1627" t="str">
            <v>-</v>
          </cell>
          <cell r="G1627" t="str">
            <v>-</v>
          </cell>
          <cell r="H1627" t="str">
            <v>-</v>
          </cell>
          <cell r="I1627" t="str">
            <v>-</v>
          </cell>
          <cell r="J1627" t="str">
            <v>-</v>
          </cell>
          <cell r="K1627" t="str">
            <v>-</v>
          </cell>
          <cell r="L1627" t="str">
            <v>-</v>
          </cell>
        </row>
        <row r="1629">
          <cell r="A1629">
            <v>0.03</v>
          </cell>
          <cell r="E1629" t="str">
            <v>Sundries</v>
          </cell>
          <cell r="M1629" t="str">
            <v>Item</v>
          </cell>
          <cell r="O1629">
            <v>0</v>
          </cell>
          <cell r="P1629">
            <v>0</v>
          </cell>
        </row>
        <row r="1631">
          <cell r="B1631" t="str">
            <v>*</v>
          </cell>
        </row>
        <row r="1633">
          <cell r="B1633" t="str">
            <v>32</v>
          </cell>
          <cell r="C1633" t="str">
            <v>XP</v>
          </cell>
          <cell r="D1633" t="str">
            <v>Site Preparation</v>
          </cell>
          <cell r="Q1633">
            <v>0</v>
          </cell>
          <cell r="R1633">
            <v>0</v>
          </cell>
        </row>
        <row r="1636">
          <cell r="E1636" t="str">
            <v>Clear site</v>
          </cell>
          <cell r="F1636" t="str">
            <v>-</v>
          </cell>
          <cell r="G1636" t="str">
            <v>-</v>
          </cell>
          <cell r="H1636" t="str">
            <v>-</v>
          </cell>
          <cell r="I1636" t="str">
            <v>-</v>
          </cell>
          <cell r="J1636" t="str">
            <v>-</v>
          </cell>
          <cell r="K1636" t="str">
            <v>-</v>
          </cell>
          <cell r="L1636" t="str">
            <v>-</v>
          </cell>
          <cell r="M1636" t="str">
            <v>m2</v>
          </cell>
          <cell r="N1636">
            <v>0</v>
          </cell>
          <cell r="O1636">
            <v>0</v>
          </cell>
          <cell r="P1636">
            <v>0</v>
          </cell>
        </row>
        <row r="1637">
          <cell r="F1637" t="str">
            <v>Total Area</v>
          </cell>
          <cell r="G1637">
            <v>0</v>
          </cell>
          <cell r="H1637">
            <v>1</v>
          </cell>
          <cell r="I1637">
            <v>1</v>
          </cell>
          <cell r="J1637">
            <v>1</v>
          </cell>
          <cell r="K1637">
            <v>1</v>
          </cell>
          <cell r="L1637">
            <v>0</v>
          </cell>
        </row>
        <row r="1638">
          <cell r="F1638" t="str">
            <v>-</v>
          </cell>
          <cell r="G1638" t="str">
            <v>-</v>
          </cell>
          <cell r="H1638" t="str">
            <v>-</v>
          </cell>
          <cell r="I1638" t="str">
            <v>-</v>
          </cell>
          <cell r="J1638" t="str">
            <v>-</v>
          </cell>
          <cell r="K1638" t="str">
            <v>-</v>
          </cell>
          <cell r="L1638" t="str">
            <v>-</v>
          </cell>
        </row>
        <row r="1640">
          <cell r="A1640">
            <v>0.03</v>
          </cell>
          <cell r="E1640" t="str">
            <v>Sundries</v>
          </cell>
          <cell r="M1640" t="str">
            <v>Item</v>
          </cell>
          <cell r="O1640">
            <v>0</v>
          </cell>
          <cell r="P1640">
            <v>0</v>
          </cell>
        </row>
        <row r="1642">
          <cell r="B1642" t="str">
            <v>*</v>
          </cell>
        </row>
        <row r="1644">
          <cell r="B1644" t="str">
            <v>33</v>
          </cell>
          <cell r="C1644" t="str">
            <v>XR</v>
          </cell>
          <cell r="D1644" t="str">
            <v>Roads &amp; Footpaths</v>
          </cell>
          <cell r="Q1644">
            <v>0</v>
          </cell>
          <cell r="R1644">
            <v>0</v>
          </cell>
        </row>
        <row r="1647">
          <cell r="E1647" t="str">
            <v>Road</v>
          </cell>
          <cell r="F1647" t="str">
            <v>-</v>
          </cell>
          <cell r="G1647" t="str">
            <v>-</v>
          </cell>
          <cell r="H1647" t="str">
            <v>-</v>
          </cell>
          <cell r="I1647" t="str">
            <v>-</v>
          </cell>
          <cell r="J1647" t="str">
            <v>-</v>
          </cell>
          <cell r="K1647" t="str">
            <v>-</v>
          </cell>
          <cell r="L1647" t="str">
            <v>-</v>
          </cell>
          <cell r="M1647" t="str">
            <v>m2</v>
          </cell>
          <cell r="N1647">
            <v>0</v>
          </cell>
          <cell r="O1647">
            <v>0</v>
          </cell>
          <cell r="P1647">
            <v>0</v>
          </cell>
        </row>
        <row r="1648">
          <cell r="F1648" t="str">
            <v>20' wide roads</v>
          </cell>
          <cell r="G1648">
            <v>0</v>
          </cell>
          <cell r="H1648">
            <v>1</v>
          </cell>
          <cell r="I1648">
            <v>1</v>
          </cell>
          <cell r="J1648">
            <v>1</v>
          </cell>
          <cell r="K1648">
            <v>1</v>
          </cell>
          <cell r="L1648">
            <v>0</v>
          </cell>
        </row>
        <row r="1649">
          <cell r="F1649" t="str">
            <v>-</v>
          </cell>
          <cell r="G1649" t="str">
            <v>-</v>
          </cell>
          <cell r="H1649" t="str">
            <v>-</v>
          </cell>
          <cell r="I1649" t="str">
            <v>-</v>
          </cell>
          <cell r="J1649" t="str">
            <v>-</v>
          </cell>
          <cell r="K1649" t="str">
            <v>-</v>
          </cell>
          <cell r="L1649" t="str">
            <v>-</v>
          </cell>
        </row>
        <row r="1651">
          <cell r="A1651">
            <v>0.03</v>
          </cell>
          <cell r="E1651" t="str">
            <v>Sundries</v>
          </cell>
          <cell r="M1651" t="str">
            <v>Item</v>
          </cell>
          <cell r="O1651">
            <v>0</v>
          </cell>
          <cell r="P1651">
            <v>0</v>
          </cell>
        </row>
        <row r="1653">
          <cell r="B1653" t="str">
            <v>*</v>
          </cell>
        </row>
        <row r="1655">
          <cell r="B1655" t="str">
            <v>34</v>
          </cell>
          <cell r="C1655" t="str">
            <v>XN</v>
          </cell>
          <cell r="D1655" t="str">
            <v>Fences &amp; Gates</v>
          </cell>
          <cell r="Q1655">
            <v>0</v>
          </cell>
          <cell r="R1655">
            <v>0</v>
          </cell>
        </row>
        <row r="1658">
          <cell r="E1658" t="str">
            <v>Fencing</v>
          </cell>
          <cell r="F1658" t="str">
            <v>-</v>
          </cell>
          <cell r="G1658" t="str">
            <v>-</v>
          </cell>
          <cell r="H1658" t="str">
            <v>-</v>
          </cell>
          <cell r="I1658" t="str">
            <v>-</v>
          </cell>
          <cell r="J1658" t="str">
            <v>-</v>
          </cell>
          <cell r="K1658" t="str">
            <v>-</v>
          </cell>
          <cell r="L1658" t="str">
            <v>-</v>
          </cell>
          <cell r="M1658" t="str">
            <v>m</v>
          </cell>
          <cell r="N1658">
            <v>0</v>
          </cell>
          <cell r="O1658">
            <v>0</v>
          </cell>
          <cell r="P1658">
            <v>0</v>
          </cell>
        </row>
        <row r="1659">
          <cell r="H1659">
            <v>1</v>
          </cell>
          <cell r="I1659">
            <v>1</v>
          </cell>
          <cell r="J1659">
            <v>1</v>
          </cell>
          <cell r="K1659">
            <v>1</v>
          </cell>
          <cell r="L1659">
            <v>0</v>
          </cell>
        </row>
        <row r="1660">
          <cell r="F1660" t="str">
            <v>-</v>
          </cell>
          <cell r="G1660" t="str">
            <v>-</v>
          </cell>
          <cell r="H1660" t="str">
            <v>-</v>
          </cell>
          <cell r="I1660" t="str">
            <v>-</v>
          </cell>
          <cell r="J1660" t="str">
            <v>-</v>
          </cell>
          <cell r="K1660" t="str">
            <v>-</v>
          </cell>
          <cell r="L1660" t="str">
            <v>-</v>
          </cell>
        </row>
        <row r="1662">
          <cell r="A1662">
            <v>0.03</v>
          </cell>
          <cell r="E1662" t="str">
            <v>Sundries</v>
          </cell>
          <cell r="M1662" t="str">
            <v>Item</v>
          </cell>
          <cell r="O1662">
            <v>0</v>
          </cell>
          <cell r="P1662">
            <v>0</v>
          </cell>
        </row>
        <row r="1664">
          <cell r="B1664" t="str">
            <v>*</v>
          </cell>
        </row>
        <row r="1666">
          <cell r="B1666" t="str">
            <v>35</v>
          </cell>
          <cell r="C1666" t="str">
            <v>XB</v>
          </cell>
          <cell r="D1666" t="str">
            <v>Outbuildings</v>
          </cell>
          <cell r="Q1666">
            <v>0</v>
          </cell>
          <cell r="R1666">
            <v>0</v>
          </cell>
        </row>
        <row r="1669">
          <cell r="A1669">
            <v>0.03</v>
          </cell>
          <cell r="E1669" t="str">
            <v>Sundries</v>
          </cell>
          <cell r="M1669" t="str">
            <v>Item</v>
          </cell>
          <cell r="O1669">
            <v>0</v>
          </cell>
          <cell r="P1669">
            <v>0</v>
          </cell>
        </row>
        <row r="1671">
          <cell r="B1671" t="str">
            <v>*</v>
          </cell>
        </row>
        <row r="1673">
          <cell r="B1673" t="str">
            <v>36</v>
          </cell>
          <cell r="C1673" t="str">
            <v>XL</v>
          </cell>
          <cell r="D1673" t="str">
            <v>Landscaping</v>
          </cell>
          <cell r="N1673">
            <v>2253</v>
          </cell>
          <cell r="O1673">
            <v>0</v>
          </cell>
          <cell r="Q1673">
            <v>0</v>
          </cell>
          <cell r="R1673">
            <v>0</v>
          </cell>
        </row>
        <row r="1676">
          <cell r="A1676">
            <v>900</v>
          </cell>
          <cell r="E1676" t="str">
            <v>Landscaping works</v>
          </cell>
          <cell r="F1676" t="str">
            <v>-</v>
          </cell>
          <cell r="G1676" t="str">
            <v>-</v>
          </cell>
          <cell r="H1676" t="str">
            <v>-</v>
          </cell>
          <cell r="I1676" t="str">
            <v>-</v>
          </cell>
          <cell r="J1676" t="str">
            <v>-</v>
          </cell>
          <cell r="K1676" t="str">
            <v>-</v>
          </cell>
          <cell r="L1676" t="str">
            <v>-</v>
          </cell>
          <cell r="M1676" t="str">
            <v>m2</v>
          </cell>
          <cell r="N1676">
            <v>0</v>
          </cell>
          <cell r="O1676">
            <v>900</v>
          </cell>
          <cell r="P1676">
            <v>0</v>
          </cell>
        </row>
        <row r="1677">
          <cell r="F1677" t="str">
            <v>Ground floor</v>
          </cell>
          <cell r="H1677">
            <v>1</v>
          </cell>
          <cell r="I1677">
            <v>1</v>
          </cell>
          <cell r="J1677">
            <v>2</v>
          </cell>
          <cell r="K1677">
            <v>1</v>
          </cell>
          <cell r="L1677">
            <v>0</v>
          </cell>
        </row>
        <row r="1678">
          <cell r="F1678" t="str">
            <v>Second</v>
          </cell>
          <cell r="H1678">
            <v>1</v>
          </cell>
          <cell r="I1678">
            <v>1</v>
          </cell>
          <cell r="J1678">
            <v>1</v>
          </cell>
          <cell r="K1678">
            <v>1</v>
          </cell>
          <cell r="L1678">
            <v>0</v>
          </cell>
        </row>
        <row r="1679">
          <cell r="F1679" t="str">
            <v>Fourth</v>
          </cell>
          <cell r="H1679">
            <v>1</v>
          </cell>
          <cell r="I1679">
            <v>1</v>
          </cell>
          <cell r="J1679">
            <v>1</v>
          </cell>
          <cell r="K1679">
            <v>1</v>
          </cell>
          <cell r="L1679">
            <v>0</v>
          </cell>
        </row>
        <row r="1680">
          <cell r="F1680" t="str">
            <v>-</v>
          </cell>
          <cell r="G1680" t="str">
            <v>-</v>
          </cell>
          <cell r="H1680" t="str">
            <v>-</v>
          </cell>
          <cell r="I1680" t="str">
            <v>-</v>
          </cell>
          <cell r="J1680" t="str">
            <v>-</v>
          </cell>
          <cell r="K1680" t="str">
            <v>-</v>
          </cell>
          <cell r="L1680" t="str">
            <v>-</v>
          </cell>
        </row>
        <row r="1682">
          <cell r="A1682">
            <v>0.03</v>
          </cell>
          <cell r="E1682" t="str">
            <v>Sundries</v>
          </cell>
          <cell r="M1682" t="str">
            <v>Item</v>
          </cell>
          <cell r="O1682">
            <v>0</v>
          </cell>
          <cell r="P1682">
            <v>0</v>
          </cell>
        </row>
        <row r="1684">
          <cell r="B1684" t="str">
            <v>*</v>
          </cell>
        </row>
        <row r="1686">
          <cell r="B1686" t="str">
            <v>37</v>
          </cell>
          <cell r="C1686" t="str">
            <v>XK</v>
          </cell>
          <cell r="D1686" t="str">
            <v>External Stormwater</v>
          </cell>
          <cell r="Q1686">
            <v>0</v>
          </cell>
          <cell r="R1686">
            <v>0</v>
          </cell>
        </row>
        <row r="1689">
          <cell r="A1689">
            <v>0.03</v>
          </cell>
          <cell r="E1689" t="str">
            <v>Sundries</v>
          </cell>
          <cell r="M1689" t="str">
            <v>Item</v>
          </cell>
          <cell r="O1689">
            <v>0</v>
          </cell>
          <cell r="P1689">
            <v>0</v>
          </cell>
        </row>
        <row r="1691">
          <cell r="B1691" t="str">
            <v>*</v>
          </cell>
        </row>
        <row r="1693">
          <cell r="B1693" t="str">
            <v>38</v>
          </cell>
          <cell r="C1693" t="str">
            <v>XD</v>
          </cell>
          <cell r="D1693" t="str">
            <v>External Sewer</v>
          </cell>
          <cell r="Q1693">
            <v>0</v>
          </cell>
          <cell r="R1693">
            <v>0</v>
          </cell>
        </row>
        <row r="1696">
          <cell r="A1696">
            <v>0.03</v>
          </cell>
          <cell r="E1696" t="str">
            <v>Sundries</v>
          </cell>
          <cell r="M1696" t="str">
            <v>Item</v>
          </cell>
          <cell r="O1696">
            <v>0</v>
          </cell>
          <cell r="P1696">
            <v>0</v>
          </cell>
        </row>
        <row r="1698">
          <cell r="B1698" t="str">
            <v>*</v>
          </cell>
        </row>
        <row r="1700">
          <cell r="B1700" t="str">
            <v>39</v>
          </cell>
          <cell r="C1700" t="str">
            <v>XW</v>
          </cell>
          <cell r="D1700" t="str">
            <v>External  Water Supply</v>
          </cell>
          <cell r="Q1700">
            <v>0</v>
          </cell>
          <cell r="R1700">
            <v>0</v>
          </cell>
        </row>
        <row r="1703">
          <cell r="A1703">
            <v>0.03</v>
          </cell>
          <cell r="E1703" t="str">
            <v>Sundries</v>
          </cell>
          <cell r="M1703" t="str">
            <v>Item</v>
          </cell>
          <cell r="O1703">
            <v>0</v>
          </cell>
          <cell r="P1703">
            <v>0</v>
          </cell>
        </row>
        <row r="1705">
          <cell r="B1705" t="str">
            <v>*</v>
          </cell>
        </row>
        <row r="1707">
          <cell r="B1707" t="str">
            <v>40</v>
          </cell>
          <cell r="C1707" t="str">
            <v>XG</v>
          </cell>
          <cell r="D1707" t="str">
            <v>External Gas</v>
          </cell>
          <cell r="Q1707">
            <v>0</v>
          </cell>
          <cell r="R1707">
            <v>0</v>
          </cell>
        </row>
        <row r="1710">
          <cell r="A1710">
            <v>0.03</v>
          </cell>
          <cell r="E1710" t="str">
            <v>Sundries</v>
          </cell>
          <cell r="M1710" t="str">
            <v>Item</v>
          </cell>
          <cell r="O1710">
            <v>0</v>
          </cell>
          <cell r="P1710">
            <v>0</v>
          </cell>
        </row>
        <row r="1712">
          <cell r="B1712" t="str">
            <v>*</v>
          </cell>
        </row>
        <row r="1714">
          <cell r="B1714" t="str">
            <v>41</v>
          </cell>
          <cell r="C1714" t="str">
            <v>XF</v>
          </cell>
          <cell r="D1714" t="str">
            <v>External Fire Protection</v>
          </cell>
          <cell r="Q1714">
            <v>0</v>
          </cell>
          <cell r="R1714">
            <v>0</v>
          </cell>
        </row>
        <row r="1717">
          <cell r="A1717">
            <v>0.03</v>
          </cell>
          <cell r="E1717" t="str">
            <v>Sundries</v>
          </cell>
          <cell r="M1717" t="str">
            <v>Item</v>
          </cell>
          <cell r="O1717">
            <v>0</v>
          </cell>
          <cell r="P1717">
            <v>0</v>
          </cell>
        </row>
        <row r="1719">
          <cell r="B1719" t="str">
            <v>*</v>
          </cell>
        </row>
        <row r="1721">
          <cell r="B1721" t="str">
            <v>42</v>
          </cell>
          <cell r="C1721" t="str">
            <v>XE</v>
          </cell>
          <cell r="D1721" t="str">
            <v>External Electrical</v>
          </cell>
          <cell r="Q1721">
            <v>0</v>
          </cell>
          <cell r="R1721">
            <v>0</v>
          </cell>
        </row>
        <row r="1724">
          <cell r="A1724">
            <v>2.5000000000000001E-2</v>
          </cell>
          <cell r="E1724" t="str">
            <v>Building work in connection</v>
          </cell>
          <cell r="M1724" t="str">
            <v>Item</v>
          </cell>
          <cell r="O1724">
            <v>0</v>
          </cell>
          <cell r="P1724">
            <v>0</v>
          </cell>
        </row>
        <row r="1726">
          <cell r="A1726">
            <v>0.03</v>
          </cell>
          <cell r="E1726" t="str">
            <v>Sundries</v>
          </cell>
          <cell r="M1726" t="str">
            <v>Item</v>
          </cell>
          <cell r="O1726">
            <v>0</v>
          </cell>
          <cell r="P1726">
            <v>0</v>
          </cell>
        </row>
        <row r="1728">
          <cell r="B1728" t="str">
            <v>*</v>
          </cell>
        </row>
        <row r="1730">
          <cell r="B1730" t="str">
            <v>43</v>
          </cell>
          <cell r="C1730" t="str">
            <v>XC</v>
          </cell>
          <cell r="D1730" t="str">
            <v>External Communications</v>
          </cell>
          <cell r="Q1730">
            <v>0</v>
          </cell>
          <cell r="R1730">
            <v>0</v>
          </cell>
        </row>
        <row r="1733">
          <cell r="A1733">
            <v>2.5000000000000001E-2</v>
          </cell>
          <cell r="E1733" t="str">
            <v>Building work in connection</v>
          </cell>
          <cell r="M1733" t="str">
            <v>Item</v>
          </cell>
          <cell r="O1733">
            <v>0</v>
          </cell>
          <cell r="P1733">
            <v>0</v>
          </cell>
        </row>
        <row r="1735">
          <cell r="A1735">
            <v>0.03</v>
          </cell>
          <cell r="E1735" t="str">
            <v>Sundries</v>
          </cell>
          <cell r="M1735" t="str">
            <v>Item</v>
          </cell>
          <cell r="O1735">
            <v>0</v>
          </cell>
          <cell r="P1735">
            <v>0</v>
          </cell>
        </row>
        <row r="1737">
          <cell r="B1737" t="str">
            <v>*</v>
          </cell>
        </row>
        <row r="1739">
          <cell r="B1739" t="str">
            <v>44</v>
          </cell>
          <cell r="C1739" t="str">
            <v>XS</v>
          </cell>
          <cell r="D1739" t="str">
            <v>External Special Services</v>
          </cell>
          <cell r="Q1739">
            <v>0</v>
          </cell>
          <cell r="R1739">
            <v>0</v>
          </cell>
        </row>
        <row r="1742">
          <cell r="A1742">
            <v>2.5000000000000001E-2</v>
          </cell>
          <cell r="E1742" t="str">
            <v>Building work in connection</v>
          </cell>
          <cell r="M1742" t="str">
            <v>Item</v>
          </cell>
          <cell r="O1742">
            <v>0</v>
          </cell>
          <cell r="P1742">
            <v>0</v>
          </cell>
        </row>
        <row r="1744">
          <cell r="A1744">
            <v>0.03</v>
          </cell>
          <cell r="E1744" t="str">
            <v>Sundries</v>
          </cell>
          <cell r="M1744" t="str">
            <v>Item</v>
          </cell>
          <cell r="O1744">
            <v>0</v>
          </cell>
          <cell r="P1744">
            <v>0</v>
          </cell>
        </row>
        <row r="1746">
          <cell r="B1746" t="str">
            <v>*</v>
          </cell>
        </row>
        <row r="1748">
          <cell r="B1748" t="str">
            <v>45</v>
          </cell>
          <cell r="C1748" t="str">
            <v>XX</v>
          </cell>
          <cell r="D1748" t="str">
            <v>External Alterations &amp; Renovations</v>
          </cell>
          <cell r="Q1748">
            <v>0</v>
          </cell>
          <cell r="R1748">
            <v>0</v>
          </cell>
        </row>
        <row r="1751">
          <cell r="E1751" t="str">
            <v>Building work in connection</v>
          </cell>
          <cell r="F1751" t="str">
            <v>-</v>
          </cell>
          <cell r="G1751" t="str">
            <v>-</v>
          </cell>
          <cell r="H1751" t="str">
            <v>-</v>
          </cell>
          <cell r="I1751" t="str">
            <v>-</v>
          </cell>
          <cell r="J1751" t="str">
            <v>-</v>
          </cell>
          <cell r="K1751" t="str">
            <v>-</v>
          </cell>
          <cell r="L1751" t="str">
            <v>-</v>
          </cell>
          <cell r="M1751" t="str">
            <v>Item</v>
          </cell>
          <cell r="N1751">
            <v>0</v>
          </cell>
          <cell r="O1751">
            <v>0</v>
          </cell>
          <cell r="P1751">
            <v>0</v>
          </cell>
        </row>
        <row r="1752">
          <cell r="H1752">
            <v>1</v>
          </cell>
          <cell r="I1752">
            <v>1</v>
          </cell>
          <cell r="J1752">
            <v>1</v>
          </cell>
          <cell r="K1752">
            <v>1</v>
          </cell>
          <cell r="L1752">
            <v>0</v>
          </cell>
        </row>
        <row r="1753">
          <cell r="F1753" t="str">
            <v>-</v>
          </cell>
          <cell r="G1753" t="str">
            <v>-</v>
          </cell>
          <cell r="H1753" t="str">
            <v>-</v>
          </cell>
          <cell r="I1753" t="str">
            <v>-</v>
          </cell>
          <cell r="J1753" t="str">
            <v>-</v>
          </cell>
          <cell r="K1753" t="str">
            <v>-</v>
          </cell>
          <cell r="L1753" t="str">
            <v>-</v>
          </cell>
        </row>
        <row r="1756">
          <cell r="A1756">
            <v>0.03</v>
          </cell>
          <cell r="E1756" t="str">
            <v>Sundries</v>
          </cell>
          <cell r="M1756" t="str">
            <v>Item</v>
          </cell>
          <cell r="O1756">
            <v>0</v>
          </cell>
          <cell r="P1756">
            <v>0</v>
          </cell>
        </row>
        <row r="1758">
          <cell r="B1758" t="str">
            <v>*</v>
          </cell>
        </row>
        <row r="1759">
          <cell r="P1759">
            <v>487766594</v>
          </cell>
          <cell r="Q1759">
            <v>487766594</v>
          </cell>
          <cell r="R1759">
            <v>1669624.3201645399</v>
          </cell>
        </row>
      </sheetData>
      <sheetData sheetId="6" refreshError="1"/>
      <sheetData sheetId="7" refreshError="1"/>
      <sheetData sheetId="8" refreshError="1"/>
      <sheetData sheetId="9" refreshError="1"/>
      <sheetData sheetId="10"/>
      <sheetData sheetId="11" refreshError="1"/>
      <sheetData sheetId="12" refreshError="1"/>
      <sheetData sheetId="13">
        <row r="1">
          <cell r="R1" t="str">
            <v>SB</v>
          </cell>
          <cell r="S1" t="str">
            <v>B6</v>
          </cell>
          <cell r="T1" t="str">
            <v>Rate</v>
          </cell>
        </row>
        <row r="2">
          <cell r="Q2">
            <v>1</v>
          </cell>
          <cell r="S2" t="str">
            <v xml:space="preserve">Earthwork upto 1500 </v>
          </cell>
          <cell r="T2" t="e">
            <v>#N/A</v>
          </cell>
        </row>
        <row r="3">
          <cell r="Q3">
            <v>5</v>
          </cell>
          <cell r="S3" t="str">
            <v>M25 Grade concrete - Pile 500 dia</v>
          </cell>
          <cell r="T3" t="e">
            <v>#N/A</v>
          </cell>
        </row>
        <row r="4">
          <cell r="Q4">
            <v>9</v>
          </cell>
          <cell r="S4" t="str">
            <v>Cutoff concrete M15 Grade</v>
          </cell>
          <cell r="T4" t="e">
            <v>#N/A</v>
          </cell>
        </row>
        <row r="5">
          <cell r="Q5">
            <v>13</v>
          </cell>
          <cell r="S5" t="str">
            <v>Stripping of piles</v>
          </cell>
          <cell r="T5" t="e">
            <v>#N/A</v>
          </cell>
        </row>
        <row r="6">
          <cell r="Q6">
            <v>17</v>
          </cell>
          <cell r="S6" t="str">
            <v>Steel reinforcement @70kg/m3</v>
          </cell>
          <cell r="T6" t="e">
            <v>#N/A</v>
          </cell>
        </row>
        <row r="7">
          <cell r="Q7">
            <v>21</v>
          </cell>
          <cell r="S7" t="str">
            <v>PCC M15 below Pilecap and Plinth Beam</v>
          </cell>
          <cell r="T7" t="e">
            <v>#N/A</v>
          </cell>
        </row>
        <row r="8">
          <cell r="Q8">
            <v>25</v>
          </cell>
          <cell r="S8" t="str">
            <v>3'' thick Brickwork with CM 1:2 around the Pilecap</v>
          </cell>
          <cell r="T8" t="e">
            <v>#N/A</v>
          </cell>
        </row>
        <row r="9">
          <cell r="Q9">
            <v>29</v>
          </cell>
          <cell r="S9" t="str">
            <v>M25 Grade concrete for Pilecap</v>
          </cell>
          <cell r="T9" t="e">
            <v>#N/A</v>
          </cell>
        </row>
        <row r="10">
          <cell r="Q10">
            <v>33</v>
          </cell>
          <cell r="S10" t="str">
            <v>Steel reinforcement @160kg/m3</v>
          </cell>
          <cell r="T10" t="e">
            <v>#N/A</v>
          </cell>
        </row>
        <row r="11">
          <cell r="Q11">
            <v>37</v>
          </cell>
          <cell r="S11" t="str">
            <v>M25 Grade concrete for Grade Beams</v>
          </cell>
          <cell r="T11" t="e">
            <v>#N/A</v>
          </cell>
        </row>
        <row r="12">
          <cell r="Q12">
            <v>41</v>
          </cell>
          <cell r="S12" t="str">
            <v>Formwork</v>
          </cell>
          <cell r="T12" t="e">
            <v>#N/A</v>
          </cell>
        </row>
        <row r="13">
          <cell r="Q13">
            <v>45</v>
          </cell>
          <cell r="S13" t="str">
            <v>Steel reinforcement @100kg/m3</v>
          </cell>
          <cell r="T13">
            <v>0</v>
          </cell>
        </row>
        <row r="14">
          <cell r="Q14">
            <v>49</v>
          </cell>
          <cell r="S14" t="str">
            <v>Column upto +1'6'' Level</v>
          </cell>
          <cell r="T14" t="e">
            <v>#N/A</v>
          </cell>
        </row>
        <row r="15">
          <cell r="Q15">
            <v>53</v>
          </cell>
          <cell r="S15" t="str">
            <v xml:space="preserve">Form work </v>
          </cell>
          <cell r="T15" t="e">
            <v>#N/A</v>
          </cell>
        </row>
        <row r="16">
          <cell r="Q16">
            <v>57</v>
          </cell>
          <cell r="S16" t="str">
            <v>Steel Reinforcement @200kg/m3</v>
          </cell>
          <cell r="T16" t="e">
            <v>#N/A</v>
          </cell>
        </row>
        <row r="17">
          <cell r="Q17">
            <v>61</v>
          </cell>
          <cell r="S17" t="str">
            <v>M25 grade Concrete for RC wall</v>
          </cell>
          <cell r="T17" t="e">
            <v>#N/A</v>
          </cell>
        </row>
        <row r="18">
          <cell r="Q18">
            <v>65</v>
          </cell>
          <cell r="S18" t="str">
            <v>Formwork</v>
          </cell>
          <cell r="T18" t="e">
            <v>#N/A</v>
          </cell>
        </row>
        <row r="19">
          <cell r="Q19">
            <v>69</v>
          </cell>
          <cell r="S19" t="str">
            <v>Steel reinforcement @ 200kg /m3</v>
          </cell>
          <cell r="T19" t="e">
            <v>#N/A</v>
          </cell>
        </row>
        <row r="20">
          <cell r="Q20">
            <v>60</v>
          </cell>
          <cell r="S20" t="str">
            <v>9'' Thick Brickwork upto GL</v>
          </cell>
          <cell r="T20" t="e">
            <v>#N/A</v>
          </cell>
        </row>
        <row r="21">
          <cell r="Q21">
            <v>63</v>
          </cell>
          <cell r="T21" t="e">
            <v>#N/A</v>
          </cell>
        </row>
        <row r="22">
          <cell r="Q22">
            <v>64</v>
          </cell>
          <cell r="S22" t="str">
            <v>River sand filling (6'' Thick)</v>
          </cell>
          <cell r="T22" t="e">
            <v>#N/A</v>
          </cell>
        </row>
        <row r="23">
          <cell r="Q23">
            <v>68</v>
          </cell>
          <cell r="S23" t="str">
            <v>M10 Grade RMC for Flooring</v>
          </cell>
          <cell r="T23" t="e">
            <v>#N/A</v>
          </cell>
        </row>
        <row r="24">
          <cell r="Q24">
            <v>72</v>
          </cell>
          <cell r="S24" t="str">
            <v>Antitermite treatement</v>
          </cell>
          <cell r="T24" t="e">
            <v>#N/A</v>
          </cell>
        </row>
        <row r="25">
          <cell r="Q25">
            <v>76</v>
          </cell>
          <cell r="S25" t="str">
            <v>Sundries</v>
          </cell>
          <cell r="T25" t="e">
            <v>#N/A</v>
          </cell>
        </row>
        <row r="26">
          <cell r="Q26">
            <v>80</v>
          </cell>
          <cell r="R26" t="str">
            <v>CL</v>
          </cell>
          <cell r="T26">
            <v>0</v>
          </cell>
        </row>
        <row r="27">
          <cell r="Q27">
            <v>84</v>
          </cell>
          <cell r="S27" t="str">
            <v>Columns in Ground Floor</v>
          </cell>
          <cell r="T27" t="e">
            <v>#N/A</v>
          </cell>
        </row>
        <row r="28">
          <cell r="Q28">
            <v>88</v>
          </cell>
          <cell r="S28" t="str">
            <v>Form work for Ground Floor columns</v>
          </cell>
          <cell r="T28" t="e">
            <v>#N/A</v>
          </cell>
        </row>
        <row r="29">
          <cell r="Q29">
            <v>92</v>
          </cell>
          <cell r="S29" t="str">
            <v>Steel Reinforcement @200kg/m3</v>
          </cell>
          <cell r="T29" t="e">
            <v>#N/A</v>
          </cell>
        </row>
        <row r="30">
          <cell r="Q30">
            <v>96</v>
          </cell>
          <cell r="S30" t="str">
            <v>Columns in First Floor</v>
          </cell>
          <cell r="T30" t="e">
            <v>#N/A</v>
          </cell>
        </row>
        <row r="31">
          <cell r="Q31">
            <v>100</v>
          </cell>
          <cell r="S31" t="str">
            <v>Form work for First  Floor columns</v>
          </cell>
          <cell r="T31" t="e">
            <v>#N/A</v>
          </cell>
        </row>
        <row r="32">
          <cell r="Q32">
            <v>104</v>
          </cell>
          <cell r="S32" t="str">
            <v>Steel Reinforcement @200kg/m3</v>
          </cell>
          <cell r="T32" t="e">
            <v>#N/A</v>
          </cell>
        </row>
        <row r="33">
          <cell r="Q33">
            <v>108</v>
          </cell>
          <cell r="S33" t="str">
            <v>Columns in Second Floor</v>
          </cell>
          <cell r="T33" t="e">
            <v>#N/A</v>
          </cell>
        </row>
        <row r="34">
          <cell r="Q34">
            <v>112</v>
          </cell>
          <cell r="S34" t="str">
            <v>Form work for Second Floor columns</v>
          </cell>
          <cell r="T34" t="e">
            <v>#N/A</v>
          </cell>
        </row>
        <row r="35">
          <cell r="Q35">
            <v>116</v>
          </cell>
          <cell r="S35" t="str">
            <v>Steel Reinforcement @200kg/m3</v>
          </cell>
          <cell r="T35" t="e">
            <v>#N/A</v>
          </cell>
        </row>
        <row r="36">
          <cell r="Q36">
            <v>120</v>
          </cell>
          <cell r="S36" t="str">
            <v>Columns in Third Floor</v>
          </cell>
          <cell r="T36" t="e">
            <v>#N/A</v>
          </cell>
        </row>
        <row r="37">
          <cell r="Q37">
            <v>124</v>
          </cell>
          <cell r="S37" t="str">
            <v>Form work for Third  Floor columns</v>
          </cell>
          <cell r="T37" t="e">
            <v>#N/A</v>
          </cell>
        </row>
        <row r="38">
          <cell r="Q38">
            <v>128</v>
          </cell>
          <cell r="S38" t="str">
            <v>Steel Reinforcement @200kg/m3</v>
          </cell>
          <cell r="T38" t="e">
            <v>#N/A</v>
          </cell>
        </row>
        <row r="39">
          <cell r="Q39">
            <v>132</v>
          </cell>
          <cell r="S39" t="str">
            <v>Columns in Fourth Floor</v>
          </cell>
          <cell r="T39">
            <v>0</v>
          </cell>
        </row>
        <row r="40">
          <cell r="Q40">
            <v>136</v>
          </cell>
          <cell r="S40" t="str">
            <v>Form work for Fourth  Floor columns</v>
          </cell>
          <cell r="T40" t="e">
            <v>#N/A</v>
          </cell>
        </row>
        <row r="41">
          <cell r="Q41">
            <v>140</v>
          </cell>
          <cell r="S41" t="str">
            <v>Steel Reinforcement @200kg/m3</v>
          </cell>
          <cell r="T41" t="e">
            <v>#N/A</v>
          </cell>
        </row>
        <row r="42">
          <cell r="Q42">
            <v>144</v>
          </cell>
          <cell r="S42" t="str">
            <v>Columns in Terrace Floor</v>
          </cell>
          <cell r="T42" t="e">
            <v>#N/A</v>
          </cell>
        </row>
        <row r="43">
          <cell r="Q43">
            <v>148</v>
          </cell>
          <cell r="S43" t="str">
            <v>Form work for Terrace Floor Column</v>
          </cell>
          <cell r="T43" t="e">
            <v>#N/A</v>
          </cell>
        </row>
        <row r="44">
          <cell r="Q44">
            <v>152</v>
          </cell>
          <cell r="S44" t="str">
            <v>Steel Reinforcement @200kg/m3</v>
          </cell>
          <cell r="T44" t="e">
            <v>#N/A</v>
          </cell>
        </row>
        <row r="45">
          <cell r="Q45">
            <v>162</v>
          </cell>
          <cell r="S45" t="str">
            <v>Car park Slot Marking</v>
          </cell>
          <cell r="T45" t="e">
            <v>#N/A</v>
          </cell>
        </row>
        <row r="46">
          <cell r="Q46">
            <v>166</v>
          </cell>
          <cell r="S46" t="str">
            <v>Sundries</v>
          </cell>
          <cell r="T46" t="e">
            <v>#N/A</v>
          </cell>
        </row>
        <row r="47">
          <cell r="Q47">
            <v>170</v>
          </cell>
          <cell r="R47" t="str">
            <v>UF</v>
          </cell>
          <cell r="T47">
            <v>0</v>
          </cell>
        </row>
        <row r="48">
          <cell r="Q48">
            <v>173</v>
          </cell>
          <cell r="S48" t="str">
            <v>M25 Grade Concrete for First Floor Slab</v>
          </cell>
          <cell r="T48" t="e">
            <v>#N/A</v>
          </cell>
        </row>
        <row r="49">
          <cell r="Q49">
            <v>177</v>
          </cell>
          <cell r="S49" t="str">
            <v>Form work for First Floor Slab</v>
          </cell>
          <cell r="T49" t="e">
            <v>#N/A</v>
          </cell>
        </row>
        <row r="50">
          <cell r="Q50">
            <v>181</v>
          </cell>
          <cell r="S50" t="str">
            <v>Steel Reinforcement @ 100kg/m3</v>
          </cell>
          <cell r="T50" t="e">
            <v>#N/A</v>
          </cell>
        </row>
        <row r="51">
          <cell r="Q51">
            <v>185</v>
          </cell>
          <cell r="S51" t="str">
            <v>M25 Grade Concrete for Second  Floor Slab</v>
          </cell>
          <cell r="T51" t="e">
            <v>#N/A</v>
          </cell>
        </row>
        <row r="52">
          <cell r="Q52">
            <v>189</v>
          </cell>
          <cell r="S52" t="str">
            <v>Form work - Second Floor Slab</v>
          </cell>
          <cell r="T52" t="e">
            <v>#N/A</v>
          </cell>
        </row>
        <row r="53">
          <cell r="Q53">
            <v>193</v>
          </cell>
          <cell r="S53" t="str">
            <v>Steel Reinforcement @ 100kg/m3</v>
          </cell>
          <cell r="T53" t="e">
            <v>#N/A</v>
          </cell>
        </row>
        <row r="54">
          <cell r="Q54">
            <v>197</v>
          </cell>
          <cell r="S54" t="str">
            <v>M25 Grade Concrete for Third Floor Slab</v>
          </cell>
          <cell r="T54" t="e">
            <v>#N/A</v>
          </cell>
        </row>
        <row r="55">
          <cell r="Q55">
            <v>201</v>
          </cell>
          <cell r="S55" t="str">
            <v>Form work - Third Floor Slab</v>
          </cell>
          <cell r="T55" t="e">
            <v>#N/A</v>
          </cell>
        </row>
        <row r="56">
          <cell r="Q56">
            <v>205</v>
          </cell>
          <cell r="S56" t="str">
            <v>Steel Reinforcement @ 100kg/m3</v>
          </cell>
          <cell r="T56" t="e">
            <v>#N/A</v>
          </cell>
        </row>
        <row r="57">
          <cell r="Q57">
            <v>209</v>
          </cell>
          <cell r="S57" t="str">
            <v>M25 Grade Concrete for Fourth Floor Slab</v>
          </cell>
          <cell r="T57" t="e">
            <v>#N/A</v>
          </cell>
        </row>
        <row r="58">
          <cell r="Q58">
            <v>213</v>
          </cell>
          <cell r="S58" t="str">
            <v>Form work - Fourth Floor Slab</v>
          </cell>
          <cell r="T58" t="e">
            <v>#N/A</v>
          </cell>
        </row>
        <row r="59">
          <cell r="Q59">
            <v>217</v>
          </cell>
          <cell r="S59" t="str">
            <v>Steel Reinforcement @ 100kg/m3</v>
          </cell>
          <cell r="T59" t="e">
            <v>#N/A</v>
          </cell>
        </row>
        <row r="60">
          <cell r="Q60">
            <v>221</v>
          </cell>
          <cell r="S60" t="str">
            <v>M25 Grade concrte for First Floor Beams</v>
          </cell>
          <cell r="T60" t="e">
            <v>#N/A</v>
          </cell>
        </row>
        <row r="61">
          <cell r="Q61">
            <v>225</v>
          </cell>
          <cell r="S61" t="str">
            <v xml:space="preserve">Form work </v>
          </cell>
          <cell r="T61" t="e">
            <v>#N/A</v>
          </cell>
        </row>
        <row r="62">
          <cell r="Q62">
            <v>229</v>
          </cell>
          <cell r="S62" t="str">
            <v>Steel Reinforcement @ 150kg/m3</v>
          </cell>
          <cell r="T62" t="e">
            <v>#N/A</v>
          </cell>
        </row>
        <row r="63">
          <cell r="Q63">
            <v>233</v>
          </cell>
          <cell r="S63" t="str">
            <v>M25 Grade concrte for Second Floor Beams</v>
          </cell>
          <cell r="T63" t="e">
            <v>#N/A</v>
          </cell>
        </row>
        <row r="64">
          <cell r="Q64">
            <v>237</v>
          </cell>
          <cell r="S64" t="str">
            <v xml:space="preserve">Form work </v>
          </cell>
          <cell r="T64" t="e">
            <v>#N/A</v>
          </cell>
        </row>
        <row r="65">
          <cell r="Q65">
            <v>241</v>
          </cell>
          <cell r="S65" t="str">
            <v>Steel Reinforcement @ 150kg/m3</v>
          </cell>
          <cell r="T65" t="e">
            <v>#N/A</v>
          </cell>
        </row>
        <row r="66">
          <cell r="Q66">
            <v>245</v>
          </cell>
          <cell r="S66" t="str">
            <v>M25 Grade concrte for Third Floor Beams</v>
          </cell>
          <cell r="T66" t="e">
            <v>#N/A</v>
          </cell>
        </row>
        <row r="67">
          <cell r="Q67">
            <v>249</v>
          </cell>
          <cell r="S67" t="str">
            <v xml:space="preserve">Form work </v>
          </cell>
          <cell r="T67" t="e">
            <v>#N/A</v>
          </cell>
        </row>
        <row r="68">
          <cell r="Q68">
            <v>253</v>
          </cell>
          <cell r="S68" t="str">
            <v>Steel Reinforcement @ 150kg/m3</v>
          </cell>
          <cell r="T68" t="e">
            <v>#N/A</v>
          </cell>
        </row>
        <row r="69">
          <cell r="Q69">
            <v>257</v>
          </cell>
          <cell r="S69" t="str">
            <v>M25 Grade concrte for Fourth Floor Beams</v>
          </cell>
          <cell r="T69" t="e">
            <v>#N/A</v>
          </cell>
        </row>
        <row r="70">
          <cell r="Q70">
            <v>261</v>
          </cell>
          <cell r="S70" t="str">
            <v xml:space="preserve">Form work </v>
          </cell>
          <cell r="T70" t="e">
            <v>#N/A</v>
          </cell>
        </row>
        <row r="71">
          <cell r="Q71">
            <v>265</v>
          </cell>
          <cell r="S71" t="str">
            <v>Steel Reinforcement @ 150kg/m3</v>
          </cell>
          <cell r="T71" t="e">
            <v>#N/A</v>
          </cell>
        </row>
        <row r="72">
          <cell r="Q72">
            <v>269</v>
          </cell>
          <cell r="S72" t="str">
            <v xml:space="preserve">Loft </v>
          </cell>
          <cell r="T72" t="e">
            <v>#N/A</v>
          </cell>
        </row>
        <row r="73">
          <cell r="Q73">
            <v>273</v>
          </cell>
          <cell r="S73" t="str">
            <v>Formwork</v>
          </cell>
          <cell r="T73" t="e">
            <v>#N/A</v>
          </cell>
        </row>
        <row r="74">
          <cell r="Q74">
            <v>277</v>
          </cell>
          <cell r="S74" t="str">
            <v>Steel Reinforcement @ 100kg/m3</v>
          </cell>
          <cell r="T74" t="e">
            <v>#N/A</v>
          </cell>
        </row>
        <row r="75">
          <cell r="Q75">
            <v>281</v>
          </cell>
          <cell r="S75" t="str">
            <v>M25 Grade concrete for Countertop</v>
          </cell>
          <cell r="T75" t="e">
            <v>#N/A</v>
          </cell>
        </row>
        <row r="76">
          <cell r="Q76">
            <v>285</v>
          </cell>
          <cell r="S76" t="str">
            <v>Formwork</v>
          </cell>
          <cell r="T76" t="e">
            <v>#N/A</v>
          </cell>
        </row>
        <row r="77">
          <cell r="Q77">
            <v>289</v>
          </cell>
          <cell r="S77" t="str">
            <v>Steel Reinforcement @ 100kg/m3</v>
          </cell>
          <cell r="T77" t="e">
            <v>#N/A</v>
          </cell>
        </row>
        <row r="78">
          <cell r="Q78">
            <v>293</v>
          </cell>
          <cell r="S78" t="str">
            <v>Sundries</v>
          </cell>
          <cell r="T78" t="e">
            <v>#N/A</v>
          </cell>
        </row>
        <row r="79">
          <cell r="Q79">
            <v>297</v>
          </cell>
          <cell r="R79" t="str">
            <v>SC</v>
          </cell>
          <cell r="T79">
            <v>0</v>
          </cell>
        </row>
        <row r="80">
          <cell r="Q80">
            <v>301</v>
          </cell>
          <cell r="S80" t="str">
            <v>RCC M25 Grade concrete for Staircase Waist slab and Landing</v>
          </cell>
          <cell r="T80" t="e">
            <v>#N/A</v>
          </cell>
        </row>
        <row r="81">
          <cell r="Q81">
            <v>305</v>
          </cell>
          <cell r="S81" t="str">
            <v>Form work</v>
          </cell>
          <cell r="T81" t="e">
            <v>#N/A</v>
          </cell>
        </row>
        <row r="82">
          <cell r="Q82">
            <v>309</v>
          </cell>
          <cell r="S82" t="str">
            <v>Steel Reinforcement @ 150kg/m3</v>
          </cell>
          <cell r="T82" t="e">
            <v>#N/A</v>
          </cell>
        </row>
        <row r="83">
          <cell r="Q83">
            <v>321</v>
          </cell>
          <cell r="S83" t="str">
            <v>Steps Brickwork</v>
          </cell>
          <cell r="T83" t="e">
            <v>#N/A</v>
          </cell>
        </row>
        <row r="84">
          <cell r="Q84">
            <v>313</v>
          </cell>
          <cell r="S84" t="str">
            <v>Soffit Plastering</v>
          </cell>
          <cell r="T84" t="e">
            <v>#N/A</v>
          </cell>
        </row>
        <row r="85">
          <cell r="Q85">
            <v>317</v>
          </cell>
          <cell r="S85" t="str">
            <v>Soffit Painting - cement paint</v>
          </cell>
          <cell r="T85" t="e">
            <v>#N/A</v>
          </cell>
        </row>
        <row r="86">
          <cell r="Q86">
            <v>325</v>
          </cell>
          <cell r="S86" t="str">
            <v>Handrail MS</v>
          </cell>
          <cell r="T86" t="e">
            <v>#N/A</v>
          </cell>
        </row>
        <row r="87">
          <cell r="Q87">
            <v>329</v>
          </cell>
          <cell r="S87" t="str">
            <v>Staircase Flooring - Granite 20mm thk</v>
          </cell>
          <cell r="T87" t="e">
            <v>#N/A</v>
          </cell>
        </row>
        <row r="88">
          <cell r="Q88">
            <v>334</v>
          </cell>
          <cell r="S88" t="str">
            <v xml:space="preserve">Staircase - Granite Tread </v>
          </cell>
          <cell r="T88" t="e">
            <v>#N/A</v>
          </cell>
        </row>
        <row r="89">
          <cell r="Q89">
            <v>338</v>
          </cell>
          <cell r="S89" t="str">
            <v>Staircase -Marble Raiser</v>
          </cell>
          <cell r="T89" t="e">
            <v>#N/A</v>
          </cell>
        </row>
        <row r="90">
          <cell r="Q90">
            <v>347</v>
          </cell>
          <cell r="S90" t="str">
            <v>Staircase - Nosing</v>
          </cell>
          <cell r="T90" t="e">
            <v>#N/A</v>
          </cell>
        </row>
        <row r="91">
          <cell r="Q91">
            <v>343</v>
          </cell>
          <cell r="S91" t="str">
            <v>Staircase - Granite Skirting</v>
          </cell>
          <cell r="T91" t="e">
            <v>#N/A</v>
          </cell>
        </row>
        <row r="92">
          <cell r="Q92">
            <v>351</v>
          </cell>
          <cell r="S92" t="str">
            <v>Sundries</v>
          </cell>
          <cell r="T92" t="e">
            <v>#N/A</v>
          </cell>
        </row>
        <row r="93">
          <cell r="Q93">
            <v>356</v>
          </cell>
          <cell r="R93" t="str">
            <v>RF</v>
          </cell>
          <cell r="T93">
            <v>0</v>
          </cell>
        </row>
        <row r="94">
          <cell r="Q94">
            <v>359</v>
          </cell>
          <cell r="S94" t="str">
            <v>M25 Grade concrete for Terrace Floor</v>
          </cell>
          <cell r="T94" t="e">
            <v>#N/A</v>
          </cell>
        </row>
        <row r="95">
          <cell r="Q95">
            <v>364</v>
          </cell>
          <cell r="S95" t="str">
            <v>Form work - Slab</v>
          </cell>
          <cell r="T95" t="e">
            <v>#N/A</v>
          </cell>
        </row>
        <row r="96">
          <cell r="Q96">
            <v>369</v>
          </cell>
          <cell r="S96" t="str">
            <v>Steel Reinforcement @ 100kg/m3</v>
          </cell>
          <cell r="T96" t="e">
            <v>#N/A</v>
          </cell>
        </row>
        <row r="97">
          <cell r="Q97">
            <v>373</v>
          </cell>
          <cell r="S97" t="str">
            <v xml:space="preserve">M25 Grade Concrete for Terrace Floor beams </v>
          </cell>
          <cell r="T97" t="e">
            <v>#N/A</v>
          </cell>
        </row>
        <row r="98">
          <cell r="Q98">
            <v>378</v>
          </cell>
          <cell r="S98" t="str">
            <v xml:space="preserve">Form work </v>
          </cell>
          <cell r="T98" t="e">
            <v>#N/A</v>
          </cell>
        </row>
        <row r="99">
          <cell r="Q99">
            <v>383</v>
          </cell>
          <cell r="S99" t="str">
            <v>Steel Reinforcement @ 150kg/m3</v>
          </cell>
          <cell r="T99" t="e">
            <v>#N/A</v>
          </cell>
        </row>
        <row r="100">
          <cell r="Q100">
            <v>387</v>
          </cell>
          <cell r="S100" t="str">
            <v>M25 grade RC wall</v>
          </cell>
          <cell r="T100" t="e">
            <v>#N/A</v>
          </cell>
        </row>
        <row r="101">
          <cell r="Q101">
            <v>391</v>
          </cell>
          <cell r="S101" t="str">
            <v>Formwork</v>
          </cell>
          <cell r="T101" t="e">
            <v>#N/A</v>
          </cell>
        </row>
        <row r="102">
          <cell r="Q102">
            <v>395</v>
          </cell>
          <cell r="S102" t="str">
            <v>Steel Reinforcement @ 200kg/m3</v>
          </cell>
          <cell r="T102" t="e">
            <v>#N/A</v>
          </cell>
        </row>
        <row r="103">
          <cell r="Q103">
            <v>399</v>
          </cell>
          <cell r="S103" t="str">
            <v>RC wall Waterproofing</v>
          </cell>
          <cell r="T103" t="e">
            <v>#N/A</v>
          </cell>
        </row>
        <row r="104">
          <cell r="Q104">
            <v>403</v>
          </cell>
          <cell r="S104" t="str">
            <v>Sunshade Concrete</v>
          </cell>
          <cell r="T104" t="e">
            <v>#N/A</v>
          </cell>
        </row>
        <row r="105">
          <cell r="Q105">
            <v>407</v>
          </cell>
          <cell r="S105" t="str">
            <v>Formwork</v>
          </cell>
          <cell r="T105" t="e">
            <v>#N/A</v>
          </cell>
        </row>
        <row r="106">
          <cell r="Q106">
            <v>411</v>
          </cell>
          <cell r="S106" t="str">
            <v>Steel Reinforcement</v>
          </cell>
          <cell r="T106" t="e">
            <v>#N/A</v>
          </cell>
        </row>
        <row r="107">
          <cell r="Q107">
            <v>414</v>
          </cell>
          <cell r="S107" t="str">
            <v>Waterproofing - OHT</v>
          </cell>
          <cell r="T107" t="e">
            <v>#N/A</v>
          </cell>
        </row>
        <row r="108">
          <cell r="Q108">
            <v>419</v>
          </cell>
          <cell r="S108" t="str">
            <v xml:space="preserve">Weathering course with BJC and Hydraulically Pressed Tile </v>
          </cell>
          <cell r="T108" t="e">
            <v>#N/A</v>
          </cell>
        </row>
        <row r="109">
          <cell r="T109" t="e">
            <v>#N/A</v>
          </cell>
        </row>
        <row r="110">
          <cell r="T110" t="e">
            <v>#N/A</v>
          </cell>
        </row>
        <row r="111">
          <cell r="T111" t="e">
            <v>#N/A</v>
          </cell>
        </row>
        <row r="112">
          <cell r="Q112">
            <v>423</v>
          </cell>
          <cell r="S112" t="str">
            <v>Sundries</v>
          </cell>
          <cell r="T112" t="e">
            <v>#N/A</v>
          </cell>
        </row>
        <row r="113">
          <cell r="Q113">
            <v>427</v>
          </cell>
          <cell r="R113" t="str">
            <v>EW</v>
          </cell>
          <cell r="T113">
            <v>0</v>
          </cell>
        </row>
        <row r="114">
          <cell r="Q114">
            <v>430</v>
          </cell>
          <cell r="S114" t="str">
            <v>230mm thick Brick work for External wall</v>
          </cell>
          <cell r="T114" t="e">
            <v>#N/A</v>
          </cell>
        </row>
        <row r="115">
          <cell r="Q115">
            <v>437</v>
          </cell>
          <cell r="S115" t="str">
            <v>115mm thick Brick work for External wall</v>
          </cell>
          <cell r="T115" t="e">
            <v>#N/A</v>
          </cell>
        </row>
        <row r="116">
          <cell r="Q116">
            <v>444</v>
          </cell>
          <cell r="S116" t="str">
            <v>External Wall Plastering</v>
          </cell>
          <cell r="T116" t="e">
            <v>#N/A</v>
          </cell>
        </row>
        <row r="117">
          <cell r="Q117">
            <v>452</v>
          </cell>
          <cell r="S117" t="str">
            <v xml:space="preserve">M25 Grade Lintel </v>
          </cell>
          <cell r="T117" t="e">
            <v>#N/A</v>
          </cell>
        </row>
        <row r="118">
          <cell r="Q118">
            <v>456</v>
          </cell>
          <cell r="S118" t="str">
            <v xml:space="preserve">Form work </v>
          </cell>
          <cell r="T118" t="e">
            <v>#N/A</v>
          </cell>
        </row>
        <row r="119">
          <cell r="Q119">
            <v>460</v>
          </cell>
          <cell r="S119" t="str">
            <v>Steel Reinforcement @ 150kg/m3</v>
          </cell>
          <cell r="T119" t="e">
            <v>#N/A</v>
          </cell>
        </row>
        <row r="120">
          <cell r="Q120">
            <v>464</v>
          </cell>
          <cell r="S120" t="str">
            <v>External Painting-One coat of White cement and Two coats of Apex Ultima/MRF Wal grade</v>
          </cell>
          <cell r="T120" t="e">
            <v>#N/A</v>
          </cell>
        </row>
        <row r="121">
          <cell r="Q121">
            <v>469</v>
          </cell>
          <cell r="S121" t="str">
            <v>Supercem two coats of cement paint and one coat of Primer</v>
          </cell>
          <cell r="T121" t="e">
            <v>#N/A</v>
          </cell>
        </row>
        <row r="122">
          <cell r="T122" t="e">
            <v>#N/A</v>
          </cell>
        </row>
        <row r="123">
          <cell r="Q123">
            <v>473</v>
          </cell>
          <cell r="S123" t="str">
            <v>Brick tile Cladding</v>
          </cell>
          <cell r="T123" t="e">
            <v>#N/A</v>
          </cell>
        </row>
        <row r="124">
          <cell r="Q124">
            <v>478</v>
          </cell>
          <cell r="S124" t="str">
            <v>Window Band-4'' Plastered band Projected by 2''</v>
          </cell>
          <cell r="T124" t="e">
            <v>#N/A</v>
          </cell>
        </row>
        <row r="125">
          <cell r="Q125">
            <v>482</v>
          </cell>
          <cell r="S125" t="str">
            <v>Parapet Band -5'' Plastered band Projected by 3''</v>
          </cell>
          <cell r="T125" t="e">
            <v>#N/A</v>
          </cell>
        </row>
        <row r="126">
          <cell r="T126">
            <v>25</v>
          </cell>
        </row>
        <row r="127">
          <cell r="Q127">
            <v>486</v>
          </cell>
          <cell r="S127" t="str">
            <v>Glass Handrail for Balcony</v>
          </cell>
          <cell r="T127" t="e">
            <v>#N/A</v>
          </cell>
        </row>
        <row r="128">
          <cell r="Q128">
            <v>490</v>
          </cell>
          <cell r="S128" t="str">
            <v>MS  Hollow Pipe Grill Handrail</v>
          </cell>
          <cell r="T128" t="e">
            <v>#N/A</v>
          </cell>
        </row>
        <row r="129">
          <cell r="Q129">
            <v>494</v>
          </cell>
          <cell r="S129" t="str">
            <v>Sundries</v>
          </cell>
          <cell r="T129" t="e">
            <v>#N/A</v>
          </cell>
        </row>
        <row r="130">
          <cell r="Q130">
            <v>498</v>
          </cell>
          <cell r="R130" t="str">
            <v>WW</v>
          </cell>
          <cell r="T130">
            <v>0</v>
          </cell>
        </row>
        <row r="131">
          <cell r="Q131">
            <v>501</v>
          </cell>
          <cell r="S131" t="str">
            <v>W6 -Fenesta Openable Window 1800x1200</v>
          </cell>
          <cell r="T131" t="e">
            <v>#N/A</v>
          </cell>
        </row>
        <row r="132">
          <cell r="Q132">
            <v>509</v>
          </cell>
          <cell r="S132" t="str">
            <v>W4 -Fenesta Openable Window 1200x1200</v>
          </cell>
          <cell r="T132" t="e">
            <v>#N/A</v>
          </cell>
        </row>
        <row r="133">
          <cell r="T133" t="e">
            <v>#N/A</v>
          </cell>
        </row>
        <row r="134">
          <cell r="T134" t="e">
            <v>#N/A</v>
          </cell>
        </row>
        <row r="135">
          <cell r="T135" t="e">
            <v>#N/A</v>
          </cell>
        </row>
        <row r="136">
          <cell r="T136" t="e">
            <v>#N/A</v>
          </cell>
        </row>
        <row r="137">
          <cell r="T137" t="e">
            <v>#N/A</v>
          </cell>
        </row>
        <row r="138">
          <cell r="Q138">
            <v>524</v>
          </cell>
          <cell r="S138" t="str">
            <v>SLKW4 Kitchen Window 1200x900</v>
          </cell>
          <cell r="T138" t="e">
            <v>#N/A</v>
          </cell>
        </row>
        <row r="139">
          <cell r="T139" t="e">
            <v>#N/A</v>
          </cell>
        </row>
        <row r="140">
          <cell r="Q140">
            <v>531</v>
          </cell>
          <cell r="S140" t="str">
            <v>FW2 -Wooden French Window 600x1950</v>
          </cell>
          <cell r="T140" t="e">
            <v>#N/A</v>
          </cell>
        </row>
        <row r="141">
          <cell r="Q141">
            <v>517</v>
          </cell>
          <cell r="S141" t="str">
            <v>W1 -Wooden Fixed Window 300x1200 near Main Door</v>
          </cell>
          <cell r="T141" t="e">
            <v>#N/A</v>
          </cell>
        </row>
        <row r="142">
          <cell r="T142" t="e">
            <v>#N/A</v>
          </cell>
        </row>
        <row r="143">
          <cell r="T143" t="e">
            <v>#N/A</v>
          </cell>
        </row>
        <row r="144">
          <cell r="Q144">
            <v>538</v>
          </cell>
          <cell r="S144" t="str">
            <v>V2 - Wooden Ventilator 600x900</v>
          </cell>
          <cell r="T144" t="e">
            <v>#N/A</v>
          </cell>
        </row>
        <row r="145">
          <cell r="T145" t="e">
            <v>#N/A</v>
          </cell>
        </row>
        <row r="146">
          <cell r="T146" t="e">
            <v>#N/A</v>
          </cell>
        </row>
        <row r="147">
          <cell r="Q147">
            <v>541</v>
          </cell>
          <cell r="S147" t="str">
            <v>Grill to Window and Ventillator including paint</v>
          </cell>
          <cell r="T147" t="e">
            <v>#N/A</v>
          </cell>
        </row>
        <row r="148">
          <cell r="Q148">
            <v>542</v>
          </cell>
          <cell r="S148" t="str">
            <v>Sundries</v>
          </cell>
          <cell r="T148" t="e">
            <v>#N/A</v>
          </cell>
        </row>
        <row r="149">
          <cell r="Q149">
            <v>546</v>
          </cell>
          <cell r="R149" t="str">
            <v>ED</v>
          </cell>
          <cell r="T149">
            <v>0</v>
          </cell>
        </row>
        <row r="150">
          <cell r="Q150">
            <v>550</v>
          </cell>
          <cell r="S150" t="str">
            <v>FD29-French Door-825x2100</v>
          </cell>
          <cell r="T150" t="e">
            <v>#N/A</v>
          </cell>
        </row>
        <row r="151">
          <cell r="T151" t="e">
            <v>#N/A</v>
          </cell>
        </row>
        <row r="152">
          <cell r="Q152">
            <v>554</v>
          </cell>
          <cell r="S152" t="str">
            <v>FD3-900x2100</v>
          </cell>
          <cell r="T152" t="e">
            <v>#N/A</v>
          </cell>
        </row>
        <row r="153">
          <cell r="Q153">
            <v>642</v>
          </cell>
          <cell r="S153" t="str">
            <v>MD4 - Glass Door 1200x2100</v>
          </cell>
          <cell r="T153" t="e">
            <v>#N/A</v>
          </cell>
        </row>
        <row r="154">
          <cell r="T154" t="e">
            <v>#N/A</v>
          </cell>
        </row>
        <row r="155">
          <cell r="T155" t="e">
            <v>#N/A</v>
          </cell>
        </row>
        <row r="156">
          <cell r="T156" t="e">
            <v>#N/A</v>
          </cell>
        </row>
        <row r="157">
          <cell r="Q157">
            <v>558</v>
          </cell>
          <cell r="S157" t="str">
            <v>FD6-1800x2100</v>
          </cell>
          <cell r="T157" t="e">
            <v>#N/A</v>
          </cell>
        </row>
        <row r="158">
          <cell r="T158">
            <v>2500</v>
          </cell>
        </row>
        <row r="159">
          <cell r="Q159">
            <v>562</v>
          </cell>
          <cell r="S159" t="str">
            <v>Sundries</v>
          </cell>
          <cell r="T159" t="e">
            <v>#N/A</v>
          </cell>
        </row>
        <row r="160">
          <cell r="Q160">
            <v>566</v>
          </cell>
          <cell r="R160" t="str">
            <v>NW</v>
          </cell>
          <cell r="T160">
            <v>0</v>
          </cell>
        </row>
        <row r="161">
          <cell r="Q161">
            <v>569</v>
          </cell>
          <cell r="S161" t="str">
            <v xml:space="preserve">230mm thick Brickwork for Internal wall </v>
          </cell>
          <cell r="T161" t="e">
            <v>#N/A</v>
          </cell>
        </row>
        <row r="162">
          <cell r="Q162">
            <v>574</v>
          </cell>
          <cell r="S162" t="str">
            <v xml:space="preserve">115 mm thick Brickwork for Internal wall </v>
          </cell>
          <cell r="T162" t="e">
            <v>#N/A</v>
          </cell>
        </row>
        <row r="163">
          <cell r="Q163">
            <v>579</v>
          </cell>
          <cell r="S163" t="str">
            <v>75mm thick bricwork to support the Counter top</v>
          </cell>
          <cell r="T163" t="e">
            <v>#N/A</v>
          </cell>
        </row>
        <row r="164">
          <cell r="Q164">
            <v>583</v>
          </cell>
          <cell r="S164" t="str">
            <v>M25 grade concrete for  Lintels</v>
          </cell>
          <cell r="T164" t="e">
            <v>#N/A</v>
          </cell>
        </row>
        <row r="165">
          <cell r="Q165">
            <v>587</v>
          </cell>
          <cell r="S165" t="str">
            <v>Form work</v>
          </cell>
          <cell r="T165" t="e">
            <v>#N/A</v>
          </cell>
        </row>
        <row r="166">
          <cell r="Q166">
            <v>591</v>
          </cell>
          <cell r="S166" t="str">
            <v>Steel Reinforcement @ 150kg/m3</v>
          </cell>
          <cell r="T166" t="e">
            <v>#N/A</v>
          </cell>
        </row>
        <row r="167">
          <cell r="Q167">
            <v>595</v>
          </cell>
          <cell r="S167" t="str">
            <v>Sundries</v>
          </cell>
          <cell r="T167" t="e">
            <v>#N/A</v>
          </cell>
        </row>
        <row r="168">
          <cell r="Q168">
            <v>599</v>
          </cell>
          <cell r="R168" t="str">
            <v>NS</v>
          </cell>
          <cell r="T168">
            <v>0</v>
          </cell>
        </row>
        <row r="169">
          <cell r="Q169">
            <v>602</v>
          </cell>
          <cell r="S169" t="str">
            <v>Laminate partitions</v>
          </cell>
          <cell r="T169" t="e">
            <v>#N/A</v>
          </cell>
        </row>
        <row r="170">
          <cell r="Q170">
            <v>609</v>
          </cell>
          <cell r="S170" t="str">
            <v>Sundries</v>
          </cell>
          <cell r="T170" t="e">
            <v>#N/A</v>
          </cell>
        </row>
        <row r="171">
          <cell r="Q171">
            <v>613</v>
          </cell>
          <cell r="R171" t="str">
            <v>ND</v>
          </cell>
          <cell r="T171">
            <v>0</v>
          </cell>
        </row>
        <row r="172">
          <cell r="Q172">
            <v>616</v>
          </cell>
          <cell r="S172" t="str">
            <v>Main Door 36 - 1050x2100</v>
          </cell>
          <cell r="T172" t="e">
            <v>#N/A</v>
          </cell>
        </row>
        <row r="173">
          <cell r="T173" t="e">
            <v>#N/A</v>
          </cell>
        </row>
        <row r="174">
          <cell r="Q174">
            <v>623</v>
          </cell>
          <cell r="S174" t="str">
            <v>D3-Flush Door - 900x2100</v>
          </cell>
          <cell r="T174" t="e">
            <v>#N/A</v>
          </cell>
        </row>
        <row r="175">
          <cell r="Q175">
            <v>630</v>
          </cell>
          <cell r="S175" t="str">
            <v>D26 - Flush Door -750x2100</v>
          </cell>
          <cell r="T175" t="e">
            <v>#N/A</v>
          </cell>
        </row>
        <row r="176">
          <cell r="Q176">
            <v>638</v>
          </cell>
          <cell r="S176" t="str">
            <v>D29-825x2100</v>
          </cell>
          <cell r="T176" t="e">
            <v>#N/A</v>
          </cell>
        </row>
        <row r="177">
          <cell r="Q177">
            <v>646</v>
          </cell>
          <cell r="S177" t="str">
            <v>GD36-Glass Door1050x2100</v>
          </cell>
          <cell r="T177" t="e">
            <v>#N/A</v>
          </cell>
        </row>
        <row r="178">
          <cell r="Q178">
            <v>650</v>
          </cell>
          <cell r="S178" t="str">
            <v>Sundries</v>
          </cell>
          <cell r="T178" t="e">
            <v>#N/A</v>
          </cell>
        </row>
        <row r="179">
          <cell r="Q179">
            <v>654</v>
          </cell>
          <cell r="R179" t="str">
            <v>WF</v>
          </cell>
          <cell r="T179">
            <v>0</v>
          </cell>
        </row>
        <row r="180">
          <cell r="Q180">
            <v>657</v>
          </cell>
          <cell r="S180" t="str">
            <v>Plastering and finished with one coat of Birla wall care putty, one coat of touchup putty and two coats of Tractor emulsion.</v>
          </cell>
          <cell r="T180" t="e">
            <v>#N/A</v>
          </cell>
        </row>
        <row r="181">
          <cell r="Q181">
            <v>667</v>
          </cell>
          <cell r="S181" t="str">
            <v>Super cem 2 coats of cement paint and one coat of Primer</v>
          </cell>
          <cell r="T181" t="e">
            <v>#N/A</v>
          </cell>
        </row>
        <row r="182">
          <cell r="Q182">
            <v>672</v>
          </cell>
          <cell r="S182" t="str">
            <v>Ceramic Glazed Tiles for Toilet walls upto 7'0'' ht</v>
          </cell>
          <cell r="T182">
            <v>0</v>
          </cell>
        </row>
        <row r="183">
          <cell r="Q183">
            <v>677</v>
          </cell>
          <cell r="S183" t="str">
            <v>Ceramic Glazed Tiles for Kitchen - 2'0'' ht</v>
          </cell>
          <cell r="T183" t="e">
            <v>#N/A</v>
          </cell>
        </row>
        <row r="184">
          <cell r="Q184">
            <v>682</v>
          </cell>
          <cell r="S184" t="str">
            <v>Ceramic Glazed Tiles for Utility - upto the line of Kitchen Dado</v>
          </cell>
          <cell r="T184" t="e">
            <v>#N/A</v>
          </cell>
        </row>
        <row r="185">
          <cell r="Q185">
            <v>687</v>
          </cell>
          <cell r="S185" t="str">
            <v>Exterior Grade ACE emulsion for Duct and Shaft</v>
          </cell>
          <cell r="T185" t="e">
            <v>#N/A</v>
          </cell>
        </row>
        <row r="186">
          <cell r="Q186">
            <v>691</v>
          </cell>
          <cell r="S186" t="str">
            <v>Toilet wall Backup-Plastering</v>
          </cell>
          <cell r="T186" t="e">
            <v>#N/A</v>
          </cell>
        </row>
        <row r="187">
          <cell r="Q187">
            <v>695</v>
          </cell>
          <cell r="S187" t="str">
            <v>Sundries</v>
          </cell>
          <cell r="T187" t="e">
            <v>#N/A</v>
          </cell>
        </row>
        <row r="188">
          <cell r="Q188">
            <v>699</v>
          </cell>
          <cell r="R188" t="str">
            <v>FF</v>
          </cell>
          <cell r="T188">
            <v>0</v>
          </cell>
        </row>
        <row r="189">
          <cell r="Q189">
            <v>702</v>
          </cell>
          <cell r="S189" t="str">
            <v>Granolithic Flooring with power Floating</v>
          </cell>
          <cell r="T189" t="e">
            <v>#N/A</v>
          </cell>
        </row>
        <row r="190">
          <cell r="Q190">
            <v>763</v>
          </cell>
          <cell r="S190" t="str">
            <v>Granite floor at Lift Lobby and Passage</v>
          </cell>
          <cell r="T190" t="e">
            <v>#N/A</v>
          </cell>
        </row>
        <row r="191">
          <cell r="Q191">
            <v>706</v>
          </cell>
          <cell r="S191" t="str">
            <v>Wooden Flooring for Master Bedroom</v>
          </cell>
          <cell r="T191" t="e">
            <v>#N/A</v>
          </cell>
        </row>
        <row r="192">
          <cell r="Q192">
            <v>713</v>
          </cell>
          <cell r="S192" t="str">
            <v>Vitrified Tiles Flooring for Bedrooms</v>
          </cell>
          <cell r="T192" t="e">
            <v>#N/A</v>
          </cell>
        </row>
        <row r="193">
          <cell r="Q193">
            <v>720</v>
          </cell>
          <cell r="S193" t="str">
            <v>Ceramic Floor tiles for Toilet floors</v>
          </cell>
          <cell r="T193" t="e">
            <v>#N/A</v>
          </cell>
        </row>
        <row r="194">
          <cell r="Q194">
            <v>728</v>
          </cell>
          <cell r="S194" t="str">
            <v>Vitrified Tiles Flooring for Kitchen</v>
          </cell>
          <cell r="T194" t="e">
            <v>#N/A</v>
          </cell>
        </row>
        <row r="195">
          <cell r="Q195">
            <v>735</v>
          </cell>
          <cell r="S195" t="str">
            <v>Ceramic Floor tiles for Utility</v>
          </cell>
          <cell r="T195" t="e">
            <v>#N/A</v>
          </cell>
        </row>
        <row r="196">
          <cell r="Q196">
            <v>742</v>
          </cell>
          <cell r="S196" t="str">
            <v>Vitrified Tiles Flooring for Balcony</v>
          </cell>
          <cell r="T196" t="e">
            <v>#N/A</v>
          </cell>
        </row>
        <row r="197">
          <cell r="Q197">
            <v>749</v>
          </cell>
          <cell r="S197" t="str">
            <v>2'0''x2'0'' Vitrified Tiles Flooring for Foyer/Entrance Verandah</v>
          </cell>
          <cell r="T197" t="e">
            <v>#N/A</v>
          </cell>
        </row>
        <row r="198">
          <cell r="Q198">
            <v>756</v>
          </cell>
          <cell r="S198" t="str">
            <v xml:space="preserve">3'0''x3'0'' Vitrified Tiles Flooring for Living/Dining </v>
          </cell>
          <cell r="T198" t="e">
            <v>#N/A</v>
          </cell>
        </row>
        <row r="199">
          <cell r="Q199">
            <v>767</v>
          </cell>
          <cell r="S199" t="str">
            <v>Marble floor at Lift Lobby</v>
          </cell>
          <cell r="T199" t="e">
            <v>#N/A</v>
          </cell>
        </row>
        <row r="200">
          <cell r="Q200">
            <v>775</v>
          </cell>
          <cell r="S200" t="str">
            <v>Granolithic Flooring For Lift Machine Room</v>
          </cell>
          <cell r="T200" t="e">
            <v>#N/A</v>
          </cell>
        </row>
        <row r="201">
          <cell r="Q201">
            <v>782</v>
          </cell>
          <cell r="S201" t="str">
            <v>Granite For counter top - Kitchen</v>
          </cell>
          <cell r="T201" t="e">
            <v>#N/A</v>
          </cell>
        </row>
        <row r="202">
          <cell r="Q202">
            <v>786</v>
          </cell>
          <cell r="S202" t="str">
            <v>Granite For counter top - Utility</v>
          </cell>
          <cell r="T202" t="e">
            <v>#N/A</v>
          </cell>
        </row>
        <row r="203">
          <cell r="Q203">
            <v>790</v>
          </cell>
          <cell r="S203" t="str">
            <v>Granite For counter top - Pooja</v>
          </cell>
          <cell r="T203" t="e">
            <v>#N/A</v>
          </cell>
        </row>
        <row r="204">
          <cell r="Q204">
            <v>779</v>
          </cell>
          <cell r="S204" t="str">
            <v>Granite For counter top - Shelves</v>
          </cell>
          <cell r="T204" t="e">
            <v>#N/A</v>
          </cell>
        </row>
        <row r="205">
          <cell r="Q205">
            <v>794</v>
          </cell>
          <cell r="S205" t="str">
            <v>Wooden  Skirting</v>
          </cell>
          <cell r="T205" t="e">
            <v>#N/A</v>
          </cell>
        </row>
        <row r="206">
          <cell r="Q206">
            <v>798</v>
          </cell>
          <cell r="S206" t="str">
            <v>Vitrified Tile Skirting</v>
          </cell>
          <cell r="T206" t="e">
            <v>#N/A</v>
          </cell>
        </row>
        <row r="207">
          <cell r="Q207">
            <v>802</v>
          </cell>
          <cell r="S207" t="str">
            <v>Marble Skirting</v>
          </cell>
          <cell r="T207" t="e">
            <v>#N/A</v>
          </cell>
        </row>
        <row r="208">
          <cell r="Q208">
            <v>802</v>
          </cell>
          <cell r="S208" t="str">
            <v>Granite Skirting</v>
          </cell>
          <cell r="T208" t="e">
            <v>#N/A</v>
          </cell>
        </row>
        <row r="209">
          <cell r="Q209">
            <v>806</v>
          </cell>
          <cell r="S209" t="str">
            <v>Brickjelly concrete for Toilets</v>
          </cell>
          <cell r="T209" t="e">
            <v>#N/A</v>
          </cell>
        </row>
        <row r="210">
          <cell r="Q210">
            <v>813</v>
          </cell>
          <cell r="S210" t="str">
            <v>Toilet water proofing works</v>
          </cell>
          <cell r="T210" t="e">
            <v>#N/A</v>
          </cell>
        </row>
        <row r="211">
          <cell r="Q211">
            <v>818</v>
          </cell>
          <cell r="S211" t="str">
            <v>Sundries</v>
          </cell>
          <cell r="T211" t="e">
            <v>#N/A</v>
          </cell>
        </row>
        <row r="212">
          <cell r="Q212">
            <v>822</v>
          </cell>
          <cell r="R212" t="str">
            <v>CF</v>
          </cell>
          <cell r="T212">
            <v>0</v>
          </cell>
        </row>
        <row r="213">
          <cell r="Q213">
            <v>825</v>
          </cell>
          <cell r="S213" t="str">
            <v>Ceiling plastering in CM 1:3</v>
          </cell>
          <cell r="T213" t="e">
            <v>#N/A</v>
          </cell>
        </row>
        <row r="214">
          <cell r="Q214">
            <v>829</v>
          </cell>
          <cell r="S214" t="str">
            <v>Ceiling Finish-Supercem two coats of cement paint with one coat of Primer.</v>
          </cell>
          <cell r="T214" t="e">
            <v>#N/A</v>
          </cell>
        </row>
        <row r="215">
          <cell r="Q215">
            <v>836</v>
          </cell>
          <cell r="S215" t="str">
            <v>Sundries</v>
          </cell>
          <cell r="T215" t="e">
            <v>#N/A</v>
          </cell>
        </row>
        <row r="216">
          <cell r="Q216">
            <v>840</v>
          </cell>
          <cell r="R216" t="str">
            <v>FT</v>
          </cell>
          <cell r="T216">
            <v>0</v>
          </cell>
        </row>
        <row r="217">
          <cell r="Q217">
            <v>843</v>
          </cell>
          <cell r="S217" t="str">
            <v>Mirror</v>
          </cell>
          <cell r="T217" t="e">
            <v>#N/A</v>
          </cell>
        </row>
        <row r="218">
          <cell r="Q218">
            <v>851</v>
          </cell>
          <cell r="S218" t="str">
            <v>Coat hook</v>
          </cell>
          <cell r="T218" t="e">
            <v>#N/A</v>
          </cell>
        </row>
        <row r="219">
          <cell r="Q219">
            <v>870</v>
          </cell>
          <cell r="S219" t="str">
            <v>Kitchen double sink</v>
          </cell>
          <cell r="T219" t="e">
            <v>#N/A</v>
          </cell>
        </row>
        <row r="220">
          <cell r="Q220">
            <v>870</v>
          </cell>
          <cell r="S220" t="str">
            <v>SS Bowl-Utility</v>
          </cell>
          <cell r="T220" t="e">
            <v>#N/A</v>
          </cell>
        </row>
        <row r="221">
          <cell r="Q221">
            <v>859</v>
          </cell>
          <cell r="S221" t="str">
            <v>Vanity bench (Toilet Grantie coutner top)</v>
          </cell>
          <cell r="T221" t="e">
            <v>#N/A</v>
          </cell>
        </row>
        <row r="222">
          <cell r="Q222">
            <v>945</v>
          </cell>
          <cell r="S222" t="str">
            <v>Shoe rack</v>
          </cell>
          <cell r="T222" t="e">
            <v>#N/A</v>
          </cell>
        </row>
        <row r="223">
          <cell r="Q223">
            <v>867</v>
          </cell>
          <cell r="S223" t="str">
            <v>4'' dia pipe to support the countertop</v>
          </cell>
          <cell r="T223" t="e">
            <v>#N/A</v>
          </cell>
        </row>
        <row r="224">
          <cell r="Q224">
            <v>867</v>
          </cell>
          <cell r="S224" t="str">
            <v>Handrail</v>
          </cell>
          <cell r="T224" t="e">
            <v>#N/A</v>
          </cell>
        </row>
        <row r="225">
          <cell r="Q225">
            <v>871</v>
          </cell>
          <cell r="S225" t="str">
            <v>Sundries</v>
          </cell>
          <cell r="T225" t="e">
            <v>#N/A</v>
          </cell>
        </row>
        <row r="226">
          <cell r="Q226">
            <v>875</v>
          </cell>
          <cell r="R226" t="str">
            <v>SE</v>
          </cell>
          <cell r="T226">
            <v>0</v>
          </cell>
        </row>
        <row r="227">
          <cell r="Q227">
            <v>878</v>
          </cell>
          <cell r="S227" t="str">
            <v>Building cleaning equipment</v>
          </cell>
          <cell r="T227" t="e">
            <v>#N/A</v>
          </cell>
        </row>
        <row r="228">
          <cell r="Q228">
            <v>882</v>
          </cell>
          <cell r="S228" t="str">
            <v>Sundries</v>
          </cell>
          <cell r="T228" t="e">
            <v>#N/A</v>
          </cell>
        </row>
        <row r="229">
          <cell r="Q229">
            <v>886</v>
          </cell>
          <cell r="R229" t="str">
            <v>SF</v>
          </cell>
          <cell r="T229">
            <v>0</v>
          </cell>
        </row>
        <row r="230">
          <cell r="Q230">
            <v>889</v>
          </cell>
          <cell r="S230" t="str">
            <v>EWC</v>
          </cell>
          <cell r="T230" t="e">
            <v>#N/A</v>
          </cell>
        </row>
        <row r="231">
          <cell r="Q231">
            <v>897</v>
          </cell>
          <cell r="S231" t="str">
            <v>Health faucet</v>
          </cell>
          <cell r="T231" t="e">
            <v>#N/A</v>
          </cell>
        </row>
        <row r="232">
          <cell r="Q232">
            <v>905</v>
          </cell>
          <cell r="S232" t="str">
            <v xml:space="preserve">Wall Mixer - 2 in mixer including over head shower </v>
          </cell>
          <cell r="T232" t="e">
            <v>#N/A</v>
          </cell>
        </row>
        <row r="233">
          <cell r="Q233">
            <v>909</v>
          </cell>
          <cell r="S233" t="str">
            <v>Wash Basins</v>
          </cell>
          <cell r="T233" t="e">
            <v>#N/A</v>
          </cell>
        </row>
        <row r="234">
          <cell r="Q234">
            <v>917</v>
          </cell>
          <cell r="S234" t="str">
            <v>Toilet paper holder</v>
          </cell>
          <cell r="T234" t="e">
            <v>#N/A</v>
          </cell>
        </row>
        <row r="235">
          <cell r="Q235">
            <v>925</v>
          </cell>
          <cell r="S235" t="str">
            <v>Towel Rail</v>
          </cell>
          <cell r="T235" t="e">
            <v>#N/A</v>
          </cell>
        </row>
        <row r="236">
          <cell r="Q236">
            <v>933</v>
          </cell>
          <cell r="S236" t="str">
            <v>Towel ring</v>
          </cell>
          <cell r="T236" t="e">
            <v>#N/A</v>
          </cell>
        </row>
        <row r="237">
          <cell r="Q237">
            <v>949</v>
          </cell>
          <cell r="S237" t="str">
            <v>Sundries</v>
          </cell>
          <cell r="T237" t="e">
            <v>#N/A</v>
          </cell>
        </row>
        <row r="238">
          <cell r="Q238">
            <v>953</v>
          </cell>
          <cell r="R238" t="str">
            <v>PD</v>
          </cell>
          <cell r="T238">
            <v>0</v>
          </cell>
        </row>
        <row r="239">
          <cell r="Q239">
            <v>956</v>
          </cell>
          <cell r="S239" t="str">
            <v>Allow for sanitary plumbing &amp; wastes</v>
          </cell>
          <cell r="T239" t="e">
            <v>#N/A</v>
          </cell>
        </row>
        <row r="240">
          <cell r="Q240">
            <v>960</v>
          </cell>
          <cell r="S240" t="str">
            <v>Sundries</v>
          </cell>
          <cell r="T240" t="e">
            <v>#N/A</v>
          </cell>
        </row>
        <row r="241">
          <cell r="Q241">
            <v>964</v>
          </cell>
          <cell r="R241" t="str">
            <v>WS</v>
          </cell>
          <cell r="T241">
            <v>0</v>
          </cell>
        </row>
        <row r="242">
          <cell r="Q242">
            <v>967</v>
          </cell>
          <cell r="S242" t="str">
            <v>FECA</v>
          </cell>
          <cell r="T242" t="e">
            <v>#N/A</v>
          </cell>
        </row>
        <row r="243">
          <cell r="Q243">
            <v>971</v>
          </cell>
          <cell r="S243" t="str">
            <v>Sundries</v>
          </cell>
          <cell r="T243" t="e">
            <v>#N/A</v>
          </cell>
        </row>
        <row r="244">
          <cell r="Q244">
            <v>975</v>
          </cell>
          <cell r="R244" t="str">
            <v>GS</v>
          </cell>
          <cell r="T244">
            <v>0</v>
          </cell>
        </row>
        <row r="245">
          <cell r="Q245">
            <v>978</v>
          </cell>
          <cell r="S245" t="str">
            <v>FECA</v>
          </cell>
          <cell r="T245" t="e">
            <v>#N/A</v>
          </cell>
        </row>
        <row r="246">
          <cell r="Q246">
            <v>982</v>
          </cell>
          <cell r="S246" t="str">
            <v>Building work in connection</v>
          </cell>
          <cell r="T246" t="e">
            <v>#N/A</v>
          </cell>
        </row>
        <row r="247">
          <cell r="Q247">
            <v>984</v>
          </cell>
          <cell r="S247" t="str">
            <v>Sundries</v>
          </cell>
          <cell r="T247" t="e">
            <v>#N/A</v>
          </cell>
        </row>
        <row r="248">
          <cell r="Q248">
            <v>988</v>
          </cell>
          <cell r="R248" t="str">
            <v>SH</v>
          </cell>
          <cell r="T248" t="e">
            <v>#N/A</v>
          </cell>
        </row>
        <row r="249">
          <cell r="Q249">
            <v>991</v>
          </cell>
          <cell r="S249" t="str">
            <v>FECA</v>
          </cell>
          <cell r="T249" t="e">
            <v>#N/A</v>
          </cell>
        </row>
        <row r="250">
          <cell r="Q250">
            <v>995</v>
          </cell>
          <cell r="S250" t="str">
            <v>Building work in connection</v>
          </cell>
          <cell r="T250" t="e">
            <v>#N/A</v>
          </cell>
        </row>
        <row r="251">
          <cell r="Q251">
            <v>997</v>
          </cell>
          <cell r="S251" t="str">
            <v>Sundries</v>
          </cell>
          <cell r="T251" t="e">
            <v>#N/A</v>
          </cell>
        </row>
        <row r="252">
          <cell r="Q252">
            <v>1001</v>
          </cell>
          <cell r="R252" t="str">
            <v>VE</v>
          </cell>
          <cell r="T252" t="e">
            <v>#N/A</v>
          </cell>
        </row>
        <row r="253">
          <cell r="Q253">
            <v>1004</v>
          </cell>
          <cell r="S253" t="str">
            <v>FECA</v>
          </cell>
          <cell r="T253" t="e">
            <v>#N/A</v>
          </cell>
        </row>
        <row r="254">
          <cell r="Q254">
            <v>1008</v>
          </cell>
          <cell r="S254" t="str">
            <v>Building work in connection</v>
          </cell>
          <cell r="T254" t="e">
            <v>#N/A</v>
          </cell>
        </row>
        <row r="255">
          <cell r="Q255">
            <v>1010</v>
          </cell>
          <cell r="S255" t="str">
            <v>Sundries</v>
          </cell>
          <cell r="T255" t="e">
            <v>#N/A</v>
          </cell>
        </row>
        <row r="256">
          <cell r="Q256">
            <v>1014</v>
          </cell>
          <cell r="R256" t="str">
            <v>EC</v>
          </cell>
          <cell r="T256" t="e">
            <v>#N/A</v>
          </cell>
        </row>
        <row r="257">
          <cell r="Q257">
            <v>1017</v>
          </cell>
          <cell r="S257" t="str">
            <v>FECA</v>
          </cell>
          <cell r="T257" t="e">
            <v>#N/A</v>
          </cell>
        </row>
        <row r="258">
          <cell r="Q258">
            <v>1021</v>
          </cell>
          <cell r="S258" t="str">
            <v>Building work in connection</v>
          </cell>
          <cell r="T258" t="e">
            <v>#N/A</v>
          </cell>
        </row>
        <row r="259">
          <cell r="Q259">
            <v>1023</v>
          </cell>
          <cell r="S259" t="str">
            <v>Sundries</v>
          </cell>
          <cell r="T259" t="e">
            <v>#N/A</v>
          </cell>
        </row>
        <row r="260">
          <cell r="Q260">
            <v>1027</v>
          </cell>
          <cell r="R260" t="str">
            <v>AC</v>
          </cell>
          <cell r="T260" t="e">
            <v>#N/A</v>
          </cell>
        </row>
        <row r="261">
          <cell r="Q261">
            <v>1030</v>
          </cell>
          <cell r="S261" t="str">
            <v>FECA</v>
          </cell>
          <cell r="T261" t="e">
            <v>#N/A</v>
          </cell>
        </row>
        <row r="262">
          <cell r="Q262">
            <v>1034</v>
          </cell>
          <cell r="S262" t="str">
            <v>Dedcut Equipment</v>
          </cell>
          <cell r="T262">
            <v>0</v>
          </cell>
        </row>
        <row r="263">
          <cell r="Q263">
            <v>1038</v>
          </cell>
          <cell r="S263" t="str">
            <v>Building work in connection</v>
          </cell>
          <cell r="T263" t="e">
            <v>#N/A</v>
          </cell>
        </row>
        <row r="264">
          <cell r="Q264">
            <v>1040</v>
          </cell>
          <cell r="S264" t="str">
            <v>Sundries</v>
          </cell>
          <cell r="T264" t="e">
            <v>#N/A</v>
          </cell>
        </row>
        <row r="265">
          <cell r="Q265">
            <v>1044</v>
          </cell>
          <cell r="R265" t="str">
            <v>FP</v>
          </cell>
          <cell r="T265" t="e">
            <v>#N/A</v>
          </cell>
        </row>
        <row r="266">
          <cell r="Q266">
            <v>1047</v>
          </cell>
          <cell r="S266" t="str">
            <v>FECA - including sprinklers ( partial )</v>
          </cell>
          <cell r="T266" t="e">
            <v>#N/A</v>
          </cell>
        </row>
        <row r="267">
          <cell r="Q267">
            <v>1050</v>
          </cell>
          <cell r="S267" t="str">
            <v>Sundries</v>
          </cell>
          <cell r="T267" t="e">
            <v>#N/A</v>
          </cell>
        </row>
        <row r="268">
          <cell r="Q268">
            <v>1054</v>
          </cell>
          <cell r="R268" t="str">
            <v>LP</v>
          </cell>
          <cell r="T268" t="e">
            <v>#N/A</v>
          </cell>
        </row>
        <row r="269">
          <cell r="Q269">
            <v>1057</v>
          </cell>
          <cell r="S269" t="str">
            <v>Light &amp; power</v>
          </cell>
          <cell r="T269" t="e">
            <v>#N/A</v>
          </cell>
        </row>
        <row r="270">
          <cell r="Q270">
            <v>1061</v>
          </cell>
          <cell r="S270" t="str">
            <v>Building work in connection</v>
          </cell>
          <cell r="T270" t="e">
            <v>#N/A</v>
          </cell>
        </row>
        <row r="271">
          <cell r="Q271">
            <v>1063</v>
          </cell>
          <cell r="S271" t="str">
            <v>Sundries</v>
          </cell>
          <cell r="T271" t="e">
            <v>#N/A</v>
          </cell>
        </row>
        <row r="272">
          <cell r="Q272">
            <v>1067</v>
          </cell>
          <cell r="R272" t="str">
            <v>CM</v>
          </cell>
          <cell r="T272" t="e">
            <v>#N/A</v>
          </cell>
        </row>
        <row r="273">
          <cell r="Q273">
            <v>1070</v>
          </cell>
          <cell r="S273" t="str">
            <v>Public Address system &amp; Epabx system.</v>
          </cell>
          <cell r="T273" t="e">
            <v>#N/A</v>
          </cell>
        </row>
        <row r="274">
          <cell r="Q274">
            <v>1074</v>
          </cell>
          <cell r="S274" t="str">
            <v>Building work in connection</v>
          </cell>
          <cell r="T274" t="e">
            <v>#N/A</v>
          </cell>
        </row>
        <row r="275">
          <cell r="Q275">
            <v>1076</v>
          </cell>
          <cell r="S275" t="str">
            <v>Sundries</v>
          </cell>
          <cell r="T275" t="e">
            <v>#N/A</v>
          </cell>
        </row>
        <row r="276">
          <cell r="Q276">
            <v>1080</v>
          </cell>
          <cell r="R276" t="str">
            <v>TS</v>
          </cell>
          <cell r="T276" t="e">
            <v>#N/A</v>
          </cell>
        </row>
        <row r="277">
          <cell r="Q277">
            <v>1083</v>
          </cell>
          <cell r="S277" t="str">
            <v>Lifts Passanger</v>
          </cell>
          <cell r="T277" t="e">
            <v>#N/A</v>
          </cell>
        </row>
        <row r="278">
          <cell r="Q278">
            <v>1087</v>
          </cell>
          <cell r="S278" t="str">
            <v>Building work in connection</v>
          </cell>
          <cell r="T278" t="e">
            <v>#N/A</v>
          </cell>
        </row>
        <row r="279">
          <cell r="Q279">
            <v>1089</v>
          </cell>
          <cell r="S279" t="str">
            <v>Sundries</v>
          </cell>
          <cell r="T279" t="e">
            <v>#N/A</v>
          </cell>
        </row>
      </sheetData>
      <sheetData sheetId="14" refreshError="1"/>
      <sheetData sheetId="15" refreshError="1"/>
      <sheetData sheetId="1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s>
    <sheetDataSet>
      <sheetData sheetId="0" refreshError="1"/>
      <sheetData sheetId="1" refreshError="1">
        <row r="5">
          <cell r="A5">
            <v>0.4</v>
          </cell>
          <cell r="B5">
            <v>0.47399999999999998</v>
          </cell>
          <cell r="D5">
            <v>0.4</v>
          </cell>
          <cell r="E5">
            <v>0.1205</v>
          </cell>
          <cell r="F5">
            <v>2.0999999999999999E-3</v>
          </cell>
        </row>
        <row r="6">
          <cell r="A6">
            <v>0.8</v>
          </cell>
          <cell r="B6">
            <v>0.42299999999999999</v>
          </cell>
          <cell r="D6">
            <v>0.8</v>
          </cell>
          <cell r="E6">
            <v>7.9500000000000001E-2</v>
          </cell>
          <cell r="F6">
            <v>8.0000000000000002E-3</v>
          </cell>
        </row>
        <row r="7">
          <cell r="A7">
            <v>1.2</v>
          </cell>
          <cell r="B7">
            <v>0.36199999999999999</v>
          </cell>
          <cell r="D7">
            <v>1.2</v>
          </cell>
          <cell r="E7">
            <v>6.0199999999999997E-2</v>
          </cell>
          <cell r="F7">
            <v>1.12E-2</v>
          </cell>
        </row>
        <row r="8">
          <cell r="A8">
            <v>1.6</v>
          </cell>
          <cell r="B8">
            <v>0.38500000000000001</v>
          </cell>
          <cell r="D8">
            <v>1.6</v>
          </cell>
          <cell r="E8">
            <v>5.0500000000000003E-2</v>
          </cell>
          <cell r="F8">
            <v>1.21E-2</v>
          </cell>
        </row>
        <row r="9">
          <cell r="A9">
            <v>2</v>
          </cell>
          <cell r="B9">
            <v>0.434</v>
          </cell>
          <cell r="D9">
            <v>2</v>
          </cell>
          <cell r="E9">
            <v>4.36E-2</v>
          </cell>
          <cell r="F9">
            <v>1.2E-2</v>
          </cell>
        </row>
        <row r="10">
          <cell r="A10">
            <v>3</v>
          </cell>
          <cell r="B10">
            <v>0.51900000000000002</v>
          </cell>
          <cell r="D10">
            <v>3</v>
          </cell>
          <cell r="E10">
            <v>3.3300000000000003E-2</v>
          </cell>
          <cell r="F10">
            <v>9.7000000000000003E-3</v>
          </cell>
        </row>
        <row r="11">
          <cell r="A11">
            <v>4</v>
          </cell>
          <cell r="B11">
            <v>0.57899999999999996</v>
          </cell>
          <cell r="D11">
            <v>4</v>
          </cell>
          <cell r="E11">
            <v>2.6800000000000001E-2</v>
          </cell>
          <cell r="F11">
            <v>7.7000000000000002E-3</v>
          </cell>
        </row>
        <row r="12">
          <cell r="A12">
            <v>5</v>
          </cell>
          <cell r="B12">
            <v>0.61699999999999999</v>
          </cell>
          <cell r="D12">
            <v>5</v>
          </cell>
          <cell r="E12">
            <v>2.2200000000000001E-2</v>
          </cell>
          <cell r="F12">
            <v>5.8999999999999999E-3</v>
          </cell>
        </row>
        <row r="13">
          <cell r="A13">
            <v>6</v>
          </cell>
          <cell r="B13">
            <v>0.64300000000000002</v>
          </cell>
          <cell r="D13">
            <v>6</v>
          </cell>
          <cell r="E13">
            <v>1.8700000000000001E-2</v>
          </cell>
          <cell r="F13">
            <v>5.1000000000000004E-3</v>
          </cell>
        </row>
        <row r="14">
          <cell r="A14">
            <v>8</v>
          </cell>
          <cell r="B14">
            <v>0.69699999999999995</v>
          </cell>
          <cell r="D14">
            <v>8</v>
          </cell>
          <cell r="E14">
            <v>1.46E-2</v>
          </cell>
          <cell r="F14">
            <v>3.8E-3</v>
          </cell>
        </row>
        <row r="15">
          <cell r="A15">
            <v>10</v>
          </cell>
          <cell r="B15">
            <v>0.73</v>
          </cell>
          <cell r="D15">
            <v>10</v>
          </cell>
          <cell r="E15">
            <v>1.2200000000000001E-2</v>
          </cell>
          <cell r="F15">
            <v>2.8999999999999998E-3</v>
          </cell>
        </row>
        <row r="16">
          <cell r="A16">
            <v>12</v>
          </cell>
          <cell r="B16">
            <v>0.75</v>
          </cell>
          <cell r="D16">
            <v>12</v>
          </cell>
          <cell r="E16">
            <v>1.04E-2</v>
          </cell>
          <cell r="F16">
            <v>2.5999999999999999E-3</v>
          </cell>
        </row>
        <row r="17">
          <cell r="A17">
            <v>14</v>
          </cell>
          <cell r="B17">
            <v>0.76100000000000001</v>
          </cell>
          <cell r="D17">
            <v>14</v>
          </cell>
          <cell r="E17">
            <v>8.9999999999999993E-3</v>
          </cell>
          <cell r="F17">
            <v>2.3E-3</v>
          </cell>
        </row>
        <row r="18">
          <cell r="A18">
            <v>16</v>
          </cell>
          <cell r="B18">
            <v>0.77600000000000002</v>
          </cell>
          <cell r="D18">
            <v>16</v>
          </cell>
          <cell r="E18">
            <v>7.9000000000000008E-3</v>
          </cell>
          <cell r="F18">
            <v>1.9E-3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planning"/>
      <sheetName val="mantri synergy"/>
      <sheetName val="Milestone"/>
      <sheetName val="Synergy_pricestrategy"/>
      <sheetName val="Synergy Sales Budget"/>
      <sheetName val="Synergy Collection Schedule"/>
      <sheetName val="ABP inputs"/>
      <sheetName val="Quarterly Collections"/>
      <sheetName val="Index"/>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Qty"/>
      <sheetName val="Proj Cost"/>
      <sheetName val="CF"/>
      <sheetName val="Mat Proc "/>
      <sheetName val="BLOCK WORK"/>
      <sheetName val="INT.PLASTERING"/>
      <sheetName val="EXT.PLASTRING"/>
      <sheetName val="STAIRCASE"/>
      <sheetName val="ARPITHA MESH"/>
      <sheetName val="PERGOLA-CON &amp; FORM"/>
      <sheetName val="PERGOLA STEEL"/>
      <sheetName val="LMR-OHT STEEL"/>
      <sheetName val="LMR-OHT CONC &amp; FORM"/>
      <sheetName val="POP-CORNICE"/>
      <sheetName val="PLASTER BAND"/>
      <sheetName val="Sheet2"/>
      <sheetName val="sum"/>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A"/>
      <sheetName val="11B "/>
      <sheetName val="12A"/>
      <sheetName val="12B"/>
      <sheetName val="13"/>
      <sheetName val="14"/>
      <sheetName val="sc"/>
      <sheetName val="ACHIEVED"/>
      <sheetName val="plan-achieved"/>
      <sheetName val="Sheet1"/>
      <sheetName val="INPUT SHEET"/>
      <sheetName val="RES-PLANNING"/>
      <sheetName val="SUMMARY"/>
      <sheetName val="Module1"/>
      <sheetName val="Macro1"/>
      <sheetName val="BLK2"/>
      <sheetName val="BLK3"/>
      <sheetName val="UG"/>
      <sheetName val="E &amp; R"/>
      <sheetName val="radar"/>
      <sheetName val="Module2"/>
      <sheetName val="0000000"/>
      <sheetName val="1000000"/>
      <sheetName val="Headings"/>
      <sheetName val="PWD SR(Sub Est)"/>
      <sheetName val="PWD RA"/>
      <sheetName val="ii.Cover Sheet"/>
      <sheetName val="iii.Face Sheet"/>
      <sheetName val="iv.Index "/>
      <sheetName val="General Report "/>
      <sheetName val="v.Certificate"/>
      <sheetName val="2.0.Report Ware House"/>
      <sheetName val="x2.1 ABS.WH 1(3892Mt)"/>
      <sheetName val="x2.2.MSM.WH 2(3892Mt)"/>
      <sheetName val="x2.3.RA.WH 3(3892Mt)"/>
      <sheetName val="x2.4X.DH.WH_4(3892Mt)"/>
      <sheetName val="3.1.ABS.BT ROAD"/>
      <sheetName val="3.2.MSM.BT ROAD"/>
      <sheetName val="3.3.RA.BT ROAD"/>
      <sheetName val="i.Partion sheets"/>
      <sheetName val="MAIN SUMMARY"/>
      <sheetName val="1.1.ABS+MSM.LEVELLING"/>
      <sheetName val="1.2.RA.LEVELLING"/>
      <sheetName val="3.1.ABS.CC. ROAD (2)"/>
      <sheetName val="3.2.MSM. CC ROAD (2)"/>
      <sheetName val="3.3.RA. CC ROAD (2)"/>
      <sheetName val="4.1.ABS+MSM.DRAIN"/>
      <sheetName val="4.2.RA.DRAIN"/>
      <sheetName val="5.1.ABS+MSM.CD"/>
      <sheetName val="5.2.RA.CD"/>
      <sheetName val="6.1.ABS+MSM.COMP WALL"/>
      <sheetName val="6.2.RA.COMP WALL"/>
      <sheetName val="7.1.ABS+MSM.GATE"/>
      <sheetName val="7.2.RA.GATE"/>
      <sheetName val="8.1.ABS. Security Cabin"/>
      <sheetName val="8.2 ABS+MSM.SECURITY CABIN"/>
      <sheetName val="8.3 RA.Security Cabin"/>
      <sheetName val="8.4 Data Security Cabin"/>
      <sheetName val="9.1.1.ABS.OFFICE GF Type-1"/>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BOQ"/>
      <sheetName val="Seperator 2"/>
      <sheetName val="21.ELEC.SUMMARY"/>
      <sheetName val="BOQ F"/>
      <sheetName val=" Office Block "/>
      <sheetName val="Warehouse "/>
      <sheetName val="External Ele works"/>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BOQ (FF)"/>
      <sheetName val="CD Est (2)"/>
      <sheetName val="CD Est"/>
      <sheetName val="Sheet2 (2)"/>
      <sheetName val="Sheet3"/>
      <sheetName val="Lead Statement"/>
      <sheetName val="Page-1-3"/>
      <sheetName val="Page-4-7"/>
      <sheetName val="Page-8-9"/>
      <sheetName val="Page-10-15"/>
      <sheetName val="DEtailed"/>
      <sheetName val="ABSTRACT"/>
      <sheetName val="Sheet5"/>
      <sheetName val="JACKWELL"/>
      <sheetName val="area"/>
      <sheetName val="area st"/>
      <sheetName val="Sec Des"/>
      <sheetName val="Sec Des (lbc)"/>
      <sheetName val="sec. (2)"/>
      <sheetName val="Structures"/>
      <sheetName val="sec."/>
      <sheetName val="GA"/>
      <sheetName val="GENERAL ABSTRACT (2)"/>
      <sheetName val="Est-Canal Lining"/>
      <sheetName val="CAL"/>
      <sheetName val="MS"/>
      <sheetName val="FINAL ESTM"/>
      <sheetName val="CAL (2)"/>
      <sheetName val="Est-Service road-along canals"/>
      <sheetName val="guide wall - est"/>
      <sheetName val="CAL (3)"/>
      <sheetName val="po"/>
      <sheetName val="pipe culvert"/>
      <sheetName val="pipe culvert design"/>
      <sheetName val="CTC-135.040-BB  "/>
      <sheetName val="guide wall - est (2)"/>
      <sheetName val="CTC-135.040-DES  "/>
      <sheetName val="BB FOR GW IMPRO"/>
      <sheetName val="Lead chart"/>
      <sheetName val="rate.anly "/>
      <sheetName val="rate analysis"/>
      <sheetName val="Sheet6"/>
      <sheetName val="Sheet7"/>
      <sheetName val="Sheet10"/>
      <sheetName val="Sheet8"/>
      <sheetName val="LBC"/>
      <sheetName val="RBC"/>
      <sheetName val="Sheet9"/>
      <sheetName val="Fece Sheet"/>
      <sheetName val="Check list"/>
      <sheetName val="cOST ANALYSIS"/>
      <sheetName val="Facesheet"/>
      <sheetName val="Salient features"/>
      <sheetName val="Salient features (2)"/>
      <sheetName val="Certificate"/>
      <sheetName val="Certificate (2)"/>
      <sheetName val="annexures"/>
      <sheetName val="B-C Ratio eARTHEN"/>
      <sheetName val="B-C Ratio Mansonry non overflow"/>
      <sheetName val="B-C Ratio CONC non over FLOW"/>
      <sheetName val="B-C Ratio Mansonry overflow"/>
      <sheetName val="B-C Ratio CONC overflow"/>
      <sheetName val="B-C Ratio Post-R"/>
      <sheetName val="B-C Ratio BEFORE"/>
      <sheetName val="Culvtn vs Return"/>
      <sheetName val="M.Dam overflow"/>
      <sheetName val="M.Dam Non overflow"/>
      <sheetName val="CC.Dam overflow"/>
      <sheetName val="CC.Dam Non overflow"/>
      <sheetName val="head sluices"/>
      <sheetName val="B-C Ratio eARTHEN (3)"/>
      <sheetName val="DRAFT canal"/>
      <sheetName val="bund "/>
      <sheetName val="head sluice"/>
      <sheetName val="Desilting"/>
      <sheetName val="Old bund removal"/>
      <sheetName val="Coffer dam"/>
      <sheetName val="Catchment Imp"/>
      <sheetName val="Earthen dam REcon"/>
      <sheetName val="Earthen dam exca (2)"/>
      <sheetName val="Imp to canal"/>
      <sheetName val="B-C Ratio eARTHEN (2)"/>
      <sheetName val="imp of waste weir (2)"/>
      <sheetName val="DROPS-1"/>
      <sheetName val="DROPS-1 (2)"/>
      <sheetName val="DROPS-1 (3)"/>
      <sheetName val="DROPS-1 (4)"/>
      <sheetName val="DROPS-1 (5)"/>
      <sheetName val="RBC (2)"/>
      <sheetName val="Approach road"/>
      <sheetName val="LEAD STATEMENT (MI)"/>
      <sheetName val="LEAD207"/>
      <sheetName val="rate.anly final"/>
      <sheetName val="PC- CTC "/>
      <sheetName val="PC-CTC-det"/>
      <sheetName val="PC-CTC-DES"/>
      <sheetName val="PC- PO-AB"/>
      <sheetName val="PC-PO-DET"/>
      <sheetName val="PC-PO-DES "/>
      <sheetName val="Abt-Road"/>
      <sheetName val="Road"/>
      <sheetName val="RA"/>
      <sheetName val="rate.anly (2)"/>
      <sheetName val="Bund area"/>
      <sheetName val="bund vol qty"/>
      <sheetName val="bund vol qty "/>
      <sheetName val="silt area"/>
      <sheetName val="silt vol"/>
      <sheetName val="silt vol (2)"/>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1.5 25 KVA Trans HW"/>
      <sheetName val="2.10 Est-Drain of WTP "/>
      <sheetName val="Cement"/>
      <sheetName val="Steel"/>
      <sheetName val="Face Sheet"/>
      <sheetName val="Index (3)"/>
      <sheetName val="Face"/>
      <sheetName val="SF"/>
      <sheetName val="SF (2)"/>
      <sheetName val="Cert-SIT-1"/>
      <sheetName val="Certi (2)"/>
      <sheetName val="Cert-Scr-3"/>
      <sheetName val="cal yie (2)"/>
      <sheetName val="ABST"/>
      <sheetName val="Mesu"/>
      <sheetName val="general abstruct"/>
      <sheetName val="ABST "/>
      <sheetName val="ABS FINAL"/>
      <sheetName val="Mesaurement "/>
      <sheetName val="BCB MES"/>
      <sheetName val="bar ben"/>
      <sheetName val=" abs road "/>
      <sheetName val="Det road "/>
      <sheetName val="RA "/>
      <sheetName val="BCB Abstract"/>
      <sheetName val="BBS(BCB)"/>
      <sheetName val="Royalty"/>
      <sheetName val="Work-exe-Certificate"/>
      <sheetName val="Price Variation-II"/>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75% &amp;125%"/>
      <sheetName val="1.Mhalli CVGF "/>
      <sheetName val="2.Mhalli CVFF"/>
      <sheetName val="3.Mhalli CVTF"/>
      <sheetName val="4.Mhalli CW"/>
      <sheetName val="5.Mhalli BR"/>
      <sheetName val="6.Mhalli MGFEB"/>
      <sheetName val="7.Mhalli MFFEB"/>
      <sheetName val="8.Mhalli MTFEB"/>
      <sheetName val="9.Mhalli MWS&amp;S"/>
      <sheetName val="10.Mhalli IE"/>
      <sheetName val="11.Mhalli SLW"/>
      <sheetName val="12.Mhalli SSLW"/>
      <sheetName val="13.Mhalli SWH"/>
      <sheetName val="14.Mhalli BW"/>
      <sheetName val="15.Mhalli MEW"/>
      <sheetName val="16.Mhalli WS&amp;S"/>
      <sheetName val="17.Mhalli RWH"/>
      <sheetName val="18.UG CVGF"/>
      <sheetName val="19.UG CVFF"/>
      <sheetName val="20.UG CVTF"/>
      <sheetName val="21.UG WS&amp;S"/>
      <sheetName val="22.UG WA"/>
      <sheetName val="23.UG CW"/>
      <sheetName val="24.UG PG"/>
      <sheetName val="25.UG CC"/>
      <sheetName val="26.UG IE"/>
      <sheetName val="27.UG MEW"/>
      <sheetName val="28.UG SLW"/>
      <sheetName val="29.UG SSL"/>
      <sheetName val="30.UG SWH"/>
      <sheetName val="31.UG BW"/>
      <sheetName val="32.UG RWH"/>
      <sheetName val="33.Khalli CVGF"/>
      <sheetName val="34.Khalli CVFF"/>
      <sheetName val="35.Khalli CVSF"/>
      <sheetName val="36.Khalli CC"/>
      <sheetName val="37.Khalli CW"/>
      <sheetName val="38.Khalli SP"/>
      <sheetName val="39.Khalli PG"/>
      <sheetName val="40.Khalli RGF"/>
      <sheetName val="41.Khalli RFF"/>
      <sheetName val="42.Khalli RTF"/>
      <sheetName val="43.Khalli IE"/>
      <sheetName val="44.Khalli SWHR"/>
      <sheetName val="45.Khalli RWS&amp;S"/>
      <sheetName val="46.Khalli REW"/>
      <sheetName val="48.Khalli BW"/>
      <sheetName val="47.Khalli UPS"/>
      <sheetName val="49.Khalli SLW"/>
      <sheetName val="50.Khalli SSLW"/>
      <sheetName val="51.Khalli SWH"/>
      <sheetName val="52.Khalli SWHR"/>
      <sheetName val="53.Khalli WS&amp;S"/>
      <sheetName val="54.NG RWGF"/>
      <sheetName val="55.NG RWFF"/>
      <sheetName val="56.NG RWSF"/>
      <sheetName val="57.NG CW"/>
      <sheetName val="58.NG CVGF"/>
      <sheetName val="59.NG CVFF"/>
      <sheetName val="60.NG CVSF"/>
      <sheetName val="61.NG BRC"/>
      <sheetName val="62.NG WA"/>
      <sheetName val="63.NG MWS&amp;S"/>
      <sheetName val="64.NG SWHSR"/>
      <sheetName val="65.NG TBCV)"/>
      <sheetName val="66.NG IE"/>
      <sheetName val="67.NG MEW"/>
      <sheetName val="68.NG UPS"/>
      <sheetName val="69.NG SLW"/>
      <sheetName val="70.NG SSLW"/>
      <sheetName val="71.NG SWH"/>
      <sheetName val="72.NG BW"/>
      <sheetName val="73.NG WADH"/>
      <sheetName val="74.NG TBEW"/>
      <sheetName val="75.HG CVGF"/>
      <sheetName val="76.HG CVFF"/>
      <sheetName val="77.HG CVSF"/>
      <sheetName val="78.HG CW"/>
      <sheetName val="79.HG PG"/>
      <sheetName val="80.HG CC"/>
      <sheetName val="81.HG TBCV"/>
      <sheetName val="82.HG RCVGF"/>
      <sheetName val="83.HG RCVFF"/>
      <sheetName val="84.HG RCVTF"/>
      <sheetName val="85.HG WADH"/>
      <sheetName val="86.HG MWS&amp;S"/>
      <sheetName val="87.HG SWHR "/>
      <sheetName val="88.HG BRC"/>
      <sheetName val="89.HG IE"/>
      <sheetName val="90.HG RMEW"/>
      <sheetName val="91.HG UPS"/>
      <sheetName val="92.HG BW"/>
      <sheetName val="93.HG SSLA"/>
      <sheetName val="94.HG WS&amp;SW"/>
      <sheetName val="Estimate"/>
      <sheetName val="RA7"/>
      <sheetName val="A"/>
      <sheetName val="SU MB"/>
      <sheetName val="ex wa mb"/>
      <sheetName val="INT WAT MB"/>
      <sheetName val="DE MB"/>
      <sheetName val="BP MB"/>
      <sheetName val="BPE-MB"/>
      <sheetName val="EST Mb"/>
      <sheetName val="INT ELE MB"/>
      <sheetName val="11 KV MB"/>
      <sheetName val="ST MB"/>
      <sheetName val="CC MB"/>
      <sheetName val="CO MB"/>
      <sheetName val="was mb"/>
      <sheetName val="pl mb"/>
      <sheetName val="se mb"/>
      <sheetName val="rw mb"/>
      <sheetName val="TF MB"/>
      <sheetName val="AC TF MB"/>
      <sheetName val="BD TF MB"/>
      <sheetName val="GD TF MB"/>
      <sheetName val="NQ TF MB"/>
      <sheetName val="TQ-1 TF MB"/>
      <sheetName val="TQ-2 TF MB"/>
      <sheetName val="PQTF MB"/>
      <sheetName val="GF MB"/>
      <sheetName val="ab"/>
      <sheetName val="GF MB (2)"/>
      <sheetName val="AC GF MB"/>
      <sheetName val="BD GF MB"/>
      <sheetName val="KI"/>
      <sheetName val="GD"/>
      <sheetName val="PQ"/>
      <sheetName val="TQ-1"/>
      <sheetName val="TQ-2"/>
      <sheetName val="NTQ"/>
      <sheetName val="stage"/>
      <sheetName val="MI MB"/>
      <sheetName val="FF MB"/>
      <sheetName val="AC FF"/>
      <sheetName val="BD FF"/>
      <sheetName val="GD FF"/>
      <sheetName val="PQ FF"/>
      <sheetName val="TQ-1 FF"/>
      <sheetName val="TQ-2 FF"/>
      <sheetName val="NTQ FF"/>
      <sheetName val="EXTRA ITEM"/>
      <sheetName val="EIRL"/>
      <sheetName val="RES RA-01"/>
      <sheetName val="PVC AB"/>
      <sheetName val="PVC-7"/>
      <sheetName val="RA-02"/>
      <sheetName val="PVC"/>
      <sheetName val="RA-03"/>
      <sheetName val="PVC (2)"/>
      <sheetName val="RA-04"/>
      <sheetName val="PV-2"/>
      <sheetName val="RA-05"/>
      <sheetName val="PVC 5"/>
      <sheetName val="RA-06"/>
      <sheetName val="PVC 6"/>
      <sheetName val="PVC 7 (2)"/>
      <sheetName val="Esti-(1)"/>
      <sheetName val="Sheet3 (2)"/>
      <sheetName val="R.A"/>
      <sheetName val="FORM-62"/>
      <sheetName val="General Abstract"/>
      <sheetName val="Part-A"/>
      <sheetName val="Part-A(A)"/>
      <sheetName val="Part-A(D)"/>
      <sheetName val="Part-A(R)"/>
      <sheetName val="Part-B"/>
      <sheetName val="Part-B(A)"/>
      <sheetName val="Part-B(D)"/>
      <sheetName val="Part-B(R)"/>
      <sheetName val="Part-C"/>
      <sheetName val="FORM-62 (2)"/>
      <sheetName val="Abs"/>
      <sheetName val="Cetificate"/>
      <sheetName val="FS Sl.No. 6"/>
      <sheetName val="(1)Deosu-Kat 16.60-17.30(B)"/>
      <sheetName val="(1)Deosu-Kat 42.40-48.00(B)"/>
      <sheetName val="Bar ChartKalamal -Shiggovn "/>
      <sheetName val="Bar Chart  Raichur-Bachi "/>
      <sheetName val="Bar Chart  Raichur-Bachi  (2"/>
      <sheetName val="Bar Chart  Raichur-Bachi  ( (2)"/>
      <sheetName val="Bar Chart Mudhal-Yergera"/>
      <sheetName val="Bar Chart Mudhal-Yergera (2)"/>
      <sheetName val="Bar Chart Raichur Dinni"/>
      <sheetName val="Sheet2 (3)"/>
      <sheetName val="SCRUTINY"/>
      <sheetName val="RURAL R&amp;B"/>
      <sheetName val="Sheet2 (4)"/>
      <sheetName val="Details"/>
      <sheetName val="Rate Analysis1"/>
      <sheetName val="Design (2)"/>
      <sheetName val="Barchart (2)"/>
      <sheetName val="Cross Section"/>
      <sheetName val="Bar Chart (Prop)"/>
      <sheetName val="Yer-Hire (50)"/>
      <sheetName val="Yer-Hire (49)"/>
      <sheetName val="Yer-Hire (48)"/>
      <sheetName val="Yer-Hire (47)"/>
      <sheetName val="Yer-Hire (46)"/>
      <sheetName val="Yer-Hire (45)"/>
      <sheetName val="Yer-Hire (44)"/>
      <sheetName val="Yer-Hire (43)"/>
      <sheetName val="Yer-Hire (42)"/>
      <sheetName val="Yer-Hire (41)"/>
      <sheetName val="Yer-Hire (40)"/>
      <sheetName val="Yer-Hire (39)"/>
      <sheetName val="Yer-Hire (38)"/>
      <sheetName val="Yer-Hire (37)"/>
      <sheetName val="Yer-Hire (36)"/>
      <sheetName val="Yer-Hire (35)"/>
      <sheetName val="Yer-Hire (34)"/>
      <sheetName val="Yer-Hire (33)"/>
      <sheetName val="Yer-Hire (32)"/>
      <sheetName val="Yer-Hire (31)"/>
      <sheetName val="Yer-Hire (30)"/>
      <sheetName val="Yer-Hire (29)"/>
      <sheetName val="Yer-Hire (28)"/>
      <sheetName val="Yer-Hire (27)"/>
      <sheetName val="Yer-Hire (26)"/>
      <sheetName val="Yer-Hire (25)"/>
      <sheetName val="Yer-Hire (24)"/>
      <sheetName val="Yer-Hire (23)"/>
      <sheetName val="Yer-Hire (22)"/>
      <sheetName val="Yer-Hire (21)"/>
      <sheetName val="Yer-Hire (20)"/>
      <sheetName val="Yer-Hire (19)"/>
      <sheetName val="Yer-Hire (18)"/>
      <sheetName val="Yer-Hire (17)"/>
      <sheetName val="Yer-Hire (16)"/>
      <sheetName val="Yer-Hire (15)"/>
      <sheetName val="Yer-Hire (14)"/>
      <sheetName val="Yer-Hire (13)"/>
      <sheetName val="Yer-Hire (12)"/>
      <sheetName val="Yer-Hire (11)"/>
      <sheetName val="Yer-Hire (10)"/>
      <sheetName val="Yer-Hire (9)"/>
      <sheetName val="Yer-Hire (8)"/>
      <sheetName val="Yer-Hire (7)"/>
      <sheetName val="Yer-Hire (6)"/>
      <sheetName val="Yer-Hire (5)"/>
      <sheetName val="Yer-Hire (4)"/>
      <sheetName val="Yer-Hire (3)"/>
      <sheetName val="Yer-Hire (2)"/>
      <sheetName val="Yer-Hire (1)"/>
      <sheetName val="F page"/>
      <sheetName val="Detail report"/>
      <sheetName val="Bnfitrs"/>
      <sheetName val="Prj report"/>
      <sheetName val="Certfct"/>
      <sheetName val="Traffiq"/>
      <sheetName val="Amont detail"/>
      <sheetName val="Chart A"/>
      <sheetName val="Progress"/>
      <sheetName val="Rate"/>
      <sheetName val="% wt"/>
      <sheetName val="Lead"/>
      <sheetName val="Km"/>
      <sheetName val="Bar chart"/>
      <sheetName val="LLC"/>
      <sheetName val="PC 1.7, 1.9"/>
      <sheetName val="PC 1.75,2.00"/>
      <sheetName val="HP"/>
      <sheetName val="SOAK"/>
      <sheetName val="SEPTIC "/>
      <sheetName val="OHT"/>
      <sheetName val="SUMP"/>
      <sheetName val="W.S &amp; SANI"/>
      <sheetName val="Ground floor"/>
      <sheetName val=" Abst"/>
      <sheetName val="Abs Girls Host"/>
      <sheetName val="Girls Host Civil"/>
      <sheetName val="Girls HOst WS &amp; Sanitary "/>
      <sheetName val=" Rate Analysis1"/>
      <sheetName val="Abst Boys Host"/>
      <sheetName val="Boys Host Civil"/>
      <sheetName val="Boys host WS &amp; Sanitary"/>
      <sheetName val="kodekal (2)"/>
      <sheetName val="A1"/>
      <sheetName val="1US"/>
      <sheetName val="1 DS"/>
      <sheetName val="D-1"/>
      <sheetName val="1 B,1C"/>
      <sheetName val="D-2,D2A"/>
      <sheetName val="D-3A,3B"/>
      <sheetName val="D-3C"/>
      <sheetName val="D-3D"/>
      <sheetName val="Hunasgi"/>
      <sheetName val="Hunasagi No6"/>
      <sheetName val="d5"/>
      <sheetName val="d5 a"/>
      <sheetName val="d5 B"/>
      <sheetName val="d6"/>
      <sheetName val="Hunasagi No7"/>
      <sheetName val="D7D7AD8"/>
      <sheetName val="mudnoor No7 "/>
      <sheetName val="d9"/>
      <sheetName val="d10"/>
      <sheetName val="d10A"/>
      <sheetName val="d11"/>
      <sheetName val="d12"/>
      <sheetName val="L 1-2"/>
      <sheetName val="DPO's"/>
      <sheetName val="Dy. 0.6-1.2"/>
      <sheetName val="measurment"/>
      <sheetName val="ALL ZONE"/>
      <sheetName val="Narayanpur Zone"/>
      <sheetName val="B'gudi Zone"/>
      <sheetName val="Rampur Zone "/>
      <sheetName val="N'pur abstrct"/>
      <sheetName val="B'Gudi Zone ABS P-II"/>
      <sheetName val="Rampur 0 to 172 km"/>
      <sheetName val="Abstract total  (2)"/>
      <sheetName val="measurment Part-A"/>
      <sheetName val="Measurment Part-B"/>
      <sheetName val="RA Part-A"/>
      <sheetName val="RA Part-B"/>
      <sheetName val="Comparative statment Quotation"/>
      <sheetName val="qty M20"/>
      <sheetName val="HR &amp; CR gates chainage"/>
      <sheetName val="Abst for new CR on Dy's"/>
      <sheetName val="meas for new CR on Dy's"/>
      <sheetName val="RA for new CR on Dy"/>
      <sheetName val="measurement"/>
      <sheetName val="R.A -1 CHANDRABANDA"/>
      <sheetName val="STEEL  (2)"/>
      <sheetName val="Front"/>
      <sheetName val="Civil-Schedule"/>
      <sheetName val="Measurements"/>
      <sheetName val="Receipt of Steel &amp;Cement "/>
      <sheetName val=" Abstract 13th RA"/>
      <sheetName val="Schedule"/>
      <sheetName val="Secured Advance"/>
      <sheetName val="TC Steel "/>
      <sheetName val="TC Cement "/>
      <sheetName val="TC Cement RMC"/>
      <sheetName val="TC  Paint"/>
      <sheetName val="Test Check"/>
      <sheetName val="TC Paint"/>
      <sheetName val="Mandatory Test Statement"/>
      <sheetName val="Part Rate Statement"/>
      <sheetName val="TC cement"/>
      <sheetName val="TC Steel"/>
      <sheetName val="Test Check Statement"/>
      <sheetName val="Analysis of Rates"/>
      <sheetName val="Analysis for Secured Advance"/>
      <sheetName val="Part Rate St"/>
      <sheetName val="Reciept of steel &amp; cement"/>
      <sheetName val="Mandatory Test Proforma"/>
      <sheetName val="DATA1"/>
      <sheetName val="F P"/>
      <sheetName val="Tc 1"/>
      <sheetName val="Abstract summary"/>
      <sheetName val="PVB"/>
      <sheetName val="Rayalty"/>
      <sheetName val="Academic"/>
      <sheetName val="B.D.B GF"/>
      <sheetName val="G.D.B. GF"/>
      <sheetName val="Principal"/>
      <sheetName val="K &amp;B D"/>
      <sheetName val="Teaching(G+2)"/>
      <sheetName val="Teaching(G+0)."/>
      <sheetName val="Non-Teaching"/>
      <sheetName val="Academic FF"/>
      <sheetName val="B.D.B. FF"/>
      <sheetName val="G.D.B. FF"/>
      <sheetName val="Teaching(G+2) FF"/>
      <sheetName val="Teaching(G+0) FF "/>
      <sheetName val="Non Teaching FF"/>
      <sheetName val="Septic Tank "/>
      <sheetName val="Soak Pit"/>
      <sheetName val="Compound Wall"/>
      <sheetName val="Internal Roads"/>
      <sheetName val="Play Ground"/>
      <sheetName val="P.G Levelling"/>
      <sheetName val="Road Levelling"/>
      <sheetName val="#REF"/>
      <sheetName val="FS-"/>
      <sheetName val="ABST-TSQ"/>
      <sheetName val="MR-TSQ"/>
      <sheetName val="TSQ-STEEL"/>
      <sheetName val="ABST-EWS"/>
      <sheetName val="MR-EWS"/>
      <sheetName val="EWS STEEL"/>
      <sheetName val="ABST-NONSRITEM"/>
      <sheetName val="LBD-NONSRITEM"/>
      <sheetName val="ABST-WATER-SUPPLY"/>
      <sheetName val="WATER-SUPPLY"/>
      <sheetName val="ABST-SANITORY WORKS"/>
      <sheetName val="LBD-SANITORY WORKS"/>
      <sheetName val="ABST-Electrial"/>
      <sheetName val="ABST-BLOCKWISE"/>
      <sheetName val="Conduits"/>
      <sheetName val="WIRING"/>
      <sheetName val="FIXTURES"/>
      <sheetName val="OTHERITEMS"/>
      <sheetName val="SUM-MDRS (BILL)"/>
      <sheetName val="T.S.Qtrs"/>
      <sheetName val="T.S.Q PB"/>
      <sheetName val="EWS-Staircase"/>
      <sheetName val="EWS-Slab full le"/>
      <sheetName val="EWS-BEAMSLAB"/>
      <sheetName val="EWS-Steel"/>
      <sheetName val="GENABST"/>
      <sheetName val="PEA "/>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Report"/>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Chart"/>
      <sheetName val="Monthly MIS - B2B Contracts"/>
      <sheetName val="Job Exp Qtd Next month"/>
      <sheetName val="Job exp qtd rest of yr."/>
      <sheetName val="Fund Supports"/>
      <sheetName val="EVM x"/>
      <sheetName val="CS"/>
      <sheetName val="CS (3)"/>
      <sheetName val="CS (2)"/>
      <sheetName val="Annex 4.01"/>
      <sheetName val="DAR"/>
      <sheetName val="Expenditure plan"/>
      <sheetName val="PRECAST lightconc-II"/>
      <sheetName val="Project Details.."/>
      <sheetName val="Status of work quoted"/>
      <sheetName val="ORDER BOOKING"/>
      <sheetName val="ASSESS TECH Q1"/>
      <sheetName val="Systemic (2.01)"/>
      <sheetName val="Measurement sampling (2.02)"/>
      <sheetName val="REPAIRABLE P&amp;M(2.03)"/>
      <sheetName val="IDLE P&amp;M(2.04)"/>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EW"/>
      <sheetName val="Rectified Report HR"/>
      <sheetName val="Dummy"/>
      <sheetName val="Dummy (2)"/>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ure 4.02"/>
      <sheetName val="Annex. 4.03"/>
      <sheetName val="WO1(Annex2.08a)POR"/>
      <sheetName val="WO2(Annex2.08b) POR"/>
      <sheetName val="WIP"/>
      <sheetName val="Indirect Expenses"/>
      <sheetName val="Budget"/>
      <sheetName val="SP"/>
      <sheetName val="RP"/>
      <sheetName val="DCP"/>
      <sheetName val="ICP"/>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Reg Q2 Tech"/>
      <sheetName val="LAND AQUI (Annex-2.02)"/>
      <sheetName val="client corres(Annex2.03)"/>
      <sheetName val="WO1(Annex2.04a)"/>
      <sheetName val="WO2(Annex2.04b)"/>
      <sheetName val="Annex 4.01(site)"/>
      <sheetName val="R.O &amp; BD"/>
      <sheetName val="CL"/>
      <sheetName val="ASSESSMENT FINANCEPORBANDAR"/>
      <sheetName val="PRIORITY"/>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4A"/>
      <sheetName val="5A"/>
      <sheetName val="10A"/>
      <sheetName val="13A"/>
      <sheetName val="14A"/>
      <sheetName val="15A"/>
      <sheetName val="16A"/>
      <sheetName val="17A"/>
      <sheetName val="18A"/>
      <sheetName val="19A"/>
      <sheetName val="20A"/>
      <sheetName val="21A"/>
      <sheetName val="22A"/>
      <sheetName val="23A"/>
      <sheetName val="24A"/>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Civil Work-building"/>
      <sheetName val="Analysis."/>
      <sheetName val="Elect."/>
      <sheetName val="DC"/>
      <sheetName val="T Vs B Shuttering in DC"/>
      <sheetName val="T Vs B Shuttering in IDC"/>
      <sheetName val="Tender Vs Budget Comp"/>
      <sheetName val="major variation"/>
      <sheetName val="Complete BOQ"/>
      <sheetName val="Tender rates"/>
      <sheetName val="Tender Analysis"/>
      <sheetName val="Capex"/>
      <sheetName val="Shuttering materials"/>
      <sheetName val="RMC analysis"/>
      <sheetName val="Overview"/>
      <sheetName val="COST SUMMARY"/>
      <sheetName val="CIVIL"/>
      <sheetName val="Plumb"/>
      <sheetName val="Electrical"/>
      <sheetName val="Tender Study"/>
      <sheetName val="RA-Civil,plumb"/>
      <sheetName val="Resource List"/>
      <sheetName val="CM &amp; RMC"/>
      <sheetName val="RA- Civil  "/>
      <sheetName val="Major Qty"/>
      <sheetName val="Panelled door"/>
      <sheetName val="PMV"/>
      <sheetName val="Site Super"/>
      <sheetName val="Civil BOQ"/>
      <sheetName val="Analysis"/>
      <sheetName val="4 Plumbing"/>
      <sheetName val="BP"/>
      <sheetName val="Changed Analysis"/>
      <sheetName val="QCEQPT-owned"/>
      <sheetName val="oresreqsum"/>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Notes"/>
      <sheetName val="Prjt"/>
      <sheetName val="E_MB"/>
      <sheetName val="RA Bill No. 1"/>
      <sheetName val="Bill"/>
      <sheetName val="FORM PWG 33 (2)"/>
      <sheetName val="Tests Reruire (2)"/>
      <sheetName val="Tests Reruire"/>
      <sheetName val="Drawing Facesheet (A3)"/>
      <sheetName val="CBR Details"/>
      <sheetName val="Curve Detailed Design"/>
      <sheetName val="Data Sheet(N)"/>
      <sheetName val="Road Details-Split"/>
      <sheetName val="Town Village Limit"/>
      <sheetName val="Culverts"/>
      <sheetName val="E. Borrow Stat "/>
      <sheetName val="H. Curves Qty"/>
      <sheetName val="F. Curve data"/>
      <sheetName val="G. Curve Design"/>
      <sheetName val="Road Est RC"/>
      <sheetName val="Volume"/>
      <sheetName val="2.0 Junction Abstracts"/>
      <sheetName val="2.1 Est Junction"/>
      <sheetName val="Road furnitures"/>
      <sheetName val="3. Abst of CD"/>
      <sheetName val="3.2 Box Culvert 1.0 X 1.0 "/>
      <sheetName val="3.3 Box Culvert 1.5 x 1.5 "/>
      <sheetName val="Field Culverts"/>
      <sheetName val="3.5 CD repair."/>
      <sheetName val="Drain (0.75x0.75)"/>
      <sheetName val="Schedule Of Rates"/>
      <sheetName val="INPUT"/>
      <sheetName val="dump"/>
      <sheetName val="FS Certi"/>
      <sheetName val="EMB-VO-I"/>
      <sheetName val="EMB Vol-2"/>
      <sheetName val=" Mes Wd &amp; RC1"/>
      <sheetName val="ABS BILL "/>
      <sheetName val="R.A.Bill 1 "/>
      <sheetName val="IPC RA-1"/>
      <sheetName val="Agreement"/>
      <sheetName val="QC CHART"/>
      <sheetName val="Bar CHART (2)"/>
      <sheetName val="Agreement (2)"/>
      <sheetName val="Proforma-1"/>
      <sheetName val="TOP RL"/>
      <sheetName val="ROAD LEVEL"/>
      <sheetName val="Proposed Formation"/>
      <sheetName val="CH STATEMENT"/>
      <sheetName val="Check list(Revised)"/>
      <sheetName val="Variation Statement"/>
      <sheetName val="Accountant Certificate"/>
      <sheetName val="Protection Wall"/>
      <sheetName val="Proforma-2"/>
      <sheetName val="Form.3"/>
      <sheetName val="L Section"/>
      <sheetName val="EW (2)"/>
      <sheetName val="A.Road Estimate"/>
      <sheetName val="A.Est Junction"/>
      <sheetName val="A.Est Traffic-safty"/>
      <sheetName val="A.1)PC 1000-1R"/>
      <sheetName val="A.2)PC 1000-2R"/>
      <sheetName val="A.Box (1.5X1.5) (With Appron)"/>
      <sheetName val="A.Box (2X2) 5 V"/>
      <sheetName val="A.Box (3X3) 4 V "/>
      <sheetName val="A. Box (1X1) 1V"/>
      <sheetName val="A.Diversions"/>
      <sheetName val="A.Drain Est"/>
      <sheetName val="A.Field App"/>
      <sheetName val="B.Road Estimate"/>
      <sheetName val="B.Est Junction"/>
      <sheetName val="B.Est Traffic-safty"/>
      <sheetName val="B.Drain Est"/>
      <sheetName val="B.Drain Est (2)"/>
      <sheetName val="B.PC 1000-1R"/>
      <sheetName val="B.PC 1000-5R"/>
      <sheetName val=" B.Box 1v 1X1"/>
      <sheetName val="B.Box (1.5X1.5)"/>
      <sheetName val="B.Box (1.5X1.5) (2)"/>
      <sheetName val="B.Field App"/>
      <sheetName val="B. Est Bus Bays"/>
      <sheetName val="B. Est TruckBays "/>
      <sheetName val="Rate Analysis Road"/>
      <sheetName val="RA CD"/>
      <sheetName val="General Rep"/>
      <sheetName val="18.DataBoysFF"/>
      <sheetName val="23.DataK&amp;D"/>
      <sheetName val="Below_Earth"/>
      <sheetName val="Sheet11"/>
      <sheetName val="LLEGADA"/>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ier Design(with offset)"/>
      <sheetName val="HDPE"/>
      <sheetName val="DI"/>
      <sheetName val="hdpe_basic"/>
      <sheetName val="pvc_basic"/>
      <sheetName val="Strip Chart"/>
      <sheetName val="Data sheet"/>
      <sheetName val="Plant &amp; Equip."/>
      <sheetName val="Monthly Quantities"/>
      <sheetName val="Job Mix Formulae"/>
      <sheetName val="Profitability "/>
      <sheetName val="PricedBOQ"/>
      <sheetName val="Camp"/>
      <sheetName val="Running Expenses"/>
      <sheetName val="Major Material"/>
      <sheetName val="Other Material"/>
      <sheetName val="Subcontracts"/>
      <sheetName val="Manpower"/>
      <sheetName val="Priced BoQ"/>
      <sheetName val="Project Data"/>
      <sheetName val="TC-Bar"/>
      <sheetName val="TC-Detail"/>
      <sheetName val="Material Rate"/>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Indexsheet"/>
      <sheetName val="Indexsheet (2)"/>
      <sheetName val="cover page"/>
      <sheetName val="IRC 37 Table (3)"/>
      <sheetName val="Certificate-1"/>
      <sheetName val="Certificate-2"/>
      <sheetName val="Certificate-3"/>
      <sheetName val="Certificate-4"/>
      <sheetName val="Annexure-III"/>
      <sheetName val="Annexure-II1"/>
      <sheetName val="Annexure-II"/>
      <sheetName val="IRC 37 Table X"/>
      <sheetName val="x.Crust Thick (2)"/>
      <sheetName val="Pavement Design"/>
      <sheetName val="Traffic Calculation (2)"/>
      <sheetName val="xiv)Traffic growth"/>
      <sheetName val="Drain design"/>
      <sheetName val="CD SH 57 Cost"/>
      <sheetName val="19.Typ Curve Design 1"/>
      <sheetName val="REV CURVE DESIGN X"/>
      <sheetName val="perkm cost"/>
      <sheetName val="per km"/>
      <sheetName val="G.rep"/>
      <sheetName val="Recap"/>
      <sheetName val="SH-15 wanmar"/>
      <sheetName val="Road input"/>
      <sheetName val="Abstract "/>
      <sheetName val="ind cost"/>
      <sheetName val="barchart"/>
      <sheetName val="Wanmarpall(B)-Bar"/>
      <sheetName val="SR"/>
      <sheetName val="31.Cut and Fill Statement"/>
      <sheetName val="33.Borrowpit Statement"/>
      <sheetName val="24.Curves Qty Table"/>
      <sheetName val="30.Extra Qty(Curves and CD)"/>
      <sheetName val="39EST ROAD JN 101"/>
      <sheetName val="CD Cost"/>
      <sheetName val=" 1000 (  rows new ) "/>
      <sheetName val="Wanmarpall(A)"/>
      <sheetName val="Road input (2)"/>
      <sheetName val="Abstract  (2)"/>
      <sheetName val="Measurement (2)"/>
      <sheetName val="CD-Recap"/>
      <sheetName val="CD det"/>
      <sheetName val=" 1000-1R (dis-New)"/>
      <sheetName val=" 1000-1R (HW)"/>
      <sheetName val=" 1000-2R (dis-New)"/>
      <sheetName val="1000-2R HW RISE "/>
      <sheetName val=" 1000-3R (dis-New)"/>
      <sheetName val="1000-3R HW RISE"/>
      <sheetName val="1000-4R HW"/>
      <sheetName val="1000-5R HW"/>
      <sheetName val="1000-7R HW"/>
      <sheetName val=" 1000 -9R (NEW)"/>
      <sheetName val="1vent bos HW (2)"/>
      <sheetName val="37.Field Approach"/>
      <sheetName val="38.CD in Villge limit"/>
      <sheetName val="39EST ROAD JN 101 (2)"/>
      <sheetName val="Road RA"/>
      <sheetName val="CD RA (2)"/>
      <sheetName val="Protection Work"/>
      <sheetName val=" 1000-1R (Widening)"/>
      <sheetName val=" 1000-2R (Widening)"/>
      <sheetName val="26.CD Details"/>
      <sheetName val="CW 1000 (5 row)x"/>
      <sheetName val="Deck Slab (M)"/>
      <sheetName val="3.12 CD2 DS(Q) "/>
      <sheetName val="34 LLCW (Big)"/>
      <sheetName val="CD Diversion 2 rows "/>
      <sheetName val="4.v  cc Drain Abstract  (2)"/>
      <sheetName val="RA all items"/>
      <sheetName val="RATE ANALY"/>
      <sheetName val="REFF"/>
      <sheetName val="FORMAT 1 Var Statemen BOQ1"/>
      <sheetName val="Format-2 Variation Non BOQ"/>
      <sheetName val="Format 3 Ex and Saving "/>
      <sheetName val="FRMT -4 BOQ Ex LBD"/>
      <sheetName val="Format 5 Non BOQ LBD"/>
      <sheetName val="Statement-1"/>
      <sheetName val="Statement-2"/>
      <sheetName val=" Rate Analysis BOQ &gt;125% Items"/>
      <sheetName val="Rate Analysis-2  for Non BOQ"/>
      <sheetName val="Forms"/>
      <sheetName val="Shifting work_WT1"/>
      <sheetName val="Water Supply"/>
      <sheetName val="Data Rate for brick masonry"/>
      <sheetName val=" work_WT1"/>
      <sheetName val="Master BOQ"/>
      <sheetName val="ROAD WORKS K to NH"/>
      <sheetName val="Road Marking K to NH"/>
      <sheetName val="Friendly Pathways K to NH"/>
      <sheetName val="Kerb Stone K to NH"/>
      <sheetName val="Cycle Tracks K to NH"/>
      <sheetName val="SWD K to NH"/>
      <sheetName val="UDG K to NH"/>
      <sheetName val="WSW K to NH"/>
      <sheetName val="Table 15"/>
      <sheetName val="Road Work K to CH"/>
      <sheetName val="Road Marking01 K to CH"/>
      <sheetName val=" Friendly Pathways K to CH"/>
      <sheetName val="Kerb Stone01 K to CH"/>
      <sheetName val="A. Cycle Tracks K to CH"/>
      <sheetName val="Junction K to CH"/>
      <sheetName val="SWD 01 K to CH"/>
      <sheetName val="UGD 02K to CH"/>
      <sheetName val="WSW 01 K to CH"/>
      <sheetName val="Table 32"/>
      <sheetName val="Road Work01 K to S"/>
      <sheetName val="Road Marking 01 K to S"/>
      <sheetName val="Foot Path K to S"/>
      <sheetName val=" Utility K to S"/>
      <sheetName val="SWD01 K to S"/>
      <sheetName val="UGD01 K to S"/>
      <sheetName val="WSW 02 K to S"/>
      <sheetName val="Labour &amp; Plant"/>
      <sheetName val="Ave.Wtd.Rates(PCC &amp; NH)"/>
      <sheetName val=" AnalysisPCC"/>
      <sheetName val="Lead Statement (PCC)"/>
      <sheetName val="Materials Cost(PCC)"/>
      <sheetName val="Analysis-NH-Roads"/>
      <sheetName val="Analysis-NH-Culverts"/>
      <sheetName val="Analysis-NH-Bridges"/>
      <sheetName val="Analysis-Drains &amp; Misc"/>
      <sheetName val="Analysis-NH-Traf &amp; Trans"/>
      <sheetName val="Grand Summary"/>
      <sheetName val="DWR-PCC"/>
      <sheetName val="DWR"/>
      <sheetName val="Doors Data (2)"/>
      <sheetName val="C-data (2)"/>
      <sheetName val="lead 2"/>
      <sheetName val="stall"/>
      <sheetName val="compound"/>
      <sheetName val="auction"/>
      <sheetName val="toilet"/>
      <sheetName val="platform"/>
      <sheetName val="etp"/>
      <sheetName val="drains"/>
      <sheetName val="ws"/>
      <sheetName val="CI soft PN1"/>
      <sheetName val="SSTank"/>
      <sheetName val="Hire"/>
      <sheetName val="BWSC (2)"/>
      <sheetName val="concrete data (2010-11)"/>
      <sheetName val="Data-2011-12"/>
      <sheetName val="EARTH WORK"/>
      <sheetName val="C.C.ROAD"/>
      <sheetName val="DI-K7 &amp; K9 (2011-12)"/>
      <sheetName val="MS pipes"/>
      <sheetName val="Rubber gaskets(2010-11)"/>
      <sheetName val="DI VALVES PN1.6 (2)"/>
      <sheetName val="HDPE&amp;RCC"/>
      <sheetName val="PH-pipe lines"/>
      <sheetName val="LEAD STATEMENT-2011-12"/>
      <sheetName val="DI Specials (2011-12)"/>
      <sheetName val="CI Specials (2011-12) "/>
      <sheetName val="PH"/>
      <sheetName val="buiding "/>
      <sheetName val="elsr "/>
      <sheetName val="not req"/>
      <sheetName val="M 20 (2010-11)"/>
      <sheetName val="PSC (Cyl)"/>
      <sheetName val="Carting"/>
      <sheetName val="HDPE Pipe"/>
      <sheetName val="HDPE Specials"/>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Zone-1"/>
      <sheetName val="Zone-2"/>
      <sheetName val="Zone-3"/>
      <sheetName val="Zone-3 (alt)"/>
      <sheetName val="PS1"/>
      <sheetName val="Fee Rate Summary"/>
      <sheetName val="LEAD STATEMENT-2014-15"/>
      <sheetName val="Data-2014-15"/>
      <sheetName val="buiding"/>
      <sheetName val="sumps and glsrs"/>
      <sheetName val="Doors,windows"/>
      <sheetName val="M.S pipe"/>
      <sheetName val="PH items"/>
      <sheetName val="DI-K7 &amp; K9 (2014-15)"/>
      <sheetName val="DI VALVES "/>
      <sheetName val="Rubber gaskets(2014-15)"/>
      <sheetName val="DI Specials (2014-15"/>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DI-K7 &amp; K9 (2016-17)"/>
      <sheetName val="HDPE&amp;RCC valves"/>
      <sheetName val="psc"/>
      <sheetName val="DI VALVES PN1.6"/>
      <sheetName val="Rubber gaskets(2016-17)"/>
      <sheetName val="CI &amp; DI Specials (2016-17)"/>
      <sheetName val="Doors "/>
      <sheetName val="EMBANKMENT"/>
      <sheetName val="CI WEIGHTS"/>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data-Sewer"/>
      <sheetName val="data-MH"/>
      <sheetName val="MH-est"/>
      <sheetName val="data-SS Tanks &amp; WTPs"/>
      <sheetName val="Sewer-final"/>
      <sheetName val="Sewer-Mlguda"/>
      <sheetName val="Sewer-200"/>
      <sheetName val="Sewer"/>
      <sheetName val="Main sheet"/>
      <sheetName val="GF"/>
      <sheetName val="F-I"/>
      <sheetName val="F-II"/>
      <sheetName val="Data-Bld Elec (2)"/>
      <sheetName val="Elc.Stnd.Data (2)"/>
      <sheetName val=" Elec.Data-PH"/>
      <sheetName val="Data-Sanitary-PH"/>
      <sheetName val="Data-Gen sets-14-15"/>
      <sheetName val="Abstract W.S &amp; Sanitation"/>
      <sheetName val="EPABX"/>
      <sheetName val="LAN"/>
      <sheetName val="UPS"/>
      <sheetName val="AC-Data"/>
      <sheetName val="DG set"/>
      <sheetName val="DATA FINAL"/>
      <sheetName val="LEAD (2)"/>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Main door"/>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00000"/>
      <sheetName val="AAAAAAAAAAAAA"/>
      <sheetName val="Revised rates(SSR 2014-15)"/>
      <sheetName val="Comp- abs "/>
      <sheetName val="Pipe lines"/>
      <sheetName val="Comp- PL "/>
      <sheetName val="MS "/>
      <sheetName val="MS data"/>
      <sheetName val="ew OG"/>
      <sheetName val="ew-DiMs"/>
      <sheetName val="SSR "/>
      <sheetName val="AC"/>
      <sheetName val="CI"/>
      <sheetName val="GRP"/>
      <sheetName val="BWSCP"/>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PVC weights"/>
      <sheetName val="leads"/>
      <sheetName val="PSC -pv"/>
      <sheetName val="GRP-pv"/>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App,Road-1"/>
      <sheetName val="App road-2"/>
      <sheetName val="Pump set-RC"/>
      <sheetName val="data-Check Dam"/>
      <sheetName val="C.Lighting"/>
      <sheetName val="Two Tire Reservoir"/>
      <sheetName val="Kollapur"/>
      <sheetName val="Toilet block"/>
      <sheetName val="ELSR-below-500"/>
      <sheetName val="Bld - 3F"/>
      <sheetName val="Rq-Spe"/>
      <sheetName val="R-2"/>
      <sheetName val="R-3"/>
      <sheetName val="Pump design"/>
      <sheetName val="CI-Weights"/>
      <sheetName val="GA-Dalmill area"/>
      <sheetName val="G+3-Dalmil"/>
      <sheetName val="CC Roads-Dalmil"/>
      <sheetName val="Sewers"/>
      <sheetName val="Retaining wall"/>
      <sheetName val="Street Light"/>
      <sheetName val="Levelling"/>
      <sheetName val="Solid waste"/>
      <sheetName val="Water Sump"/>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st"/>
      <sheetName val="Ele."/>
      <sheetName val="WS-ABS"/>
      <sheetName val="Relig-place"/>
      <sheetName val="WS &amp; Sanitary"/>
      <sheetName val="datas-ele"/>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RCC valve chamber"/>
      <sheetName val="Scheme Area Details_Block__ C2"/>
      <sheetName val="cover"/>
      <sheetName val="btrates"/>
      <sheetName val="cost"/>
      <sheetName val="thick"/>
      <sheetName val="Leadcost"/>
      <sheetName val="hp900"/>
      <sheetName val="CDdata (2)"/>
      <sheetName val="1v900"/>
      <sheetName val="2v900"/>
      <sheetName val="3v900"/>
      <sheetName val="impRdam"/>
      <sheetName val="lchart"/>
      <sheetName val="lchart1"/>
      <sheetName val="Works"/>
      <sheetName val="RMR"/>
      <sheetName val="General"/>
      <sheetName val="CDdata_(2)"/>
      <sheetName val="rdamdata"/>
      <sheetName val="lead-st"/>
      <sheetName val="DESIGEN_RCC_CULVERT"/>
      <sheetName val="DESIGENS_HP_CULVERT"/>
      <sheetName val="r"/>
      <sheetName val="El Data"/>
      <sheetName val="Basic Data"/>
      <sheetName val="Conv"/>
      <sheetName val="SP Report "/>
      <sheetName val="FF"/>
      <sheetName val="CIVL-ABS"/>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Road-ABS"/>
      <sheetName val="HVAC BOQ"/>
      <sheetName val="C-data"/>
      <sheetName val="WS-DATA"/>
      <sheetName val="Ele-Data"/>
      <sheetName val="D&amp;W DATA"/>
      <sheetName val="doors data final"/>
      <sheetName val="WINDOWS DATA final"/>
      <sheetName val="doors data"/>
      <sheetName val="CC Road data"/>
      <sheetName val="Elec DATAS-17-18"/>
      <sheetName val="Panel Data "/>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Area Statement"/>
      <sheetName val="OH Calculation sheet"/>
      <sheetName val="Program"/>
      <sheetName val="Road BOQ)"/>
      <sheetName val="Machinary  Analysis- DSIDC"/>
      <sheetName val="hmp"/>
      <sheetName val="wmm"/>
      <sheetName val="OH"/>
      <sheetName val="Over Head Total"/>
      <sheetName val="Calculations"/>
      <sheetName val="Analysis( Civil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Common Plant"/>
      <sheetName val="Shut"/>
      <sheetName val="pLUMBING"/>
      <sheetName val="List of Items"/>
      <sheetName val="Major Quantities"/>
      <sheetName val="s"/>
      <sheetName val="Boiler&amp;TG"/>
      <sheetName val="Tg_foundn"/>
      <sheetName val="Stru_steel"/>
      <sheetName val="Digester building"/>
      <sheetName val="Conc-Site"/>
      <sheetName val="T Crane"/>
      <sheetName val="TS"/>
      <sheetName val="SDF I"/>
      <sheetName val="Synopsis "/>
      <sheetName val="OH- Summery"/>
      <sheetName val="OH Calculations"/>
      <sheetName val="Fin. Charges"/>
      <sheetName val="Backup CC"/>
      <sheetName val="PBQ"/>
      <sheetName val="Materials Reqd"/>
      <sheetName val="LOCAL RATES"/>
      <sheetName val="Rate anly as per site sink data"/>
      <sheetName val="KL Bridge BoQ"/>
      <sheetName val="Mech Details"/>
      <sheetName val="Electrical BoQ"/>
      <sheetName val="Analysis (2)"/>
      <sheetName val="MAJ Qtys "/>
      <sheetName val="earth work RA"/>
      <sheetName val="MECH-PROG"/>
      <sheetName val="MECH-ANLYS"/>
      <sheetName val="BoQ Bld"/>
      <sheetName val="Top Sheet"/>
      <sheetName val="Crushing n screening"/>
      <sheetName val="SHUTTERING (NS-40)"/>
      <sheetName val="Elect- Naidu designs"/>
      <sheetName val="Pile-1000mm dia"/>
      <sheetName val="Pile-1200mm dia "/>
      <sheetName val="Traffic signs"/>
      <sheetName val="Synopsis C-10"/>
      <sheetName val="Proj. View "/>
      <sheetName val="Loading "/>
      <sheetName val="MAJ Qtys"/>
      <sheetName val="BoQ C- 10"/>
      <sheetName val="TSP-CRUSHER"/>
      <sheetName val="SHUTTERING "/>
      <sheetName val="END"/>
      <sheetName val="Brief"/>
      <sheetName val="Shuttering Cost NS 40"/>
      <sheetName val=" summary"/>
      <sheetName val="01"/>
      <sheetName val="02"/>
      <sheetName val="03"/>
      <sheetName val="04"/>
      <sheetName val="05"/>
      <sheetName val="06"/>
      <sheetName val="07"/>
      <sheetName val="08"/>
      <sheetName val="09"/>
      <sheetName val="Abs 4 L"/>
      <sheetName val="Abs 6 L"/>
      <sheetName val="Syn"/>
      <sheetName val="Ref Ab"/>
      <sheetName val="OHs"/>
      <sheetName val="T-2 material"/>
      <sheetName val="T Plaza boq"/>
      <sheetName val="C.P"/>
      <sheetName val="st.analysis"/>
      <sheetName val="Qty Cal"/>
      <sheetName val="bus_bay"/>
      <sheetName val="T plaza"/>
      <sheetName val="civil cost (Sun)"/>
      <sheetName val="Crusher"/>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HOSPET-EMIPRICE"/>
      <sheetName val="Civil Analysis "/>
      <sheetName val="D.I pipe"/>
      <sheetName val="D.IComp"/>
      <sheetName val="Site Visit Report"/>
      <sheetName val="Abstruct"/>
      <sheetName val="Major material list"/>
      <sheetName val="Escalation"/>
      <sheetName val="Coke Drum Str - BOQ"/>
      <sheetName val="Analysis-Civil"/>
      <sheetName val="CD errection cost"/>
      <sheetName val="shuttering"/>
      <sheetName val="BP-PMC"/>
      <sheetName val="SoA"/>
      <sheetName val="SoA Breakup"/>
      <sheetName val="CoA"/>
      <sheetName val="Out Flow PMC"/>
      <sheetName val="Crude tank  "/>
      <sheetName val="Rate analysis-civil"/>
      <sheetName val="Concrete ana"/>
      <sheetName val="masonry"/>
      <sheetName val="reinf"/>
      <sheetName val="SoA Abstr."/>
      <sheetName val="SoA Bre"/>
      <sheetName val="CoA- Abst."/>
      <sheetName val="CoA Bre"/>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NALSIS"/>
      <sheetName val="rev.boq"/>
      <sheetName val="Summary "/>
      <sheetName val="Ana=Civ"/>
      <sheetName val="ANa=Str"/>
      <sheetName val="Ana=SW"/>
      <sheetName val="Mat"/>
      <sheetName val="ANALYSIS (PMC)"/>
      <sheetName val="Hire -based on depr"/>
      <sheetName val="machinery charges road"/>
      <sheetName val="BP (2)"/>
      <sheetName val="earth work Railway"/>
      <sheetName val="DC - HMP Plant"/>
      <sheetName val="P&amp;M Dep"/>
      <sheetName val="cash flow-tn06"/>
      <sheetName val="BOQ (F)"/>
      <sheetName val="SUMMARY_"/>
      <sheetName val="Sal1"/>
      <sheetName val="DIR USED ITEMS"/>
      <sheetName val="HRA Mess"/>
      <sheetName val="Off-Veh"/>
      <sheetName val="T.KM"/>
      <sheetName val="DC - WMM Plant"/>
      <sheetName val="RA - WMM"/>
      <sheetName val="BP from 74"/>
      <sheetName val="BP @ 58.00km"/>
      <sheetName val="Concrete works"/>
      <sheetName val="2"/>
      <sheetName val="3"/>
      <sheetName val="8"/>
      <sheetName val="9"/>
      <sheetName val="12"/>
      <sheetName val="15"/>
      <sheetName val="Exc items"/>
      <sheetName val="Top Sheet working"/>
      <sheetName val="Major qty "/>
      <sheetName val="SUMMARY_ (2)"/>
      <sheetName val="Escalation-not used"/>
      <sheetName val="Conc Qty"/>
      <sheetName val="WO Rates"/>
      <sheetName val="site rates"/>
      <sheetName val=" BoQ"/>
      <sheetName val="33 kV-Eqpt.fdn."/>
      <sheetName val="220 kV-Eqpt.-fdn."/>
      <sheetName val="400 kV-Eqpt.fdn."/>
      <sheetName val="Tower &amp; LM Foundation"/>
      <sheetName val="Transformer FDN"/>
      <sheetName val="Transformer FDN.Drawing"/>
      <sheetName val="Transformer FDN 1"/>
      <sheetName val="Working Rates"/>
      <sheetName val="Detailed Expenditure Breakup"/>
      <sheetName val="Expenditure det"/>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Synopsis"/>
      <sheetName val="TUGSS3-549"/>
      <sheetName val="Trial Balance"/>
      <sheetName val="MRate"/>
      <sheetName val="A17"/>
      <sheetName val="ANNX A 17"/>
      <sheetName val="A18"/>
      <sheetName val="ANNX A 18"/>
      <sheetName val="A19"/>
      <sheetName val="ANNX A 19"/>
      <sheetName val="A20"/>
      <sheetName val="ANNX A 20"/>
      <sheetName val="A21"/>
      <sheetName val="ANNX A 21"/>
      <sheetName val="A 22"/>
      <sheetName val="A 23"/>
      <sheetName val="硸硸硸⵸汯呤传⁆䅊䵍䱁䵁䑁"/>
      <sheetName val="SSR 2006-07"/>
      <sheetName val="cover-page"/>
      <sheetName val="Elec Sub Est_0.75"/>
      <sheetName val="Data_Bit_I"/>
      <sheetName val="Data- Electrical "/>
      <sheetName val="SSR_2006-07"/>
      <sheetName val="Elec_Sub_Est_0_75"/>
      <sheetName val="Data-_Electrical_"/>
      <sheetName val="Global factors"/>
      <sheetName val="Global_factors"/>
      <sheetName val="Nspt-smp-final-ORIGINAL"/>
      <sheetName val="Dormitory"/>
      <sheetName val="atr"/>
      <sheetName val="ew-cal"/>
      <sheetName val="ann-b"/>
      <sheetName val="Abstrct "/>
      <sheetName val="she"/>
      <sheetName val="Part A"/>
      <sheetName val="bom"/>
      <sheetName val="PM"/>
      <sheetName val="com st PM"/>
      <sheetName val="GM"/>
      <sheetName val="comst GM"/>
      <sheetName val="eweljlt"/>
      <sheetName val="G.R.P"/>
      <sheetName val="detls"/>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SPECIFICATION"/>
      <sheetName val="ANGANWADI_BULDG"/>
      <sheetName val="DATA_PRG"/>
      <sheetName val="DATA_COPY"/>
      <sheetName val="DATA_PRG _NO_SEIG"/>
      <sheetName val="Gravity 10"/>
      <sheetName val="Gen Abs"/>
      <sheetName val=" rates_Dec 2013"/>
      <sheetName val="AV-HDPE"/>
      <sheetName val="AV-DI"/>
      <sheetName val="DI_gate_di"/>
      <sheetName val="Di_gate-HDPE"/>
      <sheetName val="scour-DI-CI"/>
      <sheetName val="scour-pvc-hdpe-psc-bwsc"/>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pipeleads"/>
      <sheetName val="COVER_SHEET"/>
      <sheetName val="m"/>
      <sheetName val="M2"/>
      <sheetName val="m1"/>
      <sheetName val="ESTT_FINAL"/>
      <sheetName val="LEAD_CHART"/>
      <sheetName val="SCHEDULE_A"/>
      <sheetName val="sUB cONTRACTOR rATES"/>
      <sheetName val="ANAL"/>
      <sheetName val="Dewater Anal"/>
      <sheetName val="Service Tax"/>
      <sheetName val="ED_Benefit"/>
      <sheetName val="Pipe_Abstract"/>
      <sheetName val="VAT"/>
      <sheetName val="QT_ST"/>
      <sheetName val="Pipe work"/>
      <sheetName val="MD"/>
      <sheetName val="EPU"/>
      <sheetName val="EO"/>
      <sheetName val="MAT (2)"/>
      <sheetName val="EA"/>
      <sheetName val="Material Reqd"/>
      <sheetName val="Manholes_Abstract"/>
      <sheetName val="Road_Abs"/>
      <sheetName val="Misc_Abs"/>
      <sheetName val="0000000000000"/>
      <sheetName val="6x4"/>
      <sheetName val="ssr-rates"/>
      <sheetName val="MS8mm-revised"/>
      <sheetName val="Calcutta Comp"/>
      <sheetName val="GRAIN SIZE "/>
      <sheetName val="Sp.Gr."/>
      <sheetName val="LLPL"/>
      <sheetName val="PROCTOR"/>
      <sheetName val="C.B.R"/>
      <sheetName val="sp.CBR"/>
      <sheetName val="Sheet14"/>
      <sheetName val="Sheet15"/>
      <sheetName val="Sheet16"/>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water-hammar-strenght"/>
      <sheetName val="Laboratory room"/>
      <sheetName val="Panel board"/>
      <sheetName val="Blow room"/>
      <sheetName val="Synop"/>
      <sheetName val="civil cost"/>
      <sheetName val="Toll Plaza"/>
      <sheetName val="Materials"/>
      <sheetName val="HQ-TO"/>
      <sheetName val="smp_lakhs"/>
      <sheetName val="Add Admin Bldg"/>
      <sheetName val="Staff Quartres"/>
      <sheetName val="LEVELING"/>
      <sheetName val="DATA-BASE"/>
      <sheetName val="DATA-ABSTRACT"/>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Mar-2017"/>
      <sheetName val="Airvalve-DI"/>
      <sheetName val="sluice-DI upto 1000"/>
      <sheetName val="OE - Trunk"/>
      <sheetName val="WE-1 Trunk"/>
      <sheetName val="Comparative"/>
      <sheetName val="DI Above GL"/>
      <sheetName val="OE-HS"/>
      <sheetName val="WE1- HS"/>
      <sheetName val="PIVOT OE"/>
      <sheetName val="Trunk Blasting estt"/>
      <sheetName val="WE1-Pivot"/>
      <sheetName val="OE-Blasting"/>
      <sheetName val="ANCHOR-OE"/>
      <sheetName val="without blasting"/>
      <sheetName val="MS pipesfinal"/>
      <sheetName val="Revised rates(SSR 2015-16)"/>
      <sheetName val="PCCP"/>
      <sheetName val="RCC 1400"/>
      <sheetName val="MRoad data"/>
      <sheetName val="MRATES"/>
      <sheetName val="VC 80"/>
      <sheetName val="VC 200"/>
      <sheetName val="VC 450"/>
      <sheetName val="VC 600"/>
      <sheetName val="VC 700"/>
      <sheetName val="VC 1000"/>
      <sheetName val="VC 1500"/>
      <sheetName val="VC 2000"/>
      <sheetName val="SSR"/>
      <sheetName val="CI specials"/>
      <sheetName val="RAM"/>
      <sheetName val="Chap-4"/>
      <sheetName val="PL DI"/>
      <sheetName val="C.Wall"/>
      <sheetName val="IW-SRD-Cir"/>
      <sheetName val="Data- Final  (2)"/>
      <sheetName val="WH"/>
      <sheetName val="IW-SRD-Rect"/>
      <sheetName val="OHBR Datas"/>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Quarry chart"/>
      <sheetName val="OHBRS-DAta"/>
      <sheetName val="Hyd designs"/>
      <sheetName val="Valve chambers"/>
      <sheetName val="Intakewell-canal"/>
      <sheetName val="Intakewell-SSt"/>
      <sheetName val="SS Tank"/>
      <sheetName val="RSF"/>
      <sheetName val="Pump House"/>
      <sheetName val="WQ"/>
      <sheetName val="GLBR flat"/>
      <sheetName val="100KL GLBR"/>
      <sheetName val="Sump Flat"/>
      <sheetName val="Sump Dome"/>
      <sheetName val="Single column"/>
      <sheetName val="Sump rec"/>
      <sheetName val="C well"/>
      <sheetName val="Shaft type"/>
      <sheetName val="OHBR-90-20"/>
      <sheetName val="OHBR-25"/>
      <sheetName val="90-30"/>
      <sheetName val="90-25 lt"/>
      <sheetName val="OHSR Lit"/>
      <sheetName val="OHSR Lit (2)"/>
      <sheetName val="Abstract.Est"/>
      <sheetName val="Detailed Estimate"/>
      <sheetName val="Epoxy Data"/>
      <sheetName val="Quarry chart (2)"/>
      <sheetName val="DI Specials data"/>
      <sheetName val="OE-Kethapally OHBR 40KL-30m"/>
      <sheetName val="WE1-Kethapally OHBR 40KL-30m"/>
      <sheetName val="Comp_stmt_ Katepally"/>
      <sheetName val="OHBR Datas (2)"/>
      <sheetName val="Supp Data"/>
      <sheetName val="sample PH (16X10)"/>
      <sheetName val="data existing_do not delete"/>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Abstract f"/>
      <sheetName val="Inputs Line Est"/>
      <sheetName val="ESTIMATION "/>
      <sheetName val="CC road filling"/>
      <sheetName val="cc  cutting est "/>
      <sheetName val="OHSR ESt"/>
      <sheetName val="Tap data"/>
      <sheetName val="Tap est"/>
      <sheetName val="DI verticals data"/>
      <sheetName val="Est DI Verticals"/>
      <sheetName val="PH-Data"/>
      <sheetName val="Stag 12"/>
      <sheetName val="Stag 10"/>
      <sheetName val="Stag 15"/>
      <sheetName val="Stag 20"/>
      <sheetName val="Stag 25"/>
      <sheetName val="Stag 30"/>
      <sheetName val="GLBR Dome"/>
      <sheetName val="OHBR-Col"/>
      <sheetName val="Marriguda-OHBR-21m"/>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ELE "/>
      <sheetName val="Road data"/>
      <sheetName val="Man Power cost"/>
      <sheetName val="Site Infrastructure"/>
      <sheetName val="O&amp;M Cost"/>
      <sheetName val="Site Infra-Uni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Culvert"/>
      <sheetName val="Bridges"/>
      <sheetName val="Misc"/>
      <sheetName val="Mtl"/>
      <sheetName val="Mcry"/>
      <sheetName val="Cashflow"/>
      <sheetName val="C-Flow"/>
      <sheetName val="Tech."/>
      <sheetName val="Lab-Survey-Furn."/>
      <sheetName val="Top sheet-New"/>
      <sheetName val="Work Plan"/>
      <sheetName val="Work Plan-Financial"/>
      <sheetName val="contingency"/>
      <sheetName val="Bridge"/>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Material Rates"/>
      <sheetName val="GSB &amp; WMM"/>
      <sheetName val="Prime coat"/>
      <sheetName val="Tack Coat @ 0.3"/>
      <sheetName val="Tack coat @ 0.25"/>
      <sheetName val="B M"/>
      <sheetName val="DBM"/>
      <sheetName val="BC"/>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SWD-03M-MDU-Corp"/>
      <sheetName val="RecoveredExternalLink1"/>
      <sheetName val="Fill this out first..."/>
      <sheetName val="Checklist"/>
      <sheetName val="PDF Front"/>
      <sheetName val="Simple Letter"/>
      <sheetName val="Inside"/>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master"/>
      <sheetName val="Data "/>
      <sheetName val="Retaing"/>
      <sheetName val="Abstract(F6)"/>
      <sheetName val="cdAbst"/>
      <sheetName val="CDdata"/>
      <sheetName val="keymap"/>
      <sheetName val="LS"/>
      <sheetName val="F6pave"/>
      <sheetName val="F7hp900"/>
      <sheetName val="F7hp600"/>
      <sheetName val="F7slb3m"/>
      <sheetName val="F7slb4m"/>
      <sheetName val="F8rate"/>
      <sheetName val="gen_abst"/>
      <sheetName val="data_new"/>
      <sheetName val="v"/>
      <sheetName val="l"/>
      <sheetName val="marking"/>
      <sheetName val="beams"/>
      <sheetName val="features"/>
      <sheetName val="c_wall"/>
      <sheetName val="mro_bldg"/>
      <sheetName val="mpp_bldg"/>
      <sheetName val="sanitory"/>
      <sheetName val="septic_tank"/>
      <sheetName val="electri"/>
      <sheetName val="data_sein"/>
      <sheetName val="door"/>
      <sheetName val="win"/>
      <sheetName val="XXXXX"/>
      <sheetName val="XXXXXXXXXXXXX"/>
      <sheetName val="DET CD"/>
      <sheetName val="EST CD"/>
      <sheetName val="DATA-CD "/>
      <sheetName val="DET ROAD"/>
      <sheetName val="EST RAOD"/>
      <sheetName val="Data-Road "/>
      <sheetName val="EWR"/>
      <sheetName val="RR"/>
      <sheetName val="transport"/>
      <sheetName val="Work_Detiles"/>
      <sheetName val="date_wise_qty"/>
      <sheetName val="date_of_payment"/>
      <sheetName val="bill_wise_qty_amt_Seig"/>
      <sheetName val="Bill_wise_amt_cc_"/>
      <sheetName val="Items_elgible"/>
      <sheetName val="Price_adjustment_Prg"/>
      <sheetName val="Seig_cal"/>
      <sheetName val="MB_wise_qty"/>
      <sheetName val="BCR"/>
      <sheetName val="proposal"/>
      <sheetName val="rainfall"/>
      <sheetName val="bundqty"/>
      <sheetName val="weir"/>
      <sheetName val="desig cd works"/>
      <sheetName val="est canal"/>
      <sheetName val="cd works"/>
      <sheetName val="Lead "/>
      <sheetName val="l.s bund"/>
      <sheetName val="LFcanal"/>
      <sheetName val="RFcanal"/>
      <sheetName val="qrmap"/>
      <sheetName val="Route Map"/>
      <sheetName val="Drawing"/>
      <sheetName val="Old drawings"/>
      <sheetName val="inspn"/>
      <sheetName val="Chart1"/>
      <sheetName val="certifc"/>
      <sheetName val="Regime"/>
      <sheetName val="weir heads (2)"/>
      <sheetName val="basicdata"/>
      <sheetName val="weir heads"/>
      <sheetName val="Data-abs"/>
      <sheetName val="pro-1"/>
      <sheetName val="Poforma-1"/>
      <sheetName val="Proforma-1A"/>
      <sheetName val="SEA"/>
      <sheetName val="Status of Seasonal bores (2)"/>
      <sheetName val="Status of Seasonal bores"/>
      <sheetName val="Pipe data"/>
      <sheetName val="Data-Drains"/>
      <sheetName val="house service connection"/>
      <sheetName val="TRIAL5"/>
      <sheetName val="DE"/>
      <sheetName val="BAR"/>
      <sheetName val="Detailed Drawing"/>
      <sheetName val="RCC Ladder"/>
      <sheetName val="AE"/>
      <sheetName val="MS Ladder"/>
      <sheetName val="SUMPPIPE"/>
      <sheetName val="SUMPPIPE (2)"/>
      <sheetName val="DISINFECTION"/>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PVC"/>
      <sheetName val="dbl-airvalve-HDPE"/>
      <sheetName val="airvalve(AC)"/>
      <sheetName val="kintc-airvalve-BWSC&amp;MS"/>
      <sheetName val="MS-BWSC-GRP-PSC"/>
      <sheetName val="airvalve-AC"/>
      <sheetName val="sluice-PSC"/>
      <sheetName val="sluice-GRP"/>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Data- All"/>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DI Wt"/>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COMMUNITY_HALL_ESTT22"/>
      <sheetName val="COMM_HALL_3LAKHS"/>
      <sheetName val="DATA_TEMP(MC)"/>
      <sheetName val="SSR RATE"/>
      <sheetName val="lead-state"/>
      <sheetName val="Sheet12"/>
      <sheetName val="Sheet13"/>
      <sheetName val="Data EWE"/>
      <sheetName val="Data- Final "/>
      <sheetName val="xxx OHBR verticals"/>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Designs"/>
      <sheetName val="Caze Estimate "/>
      <sheetName val="Airvalve-HDPE"/>
      <sheetName val="sluice-upto 1000"/>
      <sheetName val="scour-pvc-hdpe-psc-DI-bwsc"/>
      <sheetName val="wh_data"/>
      <sheetName val="wh_data_R"/>
      <sheetName val="CPHEEO"/>
      <sheetName val="SOR"/>
      <sheetName val="970121 fee rates"/>
      <sheetName val="PA- Consutant "/>
      <sheetName val="Materials Cost"/>
      <sheetName val="Kurkumbh BOQ"/>
      <sheetName val="BOQ (2)"/>
      <sheetName val="VCH-SLC"/>
      <sheetName val="Supplier"/>
      <sheetName val="A1-Continuous"/>
      <sheetName val="MASTER_RATE ANALYSIS"/>
      <sheetName val="CASHFLOWS"/>
      <sheetName val="jobhist"/>
      <sheetName val="upa"/>
      <sheetName val="Form 6"/>
      <sheetName val="PPA Summary"/>
      <sheetName val="India F&amp;S Template"/>
      <sheetName val="Site Dev BOQ"/>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Rocker"/>
      <sheetName val="office"/>
      <sheetName val="PRELIM5"/>
      <sheetName val="monitoring-breakup Feb02"/>
      <sheetName val="細目"/>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parametry"/>
      <sheetName val="final abstract"/>
      <sheetName val="Usage"/>
      <sheetName val="Common "/>
      <sheetName val="spec"/>
      <sheetName val="clvrt_data"/>
      <sheetName val="road_data"/>
      <sheetName val="FORMATION"/>
      <sheetName val="CR"/>
      <sheetName val="LBD"/>
      <sheetName val="exec"/>
      <sheetName val="glance"/>
      <sheetName val="68 col - SE"/>
      <sheetName val="list"/>
      <sheetName val="68 col - ENC"/>
      <sheetName val="Det"/>
      <sheetName val="Hab wise Details"/>
      <sheetName val="District ABS"/>
      <sheetName val="consol"/>
      <sheetName val="NCC"/>
      <sheetName val="PLR-Mucherla"/>
      <sheetName val="SMC-Parigi"/>
      <sheetName val="Purchase Status"/>
      <sheetName val="RR-DPR"/>
      <sheetName val="sand"/>
      <sheetName val="stone"/>
      <sheetName val="One vent Pipe"/>
      <sheetName val="Four vents"/>
      <sheetName val="two vents"/>
      <sheetName val="3Vents"/>
      <sheetName val="Abut"/>
      <sheetName val="Pier"/>
      <sheetName val="Speci"/>
      <sheetName val="One vent "/>
      <sheetName val="Lead statement (2)"/>
      <sheetName val="Data (2)"/>
      <sheetName val="6.5% (2)"/>
      <sheetName val="est (2)"/>
      <sheetName val="XXXXXXXXXXXX0"/>
      <sheetName val="Abstract (2)"/>
      <sheetName val="key (2)"/>
      <sheetName val="pro-B (2)"/>
      <sheetName val="est  (mord)"/>
      <sheetName val="est(old) "/>
      <sheetName val="6.5%"/>
      <sheetName val="10%"/>
      <sheetName val="connect status"/>
      <sheetName val="Census"/>
      <sheetName val="3 day"/>
      <sheetName val="Hydraulic(3.00) 1vent (2)"/>
      <sheetName val="ave lead (calculation))"/>
      <sheetName val="3m-S1"/>
      <sheetName val="2m-S1"/>
      <sheetName val="Spec Report "/>
      <sheetName val="CBR Cert"/>
      <sheetName val="Inspect Report EE"/>
      <sheetName val="traffic"/>
      <sheetName val="design1"/>
      <sheetName val="design1 (2)"/>
      <sheetName val="Ls 250"/>
      <sheetName val="Ls 200"/>
      <sheetName val="CS -color"/>
      <sheetName val="Pro-C"/>
      <sheetName val="CS-color les"/>
      <sheetName val="Quarry"/>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Steel&amp;Cement"/>
      <sheetName val="Plan(Columns)"/>
      <sheetName val="Plan (Plinth Beams)"/>
      <sheetName val="Plan (Roof Beams) "/>
      <sheetName val="Steel -Roof beams "/>
      <sheetName val="impRoaddam"/>
      <sheetName val="1v600stone"/>
      <sheetName val="2v900stone"/>
      <sheetName val="3v900stone"/>
      <sheetName val="cwaydata (2)"/>
      <sheetName val="LLCWay"/>
      <sheetName val="1v900stone"/>
      <sheetName val="CDdata (3)"/>
      <sheetName val="F7hp1v900"/>
      <sheetName val="F7hp2v900"/>
      <sheetName val="F7hp3v900"/>
      <sheetName val="Hydra"/>
      <sheetName val="Note file"/>
      <sheetName val="corr G.ABST27122010"/>
      <sheetName val="21-01-2011 GUJJA Abstract"/>
      <sheetName val="gujja road est-21-01-2011"/>
      <sheetName val="gujja det bridge-21-01.2011"/>
      <sheetName val="21-01.2011gujja bridge estt"/>
      <sheetName val="EWE"/>
      <sheetName val="21-01.2011 gujja Seign charges"/>
      <sheetName val="water_cost_certificate"/>
      <sheetName val="Model sh"/>
      <sheetName val="Seig_Calculations"/>
      <sheetName val="Fee_Rate_Summary1"/>
      <sheetName val="PA-_Consutant_1"/>
      <sheetName val="Materials_Cost1"/>
      <sheetName val="970121_fee_rates1"/>
      <sheetName val="Kurkumbh_BOQ1"/>
      <sheetName val="SPT_vs_PHI1"/>
      <sheetName val="BOQ_(2)1"/>
      <sheetName val="MASTER_RATE_ANALYSIS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Tables"/>
      <sheetName val="Flooring"/>
      <sheetName val="Ceilings"/>
      <sheetName val="ACAD Finishes"/>
      <sheetName val="Site Details"/>
      <sheetName val="Chair"/>
      <sheetName val="Site Area Statement"/>
      <sheetName val="Doors"/>
      <sheetName val="CDdata_(2)1"/>
      <sheetName val="CDdata_(2)5"/>
      <sheetName val="Data_2"/>
      <sheetName val="CDdata_(2)3"/>
      <sheetName val="CDdata_(2)2"/>
      <sheetName val="Data_"/>
      <sheetName val="CDdata_(2)4"/>
      <sheetName val="Data_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mpp"/>
      <sheetName val="Data.F8.BTR"/>
      <sheetName val="Data_F8_BTR"/>
      <sheetName val="Plant_&amp;__Machinery"/>
      <sheetName val="Lead statement ss5"/>
      <sheetName val="Lead_statement_ss5"/>
      <sheetName val="t_prsr"/>
      <sheetName val="Project Brief"/>
      <sheetName val="List(Don Delete this sheet)"/>
      <sheetName val="시중노임단가"/>
      <sheetName val="하도계약반영"/>
      <sheetName val=" 12.Input Septic Tank "/>
      <sheetName val="Pipecost"/>
      <sheetName val="HWEQUIV"/>
      <sheetName val="f"/>
      <sheetName val="FS"/>
      <sheetName val="rept"/>
      <sheetName val="N-H"/>
      <sheetName val="Slice Wise Abs"/>
      <sheetName val="Ranebennur Slice-1"/>
      <sheetName val="Hanagal Slice-2"/>
      <sheetName val="Hirekerur Slice-3"/>
      <sheetName val="Byadagi Slice-4"/>
      <sheetName val="Shiggoan Slice-5"/>
      <sheetName val="Savanur Slice-6"/>
      <sheetName val="Mundagod Slice-7"/>
      <sheetName val="Siddapur Slice-8"/>
      <sheetName val="Honnavar Slice-9"/>
      <sheetName val="Kumata Slice-10"/>
      <sheetName val="Bhatkal Slice-11"/>
      <sheetName val="Sirsi Slice-12"/>
      <sheetName val="Ankola Slice-13"/>
      <sheetName val="Yellapura Slice-14"/>
      <sheetName val="Kalagatagi Slice-15"/>
      <sheetName val="Kundagol Slice-16"/>
      <sheetName val="Navalgund Slice-17"/>
      <sheetName val="Mundaragi Slice-18"/>
      <sheetName val="Ron Slice-19"/>
      <sheetName val="Naragund Slice-20"/>
      <sheetName val="Haliyal Slice-21"/>
      <sheetName val="Joida Slice-22"/>
      <sheetName val="Report (2)"/>
      <sheetName val="G Ab"/>
      <sheetName val="A SS (2)"/>
      <sheetName val="M SS (2)"/>
      <sheetName val="RA SS (2)"/>
      <sheetName val="Lstm B-B"/>
      <sheetName val="Design2"/>
      <sheetName val="degree"/>
      <sheetName val="Dgn1"/>
      <sheetName val="Dgn3"/>
      <sheetName val="Dgn4"/>
      <sheetName val="Chap 5"/>
      <sheetName val="Analysis GSB (Ministry)"/>
      <sheetName val="Analysis  WMM (Ministry)"/>
      <sheetName val="GSB, WBM"/>
      <sheetName val="est gf"/>
      <sheetName val="app"/>
      <sheetName val="bldg"/>
      <sheetName val="est ff new"/>
      <sheetName val="bld ana"/>
      <sheetName val="abs new"/>
      <sheetName val="g abs"/>
      <sheetName val="Mach"/>
      <sheetName val="cov"/>
      <sheetName val="rep new"/>
      <sheetName val="rep"/>
      <sheetName val="BOS"/>
      <sheetName val="Sent NHO"/>
      <sheetName val="PBFF"/>
      <sheetName val="sanctions"/>
      <sheetName val="Plan 2006-07"/>
      <sheetName val="csr"/>
      <sheetName val="abs in sr"/>
      <sheetName val="crust"/>
      <sheetName val="road est"/>
      <sheetName val="est in sr"/>
      <sheetName val="Detail"/>
      <sheetName val="General "/>
      <sheetName val="BOQ FINAL"/>
      <sheetName val="cov road"/>
      <sheetName val="General Abs "/>
      <sheetName val="traffic (3)"/>
      <sheetName val="traffic CVPD INCREASED"/>
      <sheetName val="Msa"/>
      <sheetName val="road est-1"/>
      <sheetName val="schedule of construction-1"/>
      <sheetName val="road est-1 (2)"/>
      <sheetName val="schedule of construction-1 (2)"/>
      <sheetName val="EW-1"/>
      <sheetName val="village"/>
      <sheetName val="tree cutting"/>
      <sheetName val="Bridge Inventory_print"/>
      <sheetName val="culvert_print (2)"/>
      <sheetName val="5X5X3 Box"/>
      <sheetName val="culvert_print"/>
      <sheetName val="1.5x1.5m Slab"/>
      <sheetName val="1.5x2.0m Slab"/>
      <sheetName val="1X2X2 Box."/>
      <sheetName val="1X4X3 Box"/>
      <sheetName val="2x1.2m dia HP"/>
      <sheetName val="1x1.0m dia HP C.C.C"/>
      <sheetName val="3x1.0m dia HP."/>
      <sheetName val="3x1.0m dia HP C.C.C"/>
      <sheetName val="1x1.0m dia HP"/>
      <sheetName val="2x1.0m dia HP"/>
      <sheetName val="4x1.0m dia HP"/>
      <sheetName val="3X6X4 Box"/>
      <sheetName val="4x1.0m dia HP C.C.C"/>
      <sheetName val="4x1.2m dia HP"/>
      <sheetName val="2.0x1.5m Slab"/>
      <sheetName val="3.0x1.5m Slab"/>
      <sheetName val="3.5x2.0m Slab"/>
      <sheetName val="4.0x2.0m Slab"/>
      <sheetName val="2.0x1.5m Slab widening "/>
      <sheetName val="2x0.9m dia HPwidening"/>
      <sheetName val="4x0.9m dia HPwidening"/>
      <sheetName val="3x1.0m diaHP"/>
      <sheetName val="1X2X2 Box"/>
      <sheetName val="1x3x4 Box"/>
      <sheetName val="2x3x3 Box"/>
      <sheetName val="2x5x4 Box "/>
      <sheetName val="1X4X4 Box"/>
      <sheetName val="2X4X4 Box "/>
      <sheetName val="Schedule of   toe wall &amp;  drain"/>
      <sheetName val=" Toe wall DWG 1.0m Above GL"/>
      <sheetName val="drain"/>
      <sheetName val="Est T.W. 0.6m Above GL"/>
      <sheetName val="Toe wall DWG 0.6m Above GL"/>
      <sheetName val="Schedule of   RCC R.WALL."/>
      <sheetName val="RCC R Wall Above GL 2.0m"/>
      <sheetName val="Drg of Saucer Drain"/>
      <sheetName val="Schedule of T.WALL"/>
      <sheetName val="Detail Lead Calc (2)"/>
      <sheetName val="plant and machinary"/>
      <sheetName val="Est T.W. 1.5m Above GL"/>
      <sheetName val="RCC R Wall Above GL 3.5m"/>
      <sheetName val=" Toe wall DWG 1.5m Above GL"/>
      <sheetName val="Est Stone packing with dry t.wa"/>
      <sheetName val="Saucer drain"/>
      <sheetName val="Drg T.w."/>
      <sheetName val=" 19+350=2X11.40+8x11.9 cc "/>
      <sheetName val="3X3x3 Box"/>
      <sheetName val="6.0x4.0m Slab widening"/>
      <sheetName val="3x1.0m dia HP"/>
      <sheetName val="gabian"/>
      <sheetName val="Est  Toe wall"/>
      <sheetName val="Metal beam crash barrier"/>
      <sheetName val="R wall DWG "/>
      <sheetName val="schdule of metalbam"/>
      <sheetName val="1X6X3 Box"/>
      <sheetName val="1X8X5 Box"/>
      <sheetName val="4.0x3.0m Slab"/>
      <sheetName val="5.0x2.0m Slab"/>
      <sheetName val="TOP(6)"/>
      <sheetName val="CBR"/>
      <sheetName val="TOP(5)"/>
      <sheetName val="ABS(6-13)"/>
      <sheetName val="Lead WS(49)"/>
      <sheetName val="Site clearance(14)"/>
      <sheetName val="E.W abstract(18)"/>
      <sheetName val="Earthwork(15-17)"/>
      <sheetName val="schedule of construction"/>
      <sheetName val="Base course(19-20)"/>
      <sheetName val="Bitumen(21)"/>
      <sheetName val="Rigid pavement(22)"/>
      <sheetName val="culvert schedule"/>
      <sheetName val="ABS Cul(23)"/>
      <sheetName val="Culvert Abs"/>
      <sheetName val="2x2 Box"/>
      <sheetName val="2x3 Box"/>
      <sheetName val="3x3 Box"/>
      <sheetName val="6x6 Box"/>
      <sheetName val="2x2x2"/>
      <sheetName val="3x2x2"/>
      <sheetName val="3.0x2.0 (24-26)"/>
      <sheetName val="3.0x4.0 (27-29) "/>
      <sheetName val="5.0x4.0 (30-32)"/>
      <sheetName val="ABS HP(33)"/>
      <sheetName val="1m dia HP"/>
      <sheetName val="1.2m dia HP"/>
      <sheetName val="1x1.2m dia HP(w)"/>
      <sheetName val="2x1.2m dia HP(w)"/>
      <sheetName val="3x1.2m dia HP(w)"/>
      <sheetName val="1x1000(34-35)"/>
      <sheetName val="1x1200(36-37)"/>
      <sheetName val="1x1200(widening)"/>
      <sheetName val="2x1200(widening)"/>
      <sheetName val="Drain (38)"/>
      <sheetName val="Msc(39-41)"/>
      <sheetName val="Protection (42-43)"/>
      <sheetName val="Labour (44)"/>
      <sheetName val="P&amp;M (45-48)"/>
      <sheetName val="Lead 5Km P.S.(50)"/>
      <sheetName val="Ana(51-88)"/>
      <sheetName val="Lead (ss)"/>
      <sheetName val="market rate"/>
      <sheetName val="ch1"/>
      <sheetName val="ch2"/>
      <sheetName val="ch3"/>
      <sheetName val="ch4"/>
      <sheetName val="ch5"/>
      <sheetName val="Absract (2)"/>
      <sheetName val="Absract"/>
      <sheetName val="sec"/>
      <sheetName val="cov bridge"/>
      <sheetName val="20X1.00M H P C ."/>
      <sheetName val="CD"/>
      <sheetName val="ADAGUDI NALLAH VOLM"/>
      <sheetName val="subana"/>
      <sheetName val="ana"/>
      <sheetName val="BoQ (4)"/>
      <sheetName val="General Abs (2)"/>
      <sheetName val="CRUST FN"/>
      <sheetName val="CONS SH"/>
      <sheetName val="cd bOq"/>
      <sheetName val="1X3x3 Box "/>
      <sheetName val="1X3x2 Box"/>
      <sheetName val="1.5x1.5m Slab. widening"/>
      <sheetName val="2.0x1.5m Slab w"/>
      <sheetName val="2.5x2.0m Slab w"/>
      <sheetName val="3.0x2.0m Slab w"/>
      <sheetName val="3.0x2.5m Slab w"/>
      <sheetName val="SLAB BOQ"/>
      <sheetName val="4.0x2.5m Slab w"/>
      <sheetName val="4.0x3.5m Slab w"/>
      <sheetName val="4.5x2.0m Slab w"/>
      <sheetName val="HP BoQ"/>
      <sheetName val="CD DETAILS "/>
      <sheetName val="BoQ Toe wall"/>
      <sheetName val="SCHUDULE TOEWalls,Drain"/>
      <sheetName val="schedule of Cutting  drain"/>
      <sheetName val=" Toe wall DWG"/>
      <sheetName val="sumarry sheet (3)"/>
      <sheetName val="sumarry sheet"/>
      <sheetName val="sumarry sheet (2)"/>
      <sheetName val="cov road (2)"/>
      <sheetName val="Traffic at KaLINGA"/>
      <sheetName val="MSA_Kalinga"/>
      <sheetName val="Road Abstract"/>
      <sheetName val="Dismantlled"/>
      <sheetName val="Road Prop"/>
      <sheetName val="drain and wall"/>
      <sheetName val="2x2m slab (wit FP)"/>
      <sheetName val="culvert (2)"/>
      <sheetName val="2x2 Box (rtrn wall)"/>
      <sheetName val="CD Abstract"/>
      <sheetName val="EW Qty"/>
      <sheetName val="8x5 Box"/>
      <sheetName val="slab extn"/>
      <sheetName val="2x2 Box_c3"/>
      <sheetName val="3x4 Box"/>
      <sheetName val="4x4 Box_c3"/>
      <sheetName val="5x5 Box_c3"/>
      <sheetName val="3x3 Box_c4"/>
      <sheetName val="5x4 Box"/>
      <sheetName val="8x6 Box"/>
      <sheetName val="1X1m dia HP"/>
      <sheetName val="2X1m dia HP"/>
      <sheetName val="2x1000(36-37)"/>
      <sheetName val="8x1.2m dia HP(w)"/>
      <sheetName val="Protection (A)"/>
      <sheetName val="Protection (B)"/>
      <sheetName val="Drain (A)"/>
      <sheetName val="Drain (B)"/>
      <sheetName val="General Abs"/>
      <sheetName val="Detail Abs"/>
      <sheetName val="Abst of slab culvert"/>
      <sheetName val="crust (2)"/>
      <sheetName val="tree cutting (2)"/>
      <sheetName val="CRUST DETAILS"/>
      <sheetName val="ROAD INVENTORY"/>
      <sheetName val="2.0x2.0m Slab"/>
      <sheetName val="2.0x3.5m Slab"/>
      <sheetName val="2.5x1.5m Slab"/>
      <sheetName val="2.5x2.0m Slab"/>
      <sheetName val="2.5x2.5m Slab  "/>
      <sheetName val="2.5x3.0m Slab "/>
      <sheetName val="3.0x4.0m Slab"/>
      <sheetName val="5.0x3.5m Slab"/>
      <sheetName val="4.0x2.5m Slab "/>
      <sheetName val="2x3 Box "/>
      <sheetName val="4x3 Box "/>
      <sheetName val="4x4 Box "/>
      <sheetName val="4x5 Box "/>
      <sheetName val="5x3 Box"/>
      <sheetName val="6x6 Box "/>
      <sheetName val="7x7 Box  "/>
      <sheetName val="asb hp"/>
      <sheetName val="2x1.0m dia HP "/>
      <sheetName val="3x1.0m dia HP "/>
      <sheetName val="4x1.2m dia HP "/>
      <sheetName val="5x1.2m dia HP "/>
      <sheetName val="Abs of protection"/>
      <sheetName val="Est  T.wall-1 "/>
      <sheetName val="Est  T.wall ."/>
      <sheetName val="deep  drain"/>
      <sheetName val="Toe wall DWG"/>
      <sheetName val="SCHUDULE OF CUTTING DRAIN"/>
      <sheetName val="Detail Lead Calc"/>
      <sheetName val="Clearing 1.0"/>
      <sheetName val="Earth work 2.0"/>
      <sheetName val="Sub  base 3.0"/>
      <sheetName val="Bituminous4.0"/>
      <sheetName val="Drain 10.0"/>
      <sheetName val="Misce 11.0"/>
      <sheetName val="Prote12."/>
      <sheetName val="B- O- Q"/>
      <sheetName val="top"/>
      <sheetName val="Lead sta 35km"/>
      <sheetName val="Lead 5km"/>
      <sheetName val="Rate of shuttering"/>
      <sheetName val="Project"/>
      <sheetName val="Index (2)"/>
      <sheetName val="Base course"/>
      <sheetName val="ABS Cul(24)"/>
      <sheetName val="2xx2 slab"/>
      <sheetName val="3.0x1.5"/>
      <sheetName val="1.5x1.5"/>
      <sheetName val="3.5X4.0"/>
      <sheetName val="8.0X3.5"/>
      <sheetName val="Msc(39-41) (2)"/>
      <sheetName val="3X1.00m dia HP"/>
      <sheetName val="5X1.00m dia HP"/>
      <sheetName val="2x1.2m dia HP widen"/>
      <sheetName val="R wall"/>
      <sheetName val="Toe wall"/>
      <sheetName val="G wall"/>
      <sheetName val="CD detaails"/>
      <sheetName val="2x2 slab"/>
      <sheetName val="600mm-dia"/>
      <sheetName val="900mm-dia"/>
      <sheetName val="1200mm-dia"/>
      <sheetName val="Road-Ong"/>
      <sheetName val="Lead-Stat"/>
      <sheetName val="Analysis-Road"/>
      <sheetName val="Analysis-Bridge"/>
      <sheetName val="Abs-Estimate"/>
      <sheetName val="Abs-Est-Rd"/>
      <sheetName val="G-Abstract"/>
      <sheetName val="Sinking-Detail"/>
      <sheetName val="CCr"/>
      <sheetName val="CD6"/>
      <sheetName val="CD9"/>
      <sheetName val="CD9-2"/>
      <sheetName val="HPVC"/>
      <sheetName val="TOE"/>
      <sheetName val="1ST"/>
      <sheetName val="2ND"/>
      <sheetName val="3RD"/>
      <sheetName val="4TH"/>
      <sheetName val="5TH"/>
      <sheetName val="TOE (2)"/>
      <sheetName val="BOX-CUL"/>
      <sheetName val="RCC SLAB"/>
      <sheetName val="cvt 1.0m"/>
      <sheetName val="cvt 1.5m"/>
      <sheetName val="900 DIA"/>
      <sheetName val="1200 dia"/>
      <sheetName val="Electrical pole"/>
      <sheetName val="Village Limit"/>
      <sheetName val="Reconstructio List_2"/>
      <sheetName val="Abstract H"/>
      <sheetName val="Strength"/>
      <sheetName val="Re-Const"/>
      <sheetName val="CC Drain"/>
      <sheetName val="CC Road Pave"/>
      <sheetName val="pipe cd"/>
      <sheetName val="slab cd (2)"/>
      <sheetName val="Rate Ana 12%"/>
      <sheetName val="cvt 1.5m (2)"/>
      <sheetName val="slab cd"/>
      <sheetName val="Mastic Asphal"/>
      <sheetName val="MAterials &amp; lead rates"/>
      <sheetName val="Entry &amp; Exit"/>
      <sheetName val="bus bay"/>
      <sheetName val="trucklay bye"/>
      <sheetName val="Toll Plaza "/>
      <sheetName val="JN-3 arm"/>
      <sheetName val="JN-4 arm"/>
      <sheetName val="Box Details"/>
      <sheetName val="BC-T2"/>
      <sheetName val="BC-T3"/>
      <sheetName val="BC-T4"/>
      <sheetName val="BC-T5"/>
      <sheetName val="BC-T6"/>
      <sheetName val="BC-T7"/>
      <sheetName val="BC-T8"/>
      <sheetName val="BC-T9"/>
      <sheetName val="BC-T10"/>
      <sheetName val="BC-T11"/>
      <sheetName val="BC-T12"/>
      <sheetName val="BC-T13"/>
      <sheetName val="BC-T14"/>
      <sheetName val="BC-T15"/>
      <sheetName val="BC-T16"/>
      <sheetName val="BC-T17"/>
      <sheetName val="BC-T18"/>
      <sheetName val="BC-T19"/>
      <sheetName val="BC-T20"/>
      <sheetName val="Abstract Culverts Qty."/>
      <sheetName val="BC-T1"/>
      <sheetName val="Abstract Final"/>
      <sheetName val="Abstract-COST"/>
      <sheetName val="for uploading "/>
      <sheetName val="Sheet1 -print"/>
      <sheetName val="Rates Required"/>
      <sheetName val="6"/>
      <sheetName val="7"/>
      <sheetName val="11"/>
      <sheetName val="16"/>
      <sheetName val="17"/>
      <sheetName val="APPENDIX-I"/>
      <sheetName val="Corr-spt"/>
      <sheetName val="Obs-spt"/>
      <sheetName val="Indices"/>
      <sheetName val="Concrete"/>
      <sheetName val="reinft"/>
      <sheetName val="glass project concrete"/>
      <sheetName val="glass project reift"/>
      <sheetName val="glass project indices"/>
      <sheetName val="Material&amp;equipment"/>
      <sheetName val="BH 12-11-10-13"/>
      <sheetName val="BH 12-11-10-9"/>
      <sheetName val="BH 36-15-37"/>
      <sheetName val="BH 16-35-25-17"/>
      <sheetName val="BH 35-25-17"/>
      <sheetName val="glass_project_concrete"/>
      <sheetName val="glass_project_reift"/>
      <sheetName val="glass_project_indices"/>
      <sheetName val="glass_project_concrete1"/>
      <sheetName val="glass_project_reift1"/>
      <sheetName val="glass_project_indices1"/>
      <sheetName val="SBC-BH_19"/>
      <sheetName val="Rate_Analysis"/>
      <sheetName val="BH_12-11-10-13"/>
      <sheetName val="BH_12-11-10-9"/>
      <sheetName val="BH_36-15-37"/>
      <sheetName val="BH_16-35-25-17"/>
      <sheetName val="BH_35-25-17"/>
      <sheetName val="Sheet1_(2)"/>
      <sheetName val="Summary 0506"/>
      <sheetName val="Summary 0607- 31.MAR"/>
      <sheetName val="#REF!"/>
      <sheetName val="sept-plan"/>
      <sheetName val="Table10"/>
      <sheetName val="Table11"/>
      <sheetName val="Table12"/>
      <sheetName val="Table9"/>
      <sheetName val="Spt-BH"/>
      <sheetName val="Other"/>
      <sheetName val="Pile cap"/>
      <sheetName val="d-safe DELUXE"/>
      <sheetName val="Legal Risk Analysis"/>
      <sheetName val="Mix Design"/>
      <sheetName val="std-rates"/>
      <sheetName val="RCC,Ret. Wall"/>
      <sheetName val="Break up Sheet"/>
      <sheetName val="TBAL9697 -group wise  sdpl"/>
      <sheetName val="Abstract Sheet"/>
      <sheetName val="V.O.4 - PCC Qty"/>
      <sheetName val="REVISED4A PROG PERF-SITE 1"/>
      <sheetName val="WWR"/>
      <sheetName val="ABST - I"/>
      <sheetName val="ABST - II"/>
      <sheetName val="MS - I TO VIII"/>
      <sheetName val="MS - I"/>
      <sheetName val="MS - II"/>
      <sheetName val="MS - III"/>
      <sheetName val="MS - IV"/>
      <sheetName val="MS - V"/>
      <sheetName val="MS - VI"/>
      <sheetName val="MS- VII"/>
      <sheetName val="MS - VIII"/>
      <sheetName val="RA BILL - I"/>
      <sheetName val="ML For Ist RA-1"/>
      <sheetName val="Royalty Ist RA-1"/>
      <sheetName val="RA BILL - 2"/>
      <sheetName val="ML For Ist RA-2"/>
      <sheetName val="Royalty Ist RA-2"/>
      <sheetName val="Auction Plan - I &amp; II"/>
      <sheetName val="ML For Ist RA-2 (2)"/>
      <sheetName val="Royalty Ist RA-2 (2)"/>
      <sheetName val="Auction Plan - I &amp; II (2)"/>
      <sheetName val="NON SR PHE "/>
      <sheetName val="Fire"/>
      <sheetName val="STP"/>
      <sheetName val="BW"/>
      <sheetName val="PHE"/>
      <sheetName val="LndScp"/>
      <sheetName val="RWH"/>
      <sheetName val="Boq Trc"/>
      <sheetName val="Boq 4F"/>
      <sheetName val="Boq 3F"/>
      <sheetName val="Boq 2F"/>
      <sheetName val="Boq 1F"/>
      <sheetName val="Boq GF"/>
      <sheetName val="Boq BF"/>
      <sheetName val="Total ab"/>
      <sheetName val="Civil ab"/>
      <sheetName val="Phase-II Bill Statment "/>
      <sheetName val="Abstract,"/>
      <sheetName val="UG CABLE"/>
      <sheetName val="Road Side Drains"/>
      <sheetName val="Calculation Sheet"/>
      <sheetName val="Bill-23"/>
      <sheetName val="Abstract- 23"/>
      <sheetName val="Head room st-1 Beams"/>
      <sheetName val="Head room slab @ st-1"/>
      <sheetName val="LMF Beams st-2 "/>
      <sheetName val="LMR slab @124.75st-2"/>
      <sheetName val="BF ramp Beams"/>
      <sheetName val="BF ramp slab"/>
      <sheetName val="GF BEAMS"/>
      <sheetName val="GF slab"/>
      <sheetName val="BR(Revised)"/>
      <sheetName val="Traffic (MSA) -1"/>
      <sheetName val="Traffic (MSA) -2"/>
      <sheetName val="Traffic (MSA) -3)"/>
      <sheetName val="Traffic (MSA) -4"/>
      <sheetName val="Traffic (MSA) -5"/>
      <sheetName val="Strip map (2)"/>
      <sheetName val="Abstract-FINAL"/>
      <sheetName val="ABST-cd  "/>
      <sheetName val="2.Estimate."/>
      <sheetName val="Rate Analysis Road "/>
      <sheetName val="3.Borrow statement"/>
      <sheetName val="4.Cut &amp; Fill "/>
      <sheetName val="13. Est Drain (1.0 x 1.0 ) "/>
      <sheetName val="14. Est Drain (0.75 x0.75)"/>
      <sheetName val="15. Est cross Duct"/>
      <sheetName val="Street lighting 6450 m "/>
      <sheetName val="LS&amp;LC road"/>
      <sheetName val="RA-Street -ele"/>
      <sheetName val="3.Rate Analysis High Mast"/>
      <sheetName val="54.LS-H"/>
      <sheetName val="Strip map."/>
      <sheetName val="55.L Rate"/>
      <sheetName val="LS&amp;LC -box"/>
      <sheetName val="Rate Analysis  box"/>
      <sheetName val="Box 1.5 X 1.5 ,2V ."/>
      <sheetName val="Box 2 X 2 ,3V"/>
      <sheetName val="Box 2 X 2 ,2V "/>
      <sheetName val="Box 1.5 X 1.5 ,1 V.."/>
      <sheetName val="1.Road abs"/>
      <sheetName val="2.Estimate-kadani"/>
      <sheetName val="Abstract - land"/>
      <sheetName val="1.Abstarct  Road"/>
      <sheetName val="Main-High-Electrical"/>
      <sheetName val="Sub-High Mast-found"/>
      <sheetName val="14 Est Bus Bays"/>
      <sheetName val="Bus Stop"/>
      <sheetName val="LS&amp;LC retng-slab"/>
      <sheetName val="Rate Analysis Retaining"/>
      <sheetName val="Rate Analysis Slab-culvert"/>
      <sheetName val="Diversion"/>
      <sheetName val="App Box 1.2x 1.2 ,1R"/>
      <sheetName val="Ret-wall Est"/>
      <sheetName val="Abstract-CD"/>
      <sheetName val="Wid-Slab 0.51 km"/>
      <sheetName val="Wid-Slab 4.35 km "/>
      <sheetName val="Wid-Slab 4.50 km"/>
      <sheetName val="Wid-Slab 5.07 km "/>
      <sheetName val="High Mast"/>
      <sheetName val="RA-bus-stop"/>
      <sheetName val="Box 3.0 X 3.0,1 V."/>
      <sheetName val="Box 3.0 X 3.0,1 V.."/>
      <sheetName val="UGD cost "/>
      <sheetName val="LS&amp;LC (2)"/>
      <sheetName val=" RA "/>
      <sheetName val="2.Abstract "/>
      <sheetName val="1.Crust"/>
      <sheetName val="8.Est Builtup"/>
      <sheetName val="5.Est Recon"/>
      <sheetName val="6.Borrow Recon"/>
      <sheetName val="7.Cut &amp; Fill Recon"/>
      <sheetName val="11.Est Service road"/>
      <sheetName val="12.Borrow Service Road"/>
      <sheetName val="13.Cut &amp;  Fill Service"/>
      <sheetName val="15. Est TruckBays "/>
      <sheetName val="16.Abs Protection"/>
      <sheetName val="17. Meas-Protection"/>
      <sheetName val="1st stretch. "/>
      <sheetName val="2 nd Stretch ."/>
      <sheetName val="3rd Stretch."/>
      <sheetName val="4th Stretch."/>
      <sheetName val="5 th Stretch."/>
      <sheetName val="6 th Stretch."/>
      <sheetName val="9.Borrow Builtup"/>
      <sheetName val="10.Cut- Fill Builtup"/>
      <sheetName val="CD Repairs"/>
      <sheetName val="Abs Pipe Culvert "/>
      <sheetName val="Meas Sheet"/>
      <sheetName val="47)Abst repair"/>
      <sheetName val="48)Meas repair"/>
      <sheetName val="36.Repairs CDs"/>
      <sheetName val="47-Protection"/>
      <sheetName val="Estimates Road (2)"/>
      <sheetName val="Rate analysis."/>
      <sheetName val="Piipe Culvert"/>
      <sheetName val="RA (ROB &amp; VUP)"/>
      <sheetName val="RA (2)"/>
      <sheetName val="RA Deck Salb"/>
      <sheetName val="Schedule Qty"/>
      <sheetName val="BOQ Distribution"/>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Internal-ABST"/>
      <sheetName val="Internal  measuremeant   "/>
      <sheetName val="CONNECT"/>
      <sheetName val="FAC"/>
      <sheetName val="Tang(ab)"/>
      <sheetName val="ESTIMATE "/>
      <sheetName val="work slip "/>
      <sheetName val="125% RATE"/>
      <sheetName val="EIRL  (2)"/>
      <sheetName val="RATE CIVIL eirl"/>
      <sheetName val=" STEEL"/>
      <sheetName val="BAYYAPUR-1"/>
      <sheetName val="workslip"/>
    </sheetNames>
    <sheetDataSet>
      <sheetData sheetId="0">
        <row r="1">
          <cell r="A1" t="str">
            <v>MONTHLY PLANNING</v>
          </cell>
        </row>
      </sheetData>
      <sheetData sheetId="1">
        <row r="1">
          <cell r="A1" t="str">
            <v>MONTHLY PLANNING</v>
          </cell>
        </row>
      </sheetData>
      <sheetData sheetId="2">
        <row r="1">
          <cell r="A1" t="str">
            <v>MONTHLY PLANNING</v>
          </cell>
        </row>
      </sheetData>
      <sheetData sheetId="3">
        <row r="1">
          <cell r="A1" t="str">
            <v>MONTHLY PLANNING</v>
          </cell>
        </row>
      </sheetData>
      <sheetData sheetId="4">
        <row r="1">
          <cell r="A1" t="str">
            <v>MONTHLY PLANNING</v>
          </cell>
        </row>
      </sheetData>
      <sheetData sheetId="5">
        <row r="91">
          <cell r="O91">
            <v>84.356999999999999</v>
          </cell>
        </row>
      </sheetData>
      <sheetData sheetId="6"/>
      <sheetData sheetId="7"/>
      <sheetData sheetId="8">
        <row r="1">
          <cell r="A1">
            <v>10000000</v>
          </cell>
        </row>
      </sheetData>
      <sheetData sheetId="9">
        <row r="1">
          <cell r="A1">
            <v>10000000</v>
          </cell>
        </row>
      </sheetData>
      <sheetData sheetId="10">
        <row r="1">
          <cell r="B1">
            <v>2</v>
          </cell>
        </row>
      </sheetData>
      <sheetData sheetId="11">
        <row r="1">
          <cell r="A1">
            <v>10000000</v>
          </cell>
        </row>
      </sheetData>
      <sheetData sheetId="12">
        <row r="1">
          <cell r="A1" t="str">
            <v>MONTHLY PLANNING</v>
          </cell>
        </row>
      </sheetData>
      <sheetData sheetId="13">
        <row r="1">
          <cell r="B1">
            <v>2</v>
          </cell>
        </row>
      </sheetData>
      <sheetData sheetId="14">
        <row r="9">
          <cell r="D9" t="str">
            <v>Sub - Department</v>
          </cell>
        </row>
      </sheetData>
      <sheetData sheetId="15">
        <row r="1">
          <cell r="A1" t="str">
            <v>PÁªÀÄUÁjAiÀÄ ºÉ¸ÀgÀÄ;- ªÀÄAqÀåf¯Éè, £ÁUÀªÀÄAUÀ® vÁ®ÆèPÀÄ, ºÉÆtPÉgÉ  ºÉÆÃ§½ PÀ®ÄèzÉÃªÀ£ÀºÀ½î UÁæªÀÄzÀ PÉgÉ ¥ÀÄ£Àgï fÃªÀ£À PÁªÀÄUÁj</v>
          </cell>
        </row>
      </sheetData>
      <sheetData sheetId="16">
        <row r="1">
          <cell r="A1" t="str">
            <v>MONTHLY PLANNING</v>
          </cell>
        </row>
      </sheetData>
      <sheetData sheetId="17">
        <row r="1">
          <cell r="A1" t="str">
            <v>MONTHLY PLANNING</v>
          </cell>
        </row>
      </sheetData>
      <sheetData sheetId="18">
        <row r="1">
          <cell r="A1" t="str">
            <v>MONTHLY PLANNING</v>
          </cell>
        </row>
      </sheetData>
      <sheetData sheetId="19">
        <row r="1">
          <cell r="A1" t="str">
            <v>MONTHLY PLANNING</v>
          </cell>
        </row>
      </sheetData>
      <sheetData sheetId="20">
        <row r="1">
          <cell r="A1" t="str">
            <v>MONTHLY PLANNING</v>
          </cell>
        </row>
      </sheetData>
      <sheetData sheetId="21">
        <row r="91">
          <cell r="O91">
            <v>84.356999999999999</v>
          </cell>
        </row>
      </sheetData>
      <sheetData sheetId="22">
        <row r="19">
          <cell r="H19">
            <v>228869.05934343601</v>
          </cell>
        </row>
      </sheetData>
      <sheetData sheetId="23"/>
      <sheetData sheetId="24">
        <row r="1">
          <cell r="A1">
            <v>10000000</v>
          </cell>
        </row>
      </sheetData>
      <sheetData sheetId="25">
        <row r="1">
          <cell r="A1">
            <v>10000000</v>
          </cell>
        </row>
      </sheetData>
      <sheetData sheetId="26">
        <row r="1">
          <cell r="B1">
            <v>2</v>
          </cell>
        </row>
      </sheetData>
      <sheetData sheetId="27">
        <row r="1">
          <cell r="B1">
            <v>2</v>
          </cell>
        </row>
      </sheetData>
      <sheetData sheetId="28">
        <row r="1">
          <cell r="A1" t="str">
            <v>MONTHLY PLANNING</v>
          </cell>
        </row>
      </sheetData>
      <sheetData sheetId="29"/>
      <sheetData sheetId="30"/>
      <sheetData sheetId="31">
        <row r="1">
          <cell r="A1" t="str">
            <v>PÁªÀÄUÁjAiÀÄ ºÉ¸ÀgÀÄ;- ªÀÄAqÀåf¯Éè, £ÁUÀªÀÄAUÀ® vÁ®ÆèPÀÄ, ºÉÆtPÉgÉ  ºÉÆÃ§½ PÀ®ÄèzÉÃªÀ£ÀºÀ½î UÁæªÀÄzÀ PÉgÉ ¥ÀÄ£Àgï fÃªÀ£À PÁªÀÄUÁj</v>
          </cell>
        </row>
      </sheetData>
      <sheetData sheetId="32">
        <row r="1">
          <cell r="A1" t="str">
            <v>MONTHLY PLANNING</v>
          </cell>
        </row>
      </sheetData>
      <sheetData sheetId="33">
        <row r="1">
          <cell r="A1" t="str">
            <v>MONTHLY PLANNING</v>
          </cell>
        </row>
      </sheetData>
      <sheetData sheetId="34">
        <row r="1">
          <cell r="A1" t="str">
            <v>MONTHLY PLANNING</v>
          </cell>
        </row>
      </sheetData>
      <sheetData sheetId="35">
        <row r="1">
          <cell r="A1" t="str">
            <v>MONTHLY PLANNING</v>
          </cell>
        </row>
      </sheetData>
      <sheetData sheetId="36">
        <row r="1">
          <cell r="A1" t="str">
            <v>MONTHLY PLANNING</v>
          </cell>
        </row>
      </sheetData>
      <sheetData sheetId="37">
        <row r="91">
          <cell r="O91">
            <v>84.356999999999999</v>
          </cell>
        </row>
      </sheetData>
      <sheetData sheetId="38"/>
      <sheetData sheetId="39"/>
      <sheetData sheetId="40">
        <row r="1">
          <cell r="A1">
            <v>10000000</v>
          </cell>
        </row>
      </sheetData>
      <sheetData sheetId="41">
        <row r="1">
          <cell r="A1">
            <v>10000000</v>
          </cell>
        </row>
      </sheetData>
      <sheetData sheetId="42">
        <row r="1">
          <cell r="B1">
            <v>2</v>
          </cell>
        </row>
      </sheetData>
      <sheetData sheetId="43">
        <row r="1">
          <cell r="B1">
            <v>2</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PÁªÀÄUÁjAiÀÄ ºÉ¸ÀgÀÄ;- ªÀÄAqÀåf¯Éè, £ÁUÀªÀÄAUÀ® vÁ®ÆèPÀÄ, ºÉÆtPÉgÉ  ºÉÆÃ§½ PÀ®ÄèzÉÃªÀ£ÀºÀ½î UÁæªÀÄzÀ PÉgÉ ¥ÀÄ£Àgï fÃªÀ£À PÁªÀÄUÁj</v>
          </cell>
        </row>
      </sheetData>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ow r="1">
          <cell r="A1" t="str">
            <v>MONTHLY PLANNING</v>
          </cell>
        </row>
      </sheetData>
      <sheetData sheetId="410">
        <row r="1">
          <cell r="A1" t="str">
            <v>MONTHLY PLANNING</v>
          </cell>
        </row>
      </sheetData>
      <sheetData sheetId="411">
        <row r="1">
          <cell r="A1" t="str">
            <v>MONTHLY PLANNING</v>
          </cell>
        </row>
      </sheetData>
      <sheetData sheetId="412"/>
      <sheetData sheetId="413"/>
      <sheetData sheetId="414"/>
      <sheetData sheetId="415">
        <row r="1">
          <cell r="A1">
            <v>10000000</v>
          </cell>
        </row>
      </sheetData>
      <sheetData sheetId="416"/>
      <sheetData sheetId="417">
        <row r="1">
          <cell r="B1">
            <v>2</v>
          </cell>
        </row>
      </sheetData>
      <sheetData sheetId="418"/>
      <sheetData sheetId="419"/>
      <sheetData sheetId="420"/>
      <sheetData sheetId="421"/>
      <sheetData sheetId="422"/>
      <sheetData sheetId="423">
        <row r="1">
          <cell r="A1" t="str">
            <v>MONTHLY PLANNING</v>
          </cell>
        </row>
      </sheetData>
      <sheetData sheetId="424">
        <row r="1">
          <cell r="A1" t="str">
            <v>MONTHLY PLANNING</v>
          </cell>
        </row>
      </sheetData>
      <sheetData sheetId="425">
        <row r="1">
          <cell r="A1" t="str">
            <v>MONTHLY PLANNING</v>
          </cell>
        </row>
      </sheetData>
      <sheetData sheetId="426"/>
      <sheetData sheetId="427"/>
      <sheetData sheetId="428"/>
      <sheetData sheetId="429">
        <row r="19">
          <cell r="H19">
            <v>228869.05934343601</v>
          </cell>
        </row>
      </sheetData>
      <sheetData sheetId="430"/>
      <sheetData sheetId="431"/>
      <sheetData sheetId="432">
        <row r="1">
          <cell r="A1">
            <v>10000000</v>
          </cell>
        </row>
      </sheetData>
      <sheetData sheetId="433"/>
      <sheetData sheetId="434">
        <row r="1">
          <cell r="B1">
            <v>2</v>
          </cell>
        </row>
      </sheetData>
      <sheetData sheetId="435"/>
      <sheetData sheetId="436"/>
      <sheetData sheetId="437"/>
      <sheetData sheetId="438"/>
      <sheetData sheetId="439"/>
      <sheetData sheetId="440"/>
      <sheetData sheetId="441"/>
      <sheetData sheetId="442"/>
      <sheetData sheetId="443"/>
      <sheetData sheetId="444"/>
      <sheetData sheetId="445"/>
      <sheetData sheetId="446">
        <row r="1">
          <cell r="A1">
            <v>10000000</v>
          </cell>
        </row>
      </sheetData>
      <sheetData sheetId="447"/>
      <sheetData sheetId="448">
        <row r="1">
          <cell r="B1">
            <v>2</v>
          </cell>
        </row>
      </sheetData>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sheetData sheetId="1060"/>
      <sheetData sheetId="106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ow r="1">
          <cell r="A1" t="str">
            <v>MONTHLY PLANNING</v>
          </cell>
        </row>
      </sheetData>
      <sheetData sheetId="1196">
        <row r="1">
          <cell r="A1" t="str">
            <v>MONTHLY PLANNING</v>
          </cell>
        </row>
      </sheetData>
      <sheetData sheetId="1197">
        <row r="1">
          <cell r="A1" t="str">
            <v>MONTHLY PLANNING</v>
          </cell>
        </row>
      </sheetData>
      <sheetData sheetId="1198">
        <row r="1">
          <cell r="A1" t="str">
            <v>MONTHLY PLANNING</v>
          </cell>
        </row>
      </sheetData>
      <sheetData sheetId="1199">
        <row r="1">
          <cell r="A1" t="str">
            <v>MONTHLY PLANNING</v>
          </cell>
        </row>
      </sheetData>
      <sheetData sheetId="1200">
        <row r="91">
          <cell r="O91">
            <v>84.356999999999999</v>
          </cell>
        </row>
      </sheetData>
      <sheetData sheetId="1201"/>
      <sheetData sheetId="1202"/>
      <sheetData sheetId="1203">
        <row r="1">
          <cell r="A1">
            <v>10000000</v>
          </cell>
        </row>
      </sheetData>
      <sheetData sheetId="1204">
        <row r="1">
          <cell r="A1">
            <v>10000000</v>
          </cell>
        </row>
      </sheetData>
      <sheetData sheetId="1205">
        <row r="1">
          <cell r="B1">
            <v>2</v>
          </cell>
        </row>
      </sheetData>
      <sheetData sheetId="1206">
        <row r="1">
          <cell r="A1">
            <v>10000000</v>
          </cell>
        </row>
      </sheetData>
      <sheetData sheetId="1207"/>
      <sheetData sheetId="1208">
        <row r="9">
          <cell r="D9" t="str">
            <v>Sub - Department</v>
          </cell>
        </row>
      </sheetData>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ow r="89">
          <cell r="A89" t="str">
            <v>Assistant Engineer,                                                           Deputy Executive Engineer,</v>
          </cell>
        </row>
      </sheetData>
      <sheetData sheetId="1398"/>
      <sheetData sheetId="1399"/>
      <sheetData sheetId="1400">
        <row r="23">
          <cell r="G23">
            <v>3989.16</v>
          </cell>
        </row>
      </sheetData>
      <sheetData sheetId="1401">
        <row r="1">
          <cell r="B1" t="str">
            <v>Data based on 2015-16 Common SSR</v>
          </cell>
        </row>
      </sheetData>
      <sheetData sheetId="1402">
        <row r="2">
          <cell r="K2" t="str">
            <v>Month</v>
          </cell>
        </row>
      </sheetData>
      <sheetData sheetId="1403">
        <row r="1147">
          <cell r="G1147">
            <v>70.319999999999993</v>
          </cell>
        </row>
      </sheetData>
      <sheetData sheetId="1404">
        <row r="27">
          <cell r="H27">
            <v>173.7</v>
          </cell>
        </row>
      </sheetData>
      <sheetData sheetId="1405"/>
      <sheetData sheetId="1406">
        <row r="23">
          <cell r="G23">
            <v>3989.16</v>
          </cell>
        </row>
      </sheetData>
      <sheetData sheetId="1407"/>
      <sheetData sheetId="1408"/>
      <sheetData sheetId="1409">
        <row r="27">
          <cell r="H27">
            <v>173.7</v>
          </cell>
        </row>
      </sheetData>
      <sheetData sheetId="1410">
        <row r="28">
          <cell r="H28">
            <v>0.04</v>
          </cell>
        </row>
      </sheetData>
      <sheetData sheetId="1411">
        <row r="89">
          <cell r="A89" t="str">
            <v>Assistant Engineer,                                                           Deputy Executive Engineer,</v>
          </cell>
        </row>
      </sheetData>
      <sheetData sheetId="1412">
        <row r="1147">
          <cell r="G1147">
            <v>70.319999999999993</v>
          </cell>
        </row>
      </sheetData>
      <sheetData sheetId="1413"/>
      <sheetData sheetId="1414">
        <row r="1">
          <cell r="B1" t="str">
            <v>Data based on 2015-16 Common SSR</v>
          </cell>
        </row>
      </sheetData>
      <sheetData sheetId="1415">
        <row r="23">
          <cell r="G23">
            <v>3989.16</v>
          </cell>
        </row>
      </sheetData>
      <sheetData sheetId="1416"/>
      <sheetData sheetId="1417">
        <row r="23">
          <cell r="G23">
            <v>3989.16</v>
          </cell>
        </row>
      </sheetData>
      <sheetData sheetId="1418"/>
      <sheetData sheetId="1419"/>
      <sheetData sheetId="1420"/>
      <sheetData sheetId="1421" refreshError="1"/>
      <sheetData sheetId="1422">
        <row r="1147">
          <cell r="G1147">
            <v>70.319999999999993</v>
          </cell>
        </row>
      </sheetData>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ow r="1">
          <cell r="B1" t="str">
            <v>Id</v>
          </cell>
        </row>
      </sheetData>
      <sheetData sheetId="1528">
        <row r="1">
          <cell r="B1" t="str">
            <v>Id</v>
          </cell>
        </row>
      </sheetData>
      <sheetData sheetId="1529">
        <row r="1">
          <cell r="B1" t="str">
            <v>Id</v>
          </cell>
        </row>
      </sheetData>
      <sheetData sheetId="1530">
        <row r="1">
          <cell r="B1" t="str">
            <v>Id</v>
          </cell>
        </row>
      </sheetData>
      <sheetData sheetId="1531">
        <row r="1">
          <cell r="B1" t="str">
            <v>Id</v>
          </cell>
        </row>
      </sheetData>
      <sheetData sheetId="1532">
        <row r="1">
          <cell r="B1" t="str">
            <v>Id</v>
          </cell>
        </row>
      </sheetData>
      <sheetData sheetId="1533">
        <row r="1">
          <cell r="B1" t="str">
            <v>Id</v>
          </cell>
        </row>
      </sheetData>
      <sheetData sheetId="1534">
        <row r="1">
          <cell r="B1" t="str">
            <v>Id</v>
          </cell>
        </row>
      </sheetData>
      <sheetData sheetId="1535">
        <row r="1">
          <cell r="B1" t="str">
            <v>Id</v>
          </cell>
        </row>
      </sheetData>
      <sheetData sheetId="1536">
        <row r="1">
          <cell r="B1" t="str">
            <v>Id</v>
          </cell>
        </row>
      </sheetData>
      <sheetData sheetId="1537">
        <row r="1">
          <cell r="B1" t="str">
            <v>Id</v>
          </cell>
        </row>
      </sheetData>
      <sheetData sheetId="1538">
        <row r="1">
          <cell r="B1" t="str">
            <v>Id</v>
          </cell>
        </row>
      </sheetData>
      <sheetData sheetId="1539">
        <row r="1">
          <cell r="B1" t="str">
            <v>Id</v>
          </cell>
        </row>
      </sheetData>
      <sheetData sheetId="1540">
        <row r="1">
          <cell r="B1" t="str">
            <v>Id</v>
          </cell>
        </row>
      </sheetData>
      <sheetData sheetId="1541">
        <row r="1">
          <cell r="B1" t="str">
            <v>Id</v>
          </cell>
        </row>
      </sheetData>
      <sheetData sheetId="1542">
        <row r="1">
          <cell r="B1" t="str">
            <v>Id</v>
          </cell>
        </row>
      </sheetData>
      <sheetData sheetId="1543">
        <row r="1">
          <cell r="B1" t="str">
            <v>Id</v>
          </cell>
        </row>
      </sheetData>
      <sheetData sheetId="1544">
        <row r="1">
          <cell r="B1" t="str">
            <v>Id</v>
          </cell>
        </row>
      </sheetData>
      <sheetData sheetId="1545">
        <row r="1">
          <cell r="B1" t="str">
            <v>Id</v>
          </cell>
        </row>
      </sheetData>
      <sheetData sheetId="1546">
        <row r="1">
          <cell r="B1" t="str">
            <v>Id</v>
          </cell>
        </row>
      </sheetData>
      <sheetData sheetId="1547">
        <row r="1">
          <cell r="B1" t="str">
            <v>Id</v>
          </cell>
        </row>
      </sheetData>
      <sheetData sheetId="1548">
        <row r="1">
          <cell r="B1" t="str">
            <v>Id</v>
          </cell>
        </row>
      </sheetData>
      <sheetData sheetId="1549">
        <row r="1">
          <cell r="B1" t="str">
            <v>Id</v>
          </cell>
        </row>
      </sheetData>
      <sheetData sheetId="1550">
        <row r="1">
          <cell r="B1" t="str">
            <v>Id</v>
          </cell>
        </row>
      </sheetData>
      <sheetData sheetId="1551">
        <row r="1">
          <cell r="B1" t="str">
            <v>Id</v>
          </cell>
        </row>
      </sheetData>
      <sheetData sheetId="1552">
        <row r="1">
          <cell r="B1" t="str">
            <v>Id</v>
          </cell>
        </row>
      </sheetData>
      <sheetData sheetId="1553">
        <row r="1">
          <cell r="B1" t="str">
            <v>Id</v>
          </cell>
        </row>
      </sheetData>
      <sheetData sheetId="1554">
        <row r="1">
          <cell r="B1" t="str">
            <v>Id</v>
          </cell>
        </row>
      </sheetData>
      <sheetData sheetId="1555">
        <row r="1">
          <cell r="B1" t="str">
            <v>Id</v>
          </cell>
        </row>
      </sheetData>
      <sheetData sheetId="1556">
        <row r="1">
          <cell r="B1" t="str">
            <v>Id</v>
          </cell>
        </row>
      </sheetData>
      <sheetData sheetId="1557">
        <row r="1">
          <cell r="B1" t="str">
            <v>Id</v>
          </cell>
        </row>
      </sheetData>
      <sheetData sheetId="1558">
        <row r="1">
          <cell r="B1" t="str">
            <v>Id</v>
          </cell>
        </row>
      </sheetData>
      <sheetData sheetId="1559">
        <row r="1">
          <cell r="B1" t="str">
            <v>Id</v>
          </cell>
        </row>
      </sheetData>
      <sheetData sheetId="1560">
        <row r="1">
          <cell r="B1" t="str">
            <v>Id</v>
          </cell>
        </row>
      </sheetData>
      <sheetData sheetId="1561">
        <row r="1">
          <cell r="B1" t="str">
            <v>Id</v>
          </cell>
        </row>
      </sheetData>
      <sheetData sheetId="1562">
        <row r="1">
          <cell r="B1" t="str">
            <v>Id</v>
          </cell>
        </row>
      </sheetData>
      <sheetData sheetId="1563">
        <row r="1">
          <cell r="B1" t="str">
            <v>Id</v>
          </cell>
        </row>
      </sheetData>
      <sheetData sheetId="1564">
        <row r="1">
          <cell r="B1" t="str">
            <v>Id</v>
          </cell>
        </row>
      </sheetData>
      <sheetData sheetId="1565">
        <row r="1">
          <cell r="B1" t="str">
            <v>Id</v>
          </cell>
        </row>
      </sheetData>
      <sheetData sheetId="1566">
        <row r="1">
          <cell r="B1" t="str">
            <v>Id</v>
          </cell>
        </row>
      </sheetData>
      <sheetData sheetId="1567">
        <row r="1">
          <cell r="B1" t="str">
            <v>Id</v>
          </cell>
        </row>
      </sheetData>
      <sheetData sheetId="1568">
        <row r="1">
          <cell r="B1" t="str">
            <v>Id</v>
          </cell>
        </row>
      </sheetData>
      <sheetData sheetId="1569">
        <row r="1">
          <cell r="B1" t="str">
            <v>Id</v>
          </cell>
        </row>
      </sheetData>
      <sheetData sheetId="1570">
        <row r="1">
          <cell r="B1" t="str">
            <v>Id</v>
          </cell>
        </row>
      </sheetData>
      <sheetData sheetId="1571">
        <row r="1">
          <cell r="B1" t="str">
            <v>Id</v>
          </cell>
        </row>
      </sheetData>
      <sheetData sheetId="1572">
        <row r="1">
          <cell r="B1" t="str">
            <v>Id</v>
          </cell>
        </row>
      </sheetData>
      <sheetData sheetId="1573">
        <row r="1">
          <cell r="B1" t="str">
            <v>Id</v>
          </cell>
        </row>
      </sheetData>
      <sheetData sheetId="1574">
        <row r="1">
          <cell r="B1" t="str">
            <v>Id</v>
          </cell>
        </row>
      </sheetData>
      <sheetData sheetId="1575">
        <row r="1">
          <cell r="B1" t="str">
            <v>Id</v>
          </cell>
        </row>
      </sheetData>
      <sheetData sheetId="1576">
        <row r="1">
          <cell r="B1" t="str">
            <v>Id</v>
          </cell>
        </row>
      </sheetData>
      <sheetData sheetId="1577">
        <row r="1">
          <cell r="B1" t="str">
            <v>Id</v>
          </cell>
        </row>
      </sheetData>
      <sheetData sheetId="1578">
        <row r="1">
          <cell r="B1" t="str">
            <v>Id</v>
          </cell>
        </row>
      </sheetData>
      <sheetData sheetId="1579">
        <row r="1">
          <cell r="B1" t="str">
            <v>Id</v>
          </cell>
        </row>
      </sheetData>
      <sheetData sheetId="1580">
        <row r="1">
          <cell r="B1" t="str">
            <v>Id</v>
          </cell>
        </row>
      </sheetData>
      <sheetData sheetId="1581">
        <row r="1">
          <cell r="B1" t="str">
            <v>Id</v>
          </cell>
        </row>
      </sheetData>
      <sheetData sheetId="1582">
        <row r="1">
          <cell r="B1" t="str">
            <v>Id</v>
          </cell>
        </row>
      </sheetData>
      <sheetData sheetId="1583">
        <row r="1">
          <cell r="B1" t="str">
            <v>Id</v>
          </cell>
        </row>
      </sheetData>
      <sheetData sheetId="1584">
        <row r="1">
          <cell r="B1" t="str">
            <v>Id</v>
          </cell>
        </row>
      </sheetData>
      <sheetData sheetId="1585">
        <row r="1">
          <cell r="B1" t="str">
            <v>Id</v>
          </cell>
        </row>
      </sheetData>
      <sheetData sheetId="1586">
        <row r="1">
          <cell r="B1" t="str">
            <v>Id</v>
          </cell>
        </row>
      </sheetData>
      <sheetData sheetId="1587">
        <row r="1">
          <cell r="B1" t="str">
            <v>Id</v>
          </cell>
        </row>
      </sheetData>
      <sheetData sheetId="1588">
        <row r="1">
          <cell r="B1" t="str">
            <v>Id</v>
          </cell>
        </row>
      </sheetData>
      <sheetData sheetId="1589">
        <row r="1">
          <cell r="B1" t="str">
            <v>Id</v>
          </cell>
        </row>
      </sheetData>
      <sheetData sheetId="1590">
        <row r="1">
          <cell r="B1" t="str">
            <v>Id</v>
          </cell>
        </row>
      </sheetData>
      <sheetData sheetId="1591">
        <row r="1">
          <cell r="B1" t="str">
            <v>Id</v>
          </cell>
        </row>
      </sheetData>
      <sheetData sheetId="1592">
        <row r="1">
          <cell r="B1" t="str">
            <v>Id</v>
          </cell>
        </row>
      </sheetData>
      <sheetData sheetId="1593">
        <row r="1">
          <cell r="B1" t="str">
            <v>Id</v>
          </cell>
        </row>
      </sheetData>
      <sheetData sheetId="1594">
        <row r="1">
          <cell r="B1" t="str">
            <v>Id</v>
          </cell>
        </row>
      </sheetData>
      <sheetData sheetId="1595">
        <row r="1">
          <cell r="B1" t="str">
            <v>Id</v>
          </cell>
        </row>
      </sheetData>
      <sheetData sheetId="1596">
        <row r="1">
          <cell r="B1" t="str">
            <v>Id</v>
          </cell>
        </row>
      </sheetData>
      <sheetData sheetId="1597">
        <row r="1">
          <cell r="B1" t="str">
            <v>Id</v>
          </cell>
        </row>
      </sheetData>
      <sheetData sheetId="1598">
        <row r="1">
          <cell r="B1" t="str">
            <v>Id</v>
          </cell>
        </row>
      </sheetData>
      <sheetData sheetId="1599">
        <row r="1">
          <cell r="B1" t="str">
            <v>Id</v>
          </cell>
        </row>
      </sheetData>
      <sheetData sheetId="1600">
        <row r="1">
          <cell r="B1" t="str">
            <v>Id</v>
          </cell>
        </row>
      </sheetData>
      <sheetData sheetId="1601">
        <row r="1">
          <cell r="B1" t="str">
            <v>Id</v>
          </cell>
        </row>
      </sheetData>
      <sheetData sheetId="1602">
        <row r="1">
          <cell r="B1" t="str">
            <v>Id</v>
          </cell>
        </row>
      </sheetData>
      <sheetData sheetId="1603">
        <row r="1">
          <cell r="B1" t="str">
            <v>Id</v>
          </cell>
        </row>
      </sheetData>
      <sheetData sheetId="1604">
        <row r="1">
          <cell r="B1" t="str">
            <v>Id</v>
          </cell>
        </row>
      </sheetData>
      <sheetData sheetId="1605">
        <row r="1">
          <cell r="B1" t="str">
            <v>Id</v>
          </cell>
        </row>
      </sheetData>
      <sheetData sheetId="1606">
        <row r="1">
          <cell r="B1" t="str">
            <v>Id</v>
          </cell>
        </row>
      </sheetData>
      <sheetData sheetId="1607">
        <row r="1">
          <cell r="B1" t="str">
            <v>Id</v>
          </cell>
        </row>
      </sheetData>
      <sheetData sheetId="1608">
        <row r="1">
          <cell r="B1" t="str">
            <v>Id</v>
          </cell>
        </row>
      </sheetData>
      <sheetData sheetId="1609">
        <row r="1">
          <cell r="B1" t="str">
            <v>Id</v>
          </cell>
        </row>
      </sheetData>
      <sheetData sheetId="1610">
        <row r="1">
          <cell r="B1" t="str">
            <v>Id</v>
          </cell>
        </row>
      </sheetData>
      <sheetData sheetId="1611">
        <row r="1">
          <cell r="B1" t="str">
            <v>Id</v>
          </cell>
        </row>
      </sheetData>
      <sheetData sheetId="1612">
        <row r="1">
          <cell r="B1" t="str">
            <v>Id</v>
          </cell>
        </row>
      </sheetData>
      <sheetData sheetId="1613">
        <row r="1">
          <cell r="B1" t="str">
            <v>Id</v>
          </cell>
        </row>
      </sheetData>
      <sheetData sheetId="1614">
        <row r="1">
          <cell r="B1" t="str">
            <v>Id</v>
          </cell>
        </row>
      </sheetData>
      <sheetData sheetId="1615">
        <row r="1">
          <cell r="B1" t="str">
            <v>Id</v>
          </cell>
        </row>
      </sheetData>
      <sheetData sheetId="1616">
        <row r="1">
          <cell r="B1" t="str">
            <v>Id</v>
          </cell>
        </row>
      </sheetData>
      <sheetData sheetId="1617">
        <row r="1">
          <cell r="B1" t="str">
            <v>Id</v>
          </cell>
        </row>
      </sheetData>
      <sheetData sheetId="1618">
        <row r="1">
          <cell r="B1" t="str">
            <v>Id</v>
          </cell>
        </row>
      </sheetData>
      <sheetData sheetId="1619">
        <row r="1">
          <cell r="B1" t="str">
            <v>Id</v>
          </cell>
        </row>
      </sheetData>
      <sheetData sheetId="1620">
        <row r="1">
          <cell r="B1" t="str">
            <v>Id</v>
          </cell>
        </row>
      </sheetData>
      <sheetData sheetId="1621">
        <row r="1">
          <cell r="B1" t="str">
            <v>Id</v>
          </cell>
        </row>
      </sheetData>
      <sheetData sheetId="1622">
        <row r="1">
          <cell r="B1" t="str">
            <v>Id</v>
          </cell>
        </row>
      </sheetData>
      <sheetData sheetId="1623">
        <row r="1">
          <cell r="B1" t="str">
            <v>Id</v>
          </cell>
        </row>
      </sheetData>
      <sheetData sheetId="1624">
        <row r="1">
          <cell r="B1" t="str">
            <v>Id</v>
          </cell>
        </row>
      </sheetData>
      <sheetData sheetId="1625">
        <row r="1">
          <cell r="B1" t="str">
            <v>Id</v>
          </cell>
        </row>
      </sheetData>
      <sheetData sheetId="1626">
        <row r="1">
          <cell r="B1" t="str">
            <v>Id</v>
          </cell>
        </row>
      </sheetData>
      <sheetData sheetId="1627">
        <row r="1">
          <cell r="B1" t="str">
            <v>Id</v>
          </cell>
        </row>
      </sheetData>
      <sheetData sheetId="1628">
        <row r="1">
          <cell r="B1" t="str">
            <v>Id</v>
          </cell>
        </row>
      </sheetData>
      <sheetData sheetId="1629">
        <row r="1">
          <cell r="B1" t="str">
            <v>Id</v>
          </cell>
        </row>
      </sheetData>
      <sheetData sheetId="1630">
        <row r="1">
          <cell r="B1" t="str">
            <v>Id</v>
          </cell>
        </row>
      </sheetData>
      <sheetData sheetId="1631">
        <row r="1">
          <cell r="B1" t="str">
            <v>Id</v>
          </cell>
        </row>
      </sheetData>
      <sheetData sheetId="1632">
        <row r="1">
          <cell r="B1" t="str">
            <v>Id</v>
          </cell>
        </row>
      </sheetData>
      <sheetData sheetId="1633">
        <row r="1">
          <cell r="B1" t="str">
            <v>Id</v>
          </cell>
        </row>
      </sheetData>
      <sheetData sheetId="1634">
        <row r="1">
          <cell r="B1" t="str">
            <v>Id</v>
          </cell>
        </row>
      </sheetData>
      <sheetData sheetId="1635">
        <row r="1">
          <cell r="B1" t="str">
            <v>Id</v>
          </cell>
        </row>
      </sheetData>
      <sheetData sheetId="1636">
        <row r="1">
          <cell r="B1" t="str">
            <v>Id</v>
          </cell>
        </row>
      </sheetData>
      <sheetData sheetId="1637">
        <row r="1">
          <cell r="B1" t="str">
            <v>Id</v>
          </cell>
        </row>
      </sheetData>
      <sheetData sheetId="1638">
        <row r="1">
          <cell r="B1" t="str">
            <v>Id</v>
          </cell>
        </row>
      </sheetData>
      <sheetData sheetId="1639">
        <row r="1">
          <cell r="B1" t="str">
            <v>Id</v>
          </cell>
        </row>
      </sheetData>
      <sheetData sheetId="1640">
        <row r="1">
          <cell r="B1" t="str">
            <v>Id</v>
          </cell>
        </row>
      </sheetData>
      <sheetData sheetId="1641">
        <row r="1">
          <cell r="B1" t="str">
            <v>Id</v>
          </cell>
        </row>
      </sheetData>
      <sheetData sheetId="1642">
        <row r="1">
          <cell r="B1" t="str">
            <v>Id</v>
          </cell>
        </row>
      </sheetData>
      <sheetData sheetId="1643">
        <row r="1">
          <cell r="B1" t="str">
            <v>Id</v>
          </cell>
        </row>
      </sheetData>
      <sheetData sheetId="1644">
        <row r="1">
          <cell r="B1" t="str">
            <v>Id</v>
          </cell>
        </row>
      </sheetData>
      <sheetData sheetId="1645">
        <row r="1">
          <cell r="B1" t="str">
            <v>Id</v>
          </cell>
        </row>
      </sheetData>
      <sheetData sheetId="1646">
        <row r="1">
          <cell r="B1" t="str">
            <v>Id</v>
          </cell>
        </row>
      </sheetData>
      <sheetData sheetId="1647">
        <row r="1">
          <cell r="B1" t="str">
            <v>Id</v>
          </cell>
        </row>
      </sheetData>
      <sheetData sheetId="1648">
        <row r="1">
          <cell r="B1" t="str">
            <v>Id</v>
          </cell>
        </row>
      </sheetData>
      <sheetData sheetId="1649">
        <row r="1">
          <cell r="B1" t="str">
            <v>Id</v>
          </cell>
        </row>
      </sheetData>
      <sheetData sheetId="1650">
        <row r="1">
          <cell r="B1" t="str">
            <v>Id</v>
          </cell>
        </row>
      </sheetData>
      <sheetData sheetId="1651">
        <row r="1">
          <cell r="B1" t="str">
            <v>Id</v>
          </cell>
        </row>
      </sheetData>
      <sheetData sheetId="1652">
        <row r="1">
          <cell r="B1" t="str">
            <v>Id</v>
          </cell>
        </row>
      </sheetData>
      <sheetData sheetId="1653">
        <row r="1">
          <cell r="B1" t="str">
            <v>Id</v>
          </cell>
        </row>
      </sheetData>
      <sheetData sheetId="1654">
        <row r="1">
          <cell r="B1" t="str">
            <v>Id</v>
          </cell>
        </row>
      </sheetData>
      <sheetData sheetId="1655">
        <row r="1">
          <cell r="B1" t="str">
            <v>Id</v>
          </cell>
        </row>
      </sheetData>
      <sheetData sheetId="1656">
        <row r="1">
          <cell r="B1" t="str">
            <v>Id</v>
          </cell>
        </row>
      </sheetData>
      <sheetData sheetId="1657">
        <row r="1">
          <cell r="B1" t="str">
            <v>Id</v>
          </cell>
        </row>
      </sheetData>
      <sheetData sheetId="1658">
        <row r="1">
          <cell r="B1" t="str">
            <v>Id</v>
          </cell>
        </row>
      </sheetData>
      <sheetData sheetId="1659">
        <row r="1">
          <cell r="B1" t="str">
            <v>Id</v>
          </cell>
        </row>
      </sheetData>
      <sheetData sheetId="1660">
        <row r="1">
          <cell r="B1" t="str">
            <v>Id</v>
          </cell>
        </row>
      </sheetData>
      <sheetData sheetId="1661">
        <row r="1">
          <cell r="B1" t="str">
            <v>Id</v>
          </cell>
        </row>
      </sheetData>
      <sheetData sheetId="1662">
        <row r="1">
          <cell r="B1" t="str">
            <v>Id</v>
          </cell>
        </row>
      </sheetData>
      <sheetData sheetId="1663">
        <row r="1">
          <cell r="B1" t="str">
            <v>Id</v>
          </cell>
        </row>
      </sheetData>
      <sheetData sheetId="1664">
        <row r="1">
          <cell r="B1" t="str">
            <v>Id</v>
          </cell>
        </row>
      </sheetData>
      <sheetData sheetId="1665">
        <row r="1">
          <cell r="B1" t="str">
            <v>Id</v>
          </cell>
        </row>
      </sheetData>
      <sheetData sheetId="1666">
        <row r="1">
          <cell r="B1" t="str">
            <v>Id</v>
          </cell>
        </row>
      </sheetData>
      <sheetData sheetId="1667">
        <row r="1">
          <cell r="B1" t="str">
            <v>Id</v>
          </cell>
        </row>
      </sheetData>
      <sheetData sheetId="1668">
        <row r="1">
          <cell r="B1" t="str">
            <v>Id</v>
          </cell>
        </row>
      </sheetData>
      <sheetData sheetId="1669">
        <row r="1">
          <cell r="B1" t="str">
            <v>Id</v>
          </cell>
        </row>
      </sheetData>
      <sheetData sheetId="1670">
        <row r="1">
          <cell r="B1" t="str">
            <v>Id</v>
          </cell>
        </row>
      </sheetData>
      <sheetData sheetId="1671">
        <row r="1">
          <cell r="B1" t="str">
            <v>Id</v>
          </cell>
        </row>
      </sheetData>
      <sheetData sheetId="1672">
        <row r="1">
          <cell r="B1" t="str">
            <v>Id</v>
          </cell>
        </row>
      </sheetData>
      <sheetData sheetId="1673">
        <row r="1">
          <cell r="B1" t="str">
            <v>Id</v>
          </cell>
        </row>
      </sheetData>
      <sheetData sheetId="1674">
        <row r="1">
          <cell r="B1" t="str">
            <v>Id</v>
          </cell>
        </row>
      </sheetData>
      <sheetData sheetId="1675">
        <row r="1">
          <cell r="B1" t="str">
            <v>Id</v>
          </cell>
        </row>
      </sheetData>
      <sheetData sheetId="1676">
        <row r="1">
          <cell r="B1" t="str">
            <v>Id</v>
          </cell>
        </row>
      </sheetData>
      <sheetData sheetId="1677">
        <row r="1">
          <cell r="B1" t="str">
            <v>Id</v>
          </cell>
        </row>
      </sheetData>
      <sheetData sheetId="1678">
        <row r="1">
          <cell r="B1" t="str">
            <v>Id</v>
          </cell>
        </row>
      </sheetData>
      <sheetData sheetId="1679">
        <row r="1">
          <cell r="B1" t="str">
            <v>Id</v>
          </cell>
        </row>
      </sheetData>
      <sheetData sheetId="1680">
        <row r="1">
          <cell r="B1" t="str">
            <v>Id</v>
          </cell>
        </row>
      </sheetData>
      <sheetData sheetId="1681">
        <row r="1">
          <cell r="B1" t="str">
            <v>Id</v>
          </cell>
        </row>
      </sheetData>
      <sheetData sheetId="1682">
        <row r="1">
          <cell r="B1" t="str">
            <v>Id</v>
          </cell>
        </row>
      </sheetData>
      <sheetData sheetId="1683">
        <row r="1">
          <cell r="B1" t="str">
            <v>Id</v>
          </cell>
        </row>
      </sheetData>
      <sheetData sheetId="1684">
        <row r="1">
          <cell r="B1" t="str">
            <v>Id</v>
          </cell>
        </row>
      </sheetData>
      <sheetData sheetId="1685">
        <row r="1">
          <cell r="B1" t="str">
            <v>Id</v>
          </cell>
        </row>
      </sheetData>
      <sheetData sheetId="1686">
        <row r="1">
          <cell r="B1" t="str">
            <v>Id</v>
          </cell>
        </row>
      </sheetData>
      <sheetData sheetId="1687">
        <row r="1">
          <cell r="B1" t="str">
            <v>Id</v>
          </cell>
        </row>
      </sheetData>
      <sheetData sheetId="1688">
        <row r="1">
          <cell r="B1" t="str">
            <v>Id</v>
          </cell>
        </row>
      </sheetData>
      <sheetData sheetId="1689">
        <row r="1">
          <cell r="B1" t="str">
            <v>Id</v>
          </cell>
        </row>
      </sheetData>
      <sheetData sheetId="1690">
        <row r="1">
          <cell r="B1" t="str">
            <v>Id</v>
          </cell>
        </row>
      </sheetData>
      <sheetData sheetId="1691">
        <row r="1">
          <cell r="B1" t="str">
            <v>Id</v>
          </cell>
        </row>
      </sheetData>
      <sheetData sheetId="1692">
        <row r="1">
          <cell r="B1" t="str">
            <v>Id</v>
          </cell>
        </row>
      </sheetData>
      <sheetData sheetId="1693">
        <row r="1">
          <cell r="B1" t="str">
            <v>Id</v>
          </cell>
        </row>
      </sheetData>
      <sheetData sheetId="1694">
        <row r="1">
          <cell r="B1" t="str">
            <v>Id</v>
          </cell>
        </row>
      </sheetData>
      <sheetData sheetId="1695">
        <row r="1">
          <cell r="B1" t="str">
            <v>Id</v>
          </cell>
        </row>
      </sheetData>
      <sheetData sheetId="1696">
        <row r="1">
          <cell r="B1" t="str">
            <v>Id</v>
          </cell>
        </row>
      </sheetData>
      <sheetData sheetId="1697">
        <row r="1">
          <cell r="B1" t="str">
            <v>Id</v>
          </cell>
        </row>
      </sheetData>
      <sheetData sheetId="1698">
        <row r="1">
          <cell r="B1" t="str">
            <v>Id</v>
          </cell>
        </row>
      </sheetData>
      <sheetData sheetId="1699">
        <row r="1">
          <cell r="B1" t="str">
            <v>Id</v>
          </cell>
        </row>
      </sheetData>
      <sheetData sheetId="1700">
        <row r="1">
          <cell r="B1" t="str">
            <v>Id</v>
          </cell>
        </row>
      </sheetData>
      <sheetData sheetId="1701">
        <row r="1">
          <cell r="B1" t="str">
            <v>Id</v>
          </cell>
        </row>
      </sheetData>
      <sheetData sheetId="1702">
        <row r="1">
          <cell r="B1" t="str">
            <v>Id</v>
          </cell>
        </row>
      </sheetData>
      <sheetData sheetId="1703">
        <row r="1">
          <cell r="B1" t="str">
            <v>Id</v>
          </cell>
        </row>
      </sheetData>
      <sheetData sheetId="1704">
        <row r="1">
          <cell r="B1" t="str">
            <v>Id</v>
          </cell>
        </row>
      </sheetData>
      <sheetData sheetId="1705">
        <row r="1">
          <cell r="B1" t="str">
            <v>Id</v>
          </cell>
        </row>
      </sheetData>
      <sheetData sheetId="1706">
        <row r="1">
          <cell r="B1" t="str">
            <v>Id</v>
          </cell>
        </row>
      </sheetData>
      <sheetData sheetId="1707">
        <row r="1">
          <cell r="B1" t="str">
            <v>Id</v>
          </cell>
        </row>
      </sheetData>
      <sheetData sheetId="1708">
        <row r="1">
          <cell r="B1" t="str">
            <v>Id</v>
          </cell>
        </row>
      </sheetData>
      <sheetData sheetId="1709">
        <row r="1">
          <cell r="B1" t="str">
            <v>Id</v>
          </cell>
        </row>
      </sheetData>
      <sheetData sheetId="1710">
        <row r="1">
          <cell r="B1" t="str">
            <v>Id</v>
          </cell>
        </row>
      </sheetData>
      <sheetData sheetId="1711">
        <row r="1">
          <cell r="B1" t="str">
            <v>Id</v>
          </cell>
        </row>
      </sheetData>
      <sheetData sheetId="1712">
        <row r="1">
          <cell r="B1" t="str">
            <v>Id</v>
          </cell>
        </row>
      </sheetData>
      <sheetData sheetId="1713">
        <row r="1">
          <cell r="B1" t="str">
            <v>Id</v>
          </cell>
        </row>
      </sheetData>
      <sheetData sheetId="1714">
        <row r="1">
          <cell r="B1" t="str">
            <v>Id</v>
          </cell>
        </row>
      </sheetData>
      <sheetData sheetId="1715">
        <row r="1">
          <cell r="B1" t="str">
            <v>Id</v>
          </cell>
        </row>
      </sheetData>
      <sheetData sheetId="1716">
        <row r="1">
          <cell r="B1" t="str">
            <v>Id</v>
          </cell>
        </row>
      </sheetData>
      <sheetData sheetId="1717">
        <row r="1">
          <cell r="B1" t="str">
            <v>Id</v>
          </cell>
        </row>
      </sheetData>
      <sheetData sheetId="1718">
        <row r="1">
          <cell r="B1" t="str">
            <v>Id</v>
          </cell>
        </row>
      </sheetData>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ow r="1">
          <cell r="B1" t="str">
            <v>Id</v>
          </cell>
        </row>
      </sheetData>
      <sheetData sheetId="1749" refreshError="1"/>
      <sheetData sheetId="1750">
        <row r="1">
          <cell r="B1" t="str">
            <v>Id</v>
          </cell>
        </row>
      </sheetData>
      <sheetData sheetId="1751" refreshError="1"/>
      <sheetData sheetId="1752" refreshError="1"/>
      <sheetData sheetId="1753" refreshError="1"/>
      <sheetData sheetId="1754">
        <row r="1">
          <cell r="B1" t="str">
            <v>Id</v>
          </cell>
        </row>
      </sheetData>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sheetData sheetId="2081"/>
      <sheetData sheetId="2082"/>
      <sheetData sheetId="2083"/>
      <sheetData sheetId="2084"/>
      <sheetData sheetId="2085"/>
      <sheetData sheetId="2086">
        <row r="2">
          <cell r="K2" t="str">
            <v>Month</v>
          </cell>
        </row>
      </sheetData>
      <sheetData sheetId="2087">
        <row r="3">
          <cell r="D3">
            <v>0.2</v>
          </cell>
        </row>
      </sheetData>
      <sheetData sheetId="2088"/>
      <sheetData sheetId="2089"/>
      <sheetData sheetId="2090"/>
      <sheetData sheetId="2091"/>
      <sheetData sheetId="2092"/>
      <sheetData sheetId="2093"/>
      <sheetData sheetId="2094"/>
      <sheetData sheetId="2095"/>
      <sheetData sheetId="2096"/>
      <sheetData sheetId="2097"/>
      <sheetData sheetId="2098"/>
      <sheetData sheetId="2099">
        <row r="2">
          <cell r="K2" t="str">
            <v>Month</v>
          </cell>
        </row>
      </sheetData>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row r="158">
          <cell r="H158">
            <v>0.14499999999999999</v>
          </cell>
        </row>
      </sheetData>
      <sheetData sheetId="2124"/>
      <sheetData sheetId="2125">
        <row r="3">
          <cell r="D3">
            <v>0.2</v>
          </cell>
        </row>
      </sheetData>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sheetData sheetId="2207" refreshError="1"/>
      <sheetData sheetId="2208"/>
      <sheetData sheetId="2209" refreshError="1"/>
      <sheetData sheetId="2210" refreshError="1"/>
      <sheetData sheetId="2211" refreshError="1"/>
      <sheetData sheetId="2212"/>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ow r="1">
          <cell r="B1" t="str">
            <v>Id</v>
          </cell>
        </row>
      </sheetData>
      <sheetData sheetId="3018">
        <row r="89">
          <cell r="A89" t="str">
            <v>Assistant Engineer,                                                           Deputy Executive Engineer,</v>
          </cell>
        </row>
      </sheetData>
      <sheetData sheetId="3019">
        <row r="158">
          <cell r="H158">
            <v>0.14499999999999999</v>
          </cell>
        </row>
      </sheetData>
      <sheetData sheetId="3020">
        <row r="3">
          <cell r="D3">
            <v>0.2</v>
          </cell>
        </row>
      </sheetData>
      <sheetData sheetId="3021">
        <row r="3">
          <cell r="D3">
            <v>0.2</v>
          </cell>
        </row>
      </sheetData>
      <sheetData sheetId="3022">
        <row r="158">
          <cell r="H158">
            <v>0.14499999999999999</v>
          </cell>
        </row>
      </sheetData>
      <sheetData sheetId="3023">
        <row r="28">
          <cell r="H28">
            <v>0.04</v>
          </cell>
        </row>
      </sheetData>
      <sheetData sheetId="3024">
        <row r="3">
          <cell r="D3">
            <v>0.2</v>
          </cell>
        </row>
      </sheetData>
      <sheetData sheetId="3025">
        <row r="3">
          <cell r="D3">
            <v>0.2</v>
          </cell>
        </row>
      </sheetData>
      <sheetData sheetId="3026">
        <row r="3">
          <cell r="D3">
            <v>0.2</v>
          </cell>
        </row>
      </sheetData>
      <sheetData sheetId="3027">
        <row r="1">
          <cell r="B1" t="str">
            <v>Id</v>
          </cell>
        </row>
      </sheetData>
      <sheetData sheetId="3028">
        <row r="3">
          <cell r="D3">
            <v>0.2</v>
          </cell>
        </row>
      </sheetData>
      <sheetData sheetId="3029">
        <row r="3">
          <cell r="D3">
            <v>0.2</v>
          </cell>
        </row>
      </sheetData>
      <sheetData sheetId="3030">
        <row r="3">
          <cell r="D3">
            <v>0.2</v>
          </cell>
        </row>
      </sheetData>
      <sheetData sheetId="3031">
        <row r="3">
          <cell r="D3">
            <v>0.2</v>
          </cell>
        </row>
      </sheetData>
      <sheetData sheetId="3032">
        <row r="3">
          <cell r="D3">
            <v>0.2</v>
          </cell>
        </row>
      </sheetData>
      <sheetData sheetId="3033">
        <row r="3">
          <cell r="D3">
            <v>0.2</v>
          </cell>
        </row>
      </sheetData>
      <sheetData sheetId="3034">
        <row r="3">
          <cell r="D3">
            <v>0.2</v>
          </cell>
        </row>
      </sheetData>
      <sheetData sheetId="3035">
        <row r="1">
          <cell r="B1" t="str">
            <v>Id</v>
          </cell>
        </row>
      </sheetData>
      <sheetData sheetId="3036">
        <row r="3">
          <cell r="D3">
            <v>0.2</v>
          </cell>
        </row>
      </sheetData>
      <sheetData sheetId="3037">
        <row r="89">
          <cell r="A89" t="str">
            <v>Assistant Engineer,                                                           Deputy Executive Engineer,</v>
          </cell>
        </row>
      </sheetData>
      <sheetData sheetId="3038">
        <row r="3">
          <cell r="D3">
            <v>0.2</v>
          </cell>
        </row>
      </sheetData>
      <sheetData sheetId="3039">
        <row r="3">
          <cell r="D3">
            <v>0.2</v>
          </cell>
        </row>
      </sheetData>
      <sheetData sheetId="3040">
        <row r="23">
          <cell r="G23">
            <v>3989.16</v>
          </cell>
        </row>
      </sheetData>
      <sheetData sheetId="3041">
        <row r="3">
          <cell r="D3">
            <v>0.2</v>
          </cell>
        </row>
      </sheetData>
      <sheetData sheetId="3042">
        <row r="3">
          <cell r="D3">
            <v>0.2</v>
          </cell>
        </row>
      </sheetData>
      <sheetData sheetId="3043">
        <row r="158">
          <cell r="H158">
            <v>0.14499999999999999</v>
          </cell>
        </row>
      </sheetData>
      <sheetData sheetId="3044">
        <row r="3">
          <cell r="D3">
            <v>0.2</v>
          </cell>
        </row>
      </sheetData>
      <sheetData sheetId="3045">
        <row r="158">
          <cell r="H158">
            <v>0.14499999999999999</v>
          </cell>
        </row>
      </sheetData>
      <sheetData sheetId="3046">
        <row r="3">
          <cell r="D3">
            <v>0.2</v>
          </cell>
        </row>
      </sheetData>
      <sheetData sheetId="3047">
        <row r="3">
          <cell r="D3">
            <v>0.2</v>
          </cell>
        </row>
      </sheetData>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sheetData sheetId="3662"/>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sheetData sheetId="3695"/>
      <sheetData sheetId="3696"/>
      <sheetData sheetId="3697"/>
      <sheetData sheetId="3698"/>
      <sheetData sheetId="3699"/>
      <sheetData sheetId="3700" refreshError="1"/>
      <sheetData sheetId="3701"/>
      <sheetData sheetId="3702" refreshError="1"/>
      <sheetData sheetId="3703"/>
      <sheetData sheetId="3704"/>
      <sheetData sheetId="3705" refreshError="1"/>
      <sheetData sheetId="3706" refreshError="1"/>
      <sheetData sheetId="3707"/>
      <sheetData sheetId="3708"/>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sheetData sheetId="3737"/>
      <sheetData sheetId="3738"/>
      <sheetData sheetId="3739"/>
      <sheetData sheetId="3740"/>
      <sheetData sheetId="3741"/>
      <sheetData sheetId="3742"/>
      <sheetData sheetId="3743">
        <row r="4">
          <cell r="C4">
            <v>5</v>
          </cell>
        </row>
      </sheetData>
      <sheetData sheetId="3744"/>
      <sheetData sheetId="3745"/>
      <sheetData sheetId="3746"/>
      <sheetData sheetId="3747"/>
      <sheetData sheetId="3748"/>
      <sheetData sheetId="3749"/>
      <sheetData sheetId="3750"/>
      <sheetData sheetId="375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refreshError="1"/>
      <sheetData sheetId="3809" refreshError="1"/>
      <sheetData sheetId="3810" refreshError="1"/>
      <sheetData sheetId="381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refreshError="1"/>
      <sheetData sheetId="3926" refreshError="1"/>
      <sheetData sheetId="3927" refreshError="1"/>
      <sheetData sheetId="3928" refreshError="1"/>
      <sheetData sheetId="3929">
        <row r="2">
          <cell r="B2">
            <v>1</v>
          </cell>
        </row>
      </sheetData>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sheetData sheetId="3951" refreshError="1"/>
      <sheetData sheetId="3952" refreshError="1"/>
      <sheetData sheetId="3953"/>
      <sheetData sheetId="3954"/>
      <sheetData sheetId="3955"/>
      <sheetData sheetId="3956"/>
      <sheetData sheetId="3957"/>
      <sheetData sheetId="3958"/>
      <sheetData sheetId="3959"/>
      <sheetData sheetId="3960"/>
      <sheetData sheetId="3961"/>
      <sheetData sheetId="3962"/>
      <sheetData sheetId="3963"/>
      <sheetData sheetId="3964">
        <row r="12">
          <cell r="G12">
            <v>400.57799999999997</v>
          </cell>
        </row>
      </sheetData>
      <sheetData sheetId="3965"/>
      <sheetData sheetId="3966"/>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sheetData sheetId="4175"/>
      <sheetData sheetId="4176"/>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1"/>
    </sheetNames>
    <sheetDataSet>
      <sheetData sheetId="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M-HOOP"/>
      <sheetName val="1-Pop Proj"/>
      <sheetName val="CONNECT"/>
      <sheetName val="Flanged Beams"/>
      <sheetName val="Rectangular Beam"/>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TB"/>
      <sheetName val="cf"/>
      <sheetName val="orders"/>
      <sheetName val="Tar Des"/>
      <sheetName val="Ass3"/>
      <sheetName val="S&amp;A"/>
      <sheetName val="Tar Ex"/>
    </sheetNames>
    <sheetDataSet>
      <sheetData sheetId="0" refreshError="1"/>
      <sheetData sheetId="1" refreshError="1"/>
      <sheetData sheetId="2" refreshError="1"/>
      <sheetData sheetId="3" refreshError="1"/>
      <sheetData sheetId="4" refreshError="1">
        <row r="18">
          <cell r="D18">
            <v>2621.88</v>
          </cell>
        </row>
        <row r="50">
          <cell r="D50">
            <v>3.61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orrected"/>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5">
          <cell r="G5">
            <v>8580</v>
          </cell>
        </row>
        <row r="19">
          <cell r="G19">
            <v>276</v>
          </cell>
        </row>
        <row r="53">
          <cell r="G53">
            <v>300</v>
          </cell>
        </row>
      </sheetData>
      <sheetData sheetId="3" refreshError="1">
        <row r="8">
          <cell r="D8">
            <v>170.58</v>
          </cell>
        </row>
      </sheetData>
      <sheetData sheetId="4" refreshError="1">
        <row r="3">
          <cell r="D3">
            <v>63</v>
          </cell>
        </row>
        <row r="14">
          <cell r="D14">
            <v>1007</v>
          </cell>
        </row>
        <row r="44">
          <cell r="D44">
            <v>43739</v>
          </cell>
        </row>
        <row r="67">
          <cell r="D67">
            <v>1000</v>
          </cell>
        </row>
        <row r="89">
          <cell r="D89">
            <v>840</v>
          </cell>
        </row>
        <row r="96">
          <cell r="D96">
            <v>890</v>
          </cell>
        </row>
        <row r="133">
          <cell r="D133">
            <v>1290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tn06"/>
      <sheetName val="Top Sheet  "/>
      <sheetName val="Top Sheet -1"/>
      <sheetName val="SUMMARY_"/>
      <sheetName val="Escalation"/>
      <sheetName val="ABS-SOH"/>
      <sheetName val="Salaries"/>
      <sheetName val="Off-Veh Exp"/>
      <sheetName val="BOQ "/>
      <sheetName val="Lead"/>
      <sheetName val="T.KM"/>
      <sheetName val="RA - WMM"/>
      <sheetName val="DC - WMM Plant"/>
      <sheetName val="DC - HMP Plant"/>
      <sheetName val="BP-Other strs"/>
      <sheetName val="BP- FOs-Itchgs"/>
      <sheetName val="DIR USED ITEMS"/>
      <sheetName val="Concrete works"/>
      <sheetName val="SUMMARY"/>
      <sheetName val="2"/>
      <sheetName val="3"/>
      <sheetName val="4"/>
      <sheetName val="5"/>
      <sheetName val="8"/>
      <sheetName val="9"/>
      <sheetName val="10"/>
      <sheetName val="12"/>
      <sheetName val="13"/>
      <sheetName val="15"/>
      <sheetName val="Exc items"/>
      <sheetName val="Hire chares of Machinery"/>
      <sheetName val="Land Lease-NH "/>
      <sheetName val="INPUT"/>
      <sheetName val="Major qty"/>
      <sheetName val="BOQ  (2)"/>
      <sheetName val="SUMMARY_ (2)"/>
      <sheetName val="Conc Qty"/>
      <sheetName val="ESC"/>
      <sheetName val="WO Rates"/>
      <sheetName val="procurement"/>
      <sheetName val="Plant &amp;  Machinery"/>
      <sheetName val="Labour"/>
      <sheetName val="Material"/>
      <sheetName val="BALAN1"/>
      <sheetName val="Bed Class"/>
      <sheetName val="Cd"/>
      <sheetName val="CPIPE"/>
      <sheetName val="CPIPE2"/>
      <sheetName val="Cs"/>
      <sheetName val="DVALUE"/>
      <sheetName val="THK"/>
      <sheetName val="LOCAL RATES"/>
      <sheetName val="Sheet1"/>
      <sheetName val="R2"/>
      <sheetName val="P_FLUME"/>
      <sheetName val="app2"/>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sheetData sheetId="11"/>
      <sheetData sheetId="12" refreshError="1"/>
      <sheetData sheetId="13"/>
      <sheetData sheetId="14"/>
      <sheetData sheetId="15"/>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sheetData sheetId="33"/>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 val="Sheet1"/>
      <sheetName val="Road data"/>
      <sheetName val="Road Detail Est."/>
      <sheetName val="WTP-Pr"/>
      <sheetName val="r"/>
      <sheetName val="1-Pop Proj"/>
      <sheetName val="Abs"/>
      <sheetName val="LABOUR RATE"/>
      <sheetName val="Material Rate"/>
      <sheetName val="Flanged Beams"/>
      <sheetName val="Rectangular Beam"/>
      <sheetName val="Valves"/>
      <sheetName val="MS Rates"/>
      <sheetName val="leads"/>
      <sheetName val="basdat"/>
      <sheetName val="CONNECT"/>
      <sheetName val="Sheet2"/>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BALAN1"/>
      <sheetName val="data existing_do not delete"/>
      <sheetName val="procurement"/>
      <sheetName val="INPUT"/>
      <sheetName val="Material"/>
      <sheetName val="Labour"/>
      <sheetName val="D2_CO"/>
      <sheetName val="Fixation_Principal_Level"/>
      <sheetName val="Rainfall_Alirajpur"/>
      <sheetName val="WR"/>
      <sheetName val="Waste_Weir"/>
      <sheetName val="Binnies"/>
      <sheetName val="Area_Capacity"/>
      <sheetName val="Plant &amp;  Machinery"/>
      <sheetName val="CABLE"/>
      <sheetName val="XL4Test5"/>
      <sheetName val="slab"/>
      <sheetName val="IDCCALHYD_GOO"/>
      <sheetName val="m"/>
      <sheetName val="Common "/>
      <sheetName val="abs road"/>
      <sheetName val="Main sheet"/>
      <sheetName val="HYDRAULICS"/>
      <sheetName val="Check List"/>
      <sheetName val="Recovery"/>
      <sheetName val="Bitumen trunk"/>
      <sheetName val="Feeder"/>
      <sheetName val="R99 etc"/>
      <sheetName val="Trunk unpaved"/>
      <sheetName val="EDWise"/>
      <sheetName val="NEW "/>
      <sheetName val="maya"/>
      <sheetName val="STAMT"/>
      <sheetName val="Design of two-way slab"/>
      <sheetName val="DATA_PRG"/>
      <sheetName val="FIRST"/>
      <sheetName val="Ene"/>
      <sheetName val="CODE BOOK REFERENCE"/>
      <sheetName val="Eg-2"/>
      <sheetName val="Eg-3"/>
      <sheetName val="Sheet11"/>
      <sheetName val="CC Road"/>
      <sheetName val="INPUT-DATA"/>
      <sheetName val="Rates"/>
      <sheetName val="(4)F-81 Exp.side"/>
      <sheetName val="MTC-estimate"/>
      <sheetName val="P_FLUME"/>
      <sheetName val="C.D.Abs.Est."/>
      <sheetName val="(1)FILL FIRST"/>
      <sheetName val="(2)PROGRESIV EXP."/>
      <sheetName val="(3)F-81 RECV."/>
      <sheetName val="app2"/>
      <sheetName val="BTB"/>
      <sheetName val="cf"/>
      <sheetName val="orders"/>
      <sheetName val="DETAILED  BOQ"/>
      <sheetName val="IDCCALHYD-GOO"/>
      <sheetName val="Consumption"/>
      <sheetName val="Bongaon"/>
      <sheetName val="Jeerat"/>
      <sheetName val="NJP"/>
      <sheetName val="Legal Risk Analysis"/>
      <sheetName val="QOSWS "/>
      <sheetName val="Format-15(A)"/>
      <sheetName val="INDEX"/>
      <sheetName val="Unit-I"/>
      <sheetName val="Assumptions"/>
      <sheetName val="Vaij population forcast_anx1"/>
      <sheetName val="R.MAIN"/>
      <sheetName val="220 11  BS "/>
      <sheetName val="US_ratio"/>
      <sheetName val="B_land"/>
      <sheetName val="w_w"/>
      <sheetName val="O_R"/>
      <sheetName val="G_B"/>
      <sheetName val="T_C"/>
      <sheetName val="N_plates"/>
      <sheetName val="Road_data"/>
      <sheetName val="Road_Detail_Est_"/>
      <sheetName val="CALC_MC_Flows"/>
      <sheetName val="CALC_Minor_Flows "/>
      <sheetName val="33- Analysis-Expenditure"/>
      <sheetName val="LOCAL RATES"/>
      <sheetName val="sump"/>
      <sheetName val="Census_of_India_2001"/>
      <sheetName val="TOP SLAB-beams"/>
      <sheetName val="KUW&amp;DB SR"/>
      <sheetName val="Prjt"/>
      <sheetName val="zone-8"/>
      <sheetName val="MHNO_LEV"/>
    </sheetNames>
    <sheetDataSet>
      <sheetData sheetId="0"/>
      <sheetData sheetId="1"/>
      <sheetData sheetId="2"/>
      <sheetData sheetId="3"/>
      <sheetData sheetId="4"/>
      <sheetData sheetId="5">
        <row r="145">
          <cell r="D145">
            <v>0.6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
          <cell r="H8">
            <v>10.45</v>
          </cell>
        </row>
        <row r="9">
          <cell r="H9">
            <v>92.7</v>
          </cell>
        </row>
        <row r="10">
          <cell r="H10">
            <v>100.7</v>
          </cell>
        </row>
        <row r="11">
          <cell r="H11">
            <v>85.5</v>
          </cell>
        </row>
        <row r="12">
          <cell r="H12">
            <v>92.85</v>
          </cell>
        </row>
        <row r="13">
          <cell r="H13">
            <v>87.65</v>
          </cell>
        </row>
        <row r="14">
          <cell r="H14">
            <v>95.15</v>
          </cell>
        </row>
        <row r="16">
          <cell r="H16">
            <v>11.8</v>
          </cell>
        </row>
        <row r="17">
          <cell r="H17">
            <v>24.2</v>
          </cell>
        </row>
        <row r="18">
          <cell r="H18">
            <v>11.8</v>
          </cell>
        </row>
        <row r="19">
          <cell r="H19">
            <v>24.2</v>
          </cell>
        </row>
        <row r="20">
          <cell r="H20">
            <v>11.8</v>
          </cell>
        </row>
      </sheetData>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number"/>
      <sheetName val="Sheet2"/>
      <sheetName val="Sheet3"/>
      <sheetName val="INPUT"/>
      <sheetName val="procurement"/>
      <sheetName val="Intro"/>
      <sheetName val="환율"/>
      <sheetName val="Config"/>
      <sheetName val="Break Dw"/>
      <sheetName val="Vind - BtB"/>
      <sheetName val="Rate Analysis"/>
      <sheetName val="3"/>
      <sheetName val="XL4Test5"/>
      <sheetName val="Cash Flow Input Data_ISC"/>
      <sheetName val="Interface_SC"/>
      <sheetName val="Calc_ISC"/>
      <sheetName val="Calc_SC"/>
      <sheetName val="Interface_ISC"/>
      <sheetName val="GD"/>
      <sheetName val="DATA_PILE_BG"/>
      <sheetName val="DATA_PCC"/>
      <sheetName val="DATA_PILECAP"/>
      <sheetName val="DATA_PILE_RT2"/>
      <sheetName val="DATA_PILE_RT1 "/>
      <sheetName val="DATA_PILE _SM"/>
      <sheetName val="INPUT SHEET"/>
      <sheetName val="PROCTOR"/>
      <sheetName val="Assmpns"/>
      <sheetName val="Assumptions"/>
      <sheetName val="BOQ-Part1"/>
      <sheetName val="basdat"/>
      <sheetName val="COST"/>
      <sheetName val="Voucher"/>
      <sheetName val="Data"/>
      <sheetName val="Cal"/>
      <sheetName val="Name List"/>
      <sheetName val="TBAL9697 -group wise  sdpl"/>
      <sheetName val="As per PCA"/>
      <sheetName val="Designs"/>
      <sheetName val="lead"/>
      <sheetName val="Stock"/>
      <sheetName val="Gen Info"/>
      <sheetName val="10"/>
      <sheetName val="5"/>
      <sheetName val="9"/>
      <sheetName val="Mat_Req_Cal"/>
      <sheetName val="Cash_flow"/>
      <sheetName val="LEad_Basic"/>
      <sheetName val="Rates_Basic"/>
      <sheetName val="MECH-COST_ANALYSIS"/>
      <sheetName val="Density_master"/>
      <sheetName val="LOCAL_RATES"/>
      <sheetName val="TRANSPORT_ANLYSIS"/>
      <sheetName val="DATA_PILE_RT1_"/>
      <sheetName val="DATA_PILE__SM"/>
      <sheetName val="Fin Sum"/>
      <sheetName val="col-reinft1"/>
      <sheetName val="loadcal"/>
      <sheetName val="Data sheet"/>
      <sheetName val="oresreqsum"/>
      <sheetName val="Project Budget Worksheet"/>
      <sheetName val="Staff Acco."/>
      <sheetName val="Main"/>
      <sheetName val="Analysis-NH-Roads"/>
      <sheetName val="Material"/>
      <sheetName val="Debit_Transit"/>
      <sheetName val="Debit_RMC"/>
      <sheetName val="Non debit-RMC"/>
      <sheetName val="Labour"/>
      <sheetName val="ABSTRACT"/>
      <sheetName val="Plant &amp;  Machinery"/>
      <sheetName val="CrRajWMM"/>
      <sheetName val="Sheet4"/>
      <sheetName val="RATE COMPILATION"/>
      <sheetName val="Improvements"/>
      <sheetName val="Labour &amp; Plant"/>
      <sheetName val="Details_RMC"/>
      <sheetName val="Debit_Pump"/>
      <sheetName val="Details_Transit"/>
      <sheetName val="RMC_Debit_Panjar_MB"/>
      <sheetName val="RMC_Debit"/>
      <sheetName val="2.2"/>
      <sheetName val="NAME"/>
      <sheetName val="Monthly Turnover (Final)"/>
      <sheetName val="Monthly Programme"/>
      <sheetName val="Machinery"/>
      <sheetName val="Material "/>
      <sheetName val="Machine HC - 19.08 "/>
      <sheetName val="Analysed rate"/>
      <sheetName val="AOR"/>
      <sheetName val="ra bill"/>
      <sheetName val="FORM7"/>
      <sheetName val="#REF"/>
      <sheetName val="Index"/>
      <sheetName val="Option"/>
      <sheetName val="General Info"/>
      <sheetName val="Store Items"/>
      <sheetName val="RCC,Ret. Wall"/>
      <sheetName val="F-DCF"/>
      <sheetName val="SALIENT"/>
      <sheetName val="master"/>
      <sheetName val="Civil &amp; design"/>
      <sheetName val="BOQ-Roadworks"/>
      <sheetName val="4 Annex 1 Basic rate"/>
      <sheetName val="Chevron Sign"/>
      <sheetName val="Delineators"/>
      <sheetName val="CIT(1)"/>
      <sheetName val="appendix 2.5 final accounts"/>
      <sheetName val="Materials "/>
      <sheetName val="간접비 총괄표"/>
      <sheetName val="Final VA"/>
      <sheetName val="01"/>
      <sheetName val="foundation(V)"/>
      <sheetName val="BOQ Distribution"/>
      <sheetName val="Schedule"/>
      <sheetName val="NonSSR"/>
      <sheetName val="BOQ-Qty Risk"/>
      <sheetName val="Inventory"/>
      <sheetName val="gen"/>
      <sheetName val="Summary"/>
      <sheetName val="basic-data"/>
      <sheetName val="mem-property"/>
      <sheetName val="Back_Cal_for OMC"/>
      <sheetName val="INPUT-DATA"/>
      <sheetName val="Control"/>
      <sheetName val="Intake"/>
      <sheetName val="Ele-Dep(11)"/>
      <sheetName val="Mat_Req_Cal1"/>
      <sheetName val="Cash_flow1"/>
      <sheetName val="LEad_Basic1"/>
      <sheetName val="Rates_Basic1"/>
      <sheetName val="MECH-COST_ANALYSIS1"/>
      <sheetName val="Density_master1"/>
      <sheetName val="LOCAL_RATES1"/>
      <sheetName val="TRANSPORT_ANLYSIS1"/>
      <sheetName val="DATA_PILE__SM1"/>
      <sheetName val="DATA_PILE_RT1_1"/>
      <sheetName val="INPUT_SHEET"/>
      <sheetName val="Staff_Acco_"/>
      <sheetName val="Break_Dw"/>
      <sheetName val="Vind_-_BtB"/>
      <sheetName val="Rate_Analysis"/>
      <sheetName val="Cash_Flow_Input_Data_ISC"/>
      <sheetName val="Chevron_Sign"/>
      <sheetName val="4_Annex_1_Basic_rate"/>
      <sheetName val="Gen_Info"/>
      <sheetName val="appendix_2_5_final_accounts"/>
      <sheetName val="Fin_Sum"/>
      <sheetName val="Name_List"/>
      <sheetName val="Data_sheet"/>
      <sheetName val="Project_Budget_Worksheet"/>
      <sheetName val="Materials_"/>
      <sheetName val="TBAL9697_-group_wise__sdpl"/>
      <sheetName val="As_per_PCA"/>
      <sheetName val="Plant_&amp;__Machinery"/>
      <sheetName val="Non_debit-RMC"/>
      <sheetName val="Labour_&amp;_Plant"/>
      <sheetName val="2_2"/>
      <sheetName val="RATE_COMPILATION"/>
      <sheetName val="Civil_&amp;_design"/>
      <sheetName val="General_Info"/>
      <sheetName val="FACE"/>
      <sheetName val="OHDETAIL"/>
      <sheetName val="JCR TOP(ITEM)-KTRP"/>
      <sheetName val="NC-CM"/>
      <sheetName val="M+MC"/>
      <sheetName val="Mat_Req_Cal2"/>
      <sheetName val="Cash_flow2"/>
      <sheetName val="LEad_Basic2"/>
      <sheetName val="Rates_Basic2"/>
      <sheetName val="MECH-COST_ANALYSIS2"/>
      <sheetName val="Density_master2"/>
      <sheetName val="LOCAL_RATES2"/>
      <sheetName val="TRANSPORT_ANLYSIS2"/>
      <sheetName val="DATA_PILE__SM2"/>
      <sheetName val="DATA_PILE_RT1_2"/>
      <sheetName val="INPUT_SHEET1"/>
      <sheetName val="Staff_Acco_1"/>
      <sheetName val="Break_Dw1"/>
      <sheetName val="Vind_-_BtB1"/>
      <sheetName val="Rate_Analysis1"/>
      <sheetName val="Cash_Flow_Input_Data_ISC1"/>
      <sheetName val="Chevron_Sign1"/>
      <sheetName val="4_Annex_1_Basic_rate1"/>
      <sheetName val="Gen_Info1"/>
      <sheetName val="appendix_2_5_final_accounts1"/>
      <sheetName val="Fin_Sum1"/>
      <sheetName val="Name_List1"/>
      <sheetName val="Data_sheet1"/>
      <sheetName val="Project_Budget_Worksheet1"/>
      <sheetName val="Materials_1"/>
      <sheetName val="TBAL9697_-group_wise__sdpl1"/>
      <sheetName val="As_per_PCA1"/>
      <sheetName val="Plant_&amp;__Machinery1"/>
      <sheetName val="Non_debit-RMC1"/>
      <sheetName val="Labour_&amp;_Plant1"/>
      <sheetName val="2_21"/>
      <sheetName val="RATE_COMPILATION1"/>
      <sheetName val="Civil_&amp;_design1"/>
      <sheetName val="General_Info1"/>
      <sheetName val="Mat_Req_Cal3"/>
      <sheetName val="Cash_flow3"/>
      <sheetName val="LEad_Basic3"/>
      <sheetName val="Rates_Basic3"/>
      <sheetName val="MECH-COST_ANALYSIS3"/>
      <sheetName val="Density_master3"/>
      <sheetName val="LOCAL_RATES3"/>
      <sheetName val="TRANSPORT_ANLYSIS3"/>
      <sheetName val="DATA_PILE__SM3"/>
      <sheetName val="DATA_PILE_RT1_3"/>
      <sheetName val="INPUT_SHEET2"/>
      <sheetName val="Break_Dw2"/>
      <sheetName val="Vind_-_BtB2"/>
      <sheetName val="Rate_Analysis2"/>
      <sheetName val="Cash_Flow_Input_Data_ISC2"/>
      <sheetName val="Staff_Acco_2"/>
      <sheetName val="Fin_Sum2"/>
      <sheetName val="Data_sheet2"/>
      <sheetName val="Project_Budget_Worksheet2"/>
      <sheetName val="4_Annex_1_Basic_rate2"/>
      <sheetName val="Gen_Info2"/>
      <sheetName val="Chevron_Sign2"/>
      <sheetName val="appendix_2_5_final_accounts2"/>
      <sheetName val="Name_List2"/>
      <sheetName val="Materials_2"/>
      <sheetName val="TBAL9697_-group_wise__sdpl2"/>
      <sheetName val="As_per_PCA2"/>
      <sheetName val="Plant_&amp;__Machinery2"/>
      <sheetName val="Non_debit-RMC2"/>
      <sheetName val="Labour_&amp;_Plant2"/>
      <sheetName val="2_22"/>
      <sheetName val="RATE_COMPILATION2"/>
      <sheetName val="Civil_&amp;_design2"/>
      <sheetName val="General_Info2"/>
      <sheetName val="a"/>
      <sheetName val="Process"/>
      <sheetName val="THOPARGHAT"/>
      <sheetName val="ANAL"/>
      <sheetName val="TBD - ACCTG MANAGER HD"/>
      <sheetName val="dBase"/>
      <sheetName val="BP"/>
      <sheetName val="SITE DATA"/>
      <sheetName val="07"/>
      <sheetName val="02"/>
      <sheetName val="03"/>
      <sheetName val="04"/>
      <sheetName val="Detail In Door Stad"/>
      <sheetName val="Elect."/>
      <sheetName val="UGPIPING"/>
      <sheetName val="sc-mar2000"/>
      <sheetName val="sc-sepVdec99"/>
      <sheetName val="Bituminous"/>
      <sheetName val="3MLKQ"/>
      <sheetName val="Abt Foundation "/>
      <sheetName val="RHS retaining wall height"/>
      <sheetName val="Cul_detail"/>
      <sheetName val="BOQ-Highways"/>
      <sheetName val="0-61.450"/>
      <sheetName val="A.1.1 4Lane-MCW-CG "/>
      <sheetName val="A.2.1 6Lane-MCW-CG"/>
      <sheetName val="B.SER.1.CG"/>
      <sheetName val="A.1.5.a.Lane-MCW-DBM"/>
      <sheetName val="A.2.7 6Lane-MCW-DBM Top"/>
      <sheetName val="J.-Concrete Drain"/>
      <sheetName val="A.1.2 4Lane-MCW-EMB"/>
      <sheetName val="A.2.2 6Lane-MCW-EMB"/>
      <sheetName val="B.SER.2.EMB"/>
      <sheetName val="C(i).1-BC-FDN"/>
      <sheetName val="F.4a.-Casting Girder"/>
      <sheetName val="E.4.b-RA_BRDG-EREC."/>
      <sheetName val="E.4.a-RA_BRDG-GC"/>
      <sheetName val="A.1.4 4Lane-MCW-GSB"/>
      <sheetName val="A.2.4 6Lane-MCW-GSB"/>
      <sheetName val="B.SER.4.GSB"/>
      <sheetName val="C(ii).2-PC-HW"/>
      <sheetName val="6. Concrete Kerb Casting"/>
      <sheetName val="D.5 Fini-Item"/>
      <sheetName val="F.1.-GS-PCC_PILE "/>
      <sheetName val="D.1-MNBR-PCC_PILE"/>
      <sheetName val="E.1.-RA_BRDG-PCC_PILE"/>
      <sheetName val="G.1.-ROB_PCC_PILE "/>
      <sheetName val="H.1.-UNP-PCC_PILE"/>
      <sheetName val="C(ii).1-PC-PIPE"/>
      <sheetName val="Top Sheet"/>
      <sheetName val="F.2.-GS-RAFT"/>
      <sheetName val="D.2-MNBR-RAFT"/>
      <sheetName val="E.2.-RA_BRDG-RAFT"/>
      <sheetName val="G.2.-ROB_RAFT"/>
      <sheetName val="H.2.-UNP-Raft"/>
      <sheetName val="E.5. Fin item"/>
      <sheetName val="II. Erection of Facia "/>
      <sheetName val="I.1.-REP CAST"/>
      <sheetName val="A.1.3 4Lane-MCW-SG "/>
      <sheetName val="A.2.3 6Lane-MCW-SG"/>
      <sheetName val="B.SER.3.SG"/>
      <sheetName val="F.4c.-GS-SLAB"/>
      <sheetName val="D.4.C-MNBR-SLAB"/>
      <sheetName val="E.4.C-RA_BRDG-Slab"/>
      <sheetName val="C(i).2-BC-SUB "/>
      <sheetName val="F.3.-GS-SUB"/>
      <sheetName val="D.3-MNBR-SUB"/>
      <sheetName val="E.3.-RA_BRDG-SUB"/>
      <sheetName val="G.3-ROB_SUB"/>
      <sheetName val="H.3.-UNP-SUB"/>
      <sheetName val="C(i).3-BC-SUP"/>
      <sheetName val="H.4.-UNP-SUP"/>
      <sheetName val="A.2.5a 6Lane-MCW-WMM 1st"/>
      <sheetName val="A.2.5b 6Lane-MCW-WMM top"/>
      <sheetName val="A_O_R_"/>
      <sheetName val="MPR_PA_1"/>
      <sheetName val="Classification Approval-T269"/>
      <sheetName val="Consumption Chart- 400 KV"/>
      <sheetName val="earthing Register-T269"/>
      <sheetName val="Erection Register-T269"/>
      <sheetName val="Foundation Register-T269"/>
      <sheetName val="TACKWELDING Regiser-T269"/>
      <sheetName val="FINAL TOWER SCHEDULE-T269"/>
      <sheetName val="1.02(a)"/>
      <sheetName val="1.03.iii.(b)"/>
      <sheetName val="1.03.iii.(c)"/>
      <sheetName val="8.1.1"/>
      <sheetName val="3.4"/>
      <sheetName val="8.ii.9.(a)"/>
      <sheetName val="8.ii.9.(b)"/>
      <sheetName val="2.07 Shoulder"/>
      <sheetName val="Conversions Final"/>
      <sheetName val="RCC,Ret__Wall1"/>
      <sheetName val="Store_Items1"/>
      <sheetName val="RCC,Ret__Wall"/>
      <sheetName val="Store_Items"/>
      <sheetName val="RAB 12"/>
      <sheetName val="complexall"/>
      <sheetName val="Mix Design"/>
      <sheetName val="scurve(2)"/>
      <sheetName val="Sensitivity"/>
      <sheetName val="Calculations"/>
      <sheetName val="Phasing"/>
      <sheetName val="AoR Finishing"/>
      <sheetName val="Category A - No Material"/>
      <sheetName val="Category B - Major Works"/>
      <sheetName val="Category C - Minor Works"/>
      <sheetName val="DATA-DEP.(13-17)"/>
      <sheetName val="DATA-KBPL(17-25)"/>
      <sheetName val="DATA-GCC(25-34.7)"/>
      <sheetName val="St.-Con(0-17)"/>
      <sheetName val="St.-Con.(17-34)"/>
      <sheetName val="Grand Summary"/>
      <sheetName val="ecc_res"/>
      <sheetName val="NLD - Assum"/>
      <sheetName val="Capex-fixed"/>
      <sheetName val="fco"/>
      <sheetName val="17"/>
      <sheetName val="Det_Des"/>
      <sheetName val="Break_Dw3"/>
      <sheetName val="Vind_-_BtB3"/>
      <sheetName val="Rate_Analysis3"/>
      <sheetName val="Cash_Flow_Input_Data_ISC3"/>
      <sheetName val="Name_List3"/>
      <sheetName val="TBAL9697_-group_wise__sdpl3"/>
      <sheetName val="As_per_PCA3"/>
      <sheetName val="RCC,Ret__Wall2"/>
      <sheetName val="Store_Items2"/>
      <sheetName val="ra_bill"/>
      <sheetName val="TBD_-_ACCTG_MANAGER_HD"/>
      <sheetName val="Monthly_Turnover_(Final)"/>
      <sheetName val="Monthly_Programme"/>
      <sheetName val="Material_"/>
      <sheetName val="Machine_HC_-_19_08_"/>
      <sheetName val="Analysed_rate"/>
      <sheetName val="간접비_총괄표"/>
      <sheetName val="Final_VA"/>
      <sheetName val="BOQ_Distribution"/>
      <sheetName val="BOQ-Qty_Risk"/>
      <sheetName val="SITE_DATA"/>
      <sheetName val="Detail_In_Door_Stad"/>
      <sheetName val="Elect_"/>
      <sheetName val="Abt_Foundation_"/>
      <sheetName val="Supply_RMC"/>
      <sheetName val="doq"/>
      <sheetName val="Cover sheet"/>
      <sheetName val="RMR"/>
      <sheetName val="LTG-STG"/>
      <sheetName val="Cost of O &amp; O"/>
      <sheetName val="ANNEXURE-A"/>
      <sheetName val="Basicrates"/>
      <sheetName val="CD"/>
      <sheetName val="CD_All_No_"/>
      <sheetName val="11-hsd"/>
      <sheetName val="13-septic"/>
      <sheetName val="7-ug"/>
      <sheetName val="2-utility"/>
      <sheetName val="18-misc"/>
      <sheetName val="5-pipe"/>
      <sheetName val="RAB_12"/>
      <sheetName val="Mix_Design"/>
      <sheetName val="AoR_Finishing"/>
      <sheetName val="Category_A_-_No_Material"/>
      <sheetName val="Category_B_-_Major_Works"/>
      <sheetName val="Category_C_-_Minor_Works"/>
      <sheetName val="DATA-DEP_(13-17)"/>
      <sheetName val="DATA-GCC(25-34_7)"/>
      <sheetName val="St_-Con(0-17)"/>
      <sheetName val="St_-Con_(17-34)"/>
      <sheetName val="Grand_Summary"/>
      <sheetName val="NLD_-_Assum"/>
      <sheetName val="Back_Cal_for_OMC"/>
      <sheetName val="lease tally"/>
      <sheetName val="Interest 30-11-01 not PA 7%"/>
      <sheetName val="x-rate"/>
      <sheetName val="Column BBS-Block9"/>
      <sheetName val="Progressin Next mon-AP-17"/>
      <sheetName val="Costing"/>
      <sheetName val="MPW"/>
      <sheetName val="Rates"/>
      <sheetName val="MW"/>
      <sheetName val="PEW"/>
      <sheetName val="SCW"/>
      <sheetName val="BHANDUP"/>
      <sheetName val="P_FLUME"/>
      <sheetName val="BM-HOOP"/>
      <sheetName val="Census_of_India_2001"/>
      <sheetName val="Legal Risk Analysis"/>
      <sheetName val="CONNECT"/>
      <sheetName val="C.S.GENERATION"/>
      <sheetName val="220 17.6 BS "/>
      <sheetName val="Digestion"/>
      <sheetName val="Liability For March-2011"/>
      <sheetName val="LOAD CALCUTAION(NA)"/>
      <sheetName val="C-12"/>
      <sheetName val="dept workmen"/>
      <sheetName val="Admin"/>
      <sheetName val="Project Management Main"/>
      <sheetName val="21-Rate Analysis-1"/>
      <sheetName val="Monthly_Turnover_(Final)1"/>
      <sheetName val="Monthly_Programme1"/>
      <sheetName val="Wearing Course"/>
      <sheetName val="makro"/>
      <sheetName val="Sheet1-14"/>
      <sheetName val="Sheet2-76"/>
      <sheetName val="words"/>
      <sheetName val="no."/>
      <sheetName val="Cover"/>
      <sheetName val="Sayfa1"/>
      <sheetName val="Abs"/>
      <sheetName val="AOC-8"/>
      <sheetName val="doq-10"/>
      <sheetName val="REL"/>
      <sheetName val="10.Minor Structure"/>
      <sheetName val="BOXCELL"/>
      <sheetName val="BOXCULVERT"/>
      <sheetName val="FORM5"/>
      <sheetName val="Habitation"/>
      <sheetName val="Rate"/>
      <sheetName val="RET "/>
      <sheetName val="TOE"/>
      <sheetName val="Elect_1"/>
      <sheetName val="ra_bill1"/>
      <sheetName val="간접비_총괄표1"/>
      <sheetName val="Material_1"/>
      <sheetName val="Final_VA1"/>
      <sheetName val="Machine_HC_-_19_08_1"/>
      <sheetName val="Analysed_rate1"/>
      <sheetName val="BOQ_Distribution1"/>
      <sheetName val="BOQ-Qty_Risk1"/>
      <sheetName val="SITE_DATA1"/>
      <sheetName val="Detail_In_Door_Stad1"/>
      <sheetName val="Abt_Foundation_1"/>
      <sheetName val="mix_design1"/>
      <sheetName val="AoR_Finishing1"/>
      <sheetName val="Category_A_-_No_Material1"/>
      <sheetName val="Category_B_-_Major_Works1"/>
      <sheetName val="Category_C_-_Minor_Works1"/>
      <sheetName val="DATA-DEP_(13-17)1"/>
      <sheetName val="DATA-GCC(25-34_7)1"/>
      <sheetName val="St_-Con(0-17)1"/>
      <sheetName val="St_-Con_(17-34)1"/>
      <sheetName val="Grand_Summary1"/>
      <sheetName val="NLD_-_Assum1"/>
      <sheetName val="ra_bill2"/>
      <sheetName val="간접비_총괄표2"/>
      <sheetName val="Material_2"/>
      <sheetName val="Final_VA2"/>
      <sheetName val="Machine_HC_-_19_08_2"/>
      <sheetName val="Analysed_rate2"/>
      <sheetName val="BOQ_Distribution2"/>
      <sheetName val="BOQ-Qty_Risk2"/>
      <sheetName val="SITE_DATA2"/>
      <sheetName val="Detail_In_Door_Stad2"/>
      <sheetName val="Elect_2"/>
      <sheetName val="Monthly_Turnover_(Final)2"/>
      <sheetName val="Monthly_Programme2"/>
      <sheetName val="Abt_Foundation_2"/>
      <sheetName val="mix_design2"/>
      <sheetName val="AoR_Finishing2"/>
      <sheetName val="Category_A_-_No_Material2"/>
      <sheetName val="Category_B_-_Major_Works2"/>
      <sheetName val="Category_C_-_Minor_Works2"/>
      <sheetName val="DATA-DEP_(13-17)2"/>
      <sheetName val="DATA-GCC(25-34_7)2"/>
      <sheetName val="St_-Con(0-17)2"/>
      <sheetName val="St_-Con_(17-34)2"/>
      <sheetName val="Grand_Summary2"/>
      <sheetName val="NLD_-_Assum2"/>
      <sheetName val="Mat_Req_Cal4"/>
      <sheetName val="Cash_flow4"/>
      <sheetName val="LEad_Basic4"/>
      <sheetName val="Rates_Basic4"/>
      <sheetName val="MECH-COST_ANALYSIS4"/>
      <sheetName val="Density_master4"/>
      <sheetName val="LOCAL_RATES4"/>
      <sheetName val="TRANSPORT_ANLYSIS4"/>
      <sheetName val="DATA_PILE_RT1_4"/>
      <sheetName val="DATA_PILE__SM4"/>
      <sheetName val="INPUT_SHEET3"/>
      <sheetName val="Break_Dw4"/>
      <sheetName val="Vind_-_BtB4"/>
      <sheetName val="Rate_Analysis4"/>
      <sheetName val="Cash_Flow_Input_Data_ISC4"/>
      <sheetName val="Fin_Sum3"/>
      <sheetName val="Gen_Info3"/>
      <sheetName val="Name_List4"/>
      <sheetName val="Data_sheet3"/>
      <sheetName val="Project_Budget_Worksheet3"/>
      <sheetName val="Staff_Acco_3"/>
      <sheetName val="ra_bill3"/>
      <sheetName val="Plant_&amp;__Machinery3"/>
      <sheetName val="TBAL9697_-group_wise__sdpl4"/>
      <sheetName val="As_per_PCA4"/>
      <sheetName val="General_Info3"/>
      <sheetName val="Store_Items3"/>
      <sheetName val="RCC,Ret__Wall3"/>
      <sheetName val="간접비_총괄표3"/>
      <sheetName val="Material_3"/>
      <sheetName val="Final_VA3"/>
      <sheetName val="Machine_HC_-_19_08_3"/>
      <sheetName val="Analysed_rate3"/>
      <sheetName val="BOQ_Distribution3"/>
      <sheetName val="BOQ-Qty_Risk3"/>
      <sheetName val="SITE_DATA3"/>
      <sheetName val="Detail_In_Door_Stad3"/>
      <sheetName val="Elect_3"/>
      <sheetName val="Non_debit-RMC3"/>
      <sheetName val="RATE_COMPILATION3"/>
      <sheetName val="Labour_&amp;_Plant3"/>
      <sheetName val="2_23"/>
      <sheetName val="Monthly_Turnover_(Final)3"/>
      <sheetName val="Monthly_Programme3"/>
      <sheetName val="Civil_&amp;_design3"/>
      <sheetName val="Abt_Foundation_3"/>
      <sheetName val="4_Annex_1_Basic_rate3"/>
      <sheetName val="Chevron_Sign3"/>
      <sheetName val="mix_design3"/>
      <sheetName val="AoR_Finishing3"/>
      <sheetName val="Category_A_-_No_Material3"/>
      <sheetName val="Category_B_-_Major_Works3"/>
      <sheetName val="Category_C_-_Minor_Works3"/>
      <sheetName val="DATA-DEP_(13-17)3"/>
      <sheetName val="DATA-GCC(25-34_7)3"/>
      <sheetName val="St_-Con(0-17)3"/>
      <sheetName val="St_-Con_(17-34)3"/>
      <sheetName val="Grand_Summary3"/>
      <sheetName val="NLD_-_Assum3"/>
      <sheetName val="(Do not delete)"/>
      <sheetName val="Culverts"/>
      <sheetName val="Earthwork"/>
      <sheetName val="machinery-final"/>
      <sheetName val="basic-final"/>
      <sheetName val="Site clearance"/>
      <sheetName val="Subase"/>
      <sheetName val="P-Ins &amp; Bonds"/>
      <sheetName val="Data Input"/>
      <sheetName val="makina"/>
      <sheetName val="COST-MTRS"/>
      <sheetName val="DIVBUD99"/>
      <sheetName val="QUANTITATIVE_DETAILS"/>
      <sheetName val="Invoicewise rev for PoC"/>
      <sheetName val="zone-2"/>
      <sheetName val="4-Masonry works"/>
      <sheetName val="2-SITE CLEARENCE"/>
      <sheetName val="3-Concrete"/>
      <sheetName val="7Finishing works"/>
      <sheetName val="8 -Ext. Work"/>
      <sheetName val="9-Plumb,fire,AC"/>
      <sheetName val="1-1Preliminaries"/>
      <sheetName val="12 Obstacle course"/>
      <sheetName val="5 - Roofing"/>
      <sheetName val="6-Doors &amp;Windows"/>
      <sheetName val="Date"/>
      <sheetName val="Link"/>
      <sheetName val="Translatin II"/>
      <sheetName val="Translation"/>
      <sheetName val="code"/>
      <sheetName val="Fill this out first..."/>
      <sheetName val="Measurment"/>
      <sheetName val="Rectangular Beam"/>
      <sheetName val="CaseComparison-revised base cas"/>
      <sheetName val="Gravel Paving"/>
      <sheetName val="R2"/>
      <sheetName val="E &amp; R"/>
      <sheetName val="radar"/>
      <sheetName val="BLK2"/>
      <sheetName val="BLK3"/>
      <sheetName val="S1BOQ"/>
      <sheetName val="Contractor &amp; Material Price"/>
      <sheetName val="Curve Details"/>
      <sheetName val="Final FRL"/>
      <sheetName val="s"/>
      <sheetName val="Consumption Conc"/>
      <sheetName val="Customers"/>
      <sheetName val="Details"/>
      <sheetName val="Ref"/>
      <sheetName val="Ranges"/>
      <sheetName val="Abbreviation"/>
      <sheetName val="Qty SR"/>
      <sheetName val="EW SR"/>
      <sheetName val="Materials Cost(PCC)"/>
      <sheetName val="NotesSubsidiaryInformation_1"/>
      <sheetName val="NotesRelatedParties_1"/>
      <sheetName val="Settings"/>
      <sheetName val="A.O.R."/>
      <sheetName val="c &amp; g rhs"/>
      <sheetName val="Summary_Bank"/>
      <sheetName val="box-12"/>
      <sheetName val="Set"/>
      <sheetName val="Fin_Sum4"/>
      <sheetName val="Gen_Info4"/>
      <sheetName val="INPUT_SHEET4"/>
      <sheetName val="Data_sheet4"/>
      <sheetName val="Project_Budget_Worksheet4"/>
      <sheetName val="Staff_Acco_4"/>
      <sheetName val="ra_bill4"/>
      <sheetName val="Plant_&amp;__Machinery4"/>
      <sheetName val="RCC,Ret__Wall4"/>
      <sheetName val="Store_Items4"/>
      <sheetName val="General_Info4"/>
      <sheetName val="Mat_Req_Cal5"/>
      <sheetName val="Cash_flow5"/>
      <sheetName val="LEad_Basic5"/>
      <sheetName val="Rates_Basic5"/>
      <sheetName val="MECH-COST_ANALYSIS5"/>
      <sheetName val="Density_master5"/>
      <sheetName val="LOCAL_RATES5"/>
      <sheetName val="TRANSPORT_ANLYSIS5"/>
      <sheetName val="DATA_PILE__SM5"/>
      <sheetName val="DATA_PILE_RT1_5"/>
      <sheetName val="Break_Dw5"/>
      <sheetName val="Vind_-_BtB5"/>
      <sheetName val="Rate_Analysis5"/>
      <sheetName val="Cash_Flow_Input_Data_ISC5"/>
      <sheetName val="Name_List5"/>
      <sheetName val="TBAL9697_-group_wise__sdpl5"/>
      <sheetName val="Fin_Sum5"/>
      <sheetName val="Gen_Info5"/>
      <sheetName val="As_per_PCA5"/>
      <sheetName val="INPUT_SHEET5"/>
      <sheetName val="ra_bill5"/>
      <sheetName val="Data_sheet5"/>
      <sheetName val="Project_Budget_Worksheet5"/>
      <sheetName val="Staff_Acco_5"/>
      <sheetName val="Plant_&amp;__Machinery5"/>
      <sheetName val="General_Info5"/>
      <sheetName val="Store_Items5"/>
      <sheetName val="RCC,Ret__Wall5"/>
      <sheetName val="Dayworks Bill"/>
      <sheetName val="Bills of Quantities"/>
      <sheetName val="doq-10 (Traffic)"/>
      <sheetName val="doq-11(Miscellaneous)"/>
      <sheetName val="S2groupcode"/>
      <sheetName val="well"/>
      <sheetName val="DOQ-9"/>
      <sheetName val="Bill No 13-Miscelleneous"/>
      <sheetName val="PLAN_FEB97"/>
      <sheetName val="Manpower"/>
      <sheetName val="Liability_For_March-2011"/>
      <sheetName val="Consumption_Conc"/>
      <sheetName val="Liability_For_March-20111"/>
      <sheetName val="Consumption_Conc1"/>
      <sheetName val="Liability_For_March-20112"/>
      <sheetName val="Consumption_Conc2"/>
      <sheetName val="Liability_For_March-20113"/>
      <sheetName val="Consumption_Conc3"/>
      <sheetName val="Non_debit-RMC5"/>
      <sheetName val="Labour_&amp;_Plant5"/>
      <sheetName val="2_25"/>
      <sheetName val="RATE_COMPILATION5"/>
      <sheetName val="Monthly_Turnover_(Final)5"/>
      <sheetName val="Monthly_Programme5"/>
      <sheetName val="Liability_For_March-20115"/>
      <sheetName val="Consumption_Conc5"/>
      <sheetName val="TBD_-_ACCTG_MANAGER_HD2"/>
      <sheetName val="Non_debit-RMC4"/>
      <sheetName val="Labour_&amp;_Plant4"/>
      <sheetName val="2_24"/>
      <sheetName val="RATE_COMPILATION4"/>
      <sheetName val="Monthly_Turnover_(Final)4"/>
      <sheetName val="Monthly_Programme4"/>
      <sheetName val="Liability_For_March-20114"/>
      <sheetName val="Consumption_Conc4"/>
      <sheetName val="TBD_-_ACCTG_MANAGER_HD1"/>
      <sheetName val="3.12(C) Ass"/>
      <sheetName val="3.12(D)Tr"/>
      <sheetName val="appendix_2_5_final_accounts3"/>
      <sheetName val="Materials_3"/>
      <sheetName val="Classification_Approval-T2693"/>
      <sheetName val="Consumption_Chart-_400_KV3"/>
      <sheetName val="earthing_Register-T2693"/>
      <sheetName val="Erection_Register-T2693"/>
      <sheetName val="Foundation_Register-T2693"/>
      <sheetName val="TACKWELDING_Regiser-T2693"/>
      <sheetName val="FINAL_TOWER_SCHEDULE-T2693"/>
      <sheetName val="TBD_-_ACCTG_MANAGER_HD3"/>
      <sheetName val="RAB_123"/>
      <sheetName val="Classification_Approval-T269"/>
      <sheetName val="Consumption_Chart-_400_KV"/>
      <sheetName val="earthing_Register-T269"/>
      <sheetName val="Erection_Register-T269"/>
      <sheetName val="Foundation_Register-T269"/>
      <sheetName val="TACKWELDING_Regiser-T269"/>
      <sheetName val="FINAL_TOWER_SCHEDULE-T269"/>
      <sheetName val="0-61_450"/>
      <sheetName val="A_1_1_4Lane-MCW-CG_"/>
      <sheetName val="A_2_1_6Lane-MCW-CG"/>
      <sheetName val="B_SER_1_CG"/>
      <sheetName val="A_1_5_a_Lane-MCW-DBM"/>
      <sheetName val="A_2_7_6Lane-MCW-DBM_Top"/>
      <sheetName val="J_-Concrete_Drain"/>
      <sheetName val="A_1_2_4Lane-MCW-EMB"/>
      <sheetName val="A_2_2_6Lane-MCW-EMB"/>
      <sheetName val="B_SER_2_EMB"/>
      <sheetName val="C(i)_1-BC-FDN"/>
      <sheetName val="F_4a_-Casting_Girder"/>
      <sheetName val="E_4_b-RA_BRDG-EREC_"/>
      <sheetName val="E_4_a-RA_BRDG-GC"/>
      <sheetName val="A_1_4_4Lane-MCW-GSB"/>
      <sheetName val="A_2_4_6Lane-MCW-GSB"/>
      <sheetName val="B_SER_4_GSB"/>
      <sheetName val="C(ii)_2-PC-HW"/>
      <sheetName val="6__Concrete_Kerb_Casting"/>
      <sheetName val="D_5_Fini-Item"/>
      <sheetName val="F_1_-GS-PCC_PILE_"/>
      <sheetName val="D_1-MNBR-PCC_PILE"/>
      <sheetName val="E_1_-RA_BRDG-PCC_PILE"/>
      <sheetName val="G_1_-ROB_PCC_PILE_"/>
      <sheetName val="H_1_-UNP-PCC_PILE"/>
      <sheetName val="C(ii)_1-PC-PIPE"/>
      <sheetName val="Top_Sheet"/>
      <sheetName val="F_2_-GS-RAFT"/>
      <sheetName val="D_2-MNBR-RAFT"/>
      <sheetName val="E_2_-RA_BRDG-RAFT"/>
      <sheetName val="G_2_-ROB_RAFT"/>
      <sheetName val="H_2_-UNP-Raft"/>
      <sheetName val="E_5__Fin_item"/>
      <sheetName val="II__Erection_of_Facia_"/>
      <sheetName val="I_1_-REP_CAST"/>
      <sheetName val="A_1_3_4Lane-MCW-SG_"/>
      <sheetName val="A_2_3_6Lane-MCW-SG"/>
      <sheetName val="B_SER_3_SG"/>
      <sheetName val="F_4c_-GS-SLAB"/>
      <sheetName val="D_4_C-MNBR-SLAB"/>
      <sheetName val="E_4_C-RA_BRDG-Slab"/>
      <sheetName val="C(i)_2-BC-SUB_"/>
      <sheetName val="F_3_-GS-SUB"/>
      <sheetName val="D_3-MNBR-SUB"/>
      <sheetName val="E_3_-RA_BRDG-SUB"/>
      <sheetName val="G_3-ROB_SUB"/>
      <sheetName val="H_3_-UNP-SUB"/>
      <sheetName val="C(i)_3-BC-SUP"/>
      <sheetName val="H_4_-UNP-SUP"/>
      <sheetName val="A_2_5a_6Lane-MCW-WMM_1st"/>
      <sheetName val="A_2_5b_6Lane-MCW-WMM_top"/>
      <sheetName val="Classification_Approval-T2692"/>
      <sheetName val="Consumption_Chart-_400_KV2"/>
      <sheetName val="earthing_Register-T2692"/>
      <sheetName val="Erection_Register-T2692"/>
      <sheetName val="Foundation_Register-T2692"/>
      <sheetName val="TACKWELDING_Regiser-T2692"/>
      <sheetName val="FINAL_TOWER_SCHEDULE-T2692"/>
      <sheetName val="RAB_122"/>
      <sheetName val="Classification_Approval-T2691"/>
      <sheetName val="Consumption_Chart-_400_KV1"/>
      <sheetName val="earthing_Register-T2691"/>
      <sheetName val="Erection_Register-T2691"/>
      <sheetName val="Foundation_Register-T2691"/>
      <sheetName val="TACKWELDING_Regiser-T2691"/>
      <sheetName val="FINAL_TOWER_SCHEDULE-T2691"/>
      <sheetName val="RAB_121"/>
      <sheetName val="LEVEL RHS"/>
      <sheetName val="05"/>
      <sheetName val="08"/>
      <sheetName val="220 11  B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row r="2">
          <cell r="D2">
            <v>90</v>
          </cell>
        </row>
      </sheetData>
      <sheetData sheetId="198">
        <row r="2">
          <cell r="D2">
            <v>90</v>
          </cell>
        </row>
      </sheetData>
      <sheetData sheetId="199"/>
      <sheetData sheetId="200"/>
      <sheetData sheetId="201">
        <row r="2">
          <cell r="D2">
            <v>90</v>
          </cell>
        </row>
      </sheetData>
      <sheetData sheetId="202"/>
      <sheetData sheetId="203"/>
      <sheetData sheetId="204">
        <row r="2">
          <cell r="D2">
            <v>90</v>
          </cell>
        </row>
      </sheetData>
      <sheetData sheetId="205"/>
      <sheetData sheetId="206"/>
      <sheetData sheetId="207"/>
      <sheetData sheetId="208">
        <row r="2">
          <cell r="D2">
            <v>90</v>
          </cell>
        </row>
      </sheetData>
      <sheetData sheetId="209">
        <row r="2">
          <cell r="D2">
            <v>90</v>
          </cell>
        </row>
      </sheetData>
      <sheetData sheetId="210">
        <row r="2">
          <cell r="D2">
            <v>90</v>
          </cell>
        </row>
      </sheetData>
      <sheetData sheetId="211">
        <row r="2">
          <cell r="D2">
            <v>90</v>
          </cell>
        </row>
      </sheetData>
      <sheetData sheetId="212">
        <row r="2">
          <cell r="D2">
            <v>90</v>
          </cell>
        </row>
      </sheetData>
      <sheetData sheetId="213">
        <row r="2">
          <cell r="D2">
            <v>90</v>
          </cell>
        </row>
      </sheetData>
      <sheetData sheetId="214">
        <row r="2">
          <cell r="D2">
            <v>90</v>
          </cell>
        </row>
      </sheetData>
      <sheetData sheetId="215"/>
      <sheetData sheetId="216"/>
      <sheetData sheetId="217"/>
      <sheetData sheetId="218"/>
      <sheetData sheetId="219"/>
      <sheetData sheetId="220"/>
      <sheetData sheetId="221"/>
      <sheetData sheetId="222">
        <row r="2">
          <cell r="D2">
            <v>90</v>
          </cell>
        </row>
      </sheetData>
      <sheetData sheetId="223">
        <row r="2">
          <cell r="D2">
            <v>90</v>
          </cell>
        </row>
      </sheetData>
      <sheetData sheetId="224"/>
      <sheetData sheetId="225"/>
      <sheetData sheetId="226">
        <row r="2">
          <cell r="D2">
            <v>90</v>
          </cell>
        </row>
      </sheetData>
      <sheetData sheetId="227">
        <row r="2">
          <cell r="D2">
            <v>90</v>
          </cell>
        </row>
      </sheetData>
      <sheetData sheetId="228">
        <row r="2">
          <cell r="D2">
            <v>90</v>
          </cell>
        </row>
      </sheetData>
      <sheetData sheetId="229">
        <row r="2">
          <cell r="D2">
            <v>90</v>
          </cell>
        </row>
      </sheetData>
      <sheetData sheetId="230"/>
      <sheetData sheetId="231"/>
      <sheetData sheetId="232"/>
      <sheetData sheetId="233"/>
      <sheetData sheetId="234"/>
      <sheetData sheetId="235"/>
      <sheetData sheetId="236"/>
      <sheetData sheetId="237"/>
      <sheetData sheetId="238">
        <row r="2">
          <cell r="D2">
            <v>90</v>
          </cell>
        </row>
      </sheetData>
      <sheetData sheetId="239"/>
      <sheetData sheetId="240">
        <row r="2">
          <cell r="D2">
            <v>90</v>
          </cell>
        </row>
      </sheetData>
      <sheetData sheetId="241"/>
      <sheetData sheetId="242">
        <row r="2">
          <cell r="D2">
            <v>90</v>
          </cell>
        </row>
      </sheetData>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ow r="2">
          <cell r="D2">
            <v>90</v>
          </cell>
        </row>
      </sheetData>
      <sheetData sheetId="337"/>
      <sheetData sheetId="338"/>
      <sheetData sheetId="339"/>
      <sheetData sheetId="340"/>
      <sheetData sheetId="341">
        <row r="2">
          <cell r="D2">
            <v>90</v>
          </cell>
        </row>
      </sheetData>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2">
          <cell r="D2">
            <v>90</v>
          </cell>
        </row>
      </sheetData>
      <sheetData sheetId="449">
        <row r="2">
          <cell r="D2">
            <v>90</v>
          </cell>
        </row>
      </sheetData>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ow r="2">
          <cell r="D2">
            <v>90</v>
          </cell>
        </row>
      </sheetData>
      <sheetData sheetId="471">
        <row r="2">
          <cell r="D2">
            <v>90</v>
          </cell>
        </row>
      </sheetData>
      <sheetData sheetId="472">
        <row r="2">
          <cell r="D2">
            <v>90</v>
          </cell>
        </row>
      </sheetData>
      <sheetData sheetId="473">
        <row r="2">
          <cell r="D2">
            <v>90</v>
          </cell>
        </row>
      </sheetData>
      <sheetData sheetId="474">
        <row r="2">
          <cell r="D2">
            <v>90</v>
          </cell>
        </row>
      </sheetData>
      <sheetData sheetId="475">
        <row r="2">
          <cell r="D2">
            <v>90</v>
          </cell>
        </row>
      </sheetData>
      <sheetData sheetId="476">
        <row r="2">
          <cell r="D2">
            <v>90</v>
          </cell>
        </row>
      </sheetData>
      <sheetData sheetId="477">
        <row r="2">
          <cell r="D2">
            <v>90</v>
          </cell>
        </row>
      </sheetData>
      <sheetData sheetId="478">
        <row r="2">
          <cell r="D2">
            <v>90</v>
          </cell>
        </row>
      </sheetData>
      <sheetData sheetId="479">
        <row r="2">
          <cell r="D2">
            <v>90</v>
          </cell>
        </row>
      </sheetData>
      <sheetData sheetId="480">
        <row r="2">
          <cell r="D2">
            <v>90</v>
          </cell>
        </row>
      </sheetData>
      <sheetData sheetId="481">
        <row r="2">
          <cell r="D2">
            <v>90</v>
          </cell>
        </row>
      </sheetData>
      <sheetData sheetId="482">
        <row r="2">
          <cell r="D2">
            <v>90</v>
          </cell>
        </row>
      </sheetData>
      <sheetData sheetId="483">
        <row r="2">
          <cell r="D2">
            <v>90</v>
          </cell>
        </row>
      </sheetData>
      <sheetData sheetId="484">
        <row r="2">
          <cell r="D2">
            <v>90</v>
          </cell>
        </row>
      </sheetData>
      <sheetData sheetId="485">
        <row r="2">
          <cell r="D2">
            <v>90</v>
          </cell>
        </row>
      </sheetData>
      <sheetData sheetId="486">
        <row r="2">
          <cell r="D2">
            <v>90</v>
          </cell>
        </row>
      </sheetData>
      <sheetData sheetId="487">
        <row r="2">
          <cell r="D2">
            <v>90</v>
          </cell>
        </row>
      </sheetData>
      <sheetData sheetId="488">
        <row r="2">
          <cell r="D2">
            <v>90</v>
          </cell>
        </row>
      </sheetData>
      <sheetData sheetId="489">
        <row r="2">
          <cell r="D2">
            <v>90</v>
          </cell>
        </row>
      </sheetData>
      <sheetData sheetId="490">
        <row r="2">
          <cell r="D2">
            <v>90</v>
          </cell>
        </row>
      </sheetData>
      <sheetData sheetId="491">
        <row r="2">
          <cell r="D2">
            <v>90</v>
          </cell>
        </row>
      </sheetData>
      <sheetData sheetId="492">
        <row r="2">
          <cell r="D2">
            <v>90</v>
          </cell>
        </row>
      </sheetData>
      <sheetData sheetId="493">
        <row r="2">
          <cell r="D2">
            <v>90</v>
          </cell>
        </row>
      </sheetData>
      <sheetData sheetId="494">
        <row r="2">
          <cell r="D2">
            <v>90</v>
          </cell>
        </row>
      </sheetData>
      <sheetData sheetId="495">
        <row r="2">
          <cell r="D2">
            <v>90</v>
          </cell>
        </row>
      </sheetData>
      <sheetData sheetId="496">
        <row r="2">
          <cell r="D2">
            <v>90</v>
          </cell>
        </row>
      </sheetData>
      <sheetData sheetId="497">
        <row r="2">
          <cell r="D2">
            <v>90</v>
          </cell>
        </row>
      </sheetData>
      <sheetData sheetId="498"/>
      <sheetData sheetId="499">
        <row r="2">
          <cell r="D2">
            <v>90</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ow r="2">
          <cell r="D2">
            <v>90</v>
          </cell>
        </row>
      </sheetData>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sheetData sheetId="702" refreshError="1"/>
      <sheetData sheetId="703" refreshError="1"/>
      <sheetData sheetId="704" refreshError="1"/>
      <sheetData sheetId="705" refreshError="1"/>
      <sheetData sheetId="706"/>
      <sheetData sheetId="707" refreshError="1"/>
      <sheetData sheetId="708"/>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refreshError="1"/>
      <sheetData sheetId="796" refreshError="1"/>
      <sheetData sheetId="797"/>
      <sheetData sheetId="798"/>
      <sheetData sheetId="799"/>
      <sheetData sheetId="800"/>
      <sheetData sheetId="801" refreshError="1"/>
      <sheetData sheetId="802" refreshError="1"/>
      <sheetData sheetId="803" refreshError="1"/>
      <sheetData sheetId="80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scurve calc (2)"/>
      <sheetName val="TBAL9697 -group wise  sdpl"/>
      <sheetName val="CABLE"/>
      <sheetName val="number"/>
      <sheetName val="p&amp;m"/>
      <sheetName val="refer"/>
      <sheetName val="RCC,Ret. Wall"/>
      <sheetName val="Build-up"/>
      <sheetName val="Load Details(B2)"/>
      <sheetName val="Legal Risk Analysis"/>
      <sheetName val="2004"/>
      <sheetName val="Precalculation"/>
      <sheetName val="COLUMN"/>
      <sheetName val="PRECAST lightconc-II"/>
      <sheetName val="Gujrat"/>
      <sheetName val="Bill 3 - Site Works"/>
      <sheetName val="APPENDIX B-1"/>
      <sheetName val="Bill 3.1"/>
      <sheetName val="schedule1"/>
      <sheetName val="SCHEDULE OF RATES"/>
      <sheetName val="GR.slab-reinft"/>
      <sheetName val="CFLOW"/>
      <sheetName val="Cable data"/>
      <sheetName val="Table"/>
      <sheetName val="BOQ"/>
      <sheetName val="2gii"/>
      <sheetName val="analysis"/>
      <sheetName val="Staff_Acco_"/>
      <sheetName val="Tel__"/>
      <sheetName val="Ext_light"/>
      <sheetName val="Staff_Acco_1"/>
      <sheetName val="4_Annex_1_Basic_rate"/>
      <sheetName val="ANAL"/>
      <sheetName val="basic-data"/>
      <sheetName val="mem-property"/>
      <sheetName val="Material "/>
      <sheetName val="FORM7"/>
      <sheetName val="SPT vs PHI"/>
      <sheetName val="UNP-NCW "/>
      <sheetName val="DETAILED__BOQ"/>
      <sheetName val="Cable_data"/>
      <sheetName val="Civil Works"/>
      <sheetName val="Boq Block A"/>
      <sheetName val="sumary"/>
      <sheetName val="Rate Analysis"/>
      <sheetName val="Xenon(R2)"/>
      <sheetName val="Fill this out first..."/>
      <sheetName val="Sheet3"/>
      <sheetName val="SCHEDULE (3)"/>
      <sheetName val="Database"/>
      <sheetName val="schedule nos"/>
      <sheetName val="INPUT-DATA"/>
      <sheetName val="Sqn_Abs_G_6_ "/>
      <sheetName val="WO_Abs _G_2_ 6 DUs"/>
      <sheetName val="Air_Abs_G_6_ 23 DUs"/>
      <sheetName val="4-Int- ele(RA)"/>
      <sheetName val="Transfer"/>
      <sheetName val="3MLKQ"/>
      <sheetName val="estimate"/>
      <sheetName val="M+MC"/>
      <sheetName val="INDIGINEOUS ITEMS "/>
      <sheetName val="BTB"/>
      <sheetName val="cf"/>
      <sheetName val="orders"/>
      <sheetName val="BLOCK-A (MEA.SHEET)"/>
      <sheetName val="BOQ Distribution"/>
      <sheetName val="Parameter"/>
      <sheetName val="1_Project_Profile"/>
      <sheetName val="RA-markate"/>
      <sheetName val="IO List"/>
      <sheetName val="S1BOQ"/>
      <sheetName val="Input"/>
      <sheetName val="Activity"/>
      <sheetName val="Crew"/>
      <sheetName val="Piping"/>
      <sheetName val="Pipe Supports"/>
      <sheetName val="BOQ (2)"/>
      <sheetName val="#REF"/>
      <sheetName val="Box- Girder"/>
      <sheetName val="Costing"/>
      <sheetName val="SITE OVERHEADS"/>
      <sheetName val="Detail 1A"/>
      <sheetName val="Basement Budget"/>
      <sheetName val="banilad"/>
      <sheetName val="Mactan"/>
      <sheetName val="Mandaue"/>
      <sheetName val="Asia Revised 10-1-07"/>
      <sheetName val="All Capital Plan P+L 10-1-07"/>
      <sheetName val="CP08 (2)"/>
      <sheetName val="Planning File 10-1-07"/>
      <sheetName val="BLK2"/>
      <sheetName val="BLK3"/>
      <sheetName val="E &amp; R"/>
      <sheetName val="radar"/>
      <sheetName val="UG"/>
      <sheetName val="Headings"/>
      <sheetName val="std"/>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Detail"/>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SPILL OVER"/>
      <sheetName val="s"/>
      <sheetName val="Loads"/>
      <sheetName val="Codes"/>
      <sheetName val="BHANDUP"/>
      <sheetName val="macros"/>
      <sheetName val="Rate"/>
      <sheetName val="Brand"/>
      <sheetName val="PackSize"/>
      <sheetName val="PackagingType"/>
      <sheetName val="Plant"/>
      <sheetName val="ProductHierarchy"/>
      <sheetName val="PurchGroup"/>
      <sheetName val="Sub-brand"/>
      <sheetName val="UOM"/>
      <sheetName val="Variant"/>
      <sheetName val="Bed Class"/>
      <sheetName val="Cd"/>
      <sheetName val="Pile cap"/>
      <sheetName val="ABB"/>
      <sheetName val="GE"/>
      <sheetName val="Intro"/>
      <sheetName val="DTF Summary"/>
      <sheetName val="Sheet2"/>
      <sheetName val="jobhist"/>
      <sheetName val="BULook"/>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Cost"/>
      <sheetName val="Cable-data"/>
      <sheetName val="Summary"/>
      <sheetName val="GF Columns"/>
      <sheetName val="DATA"/>
      <sheetName val="Form 6"/>
      <sheetName val="BOQ_Direct_selling cost"/>
      <sheetName val="#REF!"/>
      <sheetName val="VCH-SLC"/>
      <sheetName val="Supplier"/>
      <sheetName val="WWR"/>
      <sheetName val="Material"/>
      <sheetName val="Cover"/>
      <sheetName val="사진"/>
      <sheetName val="Intro."/>
      <sheetName val="ACS(1)"/>
      <sheetName val="FAS-C(4)"/>
      <sheetName val="Zone"/>
      <sheetName val="Vendor"/>
      <sheetName val="MASTER_RATE ANALYSIS"/>
      <sheetName val="Contract BOQ"/>
      <sheetName val="Elite 1 - MBCL"/>
      <sheetName val="01"/>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SCHEDULE"/>
      <sheetName val="GBW"/>
      <sheetName val="Direct cost shed A-2 "/>
      <sheetName val=" Resource list"/>
      <sheetName val="Labour"/>
      <sheetName val="THANE SITE"/>
      <sheetName val="Cost summary"/>
      <sheetName val="key dates"/>
      <sheetName val="Actuals"/>
      <sheetName val="Inventory"/>
      <sheetName val="Assumptions"/>
      <sheetName val="specification options"/>
      <sheetName val="Maint"/>
      <sheetName val="Housek"/>
      <sheetName val="Estimation"/>
      <sheetName val="Annex"/>
      <sheetName val="beam-reinft-machine rm"/>
      <sheetName val="calcul"/>
      <sheetName val="T1 WO"/>
      <sheetName val="外気負荷"/>
      <sheetName val="FF Inst RA 08 Inst 03"/>
      <sheetName val="A.O.R."/>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M.R.List (2)"/>
      <sheetName val="Aseet1998"/>
      <sheetName val="Balance Sheet "/>
      <sheetName val="Legend"/>
      <sheetName val="Bidform"/>
      <sheetName val="Cost Index"/>
      <sheetName val="REf"/>
      <sheetName val="saihous.ele"/>
      <sheetName val="Labels"/>
      <sheetName val=" IO List"/>
      <sheetName val="SSR _ NSSR Market final"/>
      <sheetName val="DG Works (Supply)"/>
      <sheetName val="Indirect_x0005__x0000__x0000__x0000__x0000_쌳ᎈ駜/"/>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VIWSCo1"/>
      <sheetName val="SUMMARY-client"/>
      <sheetName val="RA"/>
      <sheetName val="Blr hire"/>
      <sheetName val="1.00"/>
      <sheetName val="STAFFSCHED "/>
      <sheetName val="Basic Rates"/>
      <sheetName val="Basic"/>
      <sheetName val="procurement"/>
      <sheetName val="col-reinft1"/>
      <sheetName val="bs BP 04 SA"/>
      <sheetName val="doq"/>
      <sheetName val="PCC"/>
      <sheetName val="220 11  BS "/>
      <sheetName val="Project_Brief"/>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1-Pop Proj"/>
      <sheetName val="ecc_res"/>
      <sheetName val="Lowside"/>
      <sheetName val="Location"/>
      <sheetName val="Annexue B"/>
      <sheetName val="Indirect_x0005_"/>
      <sheetName val="A-General"/>
      <sheetName val="SCH"/>
      <sheetName val="Chennai"/>
      <sheetName val="Rollup"/>
      <sheetName val="Elect."/>
      <sheetName val=" B3"/>
      <sheetName val=" B1"/>
      <sheetName val="Introduction"/>
      <sheetName val="Old"/>
      <sheetName val="Operating Statistics"/>
      <sheetName val="Financials"/>
      <sheetName val="FitOutConfCentre"/>
      <sheetName val="Indirect_x0005_????쌳ᎈ駜/"/>
      <sheetName val="Civil BOQ"/>
      <sheetName val="basdat"/>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주관사업"/>
      <sheetName val="Lead"/>
      <sheetName val="Desgn(zone I)"/>
      <sheetName val="Boq (Main Building)"/>
      <sheetName val="Cover sheet"/>
      <sheetName val="AOQ-new "/>
      <sheetName val="water prop."/>
      <sheetName val="Indirect_x0005__x0000__x0000__x0000__x0000_쌳ᎈ駜_"/>
      <sheetName val="Indirect_x0005__x0000__x0000__"/>
      <sheetName val="11-hsd"/>
      <sheetName val="2-utility"/>
      <sheetName val="Summary Transformers"/>
      <sheetName val="Total  Amount"/>
      <sheetName val="Basement  Works"/>
      <sheetName val="upa"/>
      <sheetName val="149"/>
      <sheetName val="PA- Consutan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Names&amp;Cases"/>
      <sheetName val="[saihous.ele.xls]Indirect_x0005__x0000__x0000__x0000__x0000_"/>
      <sheetName val="[saihous.ele.xls]Indirect_x0005_????"/>
      <sheetName val="EMLWorkstations"/>
      <sheetName val="EMLLaptops"/>
      <sheetName val="EMLServers"/>
      <sheetName val="_IO_List"/>
      <sheetName val="Cost_Index"/>
      <sheetName val="Indirect쌳ᎈ駜/"/>
      <sheetName val="saihous_ele"/>
      <sheetName val="SSR___NSSR_Market_final"/>
      <sheetName val="STAFFSCHED_"/>
      <sheetName val="Basic_Rates"/>
      <sheetName val="D2_CO"/>
      <sheetName val="10. &amp; 11. Rate Code &amp; BQ"/>
      <sheetName val="FINOLEX"/>
      <sheetName val="Set"/>
      <sheetName val="BS1"/>
      <sheetName val="RMes"/>
      <sheetName val="Angebot18.7."/>
      <sheetName val="Indirect_x0005_____쌳ᎈ駜_"/>
      <sheetName val="CERTIFICATE"/>
      <sheetName val="Summary_Bank"/>
      <sheetName val="SPILL OVER PROJECTIONS"/>
      <sheetName val="final abstract"/>
      <sheetName val="Material List "/>
      <sheetName val="Structure Bills Qty"/>
      <sheetName val="Citrix"/>
      <sheetName val="Setting"/>
      <sheetName val="BM"/>
      <sheetName val="BALAN1"/>
      <sheetName val="BC &amp; MNB "/>
      <sheetName val="Basic Resour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PPENDIX_B-110"/>
      <sheetName val="Bill_3_110"/>
      <sheetName val="Cable_data10"/>
      <sheetName val="PRECAST_lightconc-II10"/>
      <sheetName val="Fill_this_out_first___9"/>
      <sheetName val="Civil_Works9"/>
      <sheetName val="SCHEDULE_(3)9"/>
      <sheetName val="schedule_nos9"/>
      <sheetName val="Asia_Revised_10-1-079"/>
      <sheetName val="All_Capital_Plan_P+L_10-1-079"/>
      <sheetName val="CP08_(2)9"/>
      <sheetName val="Planning_File_10-1-079"/>
      <sheetName val="SITE_OVERHEADS9"/>
      <sheetName val="Material_9"/>
      <sheetName val="SPT_vs_PHI9"/>
      <sheetName val="Boq_Block_A9"/>
      <sheetName val="IO_List9"/>
      <sheetName val="Pipe_Supports9"/>
      <sheetName val="BOQ_(2)9"/>
      <sheetName val="INDIGINEOUS_ITEMS_9"/>
      <sheetName val="Basement_Budget9"/>
      <sheetName val="4-Int-_ele(RA)9"/>
      <sheetName val="Sqn_Abs_G_6__9"/>
      <sheetName val="WO_Abs__G_2__6_DUs9"/>
      <sheetName val="Air_Abs_G_6__23_DUs9"/>
      <sheetName val="Break_up_Sheet9"/>
      <sheetName val="Box-_Girder9"/>
      <sheetName val="Detail_1A9"/>
      <sheetName val="BLOCK-A_(MEA_SHEET)9"/>
      <sheetName val="E_&amp;_R9"/>
      <sheetName val="Lease_rents9"/>
      <sheetName val="DLC_lookups9"/>
      <sheetName val="Quote_Sheet9"/>
      <sheetName val="labour_coeff9"/>
      <sheetName val="Works_-_Quote_Sheet9"/>
      <sheetName val="Gen_Info9"/>
      <sheetName val="Indirect_expenses9"/>
      <sheetName val="Cost_Any_9"/>
      <sheetName val="LIST_OF_MAKES9"/>
      <sheetName val="SPILL_OVER9"/>
      <sheetName val="Mat_Cost9"/>
      <sheetName val="Pile_cap8"/>
      <sheetName val="Form_68"/>
      <sheetName val="BOQ_Direct_selling_cost8"/>
      <sheetName val="Bed_Class8"/>
      <sheetName val="UNP-NCW_8"/>
      <sheetName val="DTF_Summary8"/>
      <sheetName val="GF_Columns8"/>
      <sheetName val="Intro_7"/>
      <sheetName val="Elite_1_-_MBCL7"/>
      <sheetName val="MASTER_RATE_ANALYSIS8"/>
      <sheetName val="Cost_summary7"/>
      <sheetName val="beam-reinft-IIInd_floor3"/>
      <sheetName val="specification_options7"/>
      <sheetName val="key_dates7"/>
      <sheetName val="Contract_BOQ7"/>
      <sheetName val="beam-reinft-machine_rm7"/>
      <sheetName val="T1_WO7"/>
      <sheetName val="Direct_cost_shed_A-2_7"/>
      <sheetName val="_Resource_list7"/>
      <sheetName val="THANE_SITE7"/>
      <sheetName val="BOQ_Distribution7"/>
      <sheetName val="M_R_List_(2)3"/>
      <sheetName val="Balance_Sheet_3"/>
      <sheetName val="FF_Inst_RA_08_Inst_037"/>
      <sheetName val="A_O_R_3"/>
      <sheetName val="bs_BP_04_SA"/>
      <sheetName val="1-Pop_Proj"/>
      <sheetName val="Blr_hire"/>
      <sheetName val="220_11__BS_"/>
      <sheetName val="Elect_"/>
      <sheetName val="1_00"/>
      <sheetName val="DG_Works_(Supply)"/>
      <sheetName val="Indirect????쌳ᎈ駜/"/>
      <sheetName val="Indirect"/>
      <sheetName val="Operating_Statistics"/>
      <sheetName val="Annexue_B"/>
      <sheetName val="Boq_(Main_Building)"/>
      <sheetName val="Indirect쌳ᎈ駜_"/>
      <sheetName val="_B3"/>
      <sheetName val="_B1"/>
      <sheetName val="Civil_BOQ"/>
      <sheetName val="PA-_Consutant_"/>
      <sheetName val="Desgn(zone_I)"/>
      <sheetName val="Indirect_"/>
      <sheetName val="$_KURLARI"/>
      <sheetName val="Basement__Works"/>
      <sheetName val="Cover_sheet"/>
      <sheetName val="AOQ-new_"/>
      <sheetName val="water_prop_"/>
      <sheetName val="final_abstract"/>
      <sheetName val="[saihous_ele_xls]Indirect"/>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XL4Poppy"/>
      <sheetName val="Material Rate"/>
      <sheetName val="Summary-margin calc"/>
      <sheetName val="AoR Finishing"/>
      <sheetName val="SC Cost MAR 02"/>
      <sheetName val="288-1"/>
      <sheetName val="CBL01"/>
      <sheetName val="BAL SHEET"/>
      <sheetName val="Resource"/>
      <sheetName val=""/>
      <sheetName val="Measurment"/>
      <sheetName val="TOS-F"/>
      <sheetName val="[saihous.ele.xls]Indirect_x0005_"/>
      <sheetName val="Timesheet"/>
      <sheetName val="Analysis-NH-Roads"/>
      <sheetName val="Materials "/>
      <sheetName val="BC_&amp;_MNB_"/>
      <sheetName val="loadcal"/>
      <sheetName val="REL"/>
      <sheetName val="INPUT SHEET"/>
      <sheetName val="dBase"/>
      <sheetName val="Sweeper Machine"/>
      <sheetName val="HP(9.200)"/>
      <sheetName val="hyperstatic"/>
      <sheetName val="Stability"/>
      <sheetName val="foundation(V)"/>
      <sheetName val="17"/>
      <sheetName val="ultmom"/>
      <sheetName val="slab"/>
      <sheetName val="v"/>
      <sheetName val="Specification report"/>
      <sheetName val="Main"/>
      <sheetName val="Data-2011-12"/>
      <sheetName val="SALIENT"/>
      <sheetName val="Rate Ana"/>
      <sheetName val="RIP1"/>
      <sheetName val="Manpower"/>
      <sheetName val="saihous_ele1"/>
      <sheetName val="Cost_Index1"/>
      <sheetName val="_IO_List1"/>
      <sheetName val="C&amp;S_monthwise"/>
      <sheetName val="G_R_P"/>
      <sheetName val="PSC_REVISED"/>
      <sheetName val="Bridge_Data_2005-06"/>
      <sheetName val="Data_F8_BTR"/>
      <sheetName val="_"/>
      <sheetName val="Materials_"/>
      <sheetName val="Lead statement"/>
      <sheetName val="Rates"/>
      <sheetName val="Quotation"/>
      <sheetName val="CLAY"/>
      <sheetName val="BM-HOOP"/>
      <sheetName val="DATA_PILE_BG"/>
      <sheetName val="DATA_PCC"/>
      <sheetName val="DATA_PILECAP"/>
      <sheetName val="DATA_PILE_RT2"/>
      <sheetName val="DATA_PILE_RT1 "/>
      <sheetName val="DATA_PILE _SM"/>
      <sheetName val="Plant &amp;  Machinery"/>
      <sheetName val="Config"/>
      <sheetName val="MAIN FILE 9-24-07"/>
      <sheetName val="DG "/>
      <sheetName val="[saihous.ele.xls]Indirect퀀《혂൧_x0001__x0000_"/>
      <sheetName val="MTO REV.0"/>
      <sheetName val="[saihous.ele.xls]Indirect_x0005__x0000_⽼؃ᅜ"/>
      <sheetName val="Enquire"/>
      <sheetName val="Filter"/>
      <sheetName val="Linked Lead"/>
      <sheetName val="2nd "/>
      <sheetName val="shuttering"/>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Column BBS-Block9"/>
      <sheetName val="ONE TIME"/>
      <sheetName val="[saihous.ele.xls]Indirect쌳ᎈ駜/"/>
      <sheetName val="IDC"/>
      <sheetName val="Annexue_B1"/>
      <sheetName val="Boq_(Main_Building)1"/>
      <sheetName val="wordsdata"/>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Lead (Final)"/>
      <sheetName val="BUDGET"/>
      <sheetName val="220_11__BS_1"/>
      <sheetName val="Elect_1"/>
      <sheetName val="Desgn(zone_I)1"/>
      <sheetName val="$_KURLARI1"/>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Indirect_x0005_????"/>
      <sheetName val="Indirect퀀《혂൧_x0001_"/>
      <sheetName val="L (4)"/>
      <sheetName val="PRICE-COMP"/>
      <sheetName val="Core Data"/>
      <sheetName val="lists"/>
      <sheetName val="#3E1_GCR"/>
      <sheetName val=" GULF"/>
      <sheetName val="Calculations"/>
      <sheetName val="GN-ST-10"/>
      <sheetName val="gen"/>
      <sheetName val="Break_Up"/>
      <sheetName val="Monthly Budget Summary"/>
      <sheetName val="Detail-Singly"/>
      <sheetName val="TORRENT CEMENT"/>
      <sheetName val="A"/>
      <sheetName val="Indirect_x005f_x0005_"/>
      <sheetName val="Indirect_x005f_x0005__x005f_x0000__x005f_x0000__"/>
      <sheetName val="Staff_Acco_48"/>
      <sheetName val="Tel__24"/>
      <sheetName val="Ext_light24"/>
      <sheetName val="Staff_Acco_49"/>
      <sheetName val="4_Annex_1_Basic_rate24"/>
      <sheetName val="DETAILED__BOQ24"/>
      <sheetName val="Detail_In_Door_Stad24"/>
      <sheetName val="Project_Details__24"/>
      <sheetName val="SCHEDULE_OF_RATES23"/>
      <sheetName val="TBAL9697_-group_wise__sdpl24"/>
      <sheetName val="Detail_P&amp;L23"/>
      <sheetName val="Assumption_Sheet23"/>
      <sheetName val="scurve_calc_(2)24"/>
      <sheetName val="RCC,Ret__Wall24"/>
      <sheetName val="Load_Details(B2)24"/>
      <sheetName val="Legal_Risk_Analysis23"/>
      <sheetName val="GR_slab-reinft23"/>
      <sheetName val="Bill_3_-_Site_Works23"/>
      <sheetName val="Rate_Analysis23"/>
      <sheetName val="Indirect____쌳ᎈ駜_"/>
      <sheetName val="[saihous_ele_xls]Indirect????"/>
      <sheetName val="10__&amp;_11__Rate_Code_&amp;_BQ"/>
      <sheetName val="Summary_Transformers"/>
      <sheetName val="Total__Amount"/>
      <sheetName val="11B_"/>
      <sheetName val="Angebot18_7_"/>
      <sheetName val="SPILL_OVER_PROJECTIONS"/>
      <sheetName val="B1"/>
      <sheetName val="AutoOpen Stub Data"/>
      <sheetName val="Pay_Sep06"/>
      <sheetName val="PRECAST lightconc_II"/>
      <sheetName val="Sensitivity"/>
      <sheetName val="Labour &amp; Plant"/>
      <sheetName val="Basic_Resources"/>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PRSH"/>
      <sheetName val="M-Book for FW"/>
      <sheetName val="M-Book for Conc"/>
      <sheetName val="Cover_sheet1"/>
      <sheetName val="AOQ-new_1"/>
      <sheetName val="water_prop_1"/>
      <sheetName val="BC_&amp;_MNB_1"/>
      <sheetName val="MAIN_FILE_9-24-07"/>
      <sheetName val="DG_"/>
      <sheetName val="SC_Cost_MAR_02"/>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saihous.ele.xls"/>
      <sheetName val="Meas.-Hotel Part"/>
      <sheetName val="RES-PLANNING"/>
      <sheetName val="Macro1"/>
      <sheetName val="beam-reinft"/>
      <sheetName val="Z1_DATA"/>
      <sheetName val="MHNO_LEV"/>
      <sheetName val="Footings"/>
      <sheetName val="organi synthesis lab"/>
      <sheetName val="Format 1.9 Ph-1"/>
      <sheetName val="Service Function"/>
      <sheetName val="BASIC MATERIALS"/>
      <sheetName val="Basis"/>
      <sheetName val="CABLERET"/>
      <sheetName val="SubAnlysis"/>
      <sheetName val="Con"/>
      <sheetName val="Sqn-Abs(G+6) "/>
      <sheetName val="WO-Abs (G+2) 6 DUs"/>
      <sheetName val="Air-Abs(G+6) 23 DUs"/>
      <sheetName val="CFForecast detail"/>
      <sheetName val="[saihous.ele.xls]Indirect_x0005__x0000_堀와6_x0000_"/>
      <sheetName val="QAQC"/>
      <sheetName val="Basic Details"/>
      <sheetName val="BS Groupings"/>
      <sheetName val="PL Groupings"/>
      <sheetName val="BoQ-1"/>
      <sheetName val="BoQ-2"/>
      <sheetName val="Labour Rate "/>
      <sheetName val="DashboardQuestions"/>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GUT (2)"/>
      <sheetName val="ACE-OUT"/>
      <sheetName val="8th  floor Beams"/>
      <sheetName val="Formulas"/>
      <sheetName val="Labor abs-PW"/>
      <sheetName val="Labor abs-NMR"/>
      <sheetName val="Capex-fixed"/>
      <sheetName val="NLD - Assum"/>
      <sheetName val="Final Bill"/>
      <sheetName val="BST"/>
      <sheetName val="_GULF"/>
      <sheetName val="Summary_Transformers1"/>
      <sheetName val="Total__Amount1"/>
      <sheetName val="_GULF1"/>
      <sheetName val="Summary_Transformers3"/>
      <sheetName val="Total__Amount3"/>
      <sheetName val="_GULF3"/>
      <sheetName val="reference sheet "/>
      <sheetName val="M.B.T-16"/>
      <sheetName val="FITZ MORT 94"/>
      <sheetName val="Beam-Schedule-1"/>
      <sheetName val="[saihous.ele.xls]Indirect_x0005__x0000_ം핤࢐"/>
      <sheetName val="CABLES DATA"/>
      <sheetName val="DATA 2"/>
      <sheetName val="Ring Details"/>
      <sheetName val="Stress Calculation"/>
      <sheetName val="Allg. Angaben"/>
      <sheetName val="Auswahl"/>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Road data"/>
      <sheetName val="Road Detail Est."/>
      <sheetName val="공장별판관비배부"/>
      <sheetName val="VI Floor Beam "/>
      <sheetName val="Step 1"/>
      <sheetName val="DG-YARD"/>
      <sheetName val="PHOTO(9)"/>
      <sheetName val="PHOTOCALL(8)"/>
      <sheetName val="Equipment Information"/>
      <sheetName val="Equipment Block"/>
      <sheetName val="Assumption Inputs"/>
      <sheetName val="1-Excavation"/>
      <sheetName val="2-Substructure"/>
      <sheetName val="3-Concrete"/>
      <sheetName val="4-Masonry"/>
      <sheetName val="5-Thermal &amp; Moisture"/>
      <sheetName val="Col-Schedule"/>
      <sheetName val="starter"/>
      <sheetName val="IM_Assumptions"/>
      <sheetName val="IM_SUMMARY"/>
      <sheetName val="IM_Flows"/>
      <sheetName val="IT-Fri Base"/>
      <sheetName val="CMISFA"/>
      <sheetName val="00acttbl"/>
      <sheetName val="PSrpt25"/>
      <sheetName val="00budtbl"/>
      <sheetName val="WORK TABLE"/>
      <sheetName val="SOA"/>
      <sheetName val="Podium Areas"/>
      <sheetName val="Options"/>
      <sheetName val="_saihous.ele.xls_Indirect_x0005_"/>
      <sheetName val="Break_Up (bc)"/>
      <sheetName val="Break_Up (bc1)"/>
      <sheetName val="Break_Up (bc2)"/>
      <sheetName val="Comparison"/>
      <sheetName val="LEVEL SHEET"/>
      <sheetName val="GLOBAL_REFERRENCE_SHEET"/>
      <sheetName val="SUMMARY - PART-I-BUILDING"/>
      <sheetName val="keyword"/>
      <sheetName val="SOR"/>
      <sheetName val="C Sum"/>
      <sheetName val="A Sum"/>
      <sheetName val="MMt"/>
      <sheetName val="Jan Volume"/>
      <sheetName val="[saihous.ele.xls]Indirect_x0005__x0000__x0000__xdfa0_."/>
      <sheetName val="[saihous.ele.xls]Indirect_x0005__x0000__x0000__xdb20__x001f_"/>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DOOR-WIND"/>
      <sheetName val="boq actual"/>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saihous.ele.xls]Indirect퀀《혂൧_x0001_"/>
      <sheetName val="LOCAL RAT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ow r="1">
          <cell r="B1" t="str">
            <v>220 kV SUB-STATION</v>
          </cell>
        </row>
      </sheetData>
      <sheetData sheetId="377">
        <row r="1">
          <cell r="B1" t="str">
            <v>220 kV SUB-STATION</v>
          </cell>
        </row>
      </sheetData>
      <sheetData sheetId="378">
        <row r="1">
          <cell r="B1" t="str">
            <v>220 kV SUB-STATION</v>
          </cell>
        </row>
      </sheetData>
      <sheetData sheetId="379" refreshError="1"/>
      <sheetData sheetId="380">
        <row r="1">
          <cell r="B1" t="str">
            <v>220 kV SUB-STATION</v>
          </cell>
        </row>
      </sheetData>
      <sheetData sheetId="381" refreshError="1"/>
      <sheetData sheetId="382" refreshError="1"/>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ow r="1">
          <cell r="B1" t="str">
            <v>220 kV SUB-STATION</v>
          </cell>
        </row>
      </sheetData>
      <sheetData sheetId="995">
        <row r="1">
          <cell r="B1" t="str">
            <v>220 kV SUB-STATION</v>
          </cell>
        </row>
      </sheetData>
      <sheetData sheetId="996">
        <row r="1">
          <cell r="B1" t="str">
            <v>220 kV SUB-STATION</v>
          </cell>
        </row>
      </sheetData>
      <sheetData sheetId="997">
        <row r="1">
          <cell r="B1" t="str">
            <v>220 kV SUB-STATION</v>
          </cell>
        </row>
      </sheetData>
      <sheetData sheetId="998">
        <row r="1">
          <cell r="B1" t="str">
            <v>220 kV SUB-STATION</v>
          </cell>
        </row>
      </sheetData>
      <sheetData sheetId="999">
        <row r="1">
          <cell r="B1" t="str">
            <v>220 kV SUB-STATION</v>
          </cell>
        </row>
      </sheetData>
      <sheetData sheetId="1000">
        <row r="1">
          <cell r="B1" t="str">
            <v>220 kV SUB-STATION</v>
          </cell>
        </row>
      </sheetData>
      <sheetData sheetId="1001"/>
      <sheetData sheetId="1002">
        <row r="1">
          <cell r="B1" t="str">
            <v>220 kV SUB-STATION</v>
          </cell>
        </row>
      </sheetData>
      <sheetData sheetId="1003">
        <row r="1">
          <cell r="B1" t="str">
            <v>220 kV SUB-STATION</v>
          </cell>
        </row>
      </sheetData>
      <sheetData sheetId="1004">
        <row r="1">
          <cell r="B1" t="str">
            <v>220 kV SUB-STATION</v>
          </cell>
        </row>
      </sheetData>
      <sheetData sheetId="1005"/>
      <sheetData sheetId="1006"/>
      <sheetData sheetId="1007">
        <row r="1">
          <cell r="B1" t="str">
            <v>220 kV SUB-STATION</v>
          </cell>
        </row>
      </sheetData>
      <sheetData sheetId="1008">
        <row r="1">
          <cell r="B1" t="str">
            <v>220 kV SUB-STATION</v>
          </cell>
        </row>
      </sheetData>
      <sheetData sheetId="1009">
        <row r="1">
          <cell r="B1" t="str">
            <v>220 kV SUB-STATION</v>
          </cell>
        </row>
      </sheetData>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ow r="1">
          <cell r="B1" t="str">
            <v>220 kV SUB-STATION</v>
          </cell>
        </row>
      </sheetData>
      <sheetData sheetId="1022" refreshError="1"/>
      <sheetData sheetId="1023" refreshError="1"/>
      <sheetData sheetId="1024" refreshError="1"/>
      <sheetData sheetId="1025" refreshError="1"/>
      <sheetData sheetId="1026" refreshError="1"/>
      <sheetData sheetId="1027" refreshError="1"/>
      <sheetData sheetId="1028">
        <row r="1">
          <cell r="B1" t="str">
            <v>220 kV SUB-STATION</v>
          </cell>
        </row>
      </sheetData>
      <sheetData sheetId="1029">
        <row r="1">
          <cell r="B1" t="str">
            <v>220 kV SUB-STATION</v>
          </cell>
        </row>
      </sheetData>
      <sheetData sheetId="1030">
        <row r="1">
          <cell r="B1" t="str">
            <v>220 kV SUB-STATION</v>
          </cell>
        </row>
      </sheetData>
      <sheetData sheetId="1031">
        <row r="1">
          <cell r="B1" t="str">
            <v>220 kV SUB-STATION</v>
          </cell>
        </row>
      </sheetData>
      <sheetData sheetId="1032">
        <row r="1">
          <cell r="B1" t="str">
            <v>220 kV SUB-STATION</v>
          </cell>
        </row>
      </sheetData>
      <sheetData sheetId="1033">
        <row r="1">
          <cell r="B1" t="str">
            <v>220 kV SUB-STATION</v>
          </cell>
        </row>
      </sheetData>
      <sheetData sheetId="1034">
        <row r="1">
          <cell r="B1" t="str">
            <v>220 kV SUB-STATION</v>
          </cell>
        </row>
      </sheetData>
      <sheetData sheetId="1035">
        <row r="1">
          <cell r="B1" t="str">
            <v>220 kV SUB-STATION</v>
          </cell>
        </row>
      </sheetData>
      <sheetData sheetId="1036">
        <row r="1">
          <cell r="B1" t="str">
            <v>220 kV SUB-STATION</v>
          </cell>
        </row>
      </sheetData>
      <sheetData sheetId="1037">
        <row r="1">
          <cell r="B1" t="str">
            <v>220 kV SUB-STATION</v>
          </cell>
        </row>
      </sheetData>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sheetData sheetId="1187"/>
      <sheetData sheetId="1188"/>
      <sheetData sheetId="1189"/>
      <sheetData sheetId="1190"/>
      <sheetData sheetId="1191"/>
      <sheetData sheetId="1192"/>
      <sheetData sheetId="1193"/>
      <sheetData sheetId="1194">
        <row r="1">
          <cell r="B1" t="str">
            <v>220 kV SUB-STATION</v>
          </cell>
        </row>
      </sheetData>
      <sheetData sheetId="1195"/>
      <sheetData sheetId="1196"/>
      <sheetData sheetId="1197"/>
      <sheetData sheetId="1198"/>
      <sheetData sheetId="1199"/>
      <sheetData sheetId="1200"/>
      <sheetData sheetId="1201">
        <row r="1">
          <cell r="B1" t="str">
            <v>220 kV SUB-STATION</v>
          </cell>
        </row>
      </sheetData>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row r="1">
          <cell r="B1" t="str">
            <v>220 kV SUB-STATION</v>
          </cell>
        </row>
      </sheetData>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t="str">
            <v>220 kV SUB-STATION</v>
          </cell>
        </row>
      </sheetData>
      <sheetData sheetId="1251">
        <row r="1">
          <cell r="B1" t="str">
            <v>220 kV SUB-STATION</v>
          </cell>
        </row>
      </sheetData>
      <sheetData sheetId="1252"/>
      <sheetData sheetId="1253"/>
      <sheetData sheetId="1254"/>
      <sheetData sheetId="1255"/>
      <sheetData sheetId="1256"/>
      <sheetData sheetId="1257"/>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ow r="1">
          <cell r="B1" t="str">
            <v>220 kV SUB-STATION</v>
          </cell>
        </row>
      </sheetData>
      <sheetData sheetId="1279" refreshError="1"/>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refreshError="1"/>
      <sheetData sheetId="1291" refreshError="1"/>
      <sheetData sheetId="1292" refreshError="1"/>
      <sheetData sheetId="1293" refreshError="1"/>
      <sheetData sheetId="1294" refreshError="1"/>
      <sheetData sheetId="1295" refreshError="1"/>
      <sheetData sheetId="1296">
        <row r="1">
          <cell r="B1" t="str">
            <v>220 kV SUB-STATION</v>
          </cell>
        </row>
      </sheetData>
      <sheetData sheetId="1297">
        <row r="1">
          <cell r="B1" t="str">
            <v>220 kV SUB-STATION</v>
          </cell>
        </row>
      </sheetData>
      <sheetData sheetId="1298">
        <row r="1">
          <cell r="B1" t="str">
            <v>220 kV SUB-STATION</v>
          </cell>
        </row>
      </sheetData>
      <sheetData sheetId="1299">
        <row r="1">
          <cell r="B1" t="str">
            <v>220 kV SUB-STATION</v>
          </cell>
        </row>
      </sheetData>
      <sheetData sheetId="1300">
        <row r="1">
          <cell r="B1" t="str">
            <v>220 kV SUB-STATION</v>
          </cell>
        </row>
      </sheetData>
      <sheetData sheetId="1301">
        <row r="1">
          <cell r="B1" t="str">
            <v>220 kV SUB-STATION</v>
          </cell>
        </row>
      </sheetData>
      <sheetData sheetId="1302">
        <row r="1">
          <cell r="B1" t="str">
            <v>220 kV SUB-STATION</v>
          </cell>
        </row>
      </sheetData>
      <sheetData sheetId="1303" refreshError="1"/>
      <sheetData sheetId="1304" refreshError="1"/>
      <sheetData sheetId="1305" refreshError="1"/>
      <sheetData sheetId="1306"/>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row r="1">
          <cell r="B1" t="str">
            <v>220 kV SUB-STATION</v>
          </cell>
        </row>
      </sheetData>
      <sheetData sheetId="1369">
        <row r="1">
          <cell r="B1" t="str">
            <v>220 kV SUB-STATION</v>
          </cell>
        </row>
      </sheetData>
      <sheetData sheetId="1370">
        <row r="1">
          <cell r="B1" t="str">
            <v>220 kV SUB-STATION</v>
          </cell>
        </row>
      </sheetData>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row r="1">
          <cell r="B1" t="str">
            <v>220 kV SUB-STATION</v>
          </cell>
        </row>
      </sheetData>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row r="1">
          <cell r="B1" t="str">
            <v>220 kV SUB-STATION</v>
          </cell>
        </row>
      </sheetData>
      <sheetData sheetId="1425">
        <row r="1">
          <cell r="B1" t="str">
            <v>220 kV SUB-STATION</v>
          </cell>
        </row>
      </sheetData>
      <sheetData sheetId="1426">
        <row r="1">
          <cell r="B1" t="str">
            <v>220 kV SUB-STATION</v>
          </cell>
        </row>
      </sheetData>
      <sheetData sheetId="1427">
        <row r="1">
          <cell r="B1" t="str">
            <v>220 kV SUB-STATION</v>
          </cell>
        </row>
      </sheetData>
      <sheetData sheetId="1428">
        <row r="1">
          <cell r="B1" t="str">
            <v>220 kV SUB-STATION</v>
          </cell>
        </row>
      </sheetData>
      <sheetData sheetId="1429">
        <row r="1">
          <cell r="B1" t="str">
            <v>220 kV SUB-STATION</v>
          </cell>
        </row>
      </sheetData>
      <sheetData sheetId="1430">
        <row r="1">
          <cell r="B1" t="str">
            <v>220 kV SUB-STATION</v>
          </cell>
        </row>
      </sheetData>
      <sheetData sheetId="1431">
        <row r="1">
          <cell r="B1" t="str">
            <v>220 kV SUB-STATION</v>
          </cell>
        </row>
      </sheetData>
      <sheetData sheetId="1432">
        <row r="1">
          <cell r="B1" t="str">
            <v>220 kV SUB-STATION</v>
          </cell>
        </row>
      </sheetData>
      <sheetData sheetId="1433">
        <row r="1">
          <cell r="B1" t="str">
            <v>220 kV SUB-STATION</v>
          </cell>
        </row>
      </sheetData>
      <sheetData sheetId="1434">
        <row r="1">
          <cell r="B1" t="str">
            <v>220 kV SUB-STATION</v>
          </cell>
        </row>
      </sheetData>
      <sheetData sheetId="1435">
        <row r="1">
          <cell r="B1" t="str">
            <v>220 kV SUB-STATION</v>
          </cell>
        </row>
      </sheetData>
      <sheetData sheetId="1436">
        <row r="1">
          <cell r="B1" t="str">
            <v>220 kV SUB-STATION</v>
          </cell>
        </row>
      </sheetData>
      <sheetData sheetId="1437" refreshError="1"/>
      <sheetData sheetId="1438">
        <row r="1">
          <cell r="B1" t="str">
            <v>220 kV SUB-STATION</v>
          </cell>
        </row>
      </sheetData>
      <sheetData sheetId="1439">
        <row r="1">
          <cell r="B1" t="str">
            <v>220 kV SUB-STATION</v>
          </cell>
        </row>
      </sheetData>
      <sheetData sheetId="1440">
        <row r="1">
          <cell r="B1" t="str">
            <v>220 kV SUB-STATION</v>
          </cell>
        </row>
      </sheetData>
      <sheetData sheetId="1441" refreshError="1"/>
      <sheetData sheetId="1442" refreshError="1"/>
      <sheetData sheetId="1443" refreshError="1"/>
      <sheetData sheetId="1444" refreshError="1"/>
      <sheetData sheetId="1445" refreshError="1"/>
      <sheetData sheetId="1446" refreshError="1"/>
      <sheetData sheetId="1447">
        <row r="1">
          <cell r="B1" t="str">
            <v>220 kV SUB-STATION</v>
          </cell>
        </row>
      </sheetData>
      <sheetData sheetId="1448">
        <row r="1">
          <cell r="B1" t="str">
            <v>220 kV SUB-STATION</v>
          </cell>
        </row>
      </sheetData>
      <sheetData sheetId="1449">
        <row r="1">
          <cell r="B1" t="str">
            <v>220 kV SUB-STATION</v>
          </cell>
        </row>
      </sheetData>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ow r="1">
          <cell r="B1" t="str">
            <v>220 kV SUB-STATION</v>
          </cell>
        </row>
      </sheetData>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efreshError="1"/>
      <sheetData sheetId="1516" refreshError="1"/>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efreshError="1"/>
      <sheetData sheetId="1524" refreshError="1"/>
      <sheetData sheetId="1525" refreshError="1"/>
      <sheetData sheetId="1526" refreshError="1"/>
      <sheetData sheetId="1527" refreshError="1"/>
      <sheetData sheetId="1528" refreshError="1"/>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ow r="1">
          <cell r="B1" t="str">
            <v>220 kV SUB-STATION</v>
          </cell>
        </row>
      </sheetData>
      <sheetData sheetId="1562">
        <row r="1">
          <cell r="B1" t="str">
            <v>220 kV SUB-STATION</v>
          </cell>
        </row>
      </sheetData>
      <sheetData sheetId="1563">
        <row r="1">
          <cell r="B1" t="str">
            <v>220 kV SUB-STATION</v>
          </cell>
        </row>
      </sheetData>
      <sheetData sheetId="1564">
        <row r="1">
          <cell r="B1" t="str">
            <v>220 kV SUB-STATION</v>
          </cell>
        </row>
      </sheetData>
      <sheetData sheetId="1565">
        <row r="1">
          <cell r="B1" t="str">
            <v>220 kV SUB-STATION</v>
          </cell>
        </row>
      </sheetData>
      <sheetData sheetId="1566">
        <row r="1">
          <cell r="B1" t="str">
            <v>220 kV SUB-STATION</v>
          </cell>
        </row>
      </sheetData>
      <sheetData sheetId="1567">
        <row r="1">
          <cell r="B1" t="str">
            <v>220 kV SUB-STATION</v>
          </cell>
        </row>
      </sheetData>
      <sheetData sheetId="1568">
        <row r="1">
          <cell r="B1" t="str">
            <v>220 kV SUB-STATION</v>
          </cell>
        </row>
      </sheetData>
      <sheetData sheetId="1569">
        <row r="1">
          <cell r="B1" t="str">
            <v>220 kV SUB-STATION</v>
          </cell>
        </row>
      </sheetData>
      <sheetData sheetId="1570">
        <row r="1">
          <cell r="B1" t="str">
            <v>220 kV SUB-STATION</v>
          </cell>
        </row>
      </sheetData>
      <sheetData sheetId="1571">
        <row r="1">
          <cell r="B1" t="str">
            <v>220 kV SUB-STATION</v>
          </cell>
        </row>
      </sheetData>
      <sheetData sheetId="1572">
        <row r="1">
          <cell r="B1" t="str">
            <v>220 kV SUB-STATION</v>
          </cell>
        </row>
      </sheetData>
      <sheetData sheetId="1573">
        <row r="1">
          <cell r="B1" t="str">
            <v>220 kV SUB-STATION</v>
          </cell>
        </row>
      </sheetData>
      <sheetData sheetId="1574">
        <row r="1">
          <cell r="B1" t="str">
            <v>220 kV SUB-STATION</v>
          </cell>
        </row>
      </sheetData>
      <sheetData sheetId="1575">
        <row r="1">
          <cell r="B1" t="str">
            <v>220 kV SUB-STATION</v>
          </cell>
        </row>
      </sheetData>
      <sheetData sheetId="1576">
        <row r="1">
          <cell r="B1" t="str">
            <v>220 kV SUB-STATION</v>
          </cell>
        </row>
      </sheetData>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ow r="1">
          <cell r="B1" t="str">
            <v>220 kV SUB-STATION</v>
          </cell>
        </row>
      </sheetData>
      <sheetData sheetId="1584">
        <row r="1">
          <cell r="B1" t="str">
            <v>220 kV SUB-STATION</v>
          </cell>
        </row>
      </sheetData>
      <sheetData sheetId="1585">
        <row r="1">
          <cell r="B1" t="str">
            <v>220 kV SUB-STATION</v>
          </cell>
        </row>
      </sheetData>
      <sheetData sheetId="1586">
        <row r="1">
          <cell r="B1" t="str">
            <v>220 kV SUB-STATION</v>
          </cell>
        </row>
      </sheetData>
      <sheetData sheetId="1587">
        <row r="1">
          <cell r="B1" t="str">
            <v>220 kV SUB-STATION</v>
          </cell>
        </row>
      </sheetData>
      <sheetData sheetId="1588">
        <row r="1">
          <cell r="B1" t="str">
            <v>220 kV SUB-STATION</v>
          </cell>
        </row>
      </sheetData>
      <sheetData sheetId="1589">
        <row r="1">
          <cell r="B1" t="str">
            <v>220 kV SUB-STATION</v>
          </cell>
        </row>
      </sheetData>
      <sheetData sheetId="1590">
        <row r="1">
          <cell r="B1" t="str">
            <v>220 kV SUB-STATION</v>
          </cell>
        </row>
      </sheetData>
      <sheetData sheetId="1591">
        <row r="1">
          <cell r="B1" t="str">
            <v>220 kV SUB-STATION</v>
          </cell>
        </row>
      </sheetData>
      <sheetData sheetId="1592">
        <row r="1">
          <cell r="B1" t="str">
            <v>220 kV SUB-STATION</v>
          </cell>
        </row>
      </sheetData>
      <sheetData sheetId="1593">
        <row r="1">
          <cell r="B1" t="str">
            <v>220 kV SUB-STATION</v>
          </cell>
        </row>
      </sheetData>
      <sheetData sheetId="1594">
        <row r="1">
          <cell r="B1" t="str">
            <v>220 kV SUB-STATION</v>
          </cell>
        </row>
      </sheetData>
      <sheetData sheetId="1595">
        <row r="1">
          <cell r="B1" t="str">
            <v>220 kV SUB-STATION</v>
          </cell>
        </row>
      </sheetData>
      <sheetData sheetId="1596">
        <row r="1">
          <cell r="B1" t="str">
            <v>220 kV SUB-STATION</v>
          </cell>
        </row>
      </sheetData>
      <sheetData sheetId="1597">
        <row r="1">
          <cell r="B1" t="str">
            <v>220 kV SUB-STATION</v>
          </cell>
        </row>
      </sheetData>
      <sheetData sheetId="1598">
        <row r="1">
          <cell r="B1" t="str">
            <v>220 kV SUB-STATION</v>
          </cell>
        </row>
      </sheetData>
      <sheetData sheetId="1599">
        <row r="1">
          <cell r="B1" t="str">
            <v>220 kV SUB-STATION</v>
          </cell>
        </row>
      </sheetData>
      <sheetData sheetId="1600">
        <row r="1">
          <cell r="B1" t="str">
            <v>220 kV SUB-STATION</v>
          </cell>
        </row>
      </sheetData>
      <sheetData sheetId="1601">
        <row r="1">
          <cell r="B1" t="str">
            <v>220 kV SUB-STATION</v>
          </cell>
        </row>
      </sheetData>
      <sheetData sheetId="1602">
        <row r="1">
          <cell r="B1" t="str">
            <v>220 kV SUB-STATION</v>
          </cell>
        </row>
      </sheetData>
      <sheetData sheetId="1603">
        <row r="1">
          <cell r="B1" t="str">
            <v>220 kV SUB-STATION</v>
          </cell>
        </row>
      </sheetData>
      <sheetData sheetId="1604">
        <row r="1">
          <cell r="B1" t="str">
            <v>220 kV SUB-STATION</v>
          </cell>
        </row>
      </sheetData>
      <sheetData sheetId="1605">
        <row r="1">
          <cell r="B1" t="str">
            <v>220 kV SUB-STATION</v>
          </cell>
        </row>
      </sheetData>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sheetData sheetId="1621" refreshError="1"/>
      <sheetData sheetId="1622"/>
      <sheetData sheetId="1623"/>
      <sheetData sheetId="1624"/>
      <sheetData sheetId="1625"/>
      <sheetData sheetId="1626"/>
      <sheetData sheetId="1627"/>
      <sheetData sheetId="1628"/>
      <sheetData sheetId="1629"/>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sheetData sheetId="1668" refreshError="1"/>
      <sheetData sheetId="1669" refreshError="1"/>
      <sheetData sheetId="1670" refreshError="1"/>
      <sheetData sheetId="1671" refreshError="1"/>
      <sheetData sheetId="1672">
        <row r="1">
          <cell r="B1" t="str">
            <v>220 kV SUB-STATION</v>
          </cell>
        </row>
      </sheetData>
      <sheetData sheetId="1673" refreshError="1"/>
      <sheetData sheetId="1674">
        <row r="1">
          <cell r="B1" t="str">
            <v>220 kV SUB-STATION</v>
          </cell>
        </row>
      </sheetData>
      <sheetData sheetId="1675" refreshError="1"/>
      <sheetData sheetId="1676" refreshError="1"/>
      <sheetData sheetId="1677"/>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efreshError="1"/>
      <sheetData sheetId="1688" refreshError="1"/>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ow r="1">
          <cell r="B1" t="str">
            <v>220 kV SUB-STATION</v>
          </cell>
        </row>
      </sheetData>
      <sheetData sheetId="1873">
        <row r="1">
          <cell r="B1" t="str">
            <v>220 kV SUB-STATION</v>
          </cell>
        </row>
      </sheetData>
      <sheetData sheetId="1874">
        <row r="1">
          <cell r="B1" t="str">
            <v>220 kV SUB-STATION</v>
          </cell>
        </row>
      </sheetData>
      <sheetData sheetId="1875">
        <row r="1">
          <cell r="B1" t="str">
            <v>220 kV SUB-STATION</v>
          </cell>
        </row>
      </sheetData>
      <sheetData sheetId="1876">
        <row r="1">
          <cell r="B1" t="str">
            <v>220 kV SUB-STATION</v>
          </cell>
        </row>
      </sheetData>
      <sheetData sheetId="1877">
        <row r="1">
          <cell r="B1" t="str">
            <v>220 kV SUB-STATION</v>
          </cell>
        </row>
      </sheetData>
      <sheetData sheetId="1878">
        <row r="1">
          <cell r="B1" t="str">
            <v>220 kV SUB-STATION</v>
          </cell>
        </row>
      </sheetData>
      <sheetData sheetId="1879">
        <row r="1">
          <cell r="B1" t="str">
            <v>220 kV SUB-STATION</v>
          </cell>
        </row>
      </sheetData>
      <sheetData sheetId="1880">
        <row r="1">
          <cell r="B1" t="str">
            <v>220 kV SUB-STATION</v>
          </cell>
        </row>
      </sheetData>
      <sheetData sheetId="1881">
        <row r="1">
          <cell r="B1" t="str">
            <v>220 kV SUB-STATION</v>
          </cell>
        </row>
      </sheetData>
      <sheetData sheetId="1882" refreshError="1"/>
      <sheetData sheetId="1883" refreshError="1"/>
      <sheetData sheetId="1884" refreshError="1"/>
      <sheetData sheetId="1885">
        <row r="1">
          <cell r="B1" t="str">
            <v>220 kV SUB-STATION</v>
          </cell>
        </row>
      </sheetData>
      <sheetData sheetId="1886">
        <row r="1">
          <cell r="B1" t="str">
            <v>220 kV SUB-STATION</v>
          </cell>
        </row>
      </sheetData>
      <sheetData sheetId="1887"/>
      <sheetData sheetId="1888">
        <row r="1">
          <cell r="B1" t="str">
            <v>220 kV SUB-STATION</v>
          </cell>
        </row>
      </sheetData>
      <sheetData sheetId="1889">
        <row r="1">
          <cell r="B1" t="str">
            <v>220 kV SUB-STATION</v>
          </cell>
        </row>
      </sheetData>
      <sheetData sheetId="1890">
        <row r="1">
          <cell r="B1" t="str">
            <v>220 kV SUB-STATION</v>
          </cell>
        </row>
      </sheetData>
      <sheetData sheetId="1891">
        <row r="1">
          <cell r="B1" t="str">
            <v>220 kV SUB-STATION</v>
          </cell>
        </row>
      </sheetData>
      <sheetData sheetId="1892" refreshError="1"/>
      <sheetData sheetId="1893">
        <row r="1">
          <cell r="B1" t="str">
            <v>220 kV SUB-STATION</v>
          </cell>
        </row>
      </sheetData>
      <sheetData sheetId="1894">
        <row r="1">
          <cell r="B1" t="str">
            <v>220 kV SUB-STATION</v>
          </cell>
        </row>
      </sheetData>
      <sheetData sheetId="1895" refreshError="1"/>
      <sheetData sheetId="1896" refreshError="1"/>
      <sheetData sheetId="1897" refreshError="1"/>
      <sheetData sheetId="1898" refreshError="1"/>
      <sheetData sheetId="1899" refreshError="1"/>
      <sheetData sheetId="1900" refreshError="1"/>
      <sheetData sheetId="1901">
        <row r="1">
          <cell r="B1" t="str">
            <v>220 kV SUB-STATION</v>
          </cell>
        </row>
      </sheetData>
      <sheetData sheetId="1902">
        <row r="1">
          <cell r="B1" t="str">
            <v>220 kV SUB-STATION</v>
          </cell>
        </row>
      </sheetData>
      <sheetData sheetId="1903">
        <row r="1">
          <cell r="B1" t="str">
            <v>220 kV SUB-STATION</v>
          </cell>
        </row>
      </sheetData>
      <sheetData sheetId="1904">
        <row r="1">
          <cell r="B1" t="str">
            <v>220 kV SUB-STATION</v>
          </cell>
        </row>
      </sheetData>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ow r="1">
          <cell r="B1" t="str">
            <v>220 kV SUB-STATION</v>
          </cell>
        </row>
      </sheetData>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ow r="1">
          <cell r="B1" t="str">
            <v>220 kV SUB-STATION</v>
          </cell>
        </row>
      </sheetData>
      <sheetData sheetId="1964" refreshError="1"/>
      <sheetData sheetId="1965"/>
      <sheetData sheetId="1966" refreshError="1"/>
      <sheetData sheetId="1967" refreshError="1"/>
      <sheetData sheetId="1968"/>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refreshError="1"/>
      <sheetData sheetId="1988">
        <row r="1">
          <cell r="B1" t="str">
            <v>220 kV SUB-STATION</v>
          </cell>
        </row>
      </sheetData>
      <sheetData sheetId="1989">
        <row r="1">
          <cell r="B1" t="str">
            <v>220 kV SUB-STATION</v>
          </cell>
        </row>
      </sheetData>
      <sheetData sheetId="1990">
        <row r="1">
          <cell r="B1" t="str">
            <v>220 kV SUB-STATION</v>
          </cell>
        </row>
      </sheetData>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sheetData sheetId="2055"/>
      <sheetData sheetId="2056"/>
      <sheetData sheetId="2057"/>
      <sheetData sheetId="2058"/>
      <sheetData sheetId="2059"/>
      <sheetData sheetId="2060"/>
      <sheetData sheetId="2061"/>
      <sheetData sheetId="2062"/>
      <sheetData sheetId="2063">
        <row r="1">
          <cell r="B1" t="str">
            <v>220 kV SUB-STATION</v>
          </cell>
        </row>
      </sheetData>
      <sheetData sheetId="2064">
        <row r="1">
          <cell r="B1" t="str">
            <v>220 kV SUB-STATION</v>
          </cell>
        </row>
      </sheetData>
      <sheetData sheetId="2065" refreshError="1"/>
      <sheetData sheetId="2066" refreshError="1"/>
      <sheetData sheetId="2067" refreshError="1"/>
      <sheetData sheetId="2068" refreshError="1"/>
      <sheetData sheetId="2069" refreshError="1"/>
      <sheetData sheetId="2070" refreshError="1"/>
      <sheetData sheetId="2071" refreshError="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s>
    <sheetDataSet>
      <sheetData sheetId="0"/>
      <sheetData sheetId="1"/>
      <sheetData sheetId="2"/>
      <sheetData sheetId="3"/>
      <sheetData sheetId="4"/>
      <sheetData sheetId="5"/>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dates"/>
      <sheetName val="CFForecast detail"/>
      <sheetName val="Actuals"/>
      <sheetName val="CFTable2"/>
      <sheetName val="CFGraphs"/>
      <sheetName val="CSIRO"/>
      <sheetName val="CF_Print"/>
    </sheetNames>
    <sheetDataSet>
      <sheetData sheetId="0"/>
      <sheetData sheetId="1"/>
      <sheetData sheetId="2"/>
      <sheetData sheetId="3"/>
      <sheetData sheetId="4"/>
      <sheetData sheetId="5"/>
      <sheetData sheetId="6"/>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20 11  BS "/>
      <sheetName val="TITLE"/>
      <sheetName val="Wind Pressure Calc"/>
      <sheetName val="Sheet1"/>
      <sheetName val="LOCAL RATES"/>
      <sheetName val="CC Road"/>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terial"/>
      <sheetName val="Plant &amp;  Machinery"/>
      <sheetName val="Labour"/>
      <sheetName val="Census_of_India_2001"/>
      <sheetName val="basdat"/>
      <sheetName val="BOQ-Highways"/>
      <sheetName val="BALAN1"/>
      <sheetName val="Calculations"/>
      <sheetName val="Readme"/>
      <sheetName val="Data"/>
      <sheetName val="17"/>
      <sheetName val="R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5"/>
      <sheetName val="Module4"/>
      <sheetName val="Module3"/>
      <sheetName val="Module7"/>
      <sheetName val="Module6"/>
      <sheetName val="Module8"/>
      <sheetName val="Module9"/>
      <sheetName val="R1"/>
      <sheetName val="R2"/>
      <sheetName val="R3"/>
      <sheetName val="Abstract"/>
      <sheetName val="Module2"/>
      <sheetName val="Module1"/>
      <sheetName val="Data"/>
      <sheetName val="Designs"/>
      <sheetName val="lead"/>
      <sheetName val="Labour"/>
      <sheetName val="Material"/>
      <sheetName val="220 11  BS "/>
      <sheetName val="Plant &amp;  Machin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rocurement"/>
      <sheetName val="Census_of_India_2001"/>
      <sheetName val="app2"/>
      <sheetName val="Check List"/>
      <sheetName val="Consumption"/>
      <sheetName val="Recovery"/>
      <sheetName val="BALAN1"/>
      <sheetName val="HYDRAULICS"/>
      <sheetName val="Calculations"/>
      <sheetName val="Readme"/>
    </sheetNames>
    <sheetDataSet>
      <sheetData sheetId="0"/>
      <sheetData sheetId="1"/>
      <sheetData sheetId="2"/>
      <sheetData sheetId="3"/>
      <sheetData sheetId="4"/>
      <sheetData sheetId="5"/>
      <sheetData sheetId="6"/>
      <sheetData sheetId="7"/>
      <sheetData sheetId="8">
        <row r="5">
          <cell r="C5">
            <v>10974245</v>
          </cell>
        </row>
        <row r="6">
          <cell r="C6">
            <v>0.12</v>
          </cell>
        </row>
        <row r="7">
          <cell r="C7">
            <v>1316910</v>
          </cell>
        </row>
        <row r="9">
          <cell r="C9">
            <v>0</v>
          </cell>
        </row>
        <row r="10">
          <cell r="C10">
            <v>12291155</v>
          </cell>
        </row>
        <row r="11">
          <cell r="C11">
            <v>0.15</v>
          </cell>
        </row>
        <row r="12">
          <cell r="C12">
            <v>2169028</v>
          </cell>
        </row>
        <row r="13">
          <cell r="C13">
            <v>14460183</v>
          </cell>
        </row>
        <row r="14">
          <cell r="C14">
            <v>0</v>
          </cell>
        </row>
        <row r="15">
          <cell r="C15">
            <v>14460183</v>
          </cell>
        </row>
        <row r="16">
          <cell r="C16">
            <v>1.317647182106833</v>
          </cell>
        </row>
        <row r="20">
          <cell r="C20" t="str">
            <v/>
          </cell>
        </row>
        <row r="21">
          <cell r="F21">
            <v>1.35</v>
          </cell>
          <cell r="G21">
            <v>1.7788236958442245</v>
          </cell>
          <cell r="H21">
            <v>254635</v>
          </cell>
          <cell r="I21">
            <v>452950.7717912941</v>
          </cell>
        </row>
        <row r="22">
          <cell r="F22">
            <v>0.95</v>
          </cell>
          <cell r="G22">
            <v>1.2517648230014913</v>
          </cell>
          <cell r="H22">
            <v>2394460</v>
          </cell>
          <cell r="I22">
            <v>2997300.798084151</v>
          </cell>
        </row>
        <row r="23">
          <cell r="F23">
            <v>0.9</v>
          </cell>
          <cell r="G23">
            <v>1.1858824638961496</v>
          </cell>
          <cell r="H23">
            <v>1836232</v>
          </cell>
          <cell r="I23">
            <v>2177555.3284449545</v>
          </cell>
        </row>
        <row r="24">
          <cell r="F24">
            <v>0.9</v>
          </cell>
          <cell r="G24">
            <v>1.1858824638961496</v>
          </cell>
          <cell r="H24">
            <v>761300</v>
          </cell>
          <cell r="I24">
            <v>902812.31976413867</v>
          </cell>
        </row>
        <row r="25">
          <cell r="F25">
            <v>1.1248</v>
          </cell>
          <cell r="G25">
            <v>1.4820895504337657</v>
          </cell>
          <cell r="H25">
            <v>917813</v>
          </cell>
          <cell r="I25">
            <v>1360281.0565522658</v>
          </cell>
        </row>
        <row r="26">
          <cell r="F26">
            <v>1.054</v>
          </cell>
          <cell r="G26">
            <v>1.3888001299406021</v>
          </cell>
          <cell r="H26">
            <v>3255805</v>
          </cell>
          <cell r="I26">
            <v>4521662.4070612621</v>
          </cell>
        </row>
        <row r="27">
          <cell r="F27">
            <v>1</v>
          </cell>
          <cell r="G27">
            <v>1.317647182106833</v>
          </cell>
          <cell r="H27">
            <v>1554000</v>
          </cell>
          <cell r="I27">
            <v>2047623.7209940185</v>
          </cell>
        </row>
        <row r="28">
          <cell r="F28">
            <v>0.78</v>
          </cell>
          <cell r="G28">
            <v>1.0277648020433297</v>
          </cell>
        </row>
        <row r="29">
          <cell r="G29">
            <v>0</v>
          </cell>
        </row>
        <row r="30">
          <cell r="G30">
            <v>0</v>
          </cell>
        </row>
        <row r="31">
          <cell r="G31">
            <v>0</v>
          </cell>
        </row>
        <row r="32">
          <cell r="G32">
            <v>0</v>
          </cell>
        </row>
        <row r="33">
          <cell r="H33">
            <v>10974245</v>
          </cell>
          <cell r="I33">
            <v>14460186.402692083</v>
          </cell>
        </row>
        <row r="39">
          <cell r="C39">
            <v>6</v>
          </cell>
          <cell r="D39">
            <v>2048</v>
          </cell>
          <cell r="F39">
            <v>425</v>
          </cell>
          <cell r="G39">
            <v>870400</v>
          </cell>
          <cell r="H39">
            <v>591</v>
          </cell>
          <cell r="I39">
            <v>1210368</v>
          </cell>
        </row>
        <row r="40">
          <cell r="C40">
            <v>1</v>
          </cell>
          <cell r="D40">
            <v>945</v>
          </cell>
          <cell r="F40">
            <v>126</v>
          </cell>
          <cell r="G40">
            <v>119070</v>
          </cell>
          <cell r="H40">
            <v>225</v>
          </cell>
          <cell r="I40">
            <v>212625</v>
          </cell>
        </row>
        <row r="41">
          <cell r="C41">
            <v>1</v>
          </cell>
          <cell r="D41">
            <v>2048</v>
          </cell>
          <cell r="F41">
            <v>50</v>
          </cell>
          <cell r="G41">
            <v>102400</v>
          </cell>
          <cell r="H41">
            <v>89</v>
          </cell>
          <cell r="I41">
            <v>182272</v>
          </cell>
        </row>
        <row r="42">
          <cell r="C42">
            <v>1</v>
          </cell>
          <cell r="D42">
            <v>99</v>
          </cell>
          <cell r="F42">
            <v>335</v>
          </cell>
          <cell r="G42">
            <v>33165</v>
          </cell>
          <cell r="H42">
            <v>596</v>
          </cell>
          <cell r="I42">
            <v>59004</v>
          </cell>
        </row>
        <row r="43">
          <cell r="C43">
            <v>5</v>
          </cell>
          <cell r="D43">
            <v>830</v>
          </cell>
          <cell r="F43">
            <v>385</v>
          </cell>
          <cell r="G43">
            <v>319550</v>
          </cell>
          <cell r="H43">
            <v>571</v>
          </cell>
          <cell r="I43">
            <v>473930</v>
          </cell>
        </row>
        <row r="44">
          <cell r="C44">
            <v>2</v>
          </cell>
          <cell r="D44">
            <v>85</v>
          </cell>
          <cell r="F44">
            <v>1580</v>
          </cell>
          <cell r="G44">
            <v>134300</v>
          </cell>
          <cell r="H44">
            <v>1978</v>
          </cell>
          <cell r="I44">
            <v>168130</v>
          </cell>
        </row>
        <row r="45">
          <cell r="C45">
            <v>2</v>
          </cell>
          <cell r="D45">
            <v>44</v>
          </cell>
          <cell r="F45">
            <v>1535</v>
          </cell>
          <cell r="G45">
            <v>67540</v>
          </cell>
          <cell r="H45">
            <v>1922</v>
          </cell>
          <cell r="I45">
            <v>84568</v>
          </cell>
        </row>
        <row r="46">
          <cell r="C46">
            <v>2</v>
          </cell>
          <cell r="D46">
            <v>116</v>
          </cell>
          <cell r="F46">
            <v>1800</v>
          </cell>
          <cell r="G46">
            <v>208800</v>
          </cell>
          <cell r="H46">
            <v>2254</v>
          </cell>
          <cell r="I46">
            <v>261464</v>
          </cell>
        </row>
        <row r="47">
          <cell r="C47">
            <v>2</v>
          </cell>
          <cell r="D47">
            <v>786</v>
          </cell>
          <cell r="F47">
            <v>1870</v>
          </cell>
          <cell r="G47">
            <v>1469820</v>
          </cell>
          <cell r="H47">
            <v>2341</v>
          </cell>
          <cell r="I47">
            <v>1840026</v>
          </cell>
        </row>
        <row r="48">
          <cell r="C48">
            <v>2</v>
          </cell>
          <cell r="D48">
            <v>220</v>
          </cell>
          <cell r="F48">
            <v>2300</v>
          </cell>
          <cell r="G48">
            <v>506000</v>
          </cell>
          <cell r="H48">
            <v>2880</v>
          </cell>
          <cell r="I48">
            <v>633600</v>
          </cell>
        </row>
        <row r="49">
          <cell r="C49">
            <v>4</v>
          </cell>
          <cell r="D49">
            <v>4336</v>
          </cell>
          <cell r="F49">
            <v>175</v>
          </cell>
          <cell r="G49">
            <v>758800</v>
          </cell>
          <cell r="H49">
            <v>208</v>
          </cell>
          <cell r="I49">
            <v>901888</v>
          </cell>
        </row>
        <row r="50">
          <cell r="C50">
            <v>3</v>
          </cell>
          <cell r="D50">
            <v>83.9</v>
          </cell>
          <cell r="F50">
            <v>21710</v>
          </cell>
          <cell r="G50">
            <v>1821469</v>
          </cell>
          <cell r="H50">
            <v>25746</v>
          </cell>
          <cell r="I50">
            <v>2160089.4000000004</v>
          </cell>
        </row>
        <row r="51">
          <cell r="C51">
            <v>3</v>
          </cell>
          <cell r="D51">
            <v>0.68</v>
          </cell>
          <cell r="F51">
            <v>21710</v>
          </cell>
          <cell r="G51">
            <v>14763</v>
          </cell>
          <cell r="H51">
            <v>25746</v>
          </cell>
          <cell r="I51">
            <v>17507.280000000002</v>
          </cell>
        </row>
        <row r="52">
          <cell r="C52">
            <v>8</v>
          </cell>
          <cell r="D52">
            <v>29.5</v>
          </cell>
          <cell r="F52">
            <v>65800</v>
          </cell>
          <cell r="G52">
            <v>1941100</v>
          </cell>
          <cell r="H52">
            <v>67627</v>
          </cell>
          <cell r="I52">
            <v>1994996.5</v>
          </cell>
        </row>
        <row r="53">
          <cell r="C53">
            <v>7</v>
          </cell>
          <cell r="D53">
            <v>44.4</v>
          </cell>
          <cell r="F53">
            <v>35000</v>
          </cell>
          <cell r="G53">
            <v>1554000</v>
          </cell>
          <cell r="H53">
            <v>46118</v>
          </cell>
          <cell r="I53">
            <v>2047639.2</v>
          </cell>
        </row>
        <row r="54">
          <cell r="C54">
            <v>5</v>
          </cell>
          <cell r="D54">
            <v>1</v>
          </cell>
          <cell r="F54">
            <v>30000</v>
          </cell>
          <cell r="G54">
            <v>30000</v>
          </cell>
          <cell r="H54">
            <v>44463</v>
          </cell>
          <cell r="I54">
            <v>44463</v>
          </cell>
        </row>
        <row r="55">
          <cell r="C55">
            <v>5</v>
          </cell>
          <cell r="D55">
            <v>182</v>
          </cell>
          <cell r="F55">
            <v>1000</v>
          </cell>
          <cell r="G55">
            <v>182000</v>
          </cell>
          <cell r="H55">
            <v>1483</v>
          </cell>
          <cell r="I55">
            <v>269906</v>
          </cell>
        </row>
        <row r="56">
          <cell r="C56">
            <v>5</v>
          </cell>
          <cell r="D56">
            <v>31</v>
          </cell>
          <cell r="F56">
            <v>1600</v>
          </cell>
          <cell r="G56">
            <v>49600</v>
          </cell>
          <cell r="H56">
            <v>2372</v>
          </cell>
          <cell r="I56">
            <v>73532</v>
          </cell>
        </row>
        <row r="57">
          <cell r="C57">
            <v>5</v>
          </cell>
          <cell r="D57">
            <v>1629</v>
          </cell>
          <cell r="F57">
            <v>52</v>
          </cell>
          <cell r="G57">
            <v>84708</v>
          </cell>
          <cell r="H57">
            <v>78</v>
          </cell>
          <cell r="I57">
            <v>127062</v>
          </cell>
        </row>
        <row r="58">
          <cell r="C58">
            <v>5</v>
          </cell>
          <cell r="D58">
            <v>935</v>
          </cell>
          <cell r="F58">
            <v>67</v>
          </cell>
          <cell r="G58">
            <v>62645</v>
          </cell>
          <cell r="H58">
            <v>100</v>
          </cell>
          <cell r="I58">
            <v>93500</v>
          </cell>
        </row>
        <row r="59">
          <cell r="C59">
            <v>6</v>
          </cell>
          <cell r="D59">
            <v>1729</v>
          </cell>
          <cell r="F59">
            <v>50</v>
          </cell>
          <cell r="G59">
            <v>86450</v>
          </cell>
          <cell r="H59">
            <v>70</v>
          </cell>
          <cell r="I59">
            <v>121030</v>
          </cell>
        </row>
        <row r="60">
          <cell r="C60">
            <v>6</v>
          </cell>
          <cell r="D60">
            <v>859</v>
          </cell>
          <cell r="F60">
            <v>40</v>
          </cell>
          <cell r="G60">
            <v>34360</v>
          </cell>
          <cell r="H60">
            <v>56</v>
          </cell>
          <cell r="I60">
            <v>48104</v>
          </cell>
        </row>
        <row r="61">
          <cell r="C61">
            <v>6</v>
          </cell>
          <cell r="D61">
            <v>10</v>
          </cell>
          <cell r="F61">
            <v>2000</v>
          </cell>
          <cell r="G61">
            <v>20000</v>
          </cell>
          <cell r="H61">
            <v>2778</v>
          </cell>
          <cell r="I61">
            <v>27780</v>
          </cell>
        </row>
        <row r="62">
          <cell r="C62">
            <v>5</v>
          </cell>
          <cell r="D62">
            <v>238</v>
          </cell>
          <cell r="F62">
            <v>220</v>
          </cell>
          <cell r="G62">
            <v>52360</v>
          </cell>
          <cell r="H62">
            <v>327</v>
          </cell>
          <cell r="I62">
            <v>77826</v>
          </cell>
        </row>
        <row r="63">
          <cell r="C63">
            <v>6</v>
          </cell>
          <cell r="D63">
            <v>1190</v>
          </cell>
          <cell r="F63">
            <v>450</v>
          </cell>
          <cell r="G63">
            <v>535500</v>
          </cell>
          <cell r="H63">
            <v>625</v>
          </cell>
          <cell r="I63">
            <v>743750</v>
          </cell>
        </row>
        <row r="64">
          <cell r="C64">
            <v>6</v>
          </cell>
          <cell r="D64">
            <v>78</v>
          </cell>
          <cell r="F64">
            <v>350</v>
          </cell>
          <cell r="G64">
            <v>27300</v>
          </cell>
          <cell r="H64">
            <v>487</v>
          </cell>
          <cell r="I64">
            <v>37986</v>
          </cell>
        </row>
        <row r="65">
          <cell r="C65">
            <v>6</v>
          </cell>
          <cell r="D65">
            <v>250</v>
          </cell>
          <cell r="F65">
            <v>3300</v>
          </cell>
          <cell r="G65">
            <v>825000</v>
          </cell>
          <cell r="H65">
            <v>4584</v>
          </cell>
          <cell r="I65">
            <v>1146000</v>
          </cell>
        </row>
        <row r="66">
          <cell r="C66">
            <v>6</v>
          </cell>
          <cell r="D66">
            <v>31</v>
          </cell>
          <cell r="F66">
            <v>4500</v>
          </cell>
          <cell r="G66">
            <v>139500</v>
          </cell>
          <cell r="H66">
            <v>6250</v>
          </cell>
          <cell r="I66">
            <v>193750</v>
          </cell>
        </row>
        <row r="67">
          <cell r="C67">
            <v>6</v>
          </cell>
          <cell r="D67">
            <v>68</v>
          </cell>
          <cell r="F67">
            <v>2200</v>
          </cell>
          <cell r="G67">
            <v>149600</v>
          </cell>
          <cell r="H67">
            <v>3056</v>
          </cell>
          <cell r="I67">
            <v>207808</v>
          </cell>
        </row>
        <row r="68">
          <cell r="C68">
            <v>6</v>
          </cell>
          <cell r="D68">
            <v>27</v>
          </cell>
          <cell r="F68">
            <v>3000</v>
          </cell>
          <cell r="G68">
            <v>81000</v>
          </cell>
          <cell r="H68">
            <v>4167</v>
          </cell>
          <cell r="I68">
            <v>112509</v>
          </cell>
        </row>
        <row r="69">
          <cell r="C69">
            <v>6</v>
          </cell>
          <cell r="D69">
            <v>88</v>
          </cell>
          <cell r="F69">
            <v>400</v>
          </cell>
          <cell r="G69">
            <v>35200</v>
          </cell>
          <cell r="H69">
            <v>556</v>
          </cell>
          <cell r="I69">
            <v>48928</v>
          </cell>
        </row>
        <row r="70">
          <cell r="C70">
            <v>5</v>
          </cell>
          <cell r="D70">
            <v>153</v>
          </cell>
          <cell r="F70">
            <v>250</v>
          </cell>
          <cell r="G70">
            <v>38250</v>
          </cell>
          <cell r="H70">
            <v>371</v>
          </cell>
          <cell r="I70">
            <v>56763</v>
          </cell>
        </row>
        <row r="71">
          <cell r="C71">
            <v>6</v>
          </cell>
          <cell r="D71">
            <v>306</v>
          </cell>
          <cell r="F71">
            <v>205</v>
          </cell>
          <cell r="G71">
            <v>62730</v>
          </cell>
          <cell r="H71">
            <v>285</v>
          </cell>
          <cell r="I71">
            <v>87210</v>
          </cell>
        </row>
        <row r="72">
          <cell r="C72">
            <v>6</v>
          </cell>
          <cell r="D72">
            <v>298</v>
          </cell>
          <cell r="F72">
            <v>400</v>
          </cell>
          <cell r="G72">
            <v>119200</v>
          </cell>
          <cell r="H72">
            <v>556</v>
          </cell>
          <cell r="I72">
            <v>165688</v>
          </cell>
        </row>
        <row r="73">
          <cell r="C73">
            <v>6</v>
          </cell>
          <cell r="D73">
            <v>34</v>
          </cell>
          <cell r="F73">
            <v>400</v>
          </cell>
          <cell r="G73">
            <v>13600</v>
          </cell>
          <cell r="H73">
            <v>556</v>
          </cell>
          <cell r="I73">
            <v>18904</v>
          </cell>
        </row>
        <row r="74">
          <cell r="C74">
            <v>6</v>
          </cell>
          <cell r="D74">
            <v>61</v>
          </cell>
          <cell r="F74">
            <v>65</v>
          </cell>
          <cell r="G74">
            <v>3965</v>
          </cell>
          <cell r="H74">
            <v>91</v>
          </cell>
          <cell r="I74">
            <v>5551</v>
          </cell>
        </row>
        <row r="75">
          <cell r="C75">
            <v>6</v>
          </cell>
          <cell r="D75">
            <v>68</v>
          </cell>
          <cell r="F75">
            <v>500</v>
          </cell>
          <cell r="G75">
            <v>34000</v>
          </cell>
          <cell r="H75">
            <v>695</v>
          </cell>
          <cell r="I75">
            <v>47260</v>
          </cell>
        </row>
        <row r="76">
          <cell r="C76">
            <v>6</v>
          </cell>
          <cell r="D76">
            <v>1</v>
          </cell>
          <cell r="F76">
            <v>200000</v>
          </cell>
          <cell r="G76">
            <v>200000</v>
          </cell>
          <cell r="H76">
            <v>277761</v>
          </cell>
          <cell r="I76">
            <v>277761</v>
          </cell>
        </row>
        <row r="77">
          <cell r="C77">
            <v>8</v>
          </cell>
          <cell r="D77">
            <v>1</v>
          </cell>
          <cell r="G77">
            <v>0</v>
          </cell>
          <cell r="H77">
            <v>0</v>
          </cell>
          <cell r="I77">
            <v>0</v>
          </cell>
        </row>
        <row r="78">
          <cell r="C78">
            <v>8</v>
          </cell>
          <cell r="D78">
            <v>1</v>
          </cell>
          <cell r="F78">
            <v>96500</v>
          </cell>
          <cell r="G78">
            <v>96500</v>
          </cell>
          <cell r="H78">
            <v>99180</v>
          </cell>
          <cell r="I78">
            <v>99180</v>
          </cell>
        </row>
        <row r="79">
          <cell r="C79">
            <v>8</v>
          </cell>
          <cell r="D79">
            <v>244</v>
          </cell>
          <cell r="G79">
            <v>0</v>
          </cell>
          <cell r="H79">
            <v>0</v>
          </cell>
          <cell r="I79">
            <v>0</v>
          </cell>
        </row>
        <row r="80">
          <cell r="C80">
            <v>8</v>
          </cell>
          <cell r="D80">
            <v>244</v>
          </cell>
          <cell r="G80">
            <v>0</v>
          </cell>
          <cell r="H80">
            <v>0</v>
          </cell>
          <cell r="I80">
            <v>0</v>
          </cell>
        </row>
        <row r="81">
          <cell r="C81">
            <v>5</v>
          </cell>
          <cell r="D81">
            <v>88</v>
          </cell>
          <cell r="F81">
            <v>350</v>
          </cell>
          <cell r="G81">
            <v>30800</v>
          </cell>
          <cell r="H81">
            <v>519</v>
          </cell>
          <cell r="I81">
            <v>45672</v>
          </cell>
        </row>
        <row r="82">
          <cell r="C82">
            <v>5</v>
          </cell>
          <cell r="D82">
            <v>97</v>
          </cell>
          <cell r="F82">
            <v>250</v>
          </cell>
          <cell r="G82">
            <v>24250</v>
          </cell>
          <cell r="H82">
            <v>371</v>
          </cell>
          <cell r="I82">
            <v>35987</v>
          </cell>
        </row>
        <row r="83">
          <cell r="C83">
            <v>5</v>
          </cell>
          <cell r="D83">
            <v>97</v>
          </cell>
          <cell r="F83">
            <v>450</v>
          </cell>
          <cell r="G83">
            <v>43650</v>
          </cell>
          <cell r="H83">
            <v>667</v>
          </cell>
          <cell r="I83">
            <v>64699</v>
          </cell>
        </row>
        <row r="84">
          <cell r="C84">
            <v>2</v>
          </cell>
          <cell r="D84">
            <v>2</v>
          </cell>
          <cell r="F84">
            <v>4000</v>
          </cell>
          <cell r="G84">
            <v>8000</v>
          </cell>
          <cell r="H84">
            <v>5008</v>
          </cell>
          <cell r="I84">
            <v>10016</v>
          </cell>
        </row>
        <row r="85">
          <cell r="C85">
            <v>4</v>
          </cell>
          <cell r="D85">
            <v>20</v>
          </cell>
          <cell r="F85">
            <v>125</v>
          </cell>
          <cell r="G85">
            <v>2500</v>
          </cell>
          <cell r="H85">
            <v>149</v>
          </cell>
          <cell r="I85">
            <v>2980</v>
          </cell>
        </row>
        <row r="86">
          <cell r="C86">
            <v>6</v>
          </cell>
          <cell r="D86">
            <v>40</v>
          </cell>
          <cell r="F86">
            <v>450</v>
          </cell>
          <cell r="G86">
            <v>18000</v>
          </cell>
          <cell r="H86">
            <v>625</v>
          </cell>
          <cell r="I86">
            <v>25000</v>
          </cell>
        </row>
        <row r="87">
          <cell r="G87">
            <v>10974245</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1.5 25 KVA Trans HW"/>
      <sheetName val="2.10 Est-Drain of WTP "/>
      <sheetName val="Cement"/>
      <sheetName val="Steel"/>
      <sheetName val="CONNECT"/>
      <sheetName val="PROJECT BRIEF(EX.NEW)"/>
      <sheetName val="ABSTRACT -Non-TSQ-GF"/>
      <sheetName val="IDCCALHYD-GOO"/>
      <sheetName val="ABST-GD"/>
      <sheetName val="Data_GF"/>
      <sheetName val="Data_FF"/>
      <sheetName val="PRECAST lightconc-II"/>
      <sheetName val="CC Road"/>
      <sheetName val="IWR_Rabi_CP1_Barwani_CWR"/>
      <sheetName val="UH"/>
      <sheetName val="Routing"/>
      <sheetName val="Waste_Weir"/>
      <sheetName val="DESIGN"/>
      <sheetName val="FIRST"/>
      <sheetName val="Ene"/>
      <sheetName val="CODE BOOK REFERENCE"/>
      <sheetName val="Eg-2"/>
      <sheetName val="Eg-1"/>
      <sheetName val="Eg-3"/>
      <sheetName val="Rainfall_Alirajpur"/>
      <sheetName val="Fixation_Principal_Level"/>
      <sheetName val="WR"/>
      <sheetName val="Binnies"/>
      <sheetName val="Area_Capacity"/>
      <sheetName val="Quantity"/>
      <sheetName val="Assumptions"/>
      <sheetName val="A"/>
      <sheetName val="CALC_Minor_Flows "/>
      <sheetName val="CALC_MC_Flows"/>
      <sheetName val="Unit-I"/>
      <sheetName val="basdat"/>
      <sheetName val="SB_SCH_A3"/>
      <sheetName val="SB SCH_A7"/>
      <sheetName val="ROY"/>
      <sheetName val="DATA"/>
      <sheetName val="RD"/>
      <sheetName val="Water_Planning_conti.."/>
      <sheetName val="CCA_cal (2)"/>
      <sheetName val="Fixations_Principal_level"/>
      <sheetName val="JACKWELL"/>
      <sheetName val="AFF DRAW"/>
      <sheetName val="TEL CALC"/>
      <sheetName val="NALA-LS"/>
      <sheetName val="X-BOX HYD"/>
      <sheetName val="X-TRAIL PIT DETAILS"/>
      <sheetName val="X-BLOCK LEVELS"/>
      <sheetName val="MACRO-BACK UP"/>
      <sheetName val="Side walls (earth)"/>
      <sheetName val="Water_Planning"/>
      <sheetName val="Attributes"/>
      <sheetName val="Rainfall_Bhagwanpura"/>
      <sheetName val="CPIPE2"/>
      <sheetName val="DRAINAGE SYPHON"/>
      <sheetName val="Prjt"/>
      <sheetName val="sorna-lanjera"/>
      <sheetName val="Fixation_Principal_Level "/>
      <sheetName val="Fixation_Principal_Level Dhawal"/>
      <sheetName val="Water_Planning dhwaliya"/>
      <sheetName val="R.MAIN"/>
      <sheetName val="Rainfall_Khargone"/>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RA-CD"/>
      <sheetName val="RD-Est"/>
      <sheetName val="wtr pln minor-2"/>
      <sheetName val="drf_Khargone"/>
      <sheetName val="D1_CO"/>
      <sheetName val="Sheet3"/>
      <sheetName val="routing (2)"/>
      <sheetName val="Spill-Hydro design"/>
      <sheetName val="HFL Calculation (routed)"/>
      <sheetName val="zone-8"/>
      <sheetName val="MHNO_LEV"/>
      <sheetName val="Area_Capacity_GOI_BARRAGE"/>
      <sheetName val="IF (Goi)"/>
      <sheetName val="zone-2"/>
      <sheetName val="Bed Class"/>
      <sheetName val="Cd"/>
      <sheetName val="Cs"/>
      <sheetName val="DVALUE"/>
      <sheetName val="SewerCAD Pipe Data-Actual 2040"/>
      <sheetName val="SewerCAD MH Data"/>
      <sheetName val="Design 2040 Design Flows-(1)"/>
      <sheetName val="THK"/>
      <sheetName val="Data-Works (Final)"/>
      <sheetName val="Flood &amp; Lift"/>
      <sheetName val="Pop_Ann1"/>
      <sheetName val="HYDRAULICS"/>
      <sheetName val="Plant_&amp;__Machinery"/>
      <sheetName val="Summary_of_Rates"/>
      <sheetName val="Basic_Approach"/>
      <sheetName val="1_5_25_KVA_Trans_HW"/>
      <sheetName val="2_10_Est-Drain_of_WTP_"/>
      <sheetName val="PROJECT_BRIEF(EX_NEW)"/>
      <sheetName val="Plant_&amp;__Machinery1"/>
      <sheetName val="Summary_of_Rates1"/>
      <sheetName val="Basic_Approach1"/>
      <sheetName val="1_5_25_KVA_Trans_HW1"/>
      <sheetName val="2_10_Est-Drain_of_WTP_1"/>
      <sheetName val="PROJECT_BRIEF(EX_NEW)1"/>
      <sheetName val="TBAL9697 -group wise  sdpl"/>
      <sheetName val="Eg-4"/>
      <sheetName val="Below_Earth"/>
      <sheetName val="Chamber on BW "/>
      <sheetName val="BTB"/>
      <sheetName val="cf"/>
      <sheetName val="orders"/>
      <sheetName val="DETAILED  BOQ"/>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CALC_2R"/>
      <sheetName val="Translatin II"/>
      <sheetName val="Translation"/>
      <sheetName val="code"/>
      <sheetName val="DEY   VAJATI"/>
      <sheetName val="G.I.S."/>
      <sheetName val="I-CO"/>
      <sheetName val="Basic Data Sheet"/>
      <sheetName val="working survey-1"/>
      <sheetName val="Ele-Capacity"/>
      <sheetName val="FACE"/>
      <sheetName val="WTP-Pr"/>
      <sheetName val="Road data"/>
      <sheetName val="Road Detail Est."/>
      <sheetName val="Designs"/>
      <sheetName val="lead"/>
      <sheetName val="BFV - Short Body-DI (2)"/>
      <sheetName val="Gen Info"/>
      <sheetName val="Information"/>
      <sheetName val="CABLE"/>
      <sheetName val="C.S.GENERATION"/>
      <sheetName val="data existing_do not delete"/>
      <sheetName val="INPUT-DATA"/>
      <sheetName val="BALAN1"/>
      <sheetName val="leads"/>
      <sheetName val="1-Pop Proj"/>
      <sheetName val="Abs"/>
      <sheetName val="Census_of_India_2001"/>
      <sheetName val="INPUT SHEET"/>
      <sheetName val="RES-PLANNING"/>
      <sheetName val="Macro1"/>
      <sheetName val="r"/>
      <sheetName val="INPUT"/>
      <sheetName val="220 11  BS "/>
      <sheetName val="A _ F"/>
      <sheetName val="STAMT"/>
      <sheetName val="Revised STAMT "/>
      <sheetName val="RB1"/>
      <sheetName val="5.Data_Princi_GF"/>
      <sheetName val="VIP03"/>
      <sheetName val="VIP_02"/>
      <sheetName val="Planning"/>
      <sheetName val="Lavel DATA"/>
      <sheetName val="HFL CALCULATION"/>
      <sheetName val="co_5"/>
      <sheetName val="Spill channel"/>
      <sheetName val="I.P"/>
      <sheetName val="Sheet7"/>
      <sheetName val="Design_VRB"/>
      <sheetName val="Flanged Beams"/>
      <sheetName val="Rectangular Beam"/>
      <sheetName val="Valves"/>
      <sheetName val="MS Rates"/>
      <sheetName val="BASE_ALL"/>
      <sheetName val="NEW "/>
      <sheetName val="slab"/>
      <sheetName val="LABOUR RATE"/>
      <sheetName val="Material Rate"/>
      <sheetName val="Check List"/>
      <sheetName val="Recovery"/>
      <sheetName val="Data.F8.BTR"/>
      <sheetName val="Material "/>
      <sheetName val="Labour &amp; Plant"/>
      <sheetName val="Common "/>
      <sheetName val="Design of two-way slab"/>
      <sheetName val="maya"/>
      <sheetName val="LIST"/>
      <sheetName val="Area Sheet NO 1"/>
      <sheetName val="Sheet11"/>
      <sheetName val="Rates"/>
      <sheetName val="m"/>
      <sheetName val="DATA-BASE"/>
      <sheetName val="DATA-ABSTRACT"/>
      <sheetName val="EDWise"/>
      <sheetName val="Data-ELSR"/>
      <sheetName val="Mortars"/>
      <sheetName val="Bongaon"/>
      <sheetName val="Jeerat"/>
      <sheetName val="NJP"/>
      <sheetName val="R2"/>
      <sheetName val="Bitumen trunk"/>
      <sheetName val="abs road"/>
      <sheetName val="Feeder"/>
      <sheetName val="R99 etc"/>
      <sheetName val="Trunk unpaved"/>
      <sheetName val="KEOLARI"/>
      <sheetName val="Abstract H"/>
      <sheetName val="DATA1"/>
      <sheetName val="Staff Acco."/>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QOSWS "/>
      <sheetName val="rate analysis "/>
      <sheetName val="travel_per"/>
      <sheetName val="CD_All_No_"/>
      <sheetName val="Machinery"/>
      <sheetName val="TrCarr"/>
      <sheetName val="CD_All_No."/>
      <sheetName val="Unconnected"/>
      <sheetName val="Format-15(A)"/>
      <sheetName val="INDEX"/>
      <sheetName val="Legal Risk Analysis"/>
      <sheetName val="boq_E"/>
      <sheetName val="boq_M"/>
      <sheetName val="boq_Ms"/>
      <sheetName val="boq_P"/>
      <sheetName val="boq_C"/>
      <sheetName val="hyperstatic"/>
      <sheetName val="BHANDUP"/>
      <sheetName val="PLAN_FEB97"/>
      <sheetName val="QFC"/>
      <sheetName val="DE"/>
      <sheetName val="R.Hrs. Since Comm"/>
      <sheetName val="Newabstract"/>
      <sheetName val="Pl.OP-others"/>
      <sheetName val="FS-BB-SC-EST"/>
      <sheetName val="FS-HIGH JUMP"/>
      <sheetName val="Z1_DATA"/>
      <sheetName val="ANAL-PIPE LINE"/>
      <sheetName val="rdamdata"/>
      <sheetName val="UNP-NCW "/>
      <sheetName val="CODE_BOOK_REFERENCE"/>
      <sheetName val="Chamber_on_BW_"/>
      <sheetName val="BFV_-_Short_Body-DI_(2)"/>
      <sheetName val="Gen_Info"/>
      <sheetName val="DETAILED__BOQ"/>
      <sheetName val="CC_Road"/>
      <sheetName val="CODE_BOOK_REFERENCE1"/>
      <sheetName val="Chamber_on_BW_1"/>
      <sheetName val="BFV_-_Short_Body-DI_(2)1"/>
      <sheetName val="Gen_Info1"/>
      <sheetName val="DETAILED__BOQ1"/>
      <sheetName val="CC_Road1"/>
      <sheetName val="Plant_&amp;__Machinery2"/>
      <sheetName val="Summary_of_Rates2"/>
      <sheetName val="Basic_Approach2"/>
      <sheetName val="1_5_25_KVA_Trans_HW2"/>
      <sheetName val="2_10_Est-Drain_of_WTP_2"/>
      <sheetName val="PROJECT_BRIEF(EX_NEW)2"/>
      <sheetName val="CODE_BOOK_REFERENCE2"/>
      <sheetName val="Chamber_on_BW_2"/>
      <sheetName val="BFV_-_Short_Body-DI_(2)2"/>
      <sheetName val="Gen_Info2"/>
      <sheetName val="DETAILED__BOQ2"/>
      <sheetName val="CC_Road2"/>
      <sheetName val="design_"/>
      <sheetName val="Main_sheet"/>
      <sheetName val="ABSTRACT_-Non-TSQ-GF"/>
      <sheetName val="CALC_Minor_Flows_"/>
      <sheetName val="SB_SCH_A7"/>
      <sheetName val="Water_Planning_conti__"/>
      <sheetName val="CCA_cal_(2)"/>
      <sheetName val="AFF_DRAW"/>
      <sheetName val="TEL_CALC"/>
      <sheetName val="X-BOX_HYD"/>
      <sheetName val="X-TRAIL_PIT_DETAILS"/>
      <sheetName val="X-BLOCK_LEVELS"/>
      <sheetName val="MACRO-BACK_UP"/>
      <sheetName val="Side_walls_(earth)"/>
      <sheetName val="DRAINAGE_SYPHON"/>
      <sheetName val="Fixation_Principal_Level_"/>
      <sheetName val="Fixation_Principal_Level_Dhawal"/>
      <sheetName val="Water_Planning_dhwaliya"/>
      <sheetName val="R_MAIN"/>
      <sheetName val="16_Drinking_&amp;_Ind_Water_use"/>
      <sheetName val="Bed_Slope"/>
      <sheetName val="21_Waste_Weir_New"/>
      <sheetName val="Table_6,Waste_Weir_New"/>
      <sheetName val="17__Abst_CWR"/>
      <sheetName val="wtr_pln_minor-2"/>
      <sheetName val="routing_(2)"/>
      <sheetName val="Spill-Hydro_design"/>
      <sheetName val="HFL_Calculation_(routed)"/>
      <sheetName val="IF_(Goi)"/>
      <sheetName val="Bed_Class"/>
      <sheetName val="SewerCAD_Pipe_Data-Actual_2040"/>
      <sheetName val="SewerCAD_MH_Data"/>
      <sheetName val="Design_2040_Design_Flows-(1)"/>
      <sheetName val="Data-Works_(Final)"/>
      <sheetName val="Flood_&amp;_Lift"/>
      <sheetName val="Road_data"/>
      <sheetName val="Road_Detail_Est_"/>
      <sheetName val="Lavel_DATA"/>
      <sheetName val="Translatin_II"/>
      <sheetName val="DEY___VAJATI"/>
      <sheetName val="G_I_S_"/>
      <sheetName val="Basic_Data_Sheet"/>
      <sheetName val="working_survey-1"/>
      <sheetName val="HFL_CALCULATION"/>
      <sheetName val="Spill_channel"/>
      <sheetName val="I_P"/>
      <sheetName val="C_S_GENERATION"/>
      <sheetName val="data_existing_do_not_delete"/>
      <sheetName val="1-Pop_Proj"/>
      <sheetName val="INPUT_SHEET"/>
      <sheetName val="Flanged_Beams"/>
      <sheetName val="Rectangular_Beam"/>
      <sheetName val="MS_Rates"/>
      <sheetName val="PRECAST_lightconc-II"/>
      <sheetName val="220_11__BS_"/>
      <sheetName val="Common_"/>
      <sheetName val="QOSWS_"/>
      <sheetName val="Design_of_two-way_slab"/>
      <sheetName val="CD_All_No_1"/>
      <sheetName val="rate_analysis_"/>
      <sheetName val="NEW_"/>
      <sheetName val="LABOUR_RATE"/>
      <sheetName val="Material_Rate"/>
      <sheetName val="Check_List"/>
      <sheetName val="Data_F8_BTR"/>
      <sheetName val="Material_"/>
      <sheetName val="Labour_&amp;_Plant"/>
      <sheetName val="Area_Sheet_NO_1"/>
      <sheetName val="app2"/>
      <sheetName val="Plant _  Machinery"/>
      <sheetName val="LOCAL RATES"/>
      <sheetName val="One vent Pipe"/>
      <sheetName val="Four vents"/>
      <sheetName val="two vents"/>
      <sheetName val="3Vents"/>
      <sheetName val="Abut"/>
      <sheetName val="Pier"/>
      <sheetName val="Speci"/>
      <sheetName val="One vent "/>
      <sheetName val="Lead statement (2)"/>
      <sheetName val="Lead statement"/>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pe"/>
      <sheetName val="cert"/>
      <sheetName val="curve"/>
      <sheetName val="Sheet10"/>
      <sheetName val="Sheet16"/>
      <sheetName val="Sheet15"/>
      <sheetName val="Sheet6"/>
      <sheetName val="Consumption"/>
      <sheetName val="FT-05-02IsoBOM"/>
      <sheetName val="Shear at Sections"/>
      <sheetName val=" AnalysisPCC"/>
      <sheetName val="Stability Abutment"/>
      <sheetName val="03-HYDRAULIC"/>
      <sheetName val="Overheads"/>
      <sheetName val="SOR"/>
      <sheetName val="ABST (7)"/>
      <sheetName val="Face Sheet"/>
      <sheetName val="DESIGN OF PIER "/>
      <sheetName val="List (08-09) SC.."/>
      <sheetName val="Timesheet"/>
      <sheetName val="REVENUES &amp; BS"/>
      <sheetName val="ABUT MASTER"/>
      <sheetName val="bs BP 04 SA"/>
      <sheetName val="ord-lost_98&amp;99"/>
      <sheetName val="purpose&amp;input"/>
      <sheetName val="0+655"/>
      <sheetName val="SLAB DESIGN"/>
      <sheetName val="00001-00200"/>
      <sheetName val="BWSCPlt"/>
      <sheetName val="CI"/>
      <sheetName val="DI"/>
      <sheetName val="G_R_P1"/>
      <sheetName val="HDPE"/>
      <sheetName val="pvc"/>
      <sheetName val="Co-efficients"/>
      <sheetName val="STN WISE EMR"/>
      <sheetName val="Quarry Chart"/>
      <sheetName val="STN_WISE_EMR"/>
      <sheetName val="Quarry_Chart"/>
      <sheetName val="Break up"/>
      <sheetName val="BOQ"/>
      <sheetName val="t_prsr"/>
      <sheetName val="id"/>
      <sheetName val="wh"/>
      <sheetName val="AV-HDPE"/>
      <sheetName val="Di_gate-HDPE"/>
      <sheetName val="G.R.P"/>
      <sheetName val="PSC REVISED"/>
      <sheetName val="_5wgdhabfinal00_01"/>
      <sheetName val="72"/>
      <sheetName val="Schedule &quot;B&quot;"/>
      <sheetName val="pt-cw"/>
      <sheetName val="INPUTS"/>
      <sheetName val="M.I."/>
      <sheetName val="l"/>
      <sheetName val="Sheet5"/>
      <sheetName val="Shor &amp; Shuter"/>
      <sheetName val="Resource"/>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17"/>
      <sheetName val="Detail 1A"/>
      <sheetName val="Rate"/>
      <sheetName val="final abstract"/>
      <sheetName val="Apr &amp; May.05"/>
      <sheetName val="ANAL-PUMP HOUSE"/>
      <sheetName val="Pipe trench"/>
      <sheetName val="Qty Cal"/>
      <sheetName val="ABSTRACT_-Non-TSQ-GF1"/>
      <sheetName val="2_civil-RA"/>
      <sheetName val="2.civil-RA"/>
      <sheetName val="TBAL9697_-group_wise__sdpl"/>
      <sheetName val="Box Details"/>
      <sheetName val="PriceIndex"/>
      <sheetName val="RABills"/>
      <sheetName val="Indent"/>
      <sheetName val="Dsgn_Crt"/>
      <sheetName val="UASB"/>
      <sheetName val="Format-A (B)"/>
      <sheetName val="Format-A"/>
      <sheetName val="Format-A (HQ)"/>
      <sheetName val="Sheet2 (2)"/>
      <sheetName val="Format-A (S)"/>
      <sheetName val="Mmts intak"/>
      <sheetName val="dpc cost"/>
      <sheetName val="SUMMERY"/>
      <sheetName val="revised data"/>
      <sheetName val="F8"/>
      <sheetName val="F8 (Br)"/>
      <sheetName val="Preferences"/>
      <sheetName val="PIPING-Estimate-Form"/>
      <sheetName val="Pier Design(with offset)"/>
      <sheetName val="Voucher"/>
      <sheetName val="TPL"/>
      <sheetName val="detls"/>
      <sheetName val="Plant &amp; Machinery"/>
      <sheetName val="PVC_dia"/>
      <sheetName val="PH-V (20-07-06) (77)"/>
      <sheetName val="ANAL"/>
      <sheetName val="Inventory"/>
      <sheetName val="Table 4"/>
      <sheetName val="Table 5"/>
      <sheetName val="Table 2"/>
      <sheetName val="Table 27"/>
      <sheetName val="section"/>
      <sheetName val="Shell and Dend Calculations"/>
      <sheetName val="PROCTOR"/>
      <sheetName val="Fillet size"/>
      <sheetName val="4"/>
      <sheetName val="IR Jwell"/>
      <sheetName val="BREAKUP OF OIL"/>
      <sheetName val="Cost Reco data download"/>
      <sheetName val="RATE_MAT (2)"/>
      <sheetName val="Discom Details"/>
      <sheetName val="UG-22"/>
      <sheetName val="DES.PR."/>
      <sheetName val="H.T."/>
      <sheetName val="Cost of O &amp; O"/>
      <sheetName val="RMR"/>
      <sheetName val="7 Other Costs"/>
      <sheetName val="Process"/>
      <sheetName val="foundation(V)"/>
      <sheetName val="hdpe_basic"/>
      <sheetName val="pvc_basic"/>
      <sheetName val="KUW&amp;DB SR"/>
      <sheetName val="Basicrates"/>
      <sheetName val="BOXCELL"/>
      <sheetName val="BOXCULVERT"/>
      <sheetName val="Cut Fill"/>
      <sheetName val="Habitation"/>
      <sheetName val="Maintenance"/>
      <sheetName val="Traffic"/>
      <sheetName val="Tree_Enu"/>
      <sheetName val="ewst"/>
      <sheetName val="Calculations"/>
      <sheetName val="Readme"/>
      <sheetName val="SCHEMATIC-EX&amp;PR"/>
      <sheetName val="segments-details"/>
      <sheetName val="Wet Well 3.5m Dia(2)"/>
      <sheetName val="ATTERBERG LIMIT"/>
      <sheetName val="PS1"/>
      <sheetName val="Zuschläge"/>
      <sheetName val="11.Habitations"/>
      <sheetName val="CASCADE"/>
      <sheetName val="BAKWSH"/>
      <sheetName val="P_FLUME"/>
      <sheetName val="C-data"/>
      <sheetName val="1V800"/>
      <sheetName val="key dates"/>
      <sheetName val="Actuals"/>
    </sheetNames>
    <sheetDataSet>
      <sheetData sheetId="0">
        <row r="3">
          <cell r="D3">
            <v>80.2</v>
          </cell>
        </row>
      </sheetData>
      <sheetData sheetId="1"/>
      <sheetData sheetId="2">
        <row r="4">
          <cell r="G4">
            <v>206</v>
          </cell>
        </row>
      </sheetData>
      <sheetData sheetId="3" refreshError="1">
        <row r="3">
          <cell r="D3">
            <v>80.2</v>
          </cell>
        </row>
      </sheetData>
      <sheetData sheetId="4">
        <row r="3">
          <cell r="D3">
            <v>80.2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ow r="4">
          <cell r="G4">
            <v>206</v>
          </cell>
        </row>
      </sheetData>
      <sheetData sheetId="326">
        <row r="4">
          <cell r="G4">
            <v>206</v>
          </cell>
        </row>
      </sheetData>
      <sheetData sheetId="327">
        <row r="4">
          <cell r="G4">
            <v>206</v>
          </cell>
        </row>
      </sheetData>
      <sheetData sheetId="328">
        <row r="4">
          <cell r="G4">
            <v>206</v>
          </cell>
        </row>
      </sheetData>
      <sheetData sheetId="329">
        <row r="4">
          <cell r="G4">
            <v>206</v>
          </cell>
        </row>
      </sheetData>
      <sheetData sheetId="330">
        <row r="4">
          <cell r="G4">
            <v>206</v>
          </cell>
        </row>
      </sheetData>
      <sheetData sheetId="331">
        <row r="4">
          <cell r="G4">
            <v>206</v>
          </cell>
        </row>
      </sheetData>
      <sheetData sheetId="332">
        <row r="4">
          <cell r="G4">
            <v>206</v>
          </cell>
        </row>
      </sheetData>
      <sheetData sheetId="333">
        <row r="4">
          <cell r="G4">
            <v>206</v>
          </cell>
        </row>
      </sheetData>
      <sheetData sheetId="334">
        <row r="4">
          <cell r="G4">
            <v>206</v>
          </cell>
        </row>
      </sheetData>
      <sheetData sheetId="335">
        <row r="4">
          <cell r="G4">
            <v>206</v>
          </cell>
        </row>
      </sheetData>
      <sheetData sheetId="336">
        <row r="4">
          <cell r="G4">
            <v>206</v>
          </cell>
        </row>
      </sheetData>
      <sheetData sheetId="337">
        <row r="4">
          <cell r="G4">
            <v>206</v>
          </cell>
        </row>
      </sheetData>
      <sheetData sheetId="338">
        <row r="4">
          <cell r="G4">
            <v>206</v>
          </cell>
        </row>
      </sheetData>
      <sheetData sheetId="339">
        <row r="4">
          <cell r="G4">
            <v>206</v>
          </cell>
        </row>
      </sheetData>
      <sheetData sheetId="340">
        <row r="4">
          <cell r="G4">
            <v>206</v>
          </cell>
        </row>
      </sheetData>
      <sheetData sheetId="341">
        <row r="4">
          <cell r="G4">
            <v>206</v>
          </cell>
        </row>
      </sheetData>
      <sheetData sheetId="342">
        <row r="4">
          <cell r="G4">
            <v>206</v>
          </cell>
        </row>
      </sheetData>
      <sheetData sheetId="343">
        <row r="4">
          <cell r="G4">
            <v>206</v>
          </cell>
        </row>
      </sheetData>
      <sheetData sheetId="344">
        <row r="4">
          <cell r="G4">
            <v>206</v>
          </cell>
        </row>
      </sheetData>
      <sheetData sheetId="345">
        <row r="4">
          <cell r="G4">
            <v>206</v>
          </cell>
        </row>
      </sheetData>
      <sheetData sheetId="346">
        <row r="4">
          <cell r="G4">
            <v>206</v>
          </cell>
        </row>
      </sheetData>
      <sheetData sheetId="347">
        <row r="4">
          <cell r="G4">
            <v>206</v>
          </cell>
        </row>
      </sheetData>
      <sheetData sheetId="348">
        <row r="4">
          <cell r="G4">
            <v>206</v>
          </cell>
        </row>
      </sheetData>
      <sheetData sheetId="349">
        <row r="4">
          <cell r="G4">
            <v>206</v>
          </cell>
        </row>
      </sheetData>
      <sheetData sheetId="350">
        <row r="4">
          <cell r="G4">
            <v>206</v>
          </cell>
        </row>
      </sheetData>
      <sheetData sheetId="351">
        <row r="4">
          <cell r="G4">
            <v>206</v>
          </cell>
        </row>
      </sheetData>
      <sheetData sheetId="352">
        <row r="4">
          <cell r="G4">
            <v>206</v>
          </cell>
        </row>
      </sheetData>
      <sheetData sheetId="353">
        <row r="4">
          <cell r="G4">
            <v>206</v>
          </cell>
        </row>
      </sheetData>
      <sheetData sheetId="354">
        <row r="4">
          <cell r="G4">
            <v>206</v>
          </cell>
        </row>
      </sheetData>
      <sheetData sheetId="355">
        <row r="4">
          <cell r="G4">
            <v>206</v>
          </cell>
        </row>
      </sheetData>
      <sheetData sheetId="356">
        <row r="4">
          <cell r="G4">
            <v>206</v>
          </cell>
        </row>
      </sheetData>
      <sheetData sheetId="357">
        <row r="4">
          <cell r="G4">
            <v>206</v>
          </cell>
        </row>
      </sheetData>
      <sheetData sheetId="358">
        <row r="4">
          <cell r="G4">
            <v>206</v>
          </cell>
        </row>
      </sheetData>
      <sheetData sheetId="359">
        <row r="4">
          <cell r="G4">
            <v>206</v>
          </cell>
        </row>
      </sheetData>
      <sheetData sheetId="360">
        <row r="4">
          <cell r="G4">
            <v>206</v>
          </cell>
        </row>
      </sheetData>
      <sheetData sheetId="361">
        <row r="4">
          <cell r="G4">
            <v>206</v>
          </cell>
        </row>
      </sheetData>
      <sheetData sheetId="362">
        <row r="4">
          <cell r="G4">
            <v>206</v>
          </cell>
        </row>
      </sheetData>
      <sheetData sheetId="363">
        <row r="4">
          <cell r="G4">
            <v>206</v>
          </cell>
        </row>
      </sheetData>
      <sheetData sheetId="364">
        <row r="4">
          <cell r="G4">
            <v>206</v>
          </cell>
        </row>
      </sheetData>
      <sheetData sheetId="365">
        <row r="4">
          <cell r="G4">
            <v>206</v>
          </cell>
        </row>
      </sheetData>
      <sheetData sheetId="366">
        <row r="4">
          <cell r="G4">
            <v>206</v>
          </cell>
        </row>
      </sheetData>
      <sheetData sheetId="367">
        <row r="4">
          <cell r="G4">
            <v>206</v>
          </cell>
        </row>
      </sheetData>
      <sheetData sheetId="368">
        <row r="4">
          <cell r="G4">
            <v>206</v>
          </cell>
        </row>
      </sheetData>
      <sheetData sheetId="369">
        <row r="4">
          <cell r="G4">
            <v>206</v>
          </cell>
        </row>
      </sheetData>
      <sheetData sheetId="370">
        <row r="4">
          <cell r="G4">
            <v>206</v>
          </cell>
        </row>
      </sheetData>
      <sheetData sheetId="371">
        <row r="4">
          <cell r="G4">
            <v>206</v>
          </cell>
        </row>
      </sheetData>
      <sheetData sheetId="372">
        <row r="4">
          <cell r="G4">
            <v>206</v>
          </cell>
        </row>
      </sheetData>
      <sheetData sheetId="373">
        <row r="4">
          <cell r="G4">
            <v>206</v>
          </cell>
        </row>
      </sheetData>
      <sheetData sheetId="374">
        <row r="4">
          <cell r="G4">
            <v>206</v>
          </cell>
        </row>
      </sheetData>
      <sheetData sheetId="375">
        <row r="4">
          <cell r="G4">
            <v>206</v>
          </cell>
        </row>
      </sheetData>
      <sheetData sheetId="376">
        <row r="4">
          <cell r="G4">
            <v>206</v>
          </cell>
        </row>
      </sheetData>
      <sheetData sheetId="377">
        <row r="4">
          <cell r="G4">
            <v>206</v>
          </cell>
        </row>
      </sheetData>
      <sheetData sheetId="378">
        <row r="4">
          <cell r="G4">
            <v>206</v>
          </cell>
        </row>
      </sheetData>
      <sheetData sheetId="379">
        <row r="4">
          <cell r="G4">
            <v>206</v>
          </cell>
        </row>
      </sheetData>
      <sheetData sheetId="380">
        <row r="4">
          <cell r="G4">
            <v>206</v>
          </cell>
        </row>
      </sheetData>
      <sheetData sheetId="381">
        <row r="4">
          <cell r="G4">
            <v>206</v>
          </cell>
        </row>
      </sheetData>
      <sheetData sheetId="382">
        <row r="4">
          <cell r="G4">
            <v>206</v>
          </cell>
        </row>
      </sheetData>
      <sheetData sheetId="383">
        <row r="4">
          <cell r="G4">
            <v>206</v>
          </cell>
        </row>
      </sheetData>
      <sheetData sheetId="384">
        <row r="4">
          <cell r="G4">
            <v>206</v>
          </cell>
        </row>
      </sheetData>
      <sheetData sheetId="385">
        <row r="4">
          <cell r="G4">
            <v>206</v>
          </cell>
        </row>
      </sheetData>
      <sheetData sheetId="386">
        <row r="4">
          <cell r="G4">
            <v>206</v>
          </cell>
        </row>
      </sheetData>
      <sheetData sheetId="387">
        <row r="4">
          <cell r="G4">
            <v>206</v>
          </cell>
        </row>
      </sheetData>
      <sheetData sheetId="388">
        <row r="4">
          <cell r="G4">
            <v>206</v>
          </cell>
        </row>
      </sheetData>
      <sheetData sheetId="389">
        <row r="4">
          <cell r="G4">
            <v>206</v>
          </cell>
        </row>
      </sheetData>
      <sheetData sheetId="390">
        <row r="4">
          <cell r="G4">
            <v>206</v>
          </cell>
        </row>
      </sheetData>
      <sheetData sheetId="391">
        <row r="4">
          <cell r="G4">
            <v>206</v>
          </cell>
        </row>
      </sheetData>
      <sheetData sheetId="392">
        <row r="4">
          <cell r="G4">
            <v>206</v>
          </cell>
        </row>
      </sheetData>
      <sheetData sheetId="393">
        <row r="4">
          <cell r="G4">
            <v>206</v>
          </cell>
        </row>
      </sheetData>
      <sheetData sheetId="394">
        <row r="4">
          <cell r="G4">
            <v>206</v>
          </cell>
        </row>
      </sheetData>
      <sheetData sheetId="395">
        <row r="4">
          <cell r="G4">
            <v>206</v>
          </cell>
        </row>
      </sheetData>
      <sheetData sheetId="396">
        <row r="4">
          <cell r="G4">
            <v>206</v>
          </cell>
        </row>
      </sheetData>
      <sheetData sheetId="397">
        <row r="4">
          <cell r="G4">
            <v>206</v>
          </cell>
        </row>
      </sheetData>
      <sheetData sheetId="398">
        <row r="4">
          <cell r="G4">
            <v>206</v>
          </cell>
        </row>
      </sheetData>
      <sheetData sheetId="399">
        <row r="4">
          <cell r="G4">
            <v>206</v>
          </cell>
        </row>
      </sheetData>
      <sheetData sheetId="400"/>
      <sheetData sheetId="40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 Sum"/>
      <sheetName val="Floor Finishes"/>
      <sheetName val="Ceiling Finishes"/>
      <sheetName val="Wall Finishes"/>
      <sheetName val="Furnitures"/>
      <sheetName val="TBAL9697 -group wise  sdpl"/>
      <sheetName val="Staff Acco."/>
      <sheetName val="Labour"/>
    </sheetNames>
    <sheetDataSet>
      <sheetData sheetId="0">
        <row r="1">
          <cell r="I1" t="str">
            <v>Ceiling Type</v>
          </cell>
        </row>
        <row r="2">
          <cell r="I2" t="str">
            <v>Ground Floor</v>
          </cell>
        </row>
        <row r="3">
          <cell r="I3" t="str">
            <v>Gyp Ceiling</v>
          </cell>
        </row>
        <row r="4">
          <cell r="I4" t="str">
            <v>Emulsion Paint</v>
          </cell>
        </row>
        <row r="5">
          <cell r="I5" t="str">
            <v>Fire Retardent material Ceiling</v>
          </cell>
        </row>
        <row r="35">
          <cell r="I35" t="str">
            <v>First Floor</v>
          </cell>
        </row>
        <row r="36">
          <cell r="I36" t="str">
            <v>Gyp Ceiling</v>
          </cell>
        </row>
        <row r="37">
          <cell r="I37" t="str">
            <v>Emulsion Paint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END-END"/>
      <sheetName val="FS-BBC-EST"/>
      <sheetName val="FS-BB-SC-EST"/>
      <sheetName val="FS-HIGH JUMP"/>
      <sheetName val="FS-KC-EST"/>
      <sheetName val="FS-KKC-EST"/>
      <sheetName val="FS-LONG JUMP"/>
      <sheetName val="FS-SPORTS"/>
      <sheetName val="FS-VBC-EST"/>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Cover sheet"/>
      <sheetName val="water prop."/>
      <sheetName val="detls"/>
      <sheetName val="DETAILED  BOQ"/>
      <sheetName val="ABSTRACT"/>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s>
    <sheetDataSet>
      <sheetData sheetId="0"/>
      <sheetData sheetId="1"/>
      <sheetData sheetId="2">
        <row r="4">
          <cell r="G4">
            <v>206</v>
          </cell>
        </row>
        <row r="51">
          <cell r="G51">
            <v>994</v>
          </cell>
        </row>
      </sheetData>
      <sheetData sheetId="3">
        <row r="5">
          <cell r="D5">
            <v>136.94999999999999</v>
          </cell>
        </row>
      </sheetData>
      <sheetData sheetId="4">
        <row r="4">
          <cell r="D4">
            <v>590.62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RAULICS"/>
      <sheetName val="PARAMETER"/>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basdat"/>
      <sheetName val="Sheet2"/>
      <sheetName val="Material "/>
      <sheetName val="Labour &amp; Plant"/>
      <sheetName val="TBAL9697 -group wise  sdpl"/>
      <sheetName val="keydates"/>
      <sheetName val="Values"/>
      <sheetName val="10MM"/>
      <sheetName val="lsd"/>
      <sheetName val="ABUT MASTER"/>
      <sheetName val="BOQ-Part1"/>
      <sheetName val="Below_Earth"/>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gen"/>
      <sheetName val="R2"/>
      <sheetName val="Plant &amp;  Machinery"/>
      <sheetName val="BWSCPlt"/>
      <sheetName val="CI"/>
      <sheetName val="DI"/>
      <sheetName val="G_R_P1"/>
      <sheetName val="HDPE"/>
      <sheetName val="pvc"/>
      <sheetName val="Labour"/>
      <sheetName val="SLAB_DESIGN8"/>
      <sheetName val="STAAD_DRAWING_8"/>
      <sheetName val="COMP_EST8"/>
      <sheetName val="DL_Input8"/>
      <sheetName val="WL_Input8"/>
      <sheetName val="WINGWALL_(2)8"/>
      <sheetName val="Material_2"/>
      <sheetName val="Labour_&amp;_Plant2"/>
      <sheetName val="SLAB_DESIGN7"/>
      <sheetName val="STAAD_DRAWING_7"/>
      <sheetName val="COMP_EST7"/>
      <sheetName val="DL_Input7"/>
      <sheetName val="WL_Input7"/>
      <sheetName val="WINGWALL_(2)7"/>
      <sheetName val="Material_1"/>
      <sheetName val="Labour_&amp;_Plant1"/>
      <sheetName val="SLAB_DESIGN6"/>
      <sheetName val="STAAD_DRAWING_6"/>
      <sheetName val="COMP_EST6"/>
      <sheetName val="DL_Input6"/>
      <sheetName val="WL_Input6"/>
      <sheetName val="WINGWALL_(2)6"/>
      <sheetName val="Material_"/>
      <sheetName val="Labour_&amp;_Plant"/>
      <sheetName val="hyperstatic-3"/>
      <sheetName val="SLAB_DESIGN9"/>
      <sheetName val="STAAD_DRAWING_9"/>
      <sheetName val="COMP_EST9"/>
      <sheetName val="DL_Input9"/>
      <sheetName val="WL_Input9"/>
      <sheetName val="WINGWALL_(2)9"/>
      <sheetName val="Material_3"/>
      <sheetName val="Labour_&amp;_Plant3"/>
      <sheetName val="TBAL9697_-group_wise__sdpl"/>
      <sheetName val="ABUT_MASTER"/>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Census_of_India_2001"/>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CC Road"/>
      <sheetName val="BALAN1"/>
      <sheetName val="ABS"/>
      <sheetName val="WTP-Pr"/>
      <sheetName val="Sheet1"/>
      <sheetName val="Check List"/>
      <sheetName val="Recovery"/>
      <sheetName val="Designs"/>
      <sheetName val="lead"/>
      <sheetName val="1-Pop Proj"/>
      <sheetName val="FACE"/>
      <sheetName val="A _ F"/>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Input"/>
      <sheetName val="STAMT"/>
      <sheetName val="DATA1"/>
      <sheetName val="17"/>
      <sheetName val="Cd"/>
      <sheetName val="CPIPE2"/>
      <sheetName val="Cs"/>
      <sheetName val="DVALUE"/>
      <sheetName val="SewerCAD Pipe Data-Actual 2040"/>
      <sheetName val="SewerCAD MH Data"/>
      <sheetName val="Design 2040 Design Flows-(1)"/>
      <sheetName val="THK"/>
      <sheetName val="Staff Acco."/>
      <sheetName val="Material"/>
      <sheetName val="zone-8"/>
      <sheetName val="MHNO_LEV"/>
      <sheetName val="LABOUR RATE"/>
      <sheetName val="Material Rate"/>
      <sheetName val="Road data"/>
      <sheetName val="Road Detail Est."/>
      <sheetName val="r"/>
      <sheetName val="leads"/>
      <sheetName val="EDWise"/>
      <sheetName val="NEW "/>
      <sheetName val="slab"/>
      <sheetName val="Flanged Beams"/>
      <sheetName val="CONNECT"/>
      <sheetName val="Rectangular Beam"/>
      <sheetName val="Pier Design(with offset)"/>
      <sheetName val="Valves"/>
      <sheetName val="data existing_do not delete"/>
      <sheetName val="MS Rates"/>
      <sheetName val="rate analysis "/>
      <sheetName val="BLK3"/>
      <sheetName val="BLK2"/>
      <sheetName val="E &amp; R"/>
      <sheetName val="radar"/>
      <sheetName val="UG"/>
      <sheetName val="MRATES"/>
      <sheetName val="MRoad data"/>
      <sheetName val="m"/>
      <sheetName val="Data.F8.BTR"/>
      <sheetName val="Rates2"/>
      <sheetName val="Design of two-way slab"/>
      <sheetName val="BASE_ALL"/>
      <sheetName val="PH data"/>
      <sheetName val="(4)F-81 Exp.side"/>
      <sheetName val="DATA_PRG"/>
      <sheetName val="abs road"/>
      <sheetName val="IDCCALHYD_GOO"/>
      <sheetName val="BM-HOOP"/>
      <sheetName val="Consumption"/>
      <sheetName val="facesheet"/>
      <sheetName val="Mesaurement "/>
      <sheetName val="Fece Sheet"/>
      <sheetName val=" AnalysisPCC"/>
      <sheetName val="Analysis-NH-Culverts"/>
      <sheetName val="Analysis-NH-Roads"/>
      <sheetName val="Analysis-NH-Bridges"/>
      <sheetName val="Planning"/>
      <sheetName val="routing (2)"/>
      <sheetName val="Fixation_Principal_Level"/>
      <sheetName val="Spill-Hydro design"/>
      <sheetName val="HFL Calculation (routed)"/>
      <sheetName val="habs-list"/>
      <sheetName val="int-Dia"/>
      <sheetName val="nodes"/>
      <sheetName val="New33KVSS_E3"/>
      <sheetName val="Prop aug of Ex 33KVSS_E3a"/>
      <sheetName val="Rates-May-14"/>
      <sheetName val="Civil Works"/>
      <sheetName val="RATE_MAT (2)"/>
      <sheetName val="CD_All_No_"/>
      <sheetName val="ANAL"/>
      <sheetName val="Sheet3-1"/>
      <sheetName val="C.S.GENERATION"/>
      <sheetName val="SLAB_DESIGN10"/>
      <sheetName val="STAAD_DRAWING_10"/>
      <sheetName val="COMP_EST10"/>
      <sheetName val="DL_Input10"/>
      <sheetName val="WL_Input10"/>
      <sheetName val="WINGWALL_(2)10"/>
      <sheetName val="END-END"/>
      <sheetName val="FS-BBC-EST"/>
      <sheetName val="FS-BB-SC-EST"/>
      <sheetName val="FS-HIGH JUMP"/>
      <sheetName val="Plant_&amp;__Machinery"/>
      <sheetName val="design_"/>
      <sheetName val="Main_sheet"/>
      <sheetName val="CC_Road"/>
      <sheetName val="Check_List"/>
      <sheetName val="1-Pop_Proj"/>
      <sheetName val="Table_7,Hyd_Jum_WA"/>
      <sheetName val="Area_Capacity Dhawaliya"/>
      <sheetName val="Water_Planning_conti.."/>
      <sheetName val="Water_Planning"/>
      <sheetName val="Fixation_Principal_Level Bhelya"/>
      <sheetName val="Fixation_Principal_Level Dhawal"/>
      <sheetName val="Rainfall_BHagwanpura"/>
      <sheetName val="Water_Planning dhwaliya"/>
      <sheetName val="Inventory"/>
      <sheetName val="Sheet4"/>
      <sheetName val="Rate Analysis"/>
      <sheetName val="Machinery-Brickwrk"/>
      <sheetName val="Shear at Sections"/>
      <sheetName val="Break up"/>
      <sheetName val="Overheads"/>
      <sheetName val="Basic Input"/>
      <sheetName val="CABLE"/>
      <sheetName val="Circular Pier"/>
      <sheetName val="Transverse"/>
      <sheetName val="Sheet11"/>
      <sheetName val="hyperstatic"/>
      <sheetName val="Graphs"/>
      <sheetName val="Detailed Estimate"/>
      <sheetName val="Abstract "/>
      <sheetName val="PROPERTIES"/>
      <sheetName val="CALCULATIONS"/>
      <sheetName val="220 11  BS "/>
      <sheetName val="PS1"/>
      <sheetName val="입력"/>
      <sheetName val="대외공문"/>
      <sheetName val="Cost summary"/>
      <sheetName val="ABUT_MASTER1"/>
      <sheetName val="MACRO-BACK_UP1"/>
      <sheetName val="Side_walls_(earth)1"/>
      <sheetName val="AFFLUX_CALC1"/>
      <sheetName val="AFF_DRAW1"/>
      <sheetName val="TEL_CALC1"/>
      <sheetName val="X-BOX_HYD1"/>
      <sheetName val="X-TRAIL_PIT_DETAILS1"/>
      <sheetName val="X-BLOCK_LEVELS1"/>
      <sheetName val="DS_HFL_1"/>
      <sheetName val="VENT_DESIGN_1"/>
      <sheetName val="Side_walls-Slab1"/>
      <sheetName val="Material_4"/>
      <sheetName val="Labour_&amp;_Plant4"/>
      <sheetName val="TBAL9697_-group_wise__sdpl1"/>
      <sheetName val="_AnalysisPCC"/>
      <sheetName val="220_11__BS_"/>
      <sheetName val="Break_up"/>
      <sheetName val="procurement"/>
      <sheetName val="Information"/>
      <sheetName val="zone-2"/>
      <sheetName val="maya"/>
      <sheetName val="Civil_Works"/>
      <sheetName val="RATE_MAT_(2)"/>
      <sheetName val="C_S_GENERATION"/>
      <sheetName val="72"/>
      <sheetName val="Schedule &quot;B&quot;"/>
      <sheetName val="Fillet size"/>
      <sheetName val="master"/>
      <sheetName val="Dsgn_Crt"/>
      <sheetName val="Torsion_Properties"/>
      <sheetName val="Section_by_layers"/>
      <sheetName val="t_prsr"/>
      <sheetName val="id"/>
      <sheetName val="wh"/>
      <sheetName val="01-DATA INPUT"/>
      <sheetName val="LOCAL RATES"/>
      <sheetName val="Vind - BtB"/>
      <sheetName val="C-10"/>
      <sheetName val="C-11"/>
      <sheetName val="C-12"/>
      <sheetName val="C-2"/>
      <sheetName val="C-3"/>
      <sheetName val="C-4"/>
      <sheetName val="C-5"/>
      <sheetName val="C-5A"/>
      <sheetName val="C-6"/>
      <sheetName val="C-6A"/>
      <sheetName val="C-7"/>
      <sheetName val="C-8"/>
      <sheetName val="C-9"/>
      <sheetName val="Densadeg-common"/>
      <sheetName val="Datos básicos entrada"/>
      <sheetName val="LLEGADA"/>
      <sheetName val="Zuschläge"/>
      <sheetName val="pt-cw"/>
      <sheetName val="SLAB_DESIGN11"/>
      <sheetName val="STAAD_DRAWING_11"/>
      <sheetName val="COMP_EST11"/>
      <sheetName val="DL_Input11"/>
      <sheetName val="WL_Input11"/>
      <sheetName val="WINGWALL_(2)11"/>
      <sheetName val="Mesaurement_"/>
      <sheetName val="Fece_Sheet"/>
      <sheetName val="SLAB_DESIGN12"/>
      <sheetName val="STAAD_DRAWING_12"/>
      <sheetName val="COMP_EST12"/>
      <sheetName val="DL_Input12"/>
      <sheetName val="WL_Input12"/>
      <sheetName val="WINGWALL_(2)12"/>
      <sheetName val="Material_5"/>
      <sheetName val="Labour_&amp;_Plant5"/>
      <sheetName val="TBAL9697_-group_wise__sdpl2"/>
      <sheetName val="ABUT_MASTER2"/>
      <sheetName val="MACRO-BACK_UP2"/>
      <sheetName val="Side_walls_(earth)2"/>
      <sheetName val="AFFLUX_CALC2"/>
      <sheetName val="AFF_DRAW2"/>
      <sheetName val="TEL_CALC2"/>
      <sheetName val="X-BOX_HYD2"/>
      <sheetName val="X-TRAIL_PIT_DETAILS2"/>
      <sheetName val="X-BLOCK_LEVELS2"/>
      <sheetName val="DS_HFL_2"/>
      <sheetName val="VENT_DESIGN_2"/>
      <sheetName val="Side_walls-Slab2"/>
      <sheetName val="Plant_&amp;__Machinery1"/>
      <sheetName val="Mesaurement_1"/>
      <sheetName val="Fece_Sheet1"/>
      <sheetName val="_AnalysisPCC1"/>
      <sheetName val="design_1"/>
      <sheetName val="Main_sheet1"/>
      <sheetName val="CC_Road1"/>
      <sheetName val="Check_List1"/>
      <sheetName val="1-Pop_Proj1"/>
      <sheetName val="220_11__BS_1"/>
      <sheetName val="SLAB_DESIGN17"/>
      <sheetName val="STAAD_DRAWING_17"/>
      <sheetName val="COMP_EST17"/>
      <sheetName val="DL_Input17"/>
      <sheetName val="WL_Input17"/>
      <sheetName val="WINGWALL_(2)17"/>
      <sheetName val="Material_10"/>
      <sheetName val="Labour_&amp;_Plant10"/>
      <sheetName val="TBAL9697_-group_wise__sdpl7"/>
      <sheetName val="ABUT_MASTER7"/>
      <sheetName val="MACRO-BACK_UP7"/>
      <sheetName val="Side_walls_(earth)7"/>
      <sheetName val="AFFLUX_CALC7"/>
      <sheetName val="AFF_DRAW7"/>
      <sheetName val="TEL_CALC7"/>
      <sheetName val="X-BOX_HYD7"/>
      <sheetName val="X-TRAIL_PIT_DETAILS7"/>
      <sheetName val="X-BLOCK_LEVELS7"/>
      <sheetName val="DS_HFL_7"/>
      <sheetName val="VENT_DESIGN_7"/>
      <sheetName val="Side_walls-Slab7"/>
      <sheetName val="Plant_&amp;__Machinery6"/>
      <sheetName val="Mesaurement_6"/>
      <sheetName val="Fece_Sheet6"/>
      <sheetName val="_AnalysisPCC6"/>
      <sheetName val="design_6"/>
      <sheetName val="Main_sheet6"/>
      <sheetName val="CC_Road6"/>
      <sheetName val="Check_List6"/>
      <sheetName val="1-Pop_Proj6"/>
      <sheetName val="220_11__BS_6"/>
      <sheetName val="SLAB_DESIGN13"/>
      <sheetName val="STAAD_DRAWING_13"/>
      <sheetName val="COMP_EST13"/>
      <sheetName val="DL_Input13"/>
      <sheetName val="WL_Input13"/>
      <sheetName val="WINGWALL_(2)13"/>
      <sheetName val="Material_6"/>
      <sheetName val="Labour_&amp;_Plant6"/>
      <sheetName val="TBAL9697_-group_wise__sdpl3"/>
      <sheetName val="ABUT_MASTER3"/>
      <sheetName val="MACRO-BACK_UP3"/>
      <sheetName val="Side_walls_(earth)3"/>
      <sheetName val="AFFLUX_CALC3"/>
      <sheetName val="AFF_DRAW3"/>
      <sheetName val="TEL_CALC3"/>
      <sheetName val="X-BOX_HYD3"/>
      <sheetName val="X-TRAIL_PIT_DETAILS3"/>
      <sheetName val="X-BLOCK_LEVELS3"/>
      <sheetName val="DS_HFL_3"/>
      <sheetName val="VENT_DESIGN_3"/>
      <sheetName val="Side_walls-Slab3"/>
      <sheetName val="Plant_&amp;__Machinery2"/>
      <sheetName val="Mesaurement_2"/>
      <sheetName val="Fece_Sheet2"/>
      <sheetName val="_AnalysisPCC2"/>
      <sheetName val="design_2"/>
      <sheetName val="Main_sheet2"/>
      <sheetName val="CC_Road2"/>
      <sheetName val="Check_List2"/>
      <sheetName val="1-Pop_Proj2"/>
      <sheetName val="220_11__BS_2"/>
      <sheetName val="SLAB_DESIGN15"/>
      <sheetName val="STAAD_DRAWING_15"/>
      <sheetName val="COMP_EST15"/>
      <sheetName val="DL_Input15"/>
      <sheetName val="WL_Input15"/>
      <sheetName val="WINGWALL_(2)15"/>
      <sheetName val="Material_8"/>
      <sheetName val="Labour_&amp;_Plant8"/>
      <sheetName val="TBAL9697_-group_wise__sdpl5"/>
      <sheetName val="ABUT_MASTER5"/>
      <sheetName val="MACRO-BACK_UP5"/>
      <sheetName val="Side_walls_(earth)5"/>
      <sheetName val="AFFLUX_CALC5"/>
      <sheetName val="AFF_DRAW5"/>
      <sheetName val="TEL_CALC5"/>
      <sheetName val="X-BOX_HYD5"/>
      <sheetName val="X-TRAIL_PIT_DETAILS5"/>
      <sheetName val="X-BLOCK_LEVELS5"/>
      <sheetName val="DS_HFL_5"/>
      <sheetName val="VENT_DESIGN_5"/>
      <sheetName val="Side_walls-Slab5"/>
      <sheetName val="Plant_&amp;__Machinery4"/>
      <sheetName val="Mesaurement_4"/>
      <sheetName val="Fece_Sheet4"/>
      <sheetName val="_AnalysisPCC4"/>
      <sheetName val="design_4"/>
      <sheetName val="Main_sheet4"/>
      <sheetName val="CC_Road4"/>
      <sheetName val="Check_List4"/>
      <sheetName val="1-Pop_Proj4"/>
      <sheetName val="220_11__BS_4"/>
      <sheetName val="SLAB_DESIGN14"/>
      <sheetName val="STAAD_DRAWING_14"/>
      <sheetName val="COMP_EST14"/>
      <sheetName val="DL_Input14"/>
      <sheetName val="WL_Input14"/>
      <sheetName val="WINGWALL_(2)14"/>
      <sheetName val="Material_7"/>
      <sheetName val="Labour_&amp;_Plant7"/>
      <sheetName val="TBAL9697_-group_wise__sdpl4"/>
      <sheetName val="ABUT_MASTER4"/>
      <sheetName val="MACRO-BACK_UP4"/>
      <sheetName val="Side_walls_(earth)4"/>
      <sheetName val="AFFLUX_CALC4"/>
      <sheetName val="AFF_DRAW4"/>
      <sheetName val="TEL_CALC4"/>
      <sheetName val="X-BOX_HYD4"/>
      <sheetName val="X-TRAIL_PIT_DETAILS4"/>
      <sheetName val="X-BLOCK_LEVELS4"/>
      <sheetName val="DS_HFL_4"/>
      <sheetName val="VENT_DESIGN_4"/>
      <sheetName val="Side_walls-Slab4"/>
      <sheetName val="Plant_&amp;__Machinery3"/>
      <sheetName val="Mesaurement_3"/>
      <sheetName val="Fece_Sheet3"/>
      <sheetName val="_AnalysisPCC3"/>
      <sheetName val="design_3"/>
      <sheetName val="Main_sheet3"/>
      <sheetName val="CC_Road3"/>
      <sheetName val="Check_List3"/>
      <sheetName val="1-Pop_Proj3"/>
      <sheetName val="220_11__BS_3"/>
      <sheetName val="SLAB_DESIGN16"/>
      <sheetName val="STAAD_DRAWING_16"/>
      <sheetName val="COMP_EST16"/>
      <sheetName val="DL_Input16"/>
      <sheetName val="WL_Input16"/>
      <sheetName val="WINGWALL_(2)16"/>
      <sheetName val="Material_9"/>
      <sheetName val="Labour_&amp;_Plant9"/>
      <sheetName val="TBAL9697_-group_wise__sdpl6"/>
      <sheetName val="ABUT_MASTER6"/>
      <sheetName val="MACRO-BACK_UP6"/>
      <sheetName val="Side_walls_(earth)6"/>
      <sheetName val="AFFLUX_CALC6"/>
      <sheetName val="AFF_DRAW6"/>
      <sheetName val="TEL_CALC6"/>
      <sheetName val="X-BOX_HYD6"/>
      <sheetName val="X-TRAIL_PIT_DETAILS6"/>
      <sheetName val="X-BLOCK_LEVELS6"/>
      <sheetName val="DS_HFL_6"/>
      <sheetName val="VENT_DESIGN_6"/>
      <sheetName val="Side_walls-Slab6"/>
      <sheetName val="Plant_&amp;__Machinery5"/>
      <sheetName val="Mesaurement_5"/>
      <sheetName val="Fece_Sheet5"/>
      <sheetName val="_AnalysisPCC5"/>
      <sheetName val="design_5"/>
      <sheetName val="Main_sheet5"/>
      <sheetName val="CC_Road5"/>
      <sheetName val="Check_List5"/>
      <sheetName val="1-Pop_Proj5"/>
      <sheetName val="220_11__BS_5"/>
      <sheetName val="SLAB_DESIGN18"/>
      <sheetName val="STAAD_DRAWING_18"/>
      <sheetName val="COMP_EST18"/>
      <sheetName val="DL_Input18"/>
      <sheetName val="WL_Input18"/>
      <sheetName val="WINGWALL_(2)18"/>
      <sheetName val="Material_11"/>
      <sheetName val="Labour_&amp;_Plant11"/>
      <sheetName val="TBAL9697_-group_wise__sdpl8"/>
      <sheetName val="ABUT_MASTER8"/>
      <sheetName val="MACRO-BACK_UP8"/>
      <sheetName val="Side_walls_(earth)8"/>
      <sheetName val="AFFLUX_CALC8"/>
      <sheetName val="AFF_DRAW8"/>
      <sheetName val="TEL_CALC8"/>
      <sheetName val="X-BOX_HYD8"/>
      <sheetName val="X-TRAIL_PIT_DETAILS8"/>
      <sheetName val="X-BLOCK_LEVELS8"/>
      <sheetName val="DS_HFL_8"/>
      <sheetName val="VENT_DESIGN_8"/>
      <sheetName val="Side_walls-Slab8"/>
      <sheetName val="Plant_&amp;__Machinery7"/>
      <sheetName val="Mesaurement_7"/>
      <sheetName val="Fece_Sheet7"/>
      <sheetName val="_AnalysisPCC7"/>
      <sheetName val="design_7"/>
      <sheetName val="Main_sheet7"/>
      <sheetName val="CC_Road7"/>
      <sheetName val="Check_List7"/>
      <sheetName val="1-Pop_Proj7"/>
      <sheetName val="220_11__BS_7"/>
      <sheetName val="SLAB_DESIGN19"/>
      <sheetName val="STAAD_DRAWING_19"/>
      <sheetName val="COMP_EST19"/>
      <sheetName val="DL_Input19"/>
      <sheetName val="WL_Input19"/>
      <sheetName val="WINGWALL_(2)19"/>
      <sheetName val="Material_12"/>
      <sheetName val="Labour_&amp;_Plant12"/>
      <sheetName val="TBAL9697_-group_wise__sdpl9"/>
      <sheetName val="ABUT_MASTER9"/>
      <sheetName val="MACRO-BACK_UP9"/>
      <sheetName val="Side_walls_(earth)9"/>
      <sheetName val="AFFLUX_CALC9"/>
      <sheetName val="AFF_DRAW9"/>
      <sheetName val="TEL_CALC9"/>
      <sheetName val="X-BOX_HYD9"/>
      <sheetName val="X-TRAIL_PIT_DETAILS9"/>
      <sheetName val="X-BLOCK_LEVELS9"/>
      <sheetName val="DS_HFL_9"/>
      <sheetName val="VENT_DESIGN_9"/>
      <sheetName val="Side_walls-Slab9"/>
      <sheetName val="Plant_&amp;__Machinery8"/>
      <sheetName val="Mesaurement_8"/>
      <sheetName val="Fece_Sheet8"/>
      <sheetName val="_AnalysisPCC8"/>
      <sheetName val="design_8"/>
      <sheetName val="Main_sheet8"/>
      <sheetName val="CC_Road8"/>
      <sheetName val="Check_List8"/>
      <sheetName val="1-Pop_Proj8"/>
      <sheetName val="220_11__BS_8"/>
      <sheetName val="SLAB_DESIGN22"/>
      <sheetName val="STAAD_DRAWING_22"/>
      <sheetName val="COMP_EST22"/>
      <sheetName val="DL_Input22"/>
      <sheetName val="WL_Input22"/>
      <sheetName val="WINGWALL_(2)22"/>
      <sheetName val="Material_15"/>
      <sheetName val="Labour_&amp;_Plant15"/>
      <sheetName val="TBAL9697_-group_wise__sdpl12"/>
      <sheetName val="ABUT_MASTER12"/>
      <sheetName val="MACRO-BACK_UP12"/>
      <sheetName val="Side_walls_(earth)12"/>
      <sheetName val="AFFLUX_CALC12"/>
      <sheetName val="AFF_DRAW12"/>
      <sheetName val="TEL_CALC12"/>
      <sheetName val="X-BOX_HYD12"/>
      <sheetName val="X-TRAIL_PIT_DETAILS12"/>
      <sheetName val="X-BLOCK_LEVELS12"/>
      <sheetName val="DS_HFL_12"/>
      <sheetName val="VENT_DESIGN_12"/>
      <sheetName val="Side_walls-Slab12"/>
      <sheetName val="_AnalysisPCC11"/>
      <sheetName val="220_11__BS_11"/>
      <sheetName val="Mesaurement_11"/>
      <sheetName val="Fece_Sheet11"/>
      <sheetName val="Plant_&amp;__Machinery11"/>
      <sheetName val="design_11"/>
      <sheetName val="Main_sheet11"/>
      <sheetName val="CC_Road11"/>
      <sheetName val="Check_List11"/>
      <sheetName val="1-Pop_Proj11"/>
      <sheetName val="SLAB_DESIGN20"/>
      <sheetName val="STAAD_DRAWING_20"/>
      <sheetName val="COMP_EST20"/>
      <sheetName val="DL_Input20"/>
      <sheetName val="WL_Input20"/>
      <sheetName val="WINGWALL_(2)20"/>
      <sheetName val="Material_13"/>
      <sheetName val="Labour_&amp;_Plant13"/>
      <sheetName val="TBAL9697_-group_wise__sdpl10"/>
      <sheetName val="ABUT_MASTER10"/>
      <sheetName val="MACRO-BACK_UP10"/>
      <sheetName val="Side_walls_(earth)10"/>
      <sheetName val="AFFLUX_CALC10"/>
      <sheetName val="AFF_DRAW10"/>
      <sheetName val="TEL_CALC10"/>
      <sheetName val="X-BOX_HYD10"/>
      <sheetName val="X-TRAIL_PIT_DETAILS10"/>
      <sheetName val="X-BLOCK_LEVELS10"/>
      <sheetName val="DS_HFL_10"/>
      <sheetName val="VENT_DESIGN_10"/>
      <sheetName val="Side_walls-Slab10"/>
      <sheetName val="_AnalysisPCC9"/>
      <sheetName val="220_11__BS_9"/>
      <sheetName val="Mesaurement_9"/>
      <sheetName val="Fece_Sheet9"/>
      <sheetName val="Plant_&amp;__Machinery9"/>
      <sheetName val="design_9"/>
      <sheetName val="Main_sheet9"/>
      <sheetName val="CC_Road9"/>
      <sheetName val="Check_List9"/>
      <sheetName val="1-Pop_Proj9"/>
      <sheetName val="SLAB_DESIGN21"/>
      <sheetName val="STAAD_DRAWING_21"/>
      <sheetName val="COMP_EST21"/>
      <sheetName val="DL_Input21"/>
      <sheetName val="WL_Input21"/>
      <sheetName val="WINGWALL_(2)21"/>
      <sheetName val="Material_14"/>
      <sheetName val="Labour_&amp;_Plant14"/>
      <sheetName val="TBAL9697_-group_wise__sdpl11"/>
      <sheetName val="ABUT_MASTER11"/>
      <sheetName val="MACRO-BACK_UP11"/>
      <sheetName val="Side_walls_(earth)11"/>
      <sheetName val="AFFLUX_CALC11"/>
      <sheetName val="AFF_DRAW11"/>
      <sheetName val="TEL_CALC11"/>
      <sheetName val="X-BOX_HYD11"/>
      <sheetName val="X-TRAIL_PIT_DETAILS11"/>
      <sheetName val="X-BLOCK_LEVELS11"/>
      <sheetName val="DS_HFL_11"/>
      <sheetName val="VENT_DESIGN_11"/>
      <sheetName val="Side_walls-Slab11"/>
      <sheetName val="_AnalysisPCC10"/>
      <sheetName val="220_11__BS_10"/>
      <sheetName val="Mesaurement_10"/>
      <sheetName val="Fece_Sheet10"/>
      <sheetName val="Plant_&amp;__Machinery10"/>
      <sheetName val="design_10"/>
      <sheetName val="Main_sheet10"/>
      <sheetName val="CC_Road10"/>
      <sheetName val="Check_List10"/>
      <sheetName val="1-Pop_Proj10"/>
      <sheetName val="SLAB_DESIGN23"/>
      <sheetName val="STAAD_DRAWING_23"/>
      <sheetName val="COMP_EST23"/>
      <sheetName val="DL_Input23"/>
      <sheetName val="WL_Input23"/>
      <sheetName val="WINGWALL_(2)23"/>
      <sheetName val="Material_16"/>
      <sheetName val="Labour_&amp;_Plant16"/>
      <sheetName val="TBAL9697_-group_wise__sdpl13"/>
      <sheetName val="ABUT_MASTER13"/>
      <sheetName val="MACRO-BACK_UP13"/>
      <sheetName val="Side_walls_(earth)13"/>
      <sheetName val="AFFLUX_CALC13"/>
      <sheetName val="AFF_DRAW13"/>
      <sheetName val="TEL_CALC13"/>
      <sheetName val="X-BOX_HYD13"/>
      <sheetName val="X-TRAIL_PIT_DETAILS13"/>
      <sheetName val="X-BLOCK_LEVELS13"/>
      <sheetName val="DS_HFL_13"/>
      <sheetName val="VENT_DESIGN_13"/>
      <sheetName val="Side_walls-Slab13"/>
      <sheetName val="_AnalysisPCC12"/>
      <sheetName val="220_11__BS_12"/>
      <sheetName val="Mesaurement_12"/>
      <sheetName val="Fece_Sheet12"/>
      <sheetName val="Plant_&amp;__Machinery12"/>
      <sheetName val="design_12"/>
      <sheetName val="Main_sheet12"/>
      <sheetName val="CC_Road12"/>
      <sheetName val="Check_List12"/>
      <sheetName val="1-Pop_Proj12"/>
      <sheetName val="SLAB_DESIGN24"/>
      <sheetName val="STAAD_DRAWING_24"/>
      <sheetName val="COMP_EST24"/>
      <sheetName val="DL_Input24"/>
      <sheetName val="WL_Input24"/>
      <sheetName val="WINGWALL_(2)24"/>
      <sheetName val="Material_17"/>
      <sheetName val="Labour_&amp;_Plant17"/>
      <sheetName val="TBAL9697_-group_wise__sdpl14"/>
      <sheetName val="ABUT_MASTER14"/>
      <sheetName val="MACRO-BACK_UP14"/>
      <sheetName val="Side_walls_(earth)14"/>
      <sheetName val="AFFLUX_CALC14"/>
      <sheetName val="AFF_DRAW14"/>
      <sheetName val="TEL_CALC14"/>
      <sheetName val="X-BOX_HYD14"/>
      <sheetName val="X-TRAIL_PIT_DETAILS14"/>
      <sheetName val="X-BLOCK_LEVELS14"/>
      <sheetName val="DS_HFL_14"/>
      <sheetName val="VENT_DESIGN_14"/>
      <sheetName val="Side_walls-Slab14"/>
      <sheetName val="Mesaurement_13"/>
      <sheetName val="Fece_Sheet13"/>
      <sheetName val="Plant_&amp;__Machinery13"/>
      <sheetName val="_AnalysisPCC13"/>
      <sheetName val="220_11__BS_13"/>
      <sheetName val="design_13"/>
      <sheetName val="Main_sheet13"/>
      <sheetName val="CC_Road13"/>
      <sheetName val="Check_List13"/>
      <sheetName val="1-Pop_Proj13"/>
      <sheetName val="SLAB_DESIGN25"/>
      <sheetName val="STAAD_DRAWING_25"/>
      <sheetName val="COMP_EST25"/>
      <sheetName val="DL_Input25"/>
      <sheetName val="WL_Input25"/>
      <sheetName val="WINGWALL_(2)25"/>
      <sheetName val="Material_18"/>
      <sheetName val="Labour_&amp;_Plant18"/>
      <sheetName val="TBAL9697_-group_wise__sdpl15"/>
      <sheetName val="ABUT_MASTER15"/>
      <sheetName val="MACRO-BACK_UP15"/>
      <sheetName val="Side_walls_(earth)15"/>
      <sheetName val="AFFLUX_CALC15"/>
      <sheetName val="AFF_DRAW15"/>
      <sheetName val="TEL_CALC15"/>
      <sheetName val="X-BOX_HYD15"/>
      <sheetName val="X-TRAIL_PIT_DETAILS15"/>
      <sheetName val="X-BLOCK_LEVELS15"/>
      <sheetName val="DS_HFL_15"/>
      <sheetName val="VENT_DESIGN_15"/>
      <sheetName val="Side_walls-Slab15"/>
      <sheetName val="_AnalysisPCC14"/>
      <sheetName val="220_11__BS_14"/>
      <sheetName val="Mesaurement_14"/>
      <sheetName val="Fece_Sheet14"/>
      <sheetName val="Plant_&amp;__Machinery14"/>
      <sheetName val="design_14"/>
      <sheetName val="Main_sheet14"/>
      <sheetName val="CC_Road14"/>
      <sheetName val="Check_List14"/>
      <sheetName val="1-Pop_Proj14"/>
      <sheetName val="SLAB_DESIGN27"/>
      <sheetName val="STAAD_DRAWING_27"/>
      <sheetName val="COMP_EST27"/>
      <sheetName val="DL_Input27"/>
      <sheetName val="WL_Input27"/>
      <sheetName val="WINGWALL_(2)27"/>
      <sheetName val="Material_20"/>
      <sheetName val="Labour_&amp;_Plant20"/>
      <sheetName val="TBAL9697_-group_wise__sdpl17"/>
      <sheetName val="ABUT_MASTER17"/>
      <sheetName val="MACRO-BACK_UP17"/>
      <sheetName val="Side_walls_(earth)17"/>
      <sheetName val="AFFLUX_CALC17"/>
      <sheetName val="AFF_DRAW17"/>
      <sheetName val="TEL_CALC17"/>
      <sheetName val="X-BOX_HYD17"/>
      <sheetName val="X-TRAIL_PIT_DETAILS17"/>
      <sheetName val="X-BLOCK_LEVELS17"/>
      <sheetName val="DS_HFL_17"/>
      <sheetName val="VENT_DESIGN_17"/>
      <sheetName val="Side_walls-Slab17"/>
      <sheetName val="_AnalysisPCC16"/>
      <sheetName val="220_11__BS_16"/>
      <sheetName val="Mesaurement_16"/>
      <sheetName val="Fece_Sheet16"/>
      <sheetName val="Plant_&amp;__Machinery16"/>
      <sheetName val="design_16"/>
      <sheetName val="Main_sheet16"/>
      <sheetName val="CC_Road16"/>
      <sheetName val="Check_List16"/>
      <sheetName val="1-Pop_Proj16"/>
      <sheetName val="SLAB_DESIGN26"/>
      <sheetName val="STAAD_DRAWING_26"/>
      <sheetName val="COMP_EST26"/>
      <sheetName val="DL_Input26"/>
      <sheetName val="WL_Input26"/>
      <sheetName val="WINGWALL_(2)26"/>
      <sheetName val="Material_19"/>
      <sheetName val="Labour_&amp;_Plant19"/>
      <sheetName val="TBAL9697_-group_wise__sdpl16"/>
      <sheetName val="ABUT_MASTER16"/>
      <sheetName val="MACRO-BACK_UP16"/>
      <sheetName val="Side_walls_(earth)16"/>
      <sheetName val="AFFLUX_CALC16"/>
      <sheetName val="AFF_DRAW16"/>
      <sheetName val="TEL_CALC16"/>
      <sheetName val="X-BOX_HYD16"/>
      <sheetName val="X-TRAIL_PIT_DETAILS16"/>
      <sheetName val="X-BLOCK_LEVELS16"/>
      <sheetName val="DS_HFL_16"/>
      <sheetName val="VENT_DESIGN_16"/>
      <sheetName val="Side_walls-Slab16"/>
      <sheetName val="_AnalysisPCC15"/>
      <sheetName val="220_11__BS_15"/>
      <sheetName val="Mesaurement_15"/>
      <sheetName val="Fece_Sheet15"/>
      <sheetName val="Plant_&amp;__Machinery15"/>
      <sheetName val="design_15"/>
      <sheetName val="Main_sheet15"/>
      <sheetName val="CC_Road15"/>
      <sheetName val="Check_List15"/>
      <sheetName val="1-Pop_Proj15"/>
      <sheetName val="SLAB_DESIGN28"/>
      <sheetName val="STAAD_DRAWING_28"/>
      <sheetName val="COMP_EST28"/>
      <sheetName val="DL_Input28"/>
      <sheetName val="WL_Input28"/>
      <sheetName val="WINGWALL_(2)28"/>
      <sheetName val="Material_21"/>
      <sheetName val="Labour_&amp;_Plant21"/>
      <sheetName val="TBAL9697_-group_wise__sdpl18"/>
      <sheetName val="ABUT_MASTER18"/>
      <sheetName val="MACRO-BACK_UP18"/>
      <sheetName val="Side_walls_(earth)18"/>
      <sheetName val="AFFLUX_CALC18"/>
      <sheetName val="AFF_DRAW18"/>
      <sheetName val="TEL_CALC18"/>
      <sheetName val="X-BOX_HYD18"/>
      <sheetName val="X-TRAIL_PIT_DETAILS18"/>
      <sheetName val="X-BLOCK_LEVELS18"/>
      <sheetName val="DS_HFL_18"/>
      <sheetName val="VENT_DESIGN_18"/>
      <sheetName val="Side_walls-Slab18"/>
      <sheetName val="_AnalysisPCC17"/>
      <sheetName val="220_11__BS_17"/>
      <sheetName val="Mesaurement_17"/>
      <sheetName val="Fece_Sheet17"/>
      <sheetName val="Plant_&amp;__Machinery17"/>
      <sheetName val="design_17"/>
      <sheetName val="Main_sheet17"/>
      <sheetName val="CC_Road17"/>
      <sheetName val="Check_List17"/>
      <sheetName val="1-Pop_Proj17"/>
      <sheetName val="SLAB_DESIGN30"/>
      <sheetName val="STAAD_DRAWING_30"/>
      <sheetName val="COMP_EST30"/>
      <sheetName val="DL_Input30"/>
      <sheetName val="WL_Input30"/>
      <sheetName val="WINGWALL_(2)30"/>
      <sheetName val="Material_23"/>
      <sheetName val="Labour_&amp;_Plant23"/>
      <sheetName val="TBAL9697_-group_wise__sdpl20"/>
      <sheetName val="ABUT_MASTER20"/>
      <sheetName val="MACRO-BACK_UP20"/>
      <sheetName val="Side_walls_(earth)20"/>
      <sheetName val="AFFLUX_CALC20"/>
      <sheetName val="AFF_DRAW20"/>
      <sheetName val="TEL_CALC20"/>
      <sheetName val="X-BOX_HYD20"/>
      <sheetName val="X-TRAIL_PIT_DETAILS20"/>
      <sheetName val="X-BLOCK_LEVELS20"/>
      <sheetName val="DS_HFL_20"/>
      <sheetName val="VENT_DESIGN_20"/>
      <sheetName val="Side_walls-Slab20"/>
      <sheetName val="_AnalysisPCC19"/>
      <sheetName val="220_11__BS_19"/>
      <sheetName val="Mesaurement_19"/>
      <sheetName val="Fece_Sheet19"/>
      <sheetName val="Plant_&amp;__Machinery19"/>
      <sheetName val="design_19"/>
      <sheetName val="Main_sheet19"/>
      <sheetName val="CC_Road19"/>
      <sheetName val="Check_List19"/>
      <sheetName val="1-Pop_Proj19"/>
      <sheetName val="SLAB_DESIGN29"/>
      <sheetName val="STAAD_DRAWING_29"/>
      <sheetName val="COMP_EST29"/>
      <sheetName val="DL_Input29"/>
      <sheetName val="WL_Input29"/>
      <sheetName val="WINGWALL_(2)29"/>
      <sheetName val="Material_22"/>
      <sheetName val="Labour_&amp;_Plant22"/>
      <sheetName val="TBAL9697_-group_wise__sdpl19"/>
      <sheetName val="ABUT_MASTER19"/>
      <sheetName val="MACRO-BACK_UP19"/>
      <sheetName val="Side_walls_(earth)19"/>
      <sheetName val="AFFLUX_CALC19"/>
      <sheetName val="AFF_DRAW19"/>
      <sheetName val="TEL_CALC19"/>
      <sheetName val="X-BOX_HYD19"/>
      <sheetName val="X-TRAIL_PIT_DETAILS19"/>
      <sheetName val="X-BLOCK_LEVELS19"/>
      <sheetName val="DS_HFL_19"/>
      <sheetName val="VENT_DESIGN_19"/>
      <sheetName val="Side_walls-Slab19"/>
      <sheetName val="_AnalysisPCC18"/>
      <sheetName val="220_11__BS_18"/>
      <sheetName val="Mesaurement_18"/>
      <sheetName val="Fece_Sheet18"/>
      <sheetName val="Plant_&amp;__Machinery18"/>
      <sheetName val="design_18"/>
      <sheetName val="Main_sheet18"/>
      <sheetName val="CC_Road18"/>
      <sheetName val="Check_List18"/>
      <sheetName val="1-Pop_Proj18"/>
      <sheetName val="SLAB_DESIGN31"/>
      <sheetName val="STAAD_DRAWING_31"/>
      <sheetName val="COMP_EST31"/>
      <sheetName val="DL_Input31"/>
      <sheetName val="WL_Input31"/>
      <sheetName val="WINGWALL_(2)31"/>
      <sheetName val="Material_24"/>
      <sheetName val="Labour_&amp;_Plant24"/>
      <sheetName val="TBAL9697_-group_wise__sdpl21"/>
      <sheetName val="ABUT_MASTER21"/>
      <sheetName val="MACRO-BACK_UP21"/>
      <sheetName val="Side_walls_(earth)21"/>
      <sheetName val="AFFLUX_CALC21"/>
      <sheetName val="AFF_DRAW21"/>
      <sheetName val="TEL_CALC21"/>
      <sheetName val="X-BOX_HYD21"/>
      <sheetName val="X-TRAIL_PIT_DETAILS21"/>
      <sheetName val="X-BLOCK_LEVELS21"/>
      <sheetName val="DS_HFL_21"/>
      <sheetName val="VENT_DESIGN_21"/>
      <sheetName val="Side_walls-Slab21"/>
      <sheetName val="_AnalysisPCC20"/>
      <sheetName val="220_11__BS_20"/>
      <sheetName val="Mesaurement_20"/>
      <sheetName val="Fece_Sheet20"/>
      <sheetName val="Plant_&amp;__Machinery20"/>
      <sheetName val="design_20"/>
      <sheetName val="Main_sheet20"/>
      <sheetName val="CC_Road20"/>
      <sheetName val="Check_List20"/>
      <sheetName val="1-Pop_Proj20"/>
      <sheetName val="SLAB BRIDGE DETAILS"/>
      <sheetName val="HWEQUIV"/>
      <sheetName val="lin"/>
      <sheetName val="Sub Data"/>
      <sheetName val="BASIC RATE"/>
      <sheetName val="Rates Basic"/>
      <sheetName val="Input Sheet"/>
      <sheetName val="Ene"/>
      <sheetName val="CODE BOOK REFERENCE"/>
      <sheetName val="Eg-2"/>
      <sheetName val="Eg-1"/>
      <sheetName val="Eg-3"/>
      <sheetName val="Eg-4"/>
      <sheetName val="detls"/>
      <sheetName val="number"/>
      <sheetName val="PROCTOR"/>
      <sheetName val="BOQ"/>
    </sheetNames>
    <sheetDataSet>
      <sheetData sheetId="0" refreshError="1">
        <row r="2">
          <cell r="H2">
            <v>11900</v>
          </cell>
        </row>
      </sheetData>
      <sheetData sheetId="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E"/>
      <sheetName val="DETAILED"/>
      <sheetName val="PARAMETER"/>
      <sheetName val="HYDRAULICS"/>
      <sheetName val="SLAB"/>
      <sheetName val="ABUTMENT"/>
      <sheetName val="WINGWALL"/>
      <sheetName val="BAR-BEND"/>
      <sheetName val="STAAD DRAWING "/>
      <sheetName val="STAAD_DRAWING_"/>
      <sheetName val="STAAD_DRAWING_1"/>
      <sheetName val="STAAD_DRAWING_2"/>
      <sheetName val="STAAD_DRAWING_3"/>
      <sheetName val="basdat"/>
      <sheetName val="Ave.wtd.rates"/>
      <sheetName val="Analysis-NH-Roads"/>
      <sheetName val="Analysis-NH-Bridges"/>
      <sheetName val=" AnalysisPCC"/>
      <sheetName val="Analysis-NH-Culverts"/>
      <sheetName val="Analysis-NH-Drains &amp; Misc"/>
      <sheetName val="P-Ins &amp; Bonds"/>
      <sheetName val="發包單價差-車站組鋼筋"/>
      <sheetName val="Below_Earth"/>
      <sheetName val="Values"/>
      <sheetName val="Voucher"/>
      <sheetName val="Data"/>
      <sheetName val="Cal"/>
      <sheetName val="Pier Design(with offset)"/>
      <sheetName val="gen"/>
      <sheetName val="Gen Info"/>
      <sheetName val="Labour"/>
      <sheetName val="STAAD_DRAWING_6"/>
      <sheetName val="Ave_wtd_rates2"/>
      <sheetName val="_AnalysisPCC2"/>
      <sheetName val="Analysis-NH-Drains_&amp;_Misc2"/>
      <sheetName val="STAAD_DRAWING_5"/>
      <sheetName val="Ave_wtd_rates1"/>
      <sheetName val="_AnalysisPCC1"/>
      <sheetName val="Analysis-NH-Drains_&amp;_Misc1"/>
      <sheetName val="STAAD_DRAWING_4"/>
      <sheetName val="Ave_wtd_rates"/>
      <sheetName val="_AnalysisPCC"/>
      <sheetName val="Analysis-NH-Drains_&amp;_Misc"/>
      <sheetName val="index"/>
      <sheetName val="Shedule-B"/>
      <sheetName val="RA 2 (2)"/>
      <sheetName val="RA 2"/>
      <sheetName val="CC"/>
      <sheetName val="BILL FORM"/>
      <sheetName val="STAAD_DRAWING_7"/>
      <sheetName val="Ave_wtd_rates3"/>
      <sheetName val="_AnalysisPCC3"/>
      <sheetName val="Analysis-NH-Drains_&amp;_Misc3"/>
      <sheetName val="P-Ins_&amp;_Bonds"/>
      <sheetName val="Pier_Design(with_offset)"/>
      <sheetName val="Rate Analysis"/>
      <sheetName val="Plant &amp;  Machinery"/>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Material"/>
      <sheetName val="BALAN1"/>
      <sheetName val="WTP-Pr"/>
      <sheetName val="Sheet1"/>
      <sheetName val="ABS"/>
      <sheetName val="INPUT-DATA"/>
      <sheetName val="leads"/>
      <sheetName val="1-Pop Proj"/>
      <sheetName val="Main sheet"/>
      <sheetName val="Road data"/>
      <sheetName val="Road Detail Est."/>
      <sheetName val="Designs"/>
      <sheetName val="lead"/>
      <sheetName val="BASE_ALL"/>
      <sheetName val="DETAILED  BOQ"/>
      <sheetName val="A _ F"/>
      <sheetName val="DATA1"/>
      <sheetName val="33- Analysis-Expenditure"/>
      <sheetName val="Cd"/>
      <sheetName val="CPIPE2"/>
      <sheetName val="Cs"/>
      <sheetName val="DVALUE"/>
      <sheetName val="SewerCAD Pipe Data-Actual 2040"/>
      <sheetName val="SewerCAD MH Data"/>
      <sheetName val="Design 2040 Design Flows-(1)"/>
      <sheetName val="THK"/>
      <sheetName val="Detail In Door Stad"/>
      <sheetName val="Rate Analysis "/>
      <sheetName val="pvc"/>
      <sheetName val="PULSATOR"/>
      <sheetName val="r"/>
      <sheetName val="data existing_do not delete"/>
      <sheetName val="Sheet2"/>
      <sheetName val="PH data"/>
      <sheetName val="(4)F-81 Exp.side"/>
      <sheetName val="CONNECT"/>
      <sheetName val="Data-ELSR"/>
      <sheetName val="Mortars"/>
      <sheetName val=" Data -Valves"/>
      <sheetName val="Flanged Beams"/>
      <sheetName val="Rectangular Beam"/>
      <sheetName val="DATA-BASE"/>
      <sheetName val="DATA-ABSTRACT"/>
      <sheetName val="tab1&amp;2"/>
      <sheetName val="m"/>
      <sheetName val="DESBASTE"/>
      <sheetName val="Sheet3-1"/>
      <sheetName val="LIST"/>
      <sheetName val="Area Sheet NO 1"/>
      <sheetName val="Rates2"/>
      <sheetName val="Check List"/>
      <sheetName val="Consumption"/>
      <sheetName val="Recovery"/>
      <sheetName val="EDWise"/>
      <sheetName val="NEW "/>
      <sheetName val="LABOUR RATE"/>
      <sheetName val="Material Rate"/>
      <sheetName val="Valves"/>
      <sheetName val="MTC-estimate"/>
      <sheetName val="MS Rates"/>
      <sheetName val="VARIABLE"/>
      <sheetName val="CASCADE"/>
      <sheetName val="BAKWSH"/>
      <sheetName val="P_FLUME"/>
      <sheetName val="Flash Mixer"/>
      <sheetName val="Dgn_Crit"/>
      <sheetName val="Intro"/>
      <sheetName val="R2"/>
      <sheetName val="ABSTRACT"/>
      <sheetName val="Bongaon"/>
      <sheetName val="BTB"/>
      <sheetName val="cf"/>
      <sheetName val="Jeerat"/>
      <sheetName val="NJP"/>
      <sheetName val="orders"/>
      <sheetName val="IWR_Rabi_CP1_Barwani_CWR"/>
      <sheetName val="UH"/>
      <sheetName val="Routing"/>
      <sheetName val="sorna-lanjera"/>
      <sheetName val="Unit-I"/>
      <sheetName val="Area_Capacity"/>
      <sheetName val="Design_VRB"/>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Translatin II"/>
      <sheetName val="Translation"/>
      <sheetName val="code"/>
      <sheetName val="Bed Class"/>
      <sheetName val="Rainfall_Alirajpur"/>
      <sheetName val="WR"/>
      <sheetName val="Waste_Weir"/>
      <sheetName val="Binnies"/>
      <sheetName val="FIRST"/>
      <sheetName val="Ene"/>
      <sheetName val="CODE BOOK REFERENCE"/>
      <sheetName val="Eg-2"/>
      <sheetName val="Eg-1"/>
      <sheetName val="Eg-3"/>
      <sheetName val="A"/>
      <sheetName val="zone-2"/>
      <sheetName val="Assumptions"/>
      <sheetName val="SB_SCH_A3"/>
      <sheetName val="SB SCH_A7"/>
      <sheetName val="Rainfall_Khargone"/>
      <sheetName val="Quantity"/>
      <sheetName val="Design"/>
      <sheetName val="Pati_R-R Analysis (2)"/>
      <sheetName val="wtr pln minor-2"/>
      <sheetName val="drf_Khargone"/>
      <sheetName val="Vaij population forcast_anx1"/>
      <sheetName val="ROY"/>
      <sheetName val="Sheet3"/>
      <sheetName val="Sheet11"/>
      <sheetName val="DRAINAGE SYPHON"/>
      <sheetName val="Prjt"/>
      <sheetName val="Pop_Ann1"/>
      <sheetName val="Rainfall_Bhagwanpura"/>
      <sheetName val="Fixations_Principal_level"/>
      <sheetName val="Water_Planning_conti.."/>
      <sheetName val="tables"/>
      <sheetName val="Area_Capacity_GOI_BARRAGE"/>
      <sheetName val="IF (Goi)"/>
      <sheetName val="Planning"/>
      <sheetName val="JACKWELL"/>
      <sheetName val="RD"/>
      <sheetName val="RA-CD"/>
      <sheetName val="RD-Est"/>
      <sheetName val="Flood &amp; Lift"/>
      <sheetName val="R.MAIN"/>
      <sheetName val="cot cal"/>
      <sheetName val="routing (2)"/>
      <sheetName val="Spill-Hydro design"/>
      <sheetName val="HFL Calculation (routed)"/>
      <sheetName val="Z1_DATA"/>
      <sheetName val="MHNO_LEV"/>
      <sheetName val="Main_Canal_Data_balgaon"/>
      <sheetName val="CCA_cal (2)"/>
      <sheetName val="DEY   VAJATI"/>
      <sheetName val="P L I"/>
      <sheetName val="COMPUTER SLIP"/>
      <sheetName val="CALC_2R"/>
      <sheetName val="CALC_Minor_Flows "/>
      <sheetName val="CALC_MC_Flows"/>
      <sheetName val="Anicut-abstract"/>
      <sheetName val="Sheet4"/>
      <sheetName val="Rainfall_Jobat_Rainfall_Runoff"/>
      <sheetName val="0+655"/>
      <sheetName val="Data-Works (Final)"/>
      <sheetName val="20 HP"/>
      <sheetName val="STAAD_DRAWING_8"/>
      <sheetName val="STAAD_DRAWING_9"/>
      <sheetName val="STAAD_DRAWING_10"/>
      <sheetName val="Ele-Capacity"/>
      <sheetName val="CPIPE"/>
      <sheetName val="CPIPE 1"/>
      <sheetName val="G.I.S."/>
      <sheetName val="1994"/>
      <sheetName val="Gallery"/>
      <sheetName val="working survey-1"/>
      <sheetName val="AFF DRAW"/>
      <sheetName val="TEL CALC"/>
      <sheetName val="NALA-LS"/>
      <sheetName val="X-BOX HYD"/>
      <sheetName val="X-TRAIL PIT DETAILS"/>
      <sheetName val="X-BLOCK LEVELS"/>
      <sheetName val="MACRO-BACK UP"/>
      <sheetName val="Side walls (earth)"/>
      <sheetName val="GP"/>
      <sheetName val="Lead (Final)"/>
      <sheetName val="BOQ A-J"/>
      <sheetName val="B"/>
      <sheetName val="Deg_Sluice"/>
      <sheetName val="Chapter-5"/>
      <sheetName val="Av.G Level"/>
      <sheetName val="Report Input"/>
      <sheetName val="Basic Data Sheet"/>
      <sheetName val="INPUT"/>
      <sheetName val="END-END"/>
      <sheetName val="FS-BBC-EST"/>
      <sheetName val="FS-BB-SC-EST"/>
      <sheetName val="FS-HIGH JUMP"/>
      <sheetName val="FS-KKC-EST"/>
      <sheetName val="FS-LONG JUMP"/>
      <sheetName val="FS-SPORTS"/>
      <sheetName val="FS-VBC-EST"/>
      <sheetName val="Plant_&amp;__Machinery"/>
      <sheetName val="design_"/>
      <sheetName val="CC_Road"/>
      <sheetName val="1-Pop_Proj"/>
      <sheetName val="Main_sheet"/>
      <sheetName val="Road_data"/>
      <sheetName val="Road_Detail_Est_"/>
      <sheetName val="coverpage"/>
      <sheetName val="Eg-4"/>
      <sheetName val="Overheads"/>
      <sheetName val="Graphs"/>
      <sheetName val="Break up"/>
      <sheetName val="POL - Concreting"/>
      <sheetName val="Machinery-Rft"/>
      <sheetName val="Machinery - concrete"/>
      <sheetName val="Torsion_Properties"/>
      <sheetName val="Section_by_layers"/>
      <sheetName val="AFFLUX CALC"/>
      <sheetName val="PROTECTION"/>
      <sheetName val="INSTRUCT"/>
      <sheetName val="DS HFL "/>
      <sheetName val="VENT DESIGN "/>
      <sheetName val="Side walls-Slab"/>
      <sheetName val="TRANSITIONS"/>
      <sheetName val="PS1"/>
      <sheetName val="P-Ins_&amp;_Bonds1"/>
      <sheetName val="Pier_Design(with_offset)1"/>
      <sheetName val="Ave_wtd_rates4"/>
      <sheetName val="_AnalysisPCC4"/>
      <sheetName val="Analysis-NH-Drains_&amp;_Misc4"/>
      <sheetName val="Gen_Info"/>
      <sheetName val="Rate_Analysis"/>
      <sheetName val="RA_2_(2)"/>
      <sheetName val="RA_2"/>
      <sheetName val="BILL_FORM"/>
      <sheetName val="Break_up"/>
      <sheetName val="POL_-_Concreting"/>
      <sheetName val="Machinery_-_concrete"/>
      <sheetName val="BOQ-Highways"/>
      <sheetName val="XL4Test5"/>
      <sheetName val="Format-A (B)"/>
      <sheetName val="Format-A"/>
      <sheetName val="Format-A (HQ)"/>
      <sheetName val="Sheet2 (2)"/>
      <sheetName val="Format-A (S)"/>
      <sheetName val="v"/>
      <sheetName val="Direct cost shed A-2 "/>
      <sheetName val="Materials Cost(PCC)"/>
      <sheetName val="Sicodi-PR"/>
      <sheetName val="hyperstatic-3"/>
      <sheetName val="Densadeg-common"/>
      <sheetName val="PARASITIC"/>
      <sheetName val="01-DATA INPUT"/>
      <sheetName val="HDPE"/>
      <sheetName val="DI"/>
      <sheetName val="boq_E"/>
      <sheetName val="boq_Ms"/>
      <sheetName val="boq_C"/>
      <sheetName val="boq_M"/>
      <sheetName val="boq_P"/>
      <sheetName val="wh_data_R"/>
      <sheetName val="SOR"/>
      <sheetName val="Zuschläge"/>
      <sheetName val="Datos básicos entrada"/>
      <sheetName val="Sheet5"/>
      <sheetName val="Dsgn_Crt"/>
      <sheetName val="Country"/>
      <sheetName val="STAAD_DRAWING_11"/>
      <sheetName val="DETAILED__BOQ"/>
      <sheetName val="STAAD_DRAWING_12"/>
      <sheetName val="Ave_wtd_rates5"/>
      <sheetName val="_AnalysisPCC5"/>
      <sheetName val="Analysis-NH-Drains_&amp;_Misc5"/>
      <sheetName val="P-Ins_&amp;_Bonds2"/>
      <sheetName val="Pier_Design(with_offset)2"/>
      <sheetName val="RA_2_(2)1"/>
      <sheetName val="RA_21"/>
      <sheetName val="BILL_FORM1"/>
      <sheetName val="Rate_Analysis1"/>
      <sheetName val="Gen_Info1"/>
      <sheetName val="Plant_&amp;__Machinery1"/>
      <sheetName val="design_1"/>
      <sheetName val="CC_Road1"/>
      <sheetName val="1-Pop_Proj1"/>
      <sheetName val="Main_sheet1"/>
      <sheetName val="Road_data1"/>
      <sheetName val="Road_Detail_Est_1"/>
      <sheetName val="DETAILED__BOQ1"/>
      <sheetName val="STAAD_DRAWING_17"/>
      <sheetName val="Ave_wtd_rates10"/>
      <sheetName val="_AnalysisPCC10"/>
      <sheetName val="Analysis-NH-Drains_&amp;_Misc10"/>
      <sheetName val="P-Ins_&amp;_Bonds7"/>
      <sheetName val="Pier_Design(with_offset)7"/>
      <sheetName val="RA_2_(2)6"/>
      <sheetName val="RA_26"/>
      <sheetName val="BILL_FORM6"/>
      <sheetName val="Rate_Analysis6"/>
      <sheetName val="Gen_Info6"/>
      <sheetName val="Plant_&amp;__Machinery6"/>
      <sheetName val="design_6"/>
      <sheetName val="CC_Road6"/>
      <sheetName val="1-Pop_Proj6"/>
      <sheetName val="Main_sheet6"/>
      <sheetName val="Road_data6"/>
      <sheetName val="Road_Detail_Est_6"/>
      <sheetName val="DETAILED__BOQ6"/>
      <sheetName val="STAAD_DRAWING_13"/>
      <sheetName val="Ave_wtd_rates6"/>
      <sheetName val="_AnalysisPCC6"/>
      <sheetName val="Analysis-NH-Drains_&amp;_Misc6"/>
      <sheetName val="P-Ins_&amp;_Bonds3"/>
      <sheetName val="Pier_Design(with_offset)3"/>
      <sheetName val="RA_2_(2)2"/>
      <sheetName val="RA_22"/>
      <sheetName val="BILL_FORM2"/>
      <sheetName val="Rate_Analysis2"/>
      <sheetName val="Gen_Info2"/>
      <sheetName val="Plant_&amp;__Machinery2"/>
      <sheetName val="design_2"/>
      <sheetName val="CC_Road2"/>
      <sheetName val="1-Pop_Proj2"/>
      <sheetName val="Main_sheet2"/>
      <sheetName val="Road_data2"/>
      <sheetName val="Road_Detail_Est_2"/>
      <sheetName val="DETAILED__BOQ2"/>
      <sheetName val="STAAD_DRAWING_15"/>
      <sheetName val="Ave_wtd_rates8"/>
      <sheetName val="_AnalysisPCC8"/>
      <sheetName val="Analysis-NH-Drains_&amp;_Misc8"/>
      <sheetName val="P-Ins_&amp;_Bonds5"/>
      <sheetName val="Pier_Design(with_offset)5"/>
      <sheetName val="RA_2_(2)4"/>
      <sheetName val="RA_24"/>
      <sheetName val="BILL_FORM4"/>
      <sheetName val="Rate_Analysis4"/>
      <sheetName val="Gen_Info4"/>
      <sheetName val="Plant_&amp;__Machinery4"/>
      <sheetName val="design_4"/>
      <sheetName val="CC_Road4"/>
      <sheetName val="1-Pop_Proj4"/>
      <sheetName val="Main_sheet4"/>
      <sheetName val="Road_data4"/>
      <sheetName val="Road_Detail_Est_4"/>
      <sheetName val="DETAILED__BOQ4"/>
      <sheetName val="STAAD_DRAWING_14"/>
      <sheetName val="Ave_wtd_rates7"/>
      <sheetName val="_AnalysisPCC7"/>
      <sheetName val="Analysis-NH-Drains_&amp;_Misc7"/>
      <sheetName val="P-Ins_&amp;_Bonds4"/>
      <sheetName val="Pier_Design(with_offset)4"/>
      <sheetName val="RA_2_(2)3"/>
      <sheetName val="RA_23"/>
      <sheetName val="BILL_FORM3"/>
      <sheetName val="Rate_Analysis3"/>
      <sheetName val="Gen_Info3"/>
      <sheetName val="Plant_&amp;__Machinery3"/>
      <sheetName val="design_3"/>
      <sheetName val="CC_Road3"/>
      <sheetName val="1-Pop_Proj3"/>
      <sheetName val="Main_sheet3"/>
      <sheetName val="Road_data3"/>
      <sheetName val="Road_Detail_Est_3"/>
      <sheetName val="DETAILED__BOQ3"/>
      <sheetName val="STAAD_DRAWING_16"/>
      <sheetName val="Ave_wtd_rates9"/>
      <sheetName val="_AnalysisPCC9"/>
      <sheetName val="Analysis-NH-Drains_&amp;_Misc9"/>
      <sheetName val="P-Ins_&amp;_Bonds6"/>
      <sheetName val="Pier_Design(with_offset)6"/>
      <sheetName val="RA_2_(2)5"/>
      <sheetName val="RA_25"/>
      <sheetName val="BILL_FORM5"/>
      <sheetName val="Rate_Analysis5"/>
      <sheetName val="Gen_Info5"/>
      <sheetName val="Plant_&amp;__Machinery5"/>
      <sheetName val="design_5"/>
      <sheetName val="CC_Road5"/>
      <sheetName val="1-Pop_Proj5"/>
      <sheetName val="Main_sheet5"/>
      <sheetName val="Road_data5"/>
      <sheetName val="Road_Detail_Est_5"/>
      <sheetName val="DETAILED__BOQ5"/>
      <sheetName val="STAAD_DRAWING_18"/>
      <sheetName val="Ave_wtd_rates11"/>
      <sheetName val="_AnalysisPCC11"/>
      <sheetName val="Analysis-NH-Drains_&amp;_Misc11"/>
      <sheetName val="P-Ins_&amp;_Bonds8"/>
      <sheetName val="Pier_Design(with_offset)8"/>
      <sheetName val="RA_2_(2)7"/>
      <sheetName val="RA_27"/>
      <sheetName val="BILL_FORM7"/>
      <sheetName val="Rate_Analysis7"/>
      <sheetName val="Gen_Info7"/>
      <sheetName val="Plant_&amp;__Machinery7"/>
      <sheetName val="design_7"/>
      <sheetName val="CC_Road7"/>
      <sheetName val="1-Pop_Proj7"/>
      <sheetName val="Main_sheet7"/>
      <sheetName val="Road_data7"/>
      <sheetName val="Road_Detail_Est_7"/>
      <sheetName val="DETAILED__BOQ7"/>
      <sheetName val="STAAD_DRAWING_19"/>
      <sheetName val="Ave_wtd_rates12"/>
      <sheetName val="_AnalysisPCC12"/>
      <sheetName val="Analysis-NH-Drains_&amp;_Misc12"/>
      <sheetName val="P-Ins_&amp;_Bonds9"/>
      <sheetName val="Pier_Design(with_offset)9"/>
      <sheetName val="RA_2_(2)8"/>
      <sheetName val="RA_28"/>
      <sheetName val="BILL_FORM8"/>
      <sheetName val="Rate_Analysis8"/>
      <sheetName val="Gen_Info8"/>
      <sheetName val="Plant_&amp;__Machinery8"/>
      <sheetName val="design_8"/>
      <sheetName val="CC_Road8"/>
      <sheetName val="1-Pop_Proj8"/>
      <sheetName val="Main_sheet8"/>
      <sheetName val="Road_data8"/>
      <sheetName val="Road_Detail_Est_8"/>
      <sheetName val="DETAILED__BOQ8"/>
      <sheetName val="STAAD_DRAWING_22"/>
      <sheetName val="Ave_wtd_rates15"/>
      <sheetName val="_AnalysisPCC15"/>
      <sheetName val="Analysis-NH-Drains_&amp;_Misc15"/>
      <sheetName val="P-Ins_&amp;_Bonds12"/>
      <sheetName val="Pier_Design(with_offset)12"/>
      <sheetName val="RA_2_(2)11"/>
      <sheetName val="RA_211"/>
      <sheetName val="BILL_FORM11"/>
      <sheetName val="Gen_Info11"/>
      <sheetName val="Rate_Analysis11"/>
      <sheetName val="Plant_&amp;__Machinery11"/>
      <sheetName val="design_11"/>
      <sheetName val="CC_Road11"/>
      <sheetName val="1-Pop_Proj11"/>
      <sheetName val="Main_sheet11"/>
      <sheetName val="Road_data11"/>
      <sheetName val="Road_Detail_Est_11"/>
      <sheetName val="DETAILED__BOQ11"/>
      <sheetName val="STAAD_DRAWING_20"/>
      <sheetName val="Ave_wtd_rates13"/>
      <sheetName val="_AnalysisPCC13"/>
      <sheetName val="Analysis-NH-Drains_&amp;_Misc13"/>
      <sheetName val="P-Ins_&amp;_Bonds10"/>
      <sheetName val="Pier_Design(with_offset)10"/>
      <sheetName val="RA_2_(2)9"/>
      <sheetName val="RA_29"/>
      <sheetName val="BILL_FORM9"/>
      <sheetName val="Gen_Info9"/>
      <sheetName val="Rate_Analysis9"/>
      <sheetName val="Plant_&amp;__Machinery9"/>
      <sheetName val="design_9"/>
      <sheetName val="CC_Road9"/>
      <sheetName val="1-Pop_Proj9"/>
      <sheetName val="Main_sheet9"/>
      <sheetName val="Road_data9"/>
      <sheetName val="Road_Detail_Est_9"/>
      <sheetName val="DETAILED__BOQ9"/>
      <sheetName val="STAAD_DRAWING_21"/>
      <sheetName val="Ave_wtd_rates14"/>
      <sheetName val="_AnalysisPCC14"/>
      <sheetName val="Analysis-NH-Drains_&amp;_Misc14"/>
      <sheetName val="P-Ins_&amp;_Bonds11"/>
      <sheetName val="Pier_Design(with_offset)11"/>
      <sheetName val="RA_2_(2)10"/>
      <sheetName val="RA_210"/>
      <sheetName val="BILL_FORM10"/>
      <sheetName val="Gen_Info10"/>
      <sheetName val="Rate_Analysis10"/>
      <sheetName val="Plant_&amp;__Machinery10"/>
      <sheetName val="design_10"/>
      <sheetName val="CC_Road10"/>
      <sheetName val="1-Pop_Proj10"/>
      <sheetName val="Main_sheet10"/>
      <sheetName val="Road_data10"/>
      <sheetName val="Road_Detail_Est_10"/>
      <sheetName val="DETAILED__BOQ10"/>
      <sheetName val="STAAD_DRAWING_23"/>
      <sheetName val="Ave_wtd_rates16"/>
      <sheetName val="_AnalysisPCC16"/>
      <sheetName val="Analysis-NH-Drains_&amp;_Misc16"/>
      <sheetName val="P-Ins_&amp;_Bonds13"/>
      <sheetName val="Pier_Design(with_offset)13"/>
      <sheetName val="RA_2_(2)12"/>
      <sheetName val="RA_212"/>
      <sheetName val="BILL_FORM12"/>
      <sheetName val="Gen_Info12"/>
      <sheetName val="Rate_Analysis12"/>
      <sheetName val="Plant_&amp;__Machinery12"/>
      <sheetName val="design_12"/>
      <sheetName val="CC_Road12"/>
      <sheetName val="1-Pop_Proj12"/>
      <sheetName val="Main_sheet12"/>
      <sheetName val="Road_data12"/>
      <sheetName val="Road_Detail_Est_12"/>
      <sheetName val="DETAILED__BOQ12"/>
      <sheetName val="STAAD_DRAWING_24"/>
      <sheetName val="Ave_wtd_rates17"/>
      <sheetName val="_AnalysisPCC17"/>
      <sheetName val="Analysis-NH-Drains_&amp;_Misc17"/>
      <sheetName val="P-Ins_&amp;_Bonds14"/>
      <sheetName val="Pier_Design(with_offset)14"/>
      <sheetName val="RA_2_(2)13"/>
      <sheetName val="RA_213"/>
      <sheetName val="BILL_FORM13"/>
      <sheetName val="Rate_Analysis13"/>
      <sheetName val="Gen_Info13"/>
      <sheetName val="Plant_&amp;__Machinery13"/>
      <sheetName val="design_13"/>
      <sheetName val="CC_Road13"/>
      <sheetName val="1-Pop_Proj13"/>
      <sheetName val="Main_sheet13"/>
      <sheetName val="Road_data13"/>
      <sheetName val="Road_Detail_Est_13"/>
      <sheetName val="DETAILED__BOQ13"/>
      <sheetName val="STAAD_DRAWING_25"/>
      <sheetName val="Ave_wtd_rates18"/>
      <sheetName val="_AnalysisPCC18"/>
      <sheetName val="Analysis-NH-Drains_&amp;_Misc18"/>
      <sheetName val="P-Ins_&amp;_Bonds15"/>
      <sheetName val="Pier_Design(with_offset)15"/>
      <sheetName val="RA_2_(2)14"/>
      <sheetName val="RA_214"/>
      <sheetName val="BILL_FORM14"/>
      <sheetName val="Gen_Info14"/>
      <sheetName val="Rate_Analysis14"/>
      <sheetName val="Plant_&amp;__Machinery14"/>
      <sheetName val="design_14"/>
      <sheetName val="CC_Road14"/>
      <sheetName val="1-Pop_Proj14"/>
      <sheetName val="Main_sheet14"/>
      <sheetName val="Road_data14"/>
      <sheetName val="Road_Detail_Est_14"/>
      <sheetName val="DETAILED__BOQ14"/>
      <sheetName val="STAAD_DRAWING_27"/>
      <sheetName val="Ave_wtd_rates20"/>
      <sheetName val="_AnalysisPCC20"/>
      <sheetName val="Analysis-NH-Drains_&amp;_Misc20"/>
      <sheetName val="P-Ins_&amp;_Bonds17"/>
      <sheetName val="Pier_Design(with_offset)17"/>
      <sheetName val="RA_2_(2)16"/>
      <sheetName val="RA_216"/>
      <sheetName val="BILL_FORM16"/>
      <sheetName val="Gen_Info16"/>
      <sheetName val="Rate_Analysis16"/>
      <sheetName val="Plant_&amp;__Machinery16"/>
      <sheetName val="design_16"/>
      <sheetName val="CC_Road16"/>
      <sheetName val="1-Pop_Proj16"/>
      <sheetName val="Main_sheet16"/>
      <sheetName val="Road_data16"/>
      <sheetName val="Road_Detail_Est_16"/>
      <sheetName val="DETAILED__BOQ16"/>
      <sheetName val="STAAD_DRAWING_26"/>
      <sheetName val="Ave_wtd_rates19"/>
      <sheetName val="_AnalysisPCC19"/>
      <sheetName val="Analysis-NH-Drains_&amp;_Misc19"/>
      <sheetName val="P-Ins_&amp;_Bonds16"/>
      <sheetName val="Pier_Design(with_offset)16"/>
      <sheetName val="RA_2_(2)15"/>
      <sheetName val="RA_215"/>
      <sheetName val="BILL_FORM15"/>
      <sheetName val="Gen_Info15"/>
      <sheetName val="Rate_Analysis15"/>
      <sheetName val="Plant_&amp;__Machinery15"/>
      <sheetName val="design_15"/>
      <sheetName val="CC_Road15"/>
      <sheetName val="1-Pop_Proj15"/>
      <sheetName val="Main_sheet15"/>
      <sheetName val="Road_data15"/>
      <sheetName val="Road_Detail_Est_15"/>
      <sheetName val="DETAILED__BOQ15"/>
      <sheetName val="STAAD_DRAWING_28"/>
      <sheetName val="Ave_wtd_rates21"/>
      <sheetName val="_AnalysisPCC21"/>
      <sheetName val="Analysis-NH-Drains_&amp;_Misc21"/>
      <sheetName val="P-Ins_&amp;_Bonds18"/>
      <sheetName val="Pier_Design(with_offset)18"/>
      <sheetName val="RA_2_(2)17"/>
      <sheetName val="RA_217"/>
      <sheetName val="BILL_FORM17"/>
      <sheetName val="Gen_Info17"/>
      <sheetName val="Rate_Analysis17"/>
      <sheetName val="Plant_&amp;__Machinery17"/>
      <sheetName val="design_17"/>
      <sheetName val="CC_Road17"/>
      <sheetName val="1-Pop_Proj17"/>
      <sheetName val="Main_sheet17"/>
      <sheetName val="Road_data17"/>
      <sheetName val="Road_Detail_Est_17"/>
      <sheetName val="DETAILED__BOQ17"/>
      <sheetName val="STAAD_DRAWING_30"/>
      <sheetName val="Ave_wtd_rates23"/>
      <sheetName val="_AnalysisPCC23"/>
      <sheetName val="Analysis-NH-Drains_&amp;_Misc23"/>
      <sheetName val="P-Ins_&amp;_Bonds20"/>
      <sheetName val="Pier_Design(with_offset)20"/>
      <sheetName val="RA_2_(2)19"/>
      <sheetName val="RA_219"/>
      <sheetName val="BILL_FORM19"/>
      <sheetName val="Gen_Info19"/>
      <sheetName val="Rate_Analysis19"/>
      <sheetName val="Plant_&amp;__Machinery19"/>
      <sheetName val="design_19"/>
      <sheetName val="CC_Road19"/>
      <sheetName val="1-Pop_Proj19"/>
      <sheetName val="Main_sheet19"/>
      <sheetName val="Road_data19"/>
      <sheetName val="Road_Detail_Est_19"/>
      <sheetName val="DETAILED__BOQ19"/>
      <sheetName val="STAAD_DRAWING_29"/>
      <sheetName val="Ave_wtd_rates22"/>
      <sheetName val="_AnalysisPCC22"/>
      <sheetName val="Analysis-NH-Drains_&amp;_Misc22"/>
      <sheetName val="P-Ins_&amp;_Bonds19"/>
      <sheetName val="Pier_Design(with_offset)19"/>
      <sheetName val="RA_2_(2)18"/>
      <sheetName val="RA_218"/>
      <sheetName val="BILL_FORM18"/>
      <sheetName val="Gen_Info18"/>
      <sheetName val="Rate_Analysis18"/>
      <sheetName val="Plant_&amp;__Machinery18"/>
      <sheetName val="design_18"/>
      <sheetName val="CC_Road18"/>
      <sheetName val="1-Pop_Proj18"/>
      <sheetName val="Main_sheet18"/>
      <sheetName val="Road_data18"/>
      <sheetName val="Road_Detail_Est_18"/>
      <sheetName val="DETAILED__BOQ18"/>
      <sheetName val="STAAD_DRAWING_31"/>
      <sheetName val="Ave_wtd_rates24"/>
      <sheetName val="_AnalysisPCC24"/>
      <sheetName val="Analysis-NH-Drains_&amp;_Misc24"/>
      <sheetName val="P-Ins_&amp;_Bonds21"/>
      <sheetName val="Pier_Design(with_offset)21"/>
      <sheetName val="RA_2_(2)20"/>
      <sheetName val="RA_220"/>
      <sheetName val="BILL_FORM20"/>
      <sheetName val="Gen_Info20"/>
      <sheetName val="Rate_Analysis20"/>
      <sheetName val="Plant_&amp;__Machinery20"/>
      <sheetName val="design_20"/>
      <sheetName val="CC_Road20"/>
      <sheetName val="1-Pop_Proj20"/>
      <sheetName val="Main_sheet20"/>
      <sheetName val="Road_data20"/>
      <sheetName val="Road_Detail_Est_20"/>
      <sheetName val="DETAILED__BOQ20"/>
      <sheetName val="Box Details"/>
      <sheetName val="QCEQPT-owned"/>
      <sheetName val="Steel-Circular"/>
      <sheetName val="Design of two-way slab"/>
      <sheetName val="총괄표"/>
      <sheetName val="#REF"/>
      <sheetName val="Headings"/>
      <sheetName val="MASTER_RATE ANALYSIS"/>
      <sheetName val="Cost summary"/>
      <sheetName val="BOQ LT"/>
      <sheetName val="SLAB DESIGN"/>
      <sheetName val="Material "/>
      <sheetName val="1"/>
      <sheetName val="ord-lost_98&amp;99"/>
      <sheetName val="ANAL-PIPE LINE"/>
      <sheetName val="01"/>
      <sheetName val="02"/>
      <sheetName val="03"/>
      <sheetName val="ABUT MASTER"/>
      <sheetName val="Input Sheet"/>
      <sheetName val="Fin Sum"/>
      <sheetName val="_5wgdhabfinal00_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Highways"/>
      <sheetName val="BOQ-Structures"/>
      <sheetName val="BOQ-Balance"/>
      <sheetName val="Plant &amp;  Machinery"/>
      <sheetName val="FACE"/>
      <sheetName val="Box Details"/>
      <sheetName val="A _ F"/>
      <sheetName val="Census_of_India_2001"/>
      <sheetName val="HYDRAULICS"/>
      <sheetName val="Material"/>
      <sheetName val="RA Civil"/>
      <sheetName val="Labour"/>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ulverts"/>
      <sheetName val="FS-BOREWELL"/>
      <sheetName val="FS-KKC-EST"/>
      <sheetName val="FS-VBC-EST"/>
      <sheetName val="DATA1"/>
      <sheetName val="17"/>
      <sheetName val="Fin Sum"/>
      <sheetName val="basdat"/>
      <sheetName val="Macro_assump"/>
      <sheetName val="Conso"/>
      <sheetName val="Sheet11"/>
      <sheetName val="Input Sheet"/>
      <sheetName val="Analysis-NH-Roads"/>
      <sheetName val="Check List"/>
      <sheetName val="Consumption"/>
      <sheetName val="Recovery"/>
      <sheetName val="INPUT"/>
      <sheetName val="PROJECT BRIEF(EX.NEW)"/>
      <sheetName val="Item wise exp."/>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 01"/>
      <sheetName val="DATA - 02"/>
      <sheetName val="Check List"/>
      <sheetName val="Consumption"/>
      <sheetName val="Recovery"/>
      <sheetName val="Sheet1 (2)"/>
      <sheetName val="MIDDLE"/>
      <sheetName val="FRONT PAGE"/>
      <sheetName val="Sheet1"/>
      <sheetName val="BACK PAGE"/>
      <sheetName val="FACE"/>
      <sheetName val="Plant &amp;  Machinery"/>
      <sheetName val="HYDRAULICS"/>
      <sheetName val="cap-cwr_top"/>
      <sheetName val="CC Road"/>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abour"/>
      <sheetName val="Main sheet"/>
      <sheetName val="Material"/>
      <sheetName val="Lead"/>
      <sheetName val="ABS"/>
      <sheetName val="WTP-Pr"/>
      <sheetName val="Road data"/>
      <sheetName val="INPUT-DATA"/>
      <sheetName val="Road Detail Est."/>
      <sheetName val="Data"/>
      <sheetName val="Designs"/>
      <sheetName val="PH data"/>
      <sheetName val="BALAN1"/>
      <sheetName val="Census_of_India_2001"/>
      <sheetName val="(4)F-81 Exp.side"/>
      <sheetName val="A"/>
      <sheetName val="1"/>
      <sheetName val="Fixation_Principal_Level"/>
      <sheetName val="CPIPE2"/>
      <sheetName val="detls"/>
      <sheetName val="PVC weights"/>
      <sheetName val="ord-lost_98&amp;99"/>
      <sheetName val="r"/>
      <sheetName val="Pier Design(with offset)"/>
      <sheetName val="rate analysis "/>
      <sheetName val="LABOUR RATE"/>
      <sheetName val="Material Rate"/>
      <sheetName val="Flanged Beams"/>
      <sheetName val="Sheet2"/>
      <sheetName val="leads"/>
      <sheetName val="Rectangular Beam"/>
      <sheetName val="Common "/>
      <sheetName val="1-Pop Proj"/>
      <sheetName val="NEW "/>
      <sheetName val="Valves"/>
      <sheetName val="MS Rates"/>
      <sheetName val="CONNECT"/>
      <sheetName val="DESBASTE"/>
      <sheetName val="EDWise"/>
      <sheetName val="LLEGADA"/>
      <sheetName val="LIST"/>
      <sheetName val="Area Sheet NO 1"/>
      <sheetName val="Rates2"/>
      <sheetName val="slab"/>
      <sheetName val="FIRST"/>
      <sheetName val="Ene"/>
      <sheetName val="CODE BOOK REFERENCE"/>
      <sheetName val="Eg-2"/>
      <sheetName val="Eg-3"/>
      <sheetName val="Sheet11"/>
      <sheetName val="data existing_do not delete"/>
      <sheetName val="BOQ-Highways"/>
      <sheetName val="Timesheet"/>
      <sheetName val="FT-05-02IsoBOM"/>
      <sheetName val="basdat"/>
      <sheetName val="travel_per"/>
      <sheetName val="Prjt"/>
      <sheetName val="DETAILED  BOQ"/>
      <sheetName val="Assumptions"/>
      <sheetName val="Vaij population forcast_anx1"/>
      <sheetName val="220 11  BS "/>
      <sheetName val="RA Civil"/>
      <sheetName val="STAMT"/>
      <sheetName val="Sheet3-1"/>
      <sheetName val="Bongaon"/>
      <sheetName val="Jeerat"/>
      <sheetName val="NJP"/>
      <sheetName val="DATA_-_01"/>
      <sheetName val="DATA_-_02"/>
      <sheetName val="Check_List"/>
      <sheetName val="Sheet1_(2)"/>
      <sheetName val="FRONT_PAGE"/>
      <sheetName val="BACK_PAGE"/>
      <sheetName val="Plant_&amp;__Machinery"/>
      <sheetName val="Addl.40"/>
      <sheetName val="D1_CO"/>
      <sheetName val="LOCAL RATES"/>
      <sheetName val="Fin Sum"/>
      <sheetName val="Design of two-way slab"/>
    </sheetNames>
    <sheetDataSet>
      <sheetData sheetId="0" refreshError="1"/>
      <sheetData sheetId="1" refreshError="1"/>
      <sheetData sheetId="2" refreshError="1">
        <row r="2">
          <cell r="B2" t="str">
            <v>C  H  E  C  K      L  I  S  T</v>
          </cell>
        </row>
        <row r="3">
          <cell r="B3" t="str">
            <v>TO  BE  ATTACHED  WITH  CONTRACTOR'S / PIECE  WORKER'S BILL</v>
          </cell>
        </row>
        <row r="5">
          <cell r="A5">
            <v>1</v>
          </cell>
          <cell r="B5" t="str">
            <v>Name of work</v>
          </cell>
          <cell r="F5" t="str">
            <v>..</v>
          </cell>
          <cell r="G5" t="str">
            <v>Construction of shed for Field Laboratory</v>
          </cell>
        </row>
        <row r="6">
          <cell r="G6" t="str">
            <v>@ Wazar.</v>
          </cell>
        </row>
        <row r="7">
          <cell r="A7">
            <v>3</v>
          </cell>
          <cell r="B7" t="str">
            <v>Admn. approval Amount and date:</v>
          </cell>
          <cell r="F7" t="str">
            <v>..</v>
          </cell>
        </row>
        <row r="9">
          <cell r="A9">
            <v>4</v>
          </cell>
          <cell r="B9" t="str">
            <v>Technical sanction and amount:</v>
          </cell>
          <cell r="F9" t="str">
            <v>..</v>
          </cell>
          <cell r="G9" t="str">
            <v>93 / 03 - 09 - 02</v>
          </cell>
        </row>
        <row r="11">
          <cell r="A11">
            <v>5</v>
          </cell>
          <cell r="B11" t="str">
            <v>Agreement No Year and amount</v>
          </cell>
          <cell r="F11" t="str">
            <v>..</v>
          </cell>
          <cell r="G11">
            <v>0</v>
          </cell>
          <cell r="H11">
            <v>2002</v>
          </cell>
          <cell r="I11" t="str">
            <v>-</v>
          </cell>
          <cell r="J11">
            <v>2003</v>
          </cell>
        </row>
        <row r="12">
          <cell r="G12" t="str">
            <v>Rs.</v>
          </cell>
          <cell r="H12">
            <v>127233</v>
          </cell>
        </row>
        <row r="13">
          <cell r="A13">
            <v>6</v>
          </cell>
          <cell r="B13" t="str">
            <v>Date of work order.</v>
          </cell>
          <cell r="F13" t="str">
            <v>..</v>
          </cell>
          <cell r="G13" t="str">
            <v>27 - 01 - 03</v>
          </cell>
        </row>
        <row r="15">
          <cell r="A15">
            <v>7</v>
          </cell>
          <cell r="B15" t="str">
            <v>Time limit for completion of work:</v>
          </cell>
          <cell r="F15" t="str">
            <v>..</v>
          </cell>
          <cell r="J15" t="str">
            <v>Months.</v>
          </cell>
        </row>
        <row r="17">
          <cell r="A17">
            <v>8</v>
          </cell>
          <cell r="B17" t="str">
            <v>Actual date of completion of work:</v>
          </cell>
          <cell r="F17" t="str">
            <v>..</v>
          </cell>
        </row>
        <row r="19">
          <cell r="A19">
            <v>9</v>
          </cell>
          <cell r="B19" t="str">
            <v>Reasons for delay in submission of bill if not</v>
          </cell>
          <cell r="F19" t="str">
            <v>..</v>
          </cell>
          <cell r="H19" t="str">
            <v>No Delay</v>
          </cell>
        </row>
        <row r="20">
          <cell r="A20">
            <v>10</v>
          </cell>
          <cell r="B20" t="str">
            <v xml:space="preserve">M.B. No. P.No. date / </v>
          </cell>
          <cell r="F20" t="str">
            <v>..</v>
          </cell>
          <cell r="G20">
            <v>1421</v>
          </cell>
          <cell r="H20">
            <v>10</v>
          </cell>
          <cell r="I20" t="str">
            <v xml:space="preserve">to </v>
          </cell>
          <cell r="J20">
            <v>12</v>
          </cell>
        </row>
        <row r="21">
          <cell r="B21" t="str">
            <v>Name of Jr. Engr / Sect. Engr.</v>
          </cell>
          <cell r="G21" t="str">
            <v>Shri</v>
          </cell>
          <cell r="H21" t="str">
            <v>Jayant  Gohad.</v>
          </cell>
          <cell r="J21" t="str">
            <v>Sect. Engr.</v>
          </cell>
        </row>
        <row r="22">
          <cell r="B22">
            <v>100</v>
          </cell>
          <cell r="C22" t="str">
            <v>% check exercised by S.D.O.</v>
          </cell>
        </row>
        <row r="23">
          <cell r="B23" t="str">
            <v>date and who there the |measurements</v>
          </cell>
        </row>
        <row r="25">
          <cell r="A25">
            <v>11</v>
          </cell>
          <cell r="B25" t="str">
            <v>% check......</v>
          </cell>
          <cell r="F25" t="str">
            <v>..</v>
          </cell>
          <cell r="G25" t="str">
            <v xml:space="preserve"> Yes.</v>
          </cell>
        </row>
        <row r="26">
          <cell r="B26" t="str">
            <v xml:space="preserve">by </v>
          </cell>
        </row>
        <row r="27">
          <cell r="A27">
            <v>12</v>
          </cell>
          <cell r="B27" t="str">
            <v xml:space="preserve">Budget alotment for work </v>
          </cell>
          <cell r="F27" t="str">
            <v>..</v>
          </cell>
        </row>
        <row r="29">
          <cell r="A29">
            <v>13</v>
          </cell>
          <cell r="B29" t="str">
            <v>Total expenditure in the ......  on the</v>
          </cell>
          <cell r="F29" t="str">
            <v>..</v>
          </cell>
        </row>
        <row r="30">
          <cell r="B30" t="str">
            <v>work:</v>
          </cell>
        </row>
        <row r="31">
          <cell r="A31">
            <v>14</v>
          </cell>
          <cell r="B31" t="str">
            <v>Total uptodate expenditure the work.</v>
          </cell>
          <cell r="F31" t="str">
            <v>..</v>
          </cell>
        </row>
        <row r="33">
          <cell r="A33">
            <v>15</v>
          </cell>
          <cell r="B33" t="str">
            <v>Recoveries tobe made:</v>
          </cell>
          <cell r="F33" t="str">
            <v>..</v>
          </cell>
        </row>
        <row r="34">
          <cell r="A34" t="str">
            <v>a]</v>
          </cell>
          <cell r="B34" t="str">
            <v>For materials shown in Shedule 'A'</v>
          </cell>
        </row>
        <row r="36">
          <cell r="A36" t="str">
            <v>b]</v>
          </cell>
          <cell r="B36" t="str">
            <v>Other recoveries  ..... and security deposit,</v>
          </cell>
        </row>
        <row r="37">
          <cell r="B37" t="str">
            <v>income tax etc.</v>
          </cell>
        </row>
        <row r="39">
          <cell r="A39">
            <v>16</v>
          </cell>
          <cell r="B39" t="str">
            <v>Part rate/ reduced rate analysis with ............</v>
          </cell>
          <cell r="F39" t="str">
            <v>..</v>
          </cell>
        </row>
        <row r="41">
          <cell r="A41">
            <v>17</v>
          </cell>
          <cell r="B41" t="str">
            <v>Position of Extra item:</v>
          </cell>
          <cell r="F41" t="str">
            <v>..</v>
          </cell>
          <cell r="G41" t="str">
            <v xml:space="preserve"> -</v>
          </cell>
        </row>
        <row r="43">
          <cell r="A43">
            <v>18</v>
          </cell>
          <cell r="B43" t="str">
            <v>Technical remarks.: [Tobe filled Division</v>
          </cell>
          <cell r="F43" t="str">
            <v>..</v>
          </cell>
        </row>
        <row r="44">
          <cell r="B44" t="str">
            <v>office]</v>
          </cell>
        </row>
        <row r="46">
          <cell r="A46">
            <v>19</v>
          </cell>
          <cell r="B46" t="str">
            <v>Audit remarks:</v>
          </cell>
          <cell r="F46" t="str">
            <v>..</v>
          </cell>
        </row>
        <row r="47">
          <cell r="B47" t="str">
            <v>[Tobe filled Division office]</v>
          </cell>
        </row>
        <row r="49">
          <cell r="A49">
            <v>20</v>
          </cell>
          <cell r="B49" t="str">
            <v>Order of the executive Engineer:</v>
          </cell>
          <cell r="F49" t="str">
            <v>..</v>
          </cell>
        </row>
        <row r="50">
          <cell r="B50" t="str">
            <v>[Tobe filled Division office]</v>
          </cell>
        </row>
        <row r="53">
          <cell r="H53" t="str">
            <v>Sub-Divisional Engineer,</v>
          </cell>
        </row>
        <row r="54">
          <cell r="H54" t="str">
            <v>New Minor Irrigation Sub-Dn.</v>
          </cell>
        </row>
        <row r="55">
          <cell r="H55" t="str">
            <v>Achalpur.</v>
          </cell>
        </row>
      </sheetData>
      <sheetData sheetId="3" refreshError="1">
        <row r="1">
          <cell r="A1" t="str">
            <v>CEMENT CONSUMPTION STATEMENT</v>
          </cell>
        </row>
        <row r="3">
          <cell r="C3" t="str">
            <v xml:space="preserve">Name of work :-  </v>
          </cell>
          <cell r="D3" t="str">
            <v>Preparation of land levelling for Re-habilitation  of Jaitadehi @ Survey No. 52 of Dhamni.</v>
          </cell>
          <cell r="H3" t="str">
            <v xml:space="preserve">Division : - </v>
          </cell>
          <cell r="I3" t="str">
            <v>Amravati irri. Division Amravati.</v>
          </cell>
        </row>
        <row r="4">
          <cell r="A4" t="str">
            <v/>
          </cell>
          <cell r="H4" t="str">
            <v xml:space="preserve">Sub - Division : - </v>
          </cell>
          <cell r="I4" t="str">
            <v>New Minor Irri. Sub - Dn. Achalpur.</v>
          </cell>
        </row>
        <row r="6">
          <cell r="C6" t="str">
            <v xml:space="preserve">Name of Contractor :-  </v>
          </cell>
          <cell r="D6" t="str">
            <v>Shramasafallya Majur Sah. Sanstha</v>
          </cell>
          <cell r="H6" t="str">
            <v xml:space="preserve">Agrt. No. :- </v>
          </cell>
          <cell r="I6" t="str">
            <v>B - 1 / 3 / of 2002 - 2003</v>
          </cell>
        </row>
        <row r="7">
          <cell r="J7" t="str">
            <v>I st  R. A. Bill</v>
          </cell>
        </row>
        <row r="8">
          <cell r="A8" t="str">
            <v>S.No.</v>
          </cell>
          <cell r="B8" t="str">
            <v>T. I.</v>
          </cell>
          <cell r="C8" t="str">
            <v>Item of work.</v>
          </cell>
          <cell r="F8" t="str">
            <v>Quantity</v>
          </cell>
          <cell r="G8" t="str">
            <v>Rate of</v>
          </cell>
          <cell r="H8" t="str">
            <v>Theoritical</v>
          </cell>
          <cell r="I8" t="str">
            <v xml:space="preserve">Actual </v>
          </cell>
          <cell r="J8" t="str">
            <v>Remarks.</v>
          </cell>
        </row>
        <row r="9">
          <cell r="B9" t="str">
            <v>No.</v>
          </cell>
          <cell r="G9" t="str">
            <v>Consumption.</v>
          </cell>
          <cell r="H9" t="str">
            <v>Consumption.</v>
          </cell>
          <cell r="I9" t="str">
            <v>Consumption.</v>
          </cell>
        </row>
        <row r="12">
          <cell r="A12">
            <v>1</v>
          </cell>
          <cell r="B12">
            <v>2</v>
          </cell>
          <cell r="C12" t="str">
            <v>Excavation in Hard Murum including - - - - - - - - - - - - - -</v>
          </cell>
          <cell r="F12">
            <v>2230</v>
          </cell>
          <cell r="G12">
            <v>0</v>
          </cell>
          <cell r="H12">
            <v>0</v>
          </cell>
          <cell r="I12">
            <v>0</v>
          </cell>
        </row>
        <row r="14">
          <cell r="A14">
            <v>2</v>
          </cell>
          <cell r="B14">
            <v>3</v>
          </cell>
          <cell r="C14" t="str">
            <v>Excavation in Soft Rock - - - - - - - - - - - - - - - - - - - - - -</v>
          </cell>
          <cell r="F14">
            <v>1349</v>
          </cell>
          <cell r="G14">
            <v>0</v>
          </cell>
          <cell r="H14">
            <v>0</v>
          </cell>
          <cell r="I14">
            <v>0</v>
          </cell>
        </row>
        <row r="16">
          <cell r="A16">
            <v>3</v>
          </cell>
          <cell r="B16">
            <v>4</v>
          </cell>
          <cell r="C16" t="str">
            <v>P / embankment from available material - - - - - - - - - - - - -</v>
          </cell>
          <cell r="F16">
            <v>6124</v>
          </cell>
          <cell r="G16">
            <v>0</v>
          </cell>
          <cell r="H16">
            <v>0</v>
          </cell>
          <cell r="I16">
            <v>0</v>
          </cell>
        </row>
        <row r="18">
          <cell r="A18">
            <v>4</v>
          </cell>
          <cell r="B18">
            <v>5</v>
          </cell>
          <cell r="C18" t="str">
            <v>P / embankment from material from quarry - - - - - - - - - - - - -</v>
          </cell>
          <cell r="F18">
            <v>59500</v>
          </cell>
          <cell r="G18">
            <v>0</v>
          </cell>
          <cell r="H18">
            <v>0</v>
          </cell>
          <cell r="I18">
            <v>0</v>
          </cell>
        </row>
        <row r="20">
          <cell r="A20">
            <v>5</v>
          </cell>
          <cell r="B20">
            <v>7</v>
          </cell>
          <cell r="C20" t="str">
            <v>Site clearance by cutting bushes, shrubs - - - - - - - - - - - - - - - - - -</v>
          </cell>
          <cell r="F20">
            <v>0</v>
          </cell>
          <cell r="G20">
            <v>0</v>
          </cell>
          <cell r="H20">
            <v>0</v>
          </cell>
          <cell r="I20">
            <v>0</v>
          </cell>
        </row>
        <row r="22">
          <cell r="A22">
            <v>6</v>
          </cell>
          <cell r="B22">
            <v>8</v>
          </cell>
          <cell r="C22">
            <v>0</v>
          </cell>
          <cell r="F22">
            <v>0</v>
          </cell>
          <cell r="G22">
            <v>0</v>
          </cell>
          <cell r="H22">
            <v>0</v>
          </cell>
          <cell r="I22">
            <v>0</v>
          </cell>
        </row>
        <row r="24">
          <cell r="A24">
            <v>7</v>
          </cell>
          <cell r="B24">
            <v>10</v>
          </cell>
          <cell r="C24">
            <v>0</v>
          </cell>
          <cell r="F24">
            <v>0</v>
          </cell>
          <cell r="G24">
            <v>0</v>
          </cell>
          <cell r="H24">
            <v>0</v>
          </cell>
          <cell r="I24">
            <v>0</v>
          </cell>
        </row>
        <row r="26">
          <cell r="A26">
            <v>8</v>
          </cell>
          <cell r="B26">
            <v>11</v>
          </cell>
          <cell r="C26">
            <v>0</v>
          </cell>
          <cell r="F26">
            <v>0</v>
          </cell>
          <cell r="G26">
            <v>0</v>
          </cell>
          <cell r="H26">
            <v>0</v>
          </cell>
          <cell r="I26">
            <v>0</v>
          </cell>
        </row>
        <row r="29">
          <cell r="H29">
            <v>0</v>
          </cell>
          <cell r="I29">
            <v>0</v>
          </cell>
          <cell r="J29" t="str">
            <v>Bags.</v>
          </cell>
        </row>
        <row r="33">
          <cell r="I33" t="str">
            <v>Sub-Divisional Engineer,</v>
          </cell>
        </row>
        <row r="34">
          <cell r="I34" t="str">
            <v>New Minor Irrigation Sub-Dn.</v>
          </cell>
        </row>
      </sheetData>
      <sheetData sheetId="4" refreshError="1">
        <row r="1">
          <cell r="A1" t="str">
            <v>R E C O V E R Y     S T A T E M E N T</v>
          </cell>
        </row>
        <row r="3">
          <cell r="B3" t="str">
            <v>Name of work          : --</v>
          </cell>
          <cell r="C3" t="str">
            <v>Preparation of land levelling for Re-habilitation  of Jaitadehi @ Survey No. 52 of Dhamni.</v>
          </cell>
          <cell r="D3" t="str">
            <v>I st  R. A. Bill</v>
          </cell>
          <cell r="L3" t="str">
            <v>I st  R. A. Bill</v>
          </cell>
        </row>
        <row r="4">
          <cell r="B4" t="str">
            <v/>
          </cell>
        </row>
        <row r="5">
          <cell r="B5" t="str">
            <v>Name of Contractor : --</v>
          </cell>
          <cell r="C5" t="str">
            <v>Shramasafallya Majur Sah. Sanstha</v>
          </cell>
          <cell r="D5" t="str">
            <v>Agrt No.:-</v>
          </cell>
          <cell r="E5" t="str">
            <v>B - 1 / 3 / of 2002 - 2003</v>
          </cell>
          <cell r="J5" t="str">
            <v xml:space="preserve">Agrt No.:- </v>
          </cell>
          <cell r="K5" t="str">
            <v>B - 1 / 3 / of 2002 - 2003</v>
          </cell>
        </row>
        <row r="7">
          <cell r="A7" t="str">
            <v>Sr. No.</v>
          </cell>
          <cell r="B7" t="str">
            <v>Material.</v>
          </cell>
          <cell r="C7" t="str">
            <v>Unit</v>
          </cell>
          <cell r="D7" t="str">
            <v>Quantity issued to Contractor.</v>
          </cell>
          <cell r="E7" t="str">
            <v>Quantity Consumped</v>
          </cell>
          <cell r="F7" t="str">
            <v>Rate of Recovery.</v>
          </cell>
          <cell r="G7" t="str">
            <v>Recovery upto last bill.</v>
          </cell>
          <cell r="H7" t="str">
            <v>Recovery from last bill</v>
          </cell>
          <cell r="I7" t="str">
            <v>Recovery Proposed in this bill</v>
          </cell>
          <cell r="J7" t="str">
            <v>Recovery Proposed in this bill</v>
          </cell>
          <cell r="L7" t="str">
            <v>Remarks.</v>
          </cell>
        </row>
        <row r="8">
          <cell r="H8" t="str">
            <v>Quantity</v>
          </cell>
          <cell r="I8" t="str">
            <v>Amount</v>
          </cell>
          <cell r="J8" t="str">
            <v>Quantity</v>
          </cell>
          <cell r="K8" t="str">
            <v>Amount</v>
          </cell>
        </row>
        <row r="10">
          <cell r="A10">
            <v>1</v>
          </cell>
          <cell r="B10" t="str">
            <v>Cement</v>
          </cell>
          <cell r="C10" t="str">
            <v>Bags.</v>
          </cell>
        </row>
        <row r="11">
          <cell r="B11" t="str">
            <v>1553 / 18 - 09 - 02</v>
          </cell>
          <cell r="C11">
            <v>83</v>
          </cell>
          <cell r="D11">
            <v>83</v>
          </cell>
        </row>
        <row r="12">
          <cell r="B12" t="str">
            <v>1554 / 19 - 09 - 02</v>
          </cell>
          <cell r="C12">
            <v>150</v>
          </cell>
          <cell r="D12">
            <v>150</v>
          </cell>
        </row>
        <row r="13">
          <cell r="B13" t="str">
            <v>1554 / 14 - 01 - 03</v>
          </cell>
          <cell r="C13">
            <v>115</v>
          </cell>
          <cell r="D13">
            <v>115</v>
          </cell>
        </row>
        <row r="15">
          <cell r="D15">
            <v>348</v>
          </cell>
          <cell r="E15">
            <v>0</v>
          </cell>
          <cell r="F15">
            <v>129.07</v>
          </cell>
          <cell r="G15">
            <v>0</v>
          </cell>
          <cell r="H15">
            <v>0</v>
          </cell>
          <cell r="I15">
            <v>0</v>
          </cell>
          <cell r="J15">
            <v>0</v>
          </cell>
          <cell r="K15">
            <v>0</v>
          </cell>
        </row>
        <row r="17">
          <cell r="A17">
            <v>2</v>
          </cell>
          <cell r="B17" t="str">
            <v>Steel</v>
          </cell>
        </row>
        <row r="18">
          <cell r="B18" t="str">
            <v>1554 / 19 - 09 - 02</v>
          </cell>
          <cell r="C18" t="str">
            <v>Qtl.</v>
          </cell>
          <cell r="D18">
            <v>1.05</v>
          </cell>
          <cell r="E18">
            <v>1.05</v>
          </cell>
          <cell r="F18">
            <v>1726.15</v>
          </cell>
          <cell r="G18">
            <v>1812</v>
          </cell>
          <cell r="H18">
            <v>0</v>
          </cell>
          <cell r="I18">
            <v>0</v>
          </cell>
          <cell r="J18">
            <v>1.05</v>
          </cell>
          <cell r="K18">
            <v>1812</v>
          </cell>
        </row>
        <row r="26">
          <cell r="F26" t="str">
            <v>Total Rs.</v>
          </cell>
          <cell r="G26">
            <v>1812</v>
          </cell>
          <cell r="H26">
            <v>0</v>
          </cell>
          <cell r="I26">
            <v>0</v>
          </cell>
          <cell r="K26">
            <v>1812</v>
          </cell>
        </row>
        <row r="29">
          <cell r="J29" t="str">
            <v>Sub-Divisional Engineer,</v>
          </cell>
        </row>
        <row r="30">
          <cell r="J30" t="str">
            <v>New Minor Irrigation Sub-Dn.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ow r="2">
          <cell r="B2" t="str">
            <v>C  H  E  C  K      L  I  S  T</v>
          </cell>
        </row>
      </sheetData>
      <sheetData sheetId="97"/>
      <sheetData sheetId="98">
        <row r="2">
          <cell r="B2" t="str">
            <v>C  H  E  C  K      L  I  S  T</v>
          </cell>
        </row>
      </sheetData>
      <sheetData sheetId="99"/>
      <sheetData sheetId="100"/>
      <sheetData sheetId="101" refreshError="1"/>
      <sheetData sheetId="102" refreshError="1"/>
      <sheetData sheetId="103" refreshError="1"/>
      <sheetData sheetId="104" refreshError="1"/>
      <sheetData sheetId="10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1_DATA"/>
      <sheetName val="D1_CO"/>
      <sheetName val="MHNO_LEV"/>
      <sheetName val="CONNECT"/>
      <sheetName val="R2"/>
      <sheetName val="C CC, R Res"/>
      <sheetName val="final abstract"/>
      <sheetName val="BOQ-Highways"/>
      <sheetName val="coverpage"/>
      <sheetName val="Road data"/>
      <sheetName val="leads"/>
      <sheetName val="Basic Data"/>
      <sheetName val="TBAL9697 -group wise  sdpl"/>
      <sheetName val="Rates Basic"/>
      <sheetName val="Check List"/>
      <sheetName val="Recovery"/>
      <sheetName val="Labour"/>
      <sheetName val="Assumptions"/>
      <sheetName val="Vaij population forcast_anx1"/>
      <sheetName val="FIRST"/>
      <sheetName val="Ene"/>
      <sheetName val="CODE BOOK REFERENCE"/>
      <sheetName val="Eg-2"/>
      <sheetName val="Eg-1"/>
      <sheetName val="Eg-3"/>
      <sheetName val="CPIPE2"/>
      <sheetName val="Rainfall_Alirajpur"/>
      <sheetName val="Fixation_Principal_Level"/>
      <sheetName val="WR"/>
      <sheetName val="Waste_Weir"/>
      <sheetName val="Binnies"/>
      <sheetName val="Area_Capacity"/>
      <sheetName val="JACKWELL"/>
      <sheetName val="HYDRAULICS"/>
      <sheetName val="Sheet3"/>
      <sheetName val="Design"/>
      <sheetName val="co_5"/>
      <sheetName val="IWR_Rabi_CP1_Barwani_CWR"/>
      <sheetName val="UH"/>
      <sheetName val="Routing"/>
      <sheetName val="Design_VRB"/>
      <sheetName val="Translatin II"/>
      <sheetName val="Translation"/>
      <sheetName val="code"/>
      <sheetName val="cot cal"/>
      <sheetName val="SB_SCH_A3"/>
      <sheetName val="SB SCH_A7"/>
      <sheetName val="Flood &amp; Lift"/>
      <sheetName val="R.MAIN"/>
      <sheetName val="A"/>
      <sheetName val="Data-Works (Final)"/>
      <sheetName val="Prjt"/>
      <sheetName val="9_AGR_Stati"/>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FACE"/>
      <sheetName val="Fixation_Principal_Level "/>
      <sheetName val="Fixation_Principal_Level Dhawal"/>
      <sheetName val="Water_Planning dhwaliya"/>
      <sheetName val="Rainfall_Bhagwanpura"/>
      <sheetName val="Fixations_Principal_level"/>
      <sheetName val="Water_Planning_conti.."/>
      <sheetName val="wtr pln minor-2"/>
      <sheetName val="drf_Khargone"/>
      <sheetName val="Bed Class"/>
      <sheetName val="Cd"/>
      <sheetName val="Cs"/>
      <sheetName val="DVALUE"/>
      <sheetName val="SewerCAD Pipe Data-Actual 2040"/>
      <sheetName val="SewerCAD MH Data"/>
      <sheetName val="Design 2040 Design Flows-(1)"/>
      <sheetName val="THK"/>
      <sheetName val="sorna-lanjera"/>
      <sheetName val="CCA_cal (2)"/>
      <sheetName val="Gallery"/>
      <sheetName val="Pati_R-R Analysis (2)"/>
      <sheetName val="Hydralic design"/>
      <sheetName val="basdat"/>
      <sheetName val="ROY"/>
      <sheetName val="DATA"/>
      <sheetName val="CALC_Minor_Flows "/>
      <sheetName val="CALC_MC_Flows"/>
      <sheetName val="Planning"/>
      <sheetName val="DEY   VAJATI"/>
      <sheetName val="G.I.S."/>
      <sheetName val="Unit-I"/>
      <sheetName val="Attributes"/>
      <sheetName val="Quantity"/>
      <sheetName val="Z1_DATA"/>
      <sheetName val="DRAINAGE SYPHON"/>
      <sheetName val="Area_Capacity_GOI_BARRAGE"/>
      <sheetName val="IF (Goi)"/>
      <sheetName val="Basic Data Sheet"/>
      <sheetName val="zone-2"/>
      <sheetName val="Area_Capacity Dhawaliya"/>
      <sheetName val="Fixation_Principal_Level Bhelya"/>
      <sheetName val="Des"/>
      <sheetName val="Sheet1 "/>
      <sheetName val="Material"/>
      <sheetName val="Plant &amp;  Machinery"/>
      <sheetName val="CPIPE"/>
      <sheetName val="CPIPE 1"/>
      <sheetName val="I-CO"/>
      <sheetName val="Kc_Values"/>
      <sheetName val="Rainfall_Khargone"/>
      <sheetName val="Sheet11"/>
      <sheetName val="IWR_Rabi_CP1_Barwani_CWR (L)"/>
      <sheetName val="IWR_Rabi_CP1_Barwani_CWR(G)"/>
      <sheetName val="working survey-1"/>
      <sheetName val="GP"/>
      <sheetName val="Pop_Ann1"/>
      <sheetName val="C_CC,_R_Res"/>
      <sheetName val="C_CC,_R_Res1"/>
      <sheetName val="ST-O"/>
      <sheetName val="CG -St"/>
      <sheetName val="app2"/>
      <sheetName val="C_CC,_R_Res2"/>
      <sheetName val="final_abstract"/>
      <sheetName val="BLOCK-A (MEA.SHEET)"/>
      <sheetName val="DESIGN_DATA_d1"/>
      <sheetName val="환율"/>
      <sheetName val="Civil"/>
      <sheetName val="gen"/>
      <sheetName val="RA-markate"/>
      <sheetName val="Name List"/>
      <sheetName val="p&amp;m"/>
      <sheetName val="INPUT SHEET"/>
      <sheetName val="BOQ"/>
      <sheetName val="Project Details"/>
      <sheetName val="Basis"/>
      <sheetName val="Main"/>
      <sheetName val="DATA-2005-06"/>
      <sheetName val="PH data"/>
      <sheetName val="Main sheet"/>
      <sheetName val="Process"/>
      <sheetName val="csdim"/>
      <sheetName val="cdsload"/>
      <sheetName val="chsload"/>
      <sheetName val="CLAMP"/>
      <sheetName val="cvsload"/>
      <sheetName val="pipe"/>
      <sheetName val="Linked Lead"/>
      <sheetName val="Headings"/>
      <sheetName val="estimate"/>
      <sheetName val="Project Brief"/>
      <sheetName val="Detailed"/>
      <sheetName val="Lead"/>
      <sheetName val="Consumption"/>
      <sheetName val="RA Civil"/>
      <sheetName val="flight-1"/>
      <sheetName val="labour rates"/>
      <sheetName val="PUMP_DATA"/>
      <sheetName val="Lead Distance"/>
      <sheetName val="#REF"/>
      <sheetName val="Work_sheet"/>
      <sheetName val="DATA_PRG"/>
      <sheetName val="rdamdata"/>
      <sheetName val="lead-st"/>
      <sheetName val="m"/>
      <sheetName val="BWSCPlt"/>
      <sheetName val="CI"/>
      <sheetName val="DI"/>
      <sheetName val="G.R.P"/>
      <sheetName val="HDPE"/>
      <sheetName val="PSC REVISED"/>
      <sheetName val="pvc"/>
      <sheetName val="BM-HOOP"/>
      <sheetName val="Preferences"/>
      <sheetName val="PIPING-Estimate-Form"/>
      <sheetName val="Labour &amp; Plant"/>
      <sheetName val="QFC"/>
      <sheetName val="DE"/>
      <sheetName val="04REL"/>
      <sheetName val="STN WISE EMR"/>
      <sheetName val="(4)F-81 Exp.side"/>
      <sheetName val="N- Ward Code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s"/>
      <sheetName val="D2_CO"/>
    </sheetNames>
    <sheetDataSet>
      <sheetData sheetId="0"/>
      <sheetData sheetId="1"/>
      <sheetData sheetId="2">
        <row r="1">
          <cell r="A1" t="str">
            <v>MH-NO</v>
          </cell>
          <cell r="B1" t="str">
            <v>X</v>
          </cell>
          <cell r="C1" t="str">
            <v>Y</v>
          </cell>
          <cell r="D1" t="str">
            <v>GL</v>
          </cell>
        </row>
        <row r="2">
          <cell r="A2" t="str">
            <v>D1-25</v>
          </cell>
          <cell r="B2">
            <v>6327.0577890442664</v>
          </cell>
          <cell r="C2">
            <v>5459.2690394431493</v>
          </cell>
          <cell r="D2" t="str">
            <v>2.05</v>
          </cell>
        </row>
        <row r="3">
          <cell r="A3" t="str">
            <v>D1-24</v>
          </cell>
          <cell r="B3">
            <v>6354.077503159514</v>
          </cell>
          <cell r="C3">
            <v>5453.7564779571112</v>
          </cell>
          <cell r="D3" t="str">
            <v>2.02</v>
          </cell>
        </row>
        <row r="4">
          <cell r="A4" t="str">
            <v>D1-16/4</v>
          </cell>
          <cell r="B4">
            <v>6361.4888211688149</v>
          </cell>
          <cell r="C4">
            <v>5498.7988198043722</v>
          </cell>
          <cell r="D4" t="str">
            <v>1.92</v>
          </cell>
        </row>
        <row r="5">
          <cell r="A5" t="str">
            <v>D1-16/3</v>
          </cell>
          <cell r="B5">
            <v>6366.8873428072284</v>
          </cell>
          <cell r="C5">
            <v>5532.7190261122596</v>
          </cell>
          <cell r="D5" t="str">
            <v>2.22</v>
          </cell>
        </row>
        <row r="6">
          <cell r="A6" t="str">
            <v>D1-23</v>
          </cell>
          <cell r="B6">
            <v>6375.0095398119829</v>
          </cell>
          <cell r="C6">
            <v>5449.4859242946031</v>
          </cell>
          <cell r="D6" t="str">
            <v>2.12</v>
          </cell>
        </row>
        <row r="7">
          <cell r="A7" t="str">
            <v>D1-22</v>
          </cell>
          <cell r="B7">
            <v>6399.1490342229454</v>
          </cell>
          <cell r="C7">
            <v>5444.5609851699801</v>
          </cell>
          <cell r="D7" t="str">
            <v>2.31</v>
          </cell>
        </row>
        <row r="8">
          <cell r="A8" t="str">
            <v>D1-22/1</v>
          </cell>
          <cell r="B8">
            <v>6404.7528333493765</v>
          </cell>
          <cell r="C8">
            <v>5480.7818910811666</v>
          </cell>
          <cell r="D8" t="str">
            <v>2.19</v>
          </cell>
        </row>
        <row r="9">
          <cell r="A9" t="str">
            <v>D1-16/2</v>
          </cell>
          <cell r="B9">
            <v>6410.8469292889458</v>
          </cell>
          <cell r="C9">
            <v>5523.7012447134703</v>
          </cell>
          <cell r="D9" t="str">
            <v>2.22</v>
          </cell>
        </row>
        <row r="10">
          <cell r="A10" t="str">
            <v>D1-21</v>
          </cell>
          <cell r="B10">
            <v>6441.5260715814975</v>
          </cell>
          <cell r="C10">
            <v>5435.9152229299052</v>
          </cell>
          <cell r="D10" t="str">
            <v>2.41</v>
          </cell>
        </row>
        <row r="11">
          <cell r="A11" t="str">
            <v>D1-21/1</v>
          </cell>
          <cell r="B11">
            <v>6447.0182148906388</v>
          </cell>
          <cell r="C11">
            <v>5472.6129276411011</v>
          </cell>
          <cell r="D11" t="str">
            <v>2.35</v>
          </cell>
        </row>
        <row r="12">
          <cell r="A12" t="str">
            <v>D1-16/1</v>
          </cell>
          <cell r="B12">
            <v>6452.8715124057453</v>
          </cell>
          <cell r="C12">
            <v>5513.9770768805538</v>
          </cell>
          <cell r="D12" t="str">
            <v>2.14</v>
          </cell>
        </row>
        <row r="13">
          <cell r="A13" t="str">
            <v>D1-20</v>
          </cell>
          <cell r="B13">
            <v>6472.431585523269</v>
          </cell>
          <cell r="C13">
            <v>5429.6098806477848</v>
          </cell>
          <cell r="D13" t="str">
            <v>2.45</v>
          </cell>
        </row>
        <row r="14">
          <cell r="A14" t="str">
            <v>D1-11</v>
          </cell>
          <cell r="B14">
            <v>6483.8941557430362</v>
          </cell>
          <cell r="C14">
            <v>5684.7575195169811</v>
          </cell>
          <cell r="D14" t="str">
            <v>2.18</v>
          </cell>
        </row>
        <row r="15">
          <cell r="A15" t="str">
            <v>D1-12</v>
          </cell>
          <cell r="B15">
            <v>6486.8398810370109</v>
          </cell>
          <cell r="C15">
            <v>5641.858536982515</v>
          </cell>
          <cell r="D15" t="str">
            <v>1.69</v>
          </cell>
        </row>
        <row r="16">
          <cell r="A16" t="str">
            <v>D1-13</v>
          </cell>
          <cell r="B16">
            <v>6488.5525120218799</v>
          </cell>
          <cell r="C16">
            <v>5616.9172680671281</v>
          </cell>
          <cell r="D16" t="str">
            <v>1.75</v>
          </cell>
        </row>
        <row r="17">
          <cell r="A17" t="str">
            <v>D1-14</v>
          </cell>
          <cell r="B17">
            <v>6491.4982373158537</v>
          </cell>
          <cell r="C17">
            <v>5574.018285532662</v>
          </cell>
          <cell r="D17" t="str">
            <v>2.03</v>
          </cell>
        </row>
        <row r="18">
          <cell r="A18" t="str">
            <v>D1-15A</v>
          </cell>
          <cell r="B18">
            <v>6493.4644710181228</v>
          </cell>
          <cell r="C18">
            <v>5545.3837670917019</v>
          </cell>
          <cell r="D18" t="str">
            <v>2.36</v>
          </cell>
        </row>
        <row r="19">
          <cell r="A19" t="str">
            <v>D1-15</v>
          </cell>
          <cell r="B19">
            <v>6495.0605097643811</v>
          </cell>
          <cell r="C19">
            <v>5522.1404461886559</v>
          </cell>
          <cell r="D19" t="str">
            <v>2.36</v>
          </cell>
        </row>
        <row r="20">
          <cell r="A20" t="str">
            <v>D1-16</v>
          </cell>
          <cell r="B20">
            <v>6495.9164375196051</v>
          </cell>
          <cell r="C20">
            <v>5509.2871134661309</v>
          </cell>
          <cell r="D20" t="str">
            <v>2.27</v>
          </cell>
        </row>
        <row r="21">
          <cell r="A21" t="str">
            <v>D1-17</v>
          </cell>
          <cell r="B21">
            <v>6497.7842531794768</v>
          </cell>
          <cell r="C21">
            <v>5482.4742147747529</v>
          </cell>
          <cell r="D21" t="str">
            <v>2.46</v>
          </cell>
        </row>
        <row r="22">
          <cell r="A22" t="str">
            <v>D1-18</v>
          </cell>
          <cell r="B22">
            <v>6499.7876471521249</v>
          </cell>
          <cell r="C22">
            <v>5453.2985264585095</v>
          </cell>
          <cell r="D22" t="str">
            <v>2.50</v>
          </cell>
        </row>
        <row r="23">
          <cell r="A23" t="str">
            <v>D1-19</v>
          </cell>
          <cell r="B23">
            <v>6501.8260623037677</v>
          </cell>
          <cell r="C23">
            <v>5423.6128201344391</v>
          </cell>
          <cell r="D23" t="str">
            <v>2.18</v>
          </cell>
        </row>
        <row r="24">
          <cell r="A24" t="str">
            <v>D1-10</v>
          </cell>
          <cell r="B24">
            <v>6502.5214291222073</v>
          </cell>
          <cell r="C24">
            <v>5681.2973486679357</v>
          </cell>
          <cell r="D24" t="str">
            <v>2.22</v>
          </cell>
        </row>
        <row r="25">
          <cell r="A25" t="str">
            <v>D1-2/8</v>
          </cell>
          <cell r="B25">
            <v>6518.2720048539886</v>
          </cell>
          <cell r="C25">
            <v>5731.0357368928908</v>
          </cell>
          <cell r="D25" t="str">
            <v>1.88</v>
          </cell>
        </row>
        <row r="26">
          <cell r="A26" t="str">
            <v>D1-12/1</v>
          </cell>
          <cell r="B26">
            <v>6520.5577168409627</v>
          </cell>
          <cell r="C26">
            <v>5636.7682732049598</v>
          </cell>
          <cell r="D26" t="str">
            <v>1.52</v>
          </cell>
        </row>
        <row r="27">
          <cell r="A27" t="str">
            <v>D1-14/1</v>
          </cell>
          <cell r="B27">
            <v>6521.19639584786</v>
          </cell>
          <cell r="C27">
            <v>5569.773361527713</v>
          </cell>
          <cell r="D27" t="str">
            <v>1.83</v>
          </cell>
        </row>
        <row r="28">
          <cell r="A28" t="str">
            <v>D1-13/1</v>
          </cell>
          <cell r="B28">
            <v>6523.1836936840173</v>
          </cell>
          <cell r="C28">
            <v>5610.7291309831526</v>
          </cell>
          <cell r="D28" t="str">
            <v>1.71</v>
          </cell>
        </row>
        <row r="29">
          <cell r="A29" t="str">
            <v>D1-15/1</v>
          </cell>
          <cell r="B29">
            <v>6525.00543729115</v>
          </cell>
          <cell r="C29">
            <v>5520.3234939557733</v>
          </cell>
          <cell r="D29" t="str">
            <v>2.20</v>
          </cell>
        </row>
        <row r="30">
          <cell r="A30" t="str">
            <v>D1-17/1</v>
          </cell>
          <cell r="B30">
            <v>6527.741679992876</v>
          </cell>
          <cell r="C30">
            <v>5480.8765356080239</v>
          </cell>
          <cell r="D30" t="str">
            <v>2.27</v>
          </cell>
        </row>
        <row r="31">
          <cell r="A31" t="str">
            <v>D1-9</v>
          </cell>
          <cell r="B31">
            <v>6532.0168580575291</v>
          </cell>
          <cell r="C31">
            <v>5675.8183275946649</v>
          </cell>
          <cell r="D31" t="str">
            <v>2.05</v>
          </cell>
        </row>
        <row r="32">
          <cell r="A32" t="str">
            <v>D1-28/10</v>
          </cell>
          <cell r="B32">
            <v>6539.533272602871</v>
          </cell>
          <cell r="C32">
            <v>5768.3408772440607</v>
          </cell>
          <cell r="D32" t="str">
            <v>2.03</v>
          </cell>
        </row>
        <row r="33">
          <cell r="A33" t="str">
            <v>D1-2/7</v>
          </cell>
          <cell r="B33">
            <v>6547.2503466749749</v>
          </cell>
          <cell r="C33">
            <v>5723.273282042388</v>
          </cell>
          <cell r="D33" t="str">
            <v>1.87</v>
          </cell>
        </row>
        <row r="34">
          <cell r="A34" t="str">
            <v>D1-12/2</v>
          </cell>
          <cell r="B34">
            <v>6550.2215882743849</v>
          </cell>
          <cell r="C34">
            <v>5632.2900222538146</v>
          </cell>
          <cell r="D34" t="str">
            <v>1.58</v>
          </cell>
        </row>
        <row r="35">
          <cell r="A35" t="str">
            <v>D1-14/2</v>
          </cell>
          <cell r="B35">
            <v>6550.8945543798673</v>
          </cell>
          <cell r="C35">
            <v>5565.5284375227629</v>
          </cell>
          <cell r="D35" t="str">
            <v>2.02</v>
          </cell>
        </row>
        <row r="36">
          <cell r="A36" t="str">
            <v>D1-13/2</v>
          </cell>
          <cell r="B36">
            <v>6552.7159308389837</v>
          </cell>
          <cell r="C36">
            <v>5605.4521082787496</v>
          </cell>
          <cell r="D36" t="str">
            <v>1.78</v>
          </cell>
        </row>
        <row r="37">
          <cell r="A37" t="str">
            <v>D1-15/2</v>
          </cell>
          <cell r="B37">
            <v>6554.9503648179179</v>
          </cell>
          <cell r="C37">
            <v>5518.5065417228907</v>
          </cell>
          <cell r="D37" t="str">
            <v>2.68</v>
          </cell>
        </row>
        <row r="38">
          <cell r="A38" t="str">
            <v>D1-32/12</v>
          </cell>
          <cell r="B38">
            <v>6555.5294771060126</v>
          </cell>
          <cell r="C38">
            <v>5849.0716949654543</v>
          </cell>
          <cell r="D38">
            <v>2.04</v>
          </cell>
        </row>
        <row r="39">
          <cell r="A39" t="str">
            <v>D1-17/2</v>
          </cell>
          <cell r="B39">
            <v>6557.6991068062762</v>
          </cell>
          <cell r="C39">
            <v>5479.2788564412949</v>
          </cell>
          <cell r="D39" t="str">
            <v>1.91</v>
          </cell>
        </row>
        <row r="40">
          <cell r="A40" t="str">
            <v>D1-8</v>
          </cell>
          <cell r="B40">
            <v>6561.5122869928509</v>
          </cell>
          <cell r="C40">
            <v>5670.3393065213941</v>
          </cell>
          <cell r="D40">
            <v>1.95</v>
          </cell>
        </row>
        <row r="41">
          <cell r="A41" t="str">
            <v>D1-37/15</v>
          </cell>
          <cell r="B41">
            <v>6564.6894123867205</v>
          </cell>
          <cell r="C41">
            <v>5881.3399432978367</v>
          </cell>
          <cell r="D41" t="str">
            <v>1.88</v>
          </cell>
        </row>
        <row r="42">
          <cell r="A42" t="str">
            <v>D1-28/9</v>
          </cell>
          <cell r="B42">
            <v>6568.4398063244298</v>
          </cell>
          <cell r="C42">
            <v>5760.3151493515643</v>
          </cell>
          <cell r="D42" t="str">
            <v>1.93</v>
          </cell>
        </row>
        <row r="43">
          <cell r="A43" t="str">
            <v>D1-2/6</v>
          </cell>
          <cell r="B43">
            <v>6576.2286884959603</v>
          </cell>
          <cell r="C43">
            <v>5715.5108271918853</v>
          </cell>
          <cell r="D43" t="str">
            <v>1.77</v>
          </cell>
        </row>
        <row r="44">
          <cell r="A44" t="str">
            <v>D1-30/10</v>
          </cell>
          <cell r="B44">
            <v>6578.5833011996583</v>
          </cell>
          <cell r="C44">
            <v>5806.5510035993884</v>
          </cell>
          <cell r="D44" t="str">
            <v>2.26</v>
          </cell>
        </row>
        <row r="45">
          <cell r="A45" t="str">
            <v>D1-14/3</v>
          </cell>
          <cell r="B45">
            <v>6583.4868489600576</v>
          </cell>
          <cell r="C45">
            <v>5560.8698384553927</v>
          </cell>
          <cell r="D45" t="str">
            <v>1.94</v>
          </cell>
        </row>
        <row r="46">
          <cell r="A46" t="str">
            <v>D1-13/3</v>
          </cell>
          <cell r="B46">
            <v>6584.8399602646869</v>
          </cell>
          <cell r="C46">
            <v>5599.7119663536123</v>
          </cell>
          <cell r="D46" t="str">
            <v>2.06</v>
          </cell>
        </row>
        <row r="47">
          <cell r="A47" t="str">
            <v>D1-15/3</v>
          </cell>
          <cell r="B47">
            <v>6584.8952923446868</v>
          </cell>
          <cell r="C47">
            <v>5516.6895894900081</v>
          </cell>
          <cell r="D47" t="str">
            <v>1.97</v>
          </cell>
        </row>
        <row r="48">
          <cell r="A48" t="str">
            <v>D1-12/3</v>
          </cell>
          <cell r="B48">
            <v>6585.7194524817487</v>
          </cell>
          <cell r="C48">
            <v>5626.9310338120313</v>
          </cell>
          <cell r="D48" t="str">
            <v>1.93</v>
          </cell>
        </row>
        <row r="49">
          <cell r="A49" t="str">
            <v>D1-32/11</v>
          </cell>
          <cell r="B49">
            <v>6588.1143754828263</v>
          </cell>
          <cell r="C49">
            <v>5839.7264578865861</v>
          </cell>
          <cell r="D49" t="str">
            <v>2.04</v>
          </cell>
        </row>
        <row r="50">
          <cell r="A50" t="str">
            <v>D1-7</v>
          </cell>
          <cell r="B50">
            <v>6591.0077159281736</v>
          </cell>
          <cell r="C50">
            <v>5664.8602854481223</v>
          </cell>
          <cell r="D50" t="str">
            <v>1.80</v>
          </cell>
        </row>
        <row r="51">
          <cell r="A51" t="str">
            <v>D1-37/14</v>
          </cell>
          <cell r="B51">
            <v>6592.5504835152151</v>
          </cell>
          <cell r="C51">
            <v>5875.4998353468754</v>
          </cell>
          <cell r="D51" t="str">
            <v>1.88</v>
          </cell>
        </row>
        <row r="52">
          <cell r="A52" t="str">
            <v>D1-28/8</v>
          </cell>
          <cell r="B52">
            <v>6597.3463400459887</v>
          </cell>
          <cell r="C52">
            <v>5752.2894214590669</v>
          </cell>
          <cell r="D52" t="str">
            <v>1.88</v>
          </cell>
        </row>
        <row r="53">
          <cell r="A53" t="str">
            <v>D1-2/5</v>
          </cell>
          <cell r="B53">
            <v>6605.2070303169467</v>
          </cell>
          <cell r="C53">
            <v>5707.7483723413825</v>
          </cell>
          <cell r="D53" t="str">
            <v>1.70</v>
          </cell>
        </row>
        <row r="54">
          <cell r="A54" t="str">
            <v>D1-30/9</v>
          </cell>
          <cell r="B54">
            <v>6607.3080061074152</v>
          </cell>
          <cell r="C54">
            <v>5797.8970260189753</v>
          </cell>
          <cell r="D54" t="str">
            <v>2.09</v>
          </cell>
        </row>
        <row r="55">
          <cell r="A55" t="str">
            <v>D1-14/4</v>
          </cell>
          <cell r="B55">
            <v>6613.1105682852085</v>
          </cell>
          <cell r="C55">
            <v>5556.6355544628786</v>
          </cell>
          <cell r="D55" t="str">
            <v>1.93</v>
          </cell>
        </row>
        <row r="56">
          <cell r="A56" t="str">
            <v>D1-13/4</v>
          </cell>
          <cell r="B56">
            <v>6614.5073921181738</v>
          </cell>
          <cell r="C56">
            <v>5594.4107861331404</v>
          </cell>
          <cell r="D56" t="str">
            <v>2.22</v>
          </cell>
        </row>
        <row r="57">
          <cell r="A57" t="str">
            <v>D1-15/4</v>
          </cell>
          <cell r="B57">
            <v>6614.8402198714557</v>
          </cell>
          <cell r="C57">
            <v>5514.8726372571255</v>
          </cell>
          <cell r="D57" t="str">
            <v>1.93</v>
          </cell>
        </row>
        <row r="58">
          <cell r="A58" t="str">
            <v>D1-12/4</v>
          </cell>
          <cell r="B58">
            <v>6615.38332391517</v>
          </cell>
          <cell r="C58">
            <v>5622.4527828608861</v>
          </cell>
          <cell r="D58" t="str">
            <v>1.67</v>
          </cell>
        </row>
        <row r="59">
          <cell r="A59" t="str">
            <v>D1-32/10</v>
          </cell>
          <cell r="B59">
            <v>6616.9518352442856</v>
          </cell>
          <cell r="C59">
            <v>5831.4559733478063</v>
          </cell>
          <cell r="D59" t="str">
            <v>2.09</v>
          </cell>
        </row>
        <row r="60">
          <cell r="A60" t="str">
            <v>D1-6</v>
          </cell>
          <cell r="B60">
            <v>6620.5031448634954</v>
          </cell>
          <cell r="C60">
            <v>5659.3812643748506</v>
          </cell>
          <cell r="D60" t="str">
            <v>1.87</v>
          </cell>
        </row>
        <row r="61">
          <cell r="A61" t="str">
            <v>D1-37/13</v>
          </cell>
          <cell r="B61">
            <v>6621.9465356094797</v>
          </cell>
          <cell r="C61">
            <v>5869.5105013879747</v>
          </cell>
          <cell r="D61" t="str">
            <v>1.67</v>
          </cell>
        </row>
        <row r="62">
          <cell r="A62" t="str">
            <v>D1-28/7</v>
          </cell>
          <cell r="B62">
            <v>6626.2528737675466</v>
          </cell>
          <cell r="C62">
            <v>5744.2636935665705</v>
          </cell>
          <cell r="D62" t="str">
            <v>1.72</v>
          </cell>
        </row>
        <row r="63">
          <cell r="A63" t="str">
            <v>D1-2/4</v>
          </cell>
          <cell r="B63">
            <v>6634.185372137933</v>
          </cell>
          <cell r="C63">
            <v>5699.9859174908797</v>
          </cell>
          <cell r="D63" t="str">
            <v>1.69</v>
          </cell>
        </row>
        <row r="64">
          <cell r="A64" t="str">
            <v>D1-30/8</v>
          </cell>
          <cell r="B64">
            <v>6636.032711015172</v>
          </cell>
          <cell r="C64">
            <v>5789.2430484385632</v>
          </cell>
          <cell r="D64" t="str">
            <v>1.85</v>
          </cell>
        </row>
        <row r="65">
          <cell r="A65" t="str">
            <v>D1-14/5</v>
          </cell>
          <cell r="B65">
            <v>6639.9890299758872</v>
          </cell>
          <cell r="C65">
            <v>5552.7936655079147</v>
          </cell>
          <cell r="D65" t="str">
            <v>2.01</v>
          </cell>
        </row>
        <row r="66">
          <cell r="A66" t="str">
            <v>D1-13/5</v>
          </cell>
          <cell r="B66">
            <v>6644.0396292731402</v>
          </cell>
          <cell r="C66">
            <v>5589.1337634287374</v>
          </cell>
          <cell r="D66" t="str">
            <v>2.16</v>
          </cell>
        </row>
        <row r="67">
          <cell r="A67" t="str">
            <v>D1-12/5</v>
          </cell>
          <cell r="B67">
            <v>6645.0471953485921</v>
          </cell>
          <cell r="C67">
            <v>5617.974531909741</v>
          </cell>
          <cell r="D67" t="str">
            <v>1.73</v>
          </cell>
        </row>
        <row r="68">
          <cell r="A68" t="str">
            <v>D1-32/9</v>
          </cell>
          <cell r="B68">
            <v>6645.7892950057458</v>
          </cell>
          <cell r="C68">
            <v>5823.1854888090265</v>
          </cell>
          <cell r="D68" t="str">
            <v>2.03</v>
          </cell>
        </row>
        <row r="69">
          <cell r="A69" t="str">
            <v>D1-5</v>
          </cell>
          <cell r="B69">
            <v>6649.9985737988181</v>
          </cell>
          <cell r="C69">
            <v>5653.9022433015798</v>
          </cell>
          <cell r="D69" t="str">
            <v>1.81</v>
          </cell>
        </row>
        <row r="70">
          <cell r="A70" t="str">
            <v>D1-37/12</v>
          </cell>
          <cell r="B70">
            <v>6651.3425877037453</v>
          </cell>
          <cell r="C70">
            <v>5863.521167429074</v>
          </cell>
          <cell r="D70">
            <v>1.69</v>
          </cell>
        </row>
        <row r="71">
          <cell r="A71" t="str">
            <v>D1-28/6</v>
          </cell>
          <cell r="B71">
            <v>6655.1594074891054</v>
          </cell>
          <cell r="C71">
            <v>5736.2379656740741</v>
          </cell>
          <cell r="D71" t="str">
            <v>1.72</v>
          </cell>
        </row>
        <row r="72">
          <cell r="A72" t="str">
            <v>D1-2/3</v>
          </cell>
          <cell r="B72">
            <v>6663.1637139589184</v>
          </cell>
          <cell r="C72">
            <v>5692.223462640377</v>
          </cell>
          <cell r="D72" t="str">
            <v>1.82</v>
          </cell>
        </row>
        <row r="73">
          <cell r="A73" t="str">
            <v>D1-39/13</v>
          </cell>
          <cell r="B73">
            <v>6663.89085986594</v>
          </cell>
          <cell r="C73">
            <v>5942.1149842336608</v>
          </cell>
          <cell r="D73" t="str">
            <v>2.40</v>
          </cell>
        </row>
        <row r="74">
          <cell r="A74" t="str">
            <v>D1-30/7</v>
          </cell>
          <cell r="B74">
            <v>6664.7574159229289</v>
          </cell>
          <cell r="C74">
            <v>5780.5890708581501</v>
          </cell>
          <cell r="D74" t="str">
            <v>1.83</v>
          </cell>
        </row>
        <row r="75">
          <cell r="A75" t="str">
            <v>D1-13/6</v>
          </cell>
          <cell r="B75">
            <v>6673.5718664281076</v>
          </cell>
          <cell r="C75">
            <v>5583.8567407243345</v>
          </cell>
          <cell r="D75" t="str">
            <v>2.15</v>
          </cell>
        </row>
        <row r="76">
          <cell r="A76" t="str">
            <v>D1-32/8</v>
          </cell>
          <cell r="B76">
            <v>6674.6267547672051</v>
          </cell>
          <cell r="C76">
            <v>5814.9150042702468</v>
          </cell>
          <cell r="D76" t="str">
            <v>1.78</v>
          </cell>
        </row>
        <row r="77">
          <cell r="A77" t="str">
            <v>D1-12/6</v>
          </cell>
          <cell r="B77">
            <v>6674.7110667820134</v>
          </cell>
          <cell r="C77">
            <v>5613.4962809585959</v>
          </cell>
          <cell r="D77" t="str">
            <v>1.79</v>
          </cell>
        </row>
        <row r="78">
          <cell r="A78" t="str">
            <v>D1-4</v>
          </cell>
          <cell r="B78">
            <v>6679.4940027341399</v>
          </cell>
          <cell r="C78">
            <v>5648.4232222283081</v>
          </cell>
          <cell r="D78">
            <v>1.85</v>
          </cell>
        </row>
        <row r="79">
          <cell r="A79" t="str">
            <v>D1-37/11</v>
          </cell>
          <cell r="B79">
            <v>6680.6726436932076</v>
          </cell>
          <cell r="C79">
            <v>5857.2278379163381</v>
          </cell>
          <cell r="D79" t="str">
            <v>1.69</v>
          </cell>
        </row>
        <row r="80">
          <cell r="A80" t="str">
            <v>D1-28/5</v>
          </cell>
          <cell r="B80">
            <v>6684.0659412106643</v>
          </cell>
          <cell r="C80">
            <v>5728.2122377815767</v>
          </cell>
          <cell r="D80" t="str">
            <v>1.88</v>
          </cell>
        </row>
        <row r="81">
          <cell r="A81" t="str">
            <v>D1-39/12</v>
          </cell>
          <cell r="B81">
            <v>6688.6732409086253</v>
          </cell>
          <cell r="C81">
            <v>5937.1226973764851</v>
          </cell>
          <cell r="D81" t="str">
            <v>2.40</v>
          </cell>
        </row>
        <row r="82">
          <cell r="A82" t="str">
            <v>D1-2/2</v>
          </cell>
          <cell r="B82">
            <v>6692.1420557799047</v>
          </cell>
          <cell r="C82">
            <v>5684.4610077898751</v>
          </cell>
          <cell r="D82" t="str">
            <v>1.76</v>
          </cell>
        </row>
        <row r="83">
          <cell r="A83" t="str">
            <v>D1-30/6</v>
          </cell>
          <cell r="B83">
            <v>6693.4821208306857</v>
          </cell>
          <cell r="C83">
            <v>5771.9350932777379</v>
          </cell>
          <cell r="D83" t="str">
            <v>1.85</v>
          </cell>
        </row>
        <row r="84">
          <cell r="A84" t="str">
            <v>D1-13/7</v>
          </cell>
          <cell r="B84">
            <v>6703.1041035830749</v>
          </cell>
          <cell r="C84">
            <v>5578.5797180199315</v>
          </cell>
          <cell r="D84" t="str">
            <v>2.31</v>
          </cell>
        </row>
        <row r="85">
          <cell r="A85" t="str">
            <v>D1-32/7</v>
          </cell>
          <cell r="B85">
            <v>6703.4642145286643</v>
          </cell>
          <cell r="C85">
            <v>5806.644519731467</v>
          </cell>
          <cell r="D85" t="str">
            <v>1.75</v>
          </cell>
        </row>
        <row r="86">
          <cell r="A86" t="str">
            <v>D1-12/7</v>
          </cell>
          <cell r="B86">
            <v>6704.3749382154356</v>
          </cell>
          <cell r="C86">
            <v>5609.0180300074508</v>
          </cell>
          <cell r="D86" t="str">
            <v>1.78</v>
          </cell>
        </row>
        <row r="87">
          <cell r="A87" t="str">
            <v>D1-3</v>
          </cell>
          <cell r="B87">
            <v>6708.9894316694626</v>
          </cell>
          <cell r="C87">
            <v>5642.9442011550364</v>
          </cell>
          <cell r="D87" t="str">
            <v>1.97</v>
          </cell>
        </row>
        <row r="88">
          <cell r="A88" t="str">
            <v>D1-37/10</v>
          </cell>
          <cell r="B88">
            <v>6709.905979221011</v>
          </cell>
          <cell r="C88">
            <v>5850.4889883172682</v>
          </cell>
          <cell r="D88" t="str">
            <v>1.73</v>
          </cell>
        </row>
        <row r="89">
          <cell r="A89" t="str">
            <v>D1-28/4</v>
          </cell>
          <cell r="B89">
            <v>6712.9724749322222</v>
          </cell>
          <cell r="C89">
            <v>5720.1865098890803</v>
          </cell>
          <cell r="D89" t="str">
            <v>1.88</v>
          </cell>
        </row>
        <row r="90">
          <cell r="A90" t="str">
            <v>D1-39/11</v>
          </cell>
          <cell r="B90">
            <v>6718.1149122915112</v>
          </cell>
          <cell r="C90">
            <v>5931.36179586872</v>
          </cell>
          <cell r="D90" t="str">
            <v>2.31</v>
          </cell>
        </row>
        <row r="91">
          <cell r="A91" t="str">
            <v>D1-30/5</v>
          </cell>
          <cell r="B91">
            <v>6722.2068257384435</v>
          </cell>
          <cell r="C91">
            <v>5763.2811156973248</v>
          </cell>
          <cell r="D91" t="str">
            <v>1.83</v>
          </cell>
        </row>
        <row r="92">
          <cell r="A92" t="str">
            <v>D1-2/1</v>
          </cell>
          <cell r="B92">
            <v>6731.2619706081723</v>
          </cell>
          <cell r="C92">
            <v>5673.9819205292633</v>
          </cell>
          <cell r="D92" t="str">
            <v>1.64</v>
          </cell>
        </row>
        <row r="93">
          <cell r="A93" t="str">
            <v>D1-32/6</v>
          </cell>
          <cell r="B93">
            <v>6732.3016742901245</v>
          </cell>
          <cell r="C93">
            <v>5798.3740351926872</v>
          </cell>
          <cell r="D93" t="str">
            <v>1.72</v>
          </cell>
        </row>
        <row r="94">
          <cell r="A94" t="str">
            <v>D1-12/8</v>
          </cell>
          <cell r="B94">
            <v>6734.0388096488578</v>
          </cell>
          <cell r="C94">
            <v>5604.5397790563056</v>
          </cell>
          <cell r="D94" t="str">
            <v>1.660</v>
          </cell>
        </row>
        <row r="95">
          <cell r="A95" t="str">
            <v>D1-2</v>
          </cell>
          <cell r="B95">
            <v>6738.5091152775813</v>
          </cell>
          <cell r="C95">
            <v>5637.3425558148056</v>
          </cell>
          <cell r="D95" t="str">
            <v>2.62</v>
          </cell>
        </row>
        <row r="96">
          <cell r="A96" t="str">
            <v>D1-37/9</v>
          </cell>
          <cell r="B96">
            <v>6739.1393147488143</v>
          </cell>
          <cell r="C96">
            <v>5843.7501387181974</v>
          </cell>
          <cell r="D96" t="str">
            <v>1.61</v>
          </cell>
        </row>
        <row r="97">
          <cell r="A97" t="str">
            <v>D1-28/3</v>
          </cell>
          <cell r="B97">
            <v>6741.8790086537811</v>
          </cell>
          <cell r="C97">
            <v>5712.1607819965839</v>
          </cell>
          <cell r="D97" t="str">
            <v>1.91</v>
          </cell>
        </row>
        <row r="98">
          <cell r="A98" t="str">
            <v>D1-39/10</v>
          </cell>
          <cell r="B98">
            <v>6747.5565836743963</v>
          </cell>
          <cell r="C98">
            <v>5925.600894360954</v>
          </cell>
          <cell r="D98" t="str">
            <v>2.11</v>
          </cell>
        </row>
        <row r="99">
          <cell r="A99" t="str">
            <v>D1-30/4</v>
          </cell>
          <cell r="B99">
            <v>6750.9315306462004</v>
          </cell>
          <cell r="C99">
            <v>5754.6271381169126</v>
          </cell>
          <cell r="D99" t="str">
            <v>1.89</v>
          </cell>
        </row>
        <row r="100">
          <cell r="A100" t="str">
            <v>D1-32/5</v>
          </cell>
          <cell r="B100">
            <v>6761.1391340515838</v>
          </cell>
          <cell r="C100">
            <v>5790.1035506539074</v>
          </cell>
          <cell r="D100" t="str">
            <v>1.83</v>
          </cell>
        </row>
        <row r="101">
          <cell r="A101" t="str">
            <v>D1-1</v>
          </cell>
          <cell r="B101">
            <v>6764.0361262760725</v>
          </cell>
          <cell r="C101">
            <v>5632.7188201163381</v>
          </cell>
          <cell r="D101" t="str">
            <v>2.62</v>
          </cell>
        </row>
        <row r="102">
          <cell r="A102" t="str">
            <v>D1-37/8</v>
          </cell>
          <cell r="B102">
            <v>6768.3726502766167</v>
          </cell>
          <cell r="C102">
            <v>5837.0112891191266</v>
          </cell>
          <cell r="D102" t="str">
            <v>1.58</v>
          </cell>
        </row>
        <row r="103">
          <cell r="A103" t="str">
            <v>D1-28/2</v>
          </cell>
          <cell r="B103">
            <v>6770.7855423753399</v>
          </cell>
          <cell r="C103">
            <v>5704.1350541040874</v>
          </cell>
          <cell r="D103" t="str">
            <v>1.84</v>
          </cell>
        </row>
        <row r="104">
          <cell r="A104" t="str">
            <v>D1-39/9</v>
          </cell>
          <cell r="B104">
            <v>6777.3822852581088</v>
          </cell>
          <cell r="C104">
            <v>5919.7648490159299</v>
          </cell>
          <cell r="D104" t="str">
            <v>2.01</v>
          </cell>
        </row>
        <row r="105">
          <cell r="A105" t="str">
            <v>D1-30/3</v>
          </cell>
          <cell r="B105">
            <v>6779.6562355539572</v>
          </cell>
          <cell r="C105">
            <v>5745.9731605364996</v>
          </cell>
          <cell r="D105" t="str">
            <v>1.88</v>
          </cell>
        </row>
        <row r="106">
          <cell r="A106" t="str">
            <v>D1-39/9/1</v>
          </cell>
          <cell r="B106">
            <v>6782.5217826841681</v>
          </cell>
          <cell r="C106">
            <v>5960.3365199168757</v>
          </cell>
          <cell r="D106" t="str">
            <v>1.82</v>
          </cell>
        </row>
        <row r="107">
          <cell r="A107" t="str">
            <v>D1-39/9/2</v>
          </cell>
          <cell r="B107">
            <v>6785.4936769162387</v>
          </cell>
          <cell r="C107">
            <v>5983.7969295134781</v>
          </cell>
          <cell r="D107" t="str">
            <v>1.86</v>
          </cell>
        </row>
        <row r="108">
          <cell r="A108" t="str">
            <v>D1-26</v>
          </cell>
          <cell r="B108">
            <v>6786.0641335251194</v>
          </cell>
          <cell r="C108">
            <v>5651.6086717558201</v>
          </cell>
          <cell r="D108" t="str">
            <v>2.62</v>
          </cell>
        </row>
        <row r="109">
          <cell r="A109" t="str">
            <v>D1-39/9/3</v>
          </cell>
          <cell r="B109">
            <v>6788.1584156173167</v>
          </cell>
          <cell r="C109">
            <v>6005.8267529198883</v>
          </cell>
          <cell r="D109" t="str">
            <v>2.17</v>
          </cell>
        </row>
        <row r="110">
          <cell r="A110" t="str">
            <v>D1-32/4</v>
          </cell>
          <cell r="B110">
            <v>6789.976593813044</v>
          </cell>
          <cell r="C110">
            <v>5781.8330661151276</v>
          </cell>
          <cell r="D110" t="str">
            <v>1.90</v>
          </cell>
        </row>
        <row r="111">
          <cell r="A111" t="str">
            <v>D1-37/7</v>
          </cell>
          <cell r="B111">
            <v>6797.9136614197168</v>
          </cell>
          <cell r="C111">
            <v>5832.7233413202111</v>
          </cell>
          <cell r="D111" t="str">
            <v>1.58</v>
          </cell>
        </row>
        <row r="112">
          <cell r="A112" t="str">
            <v>D1-28/1</v>
          </cell>
          <cell r="B112">
            <v>6799.6920760968978</v>
          </cell>
          <cell r="C112">
            <v>5696.1093262115901</v>
          </cell>
          <cell r="D112" t="str">
            <v>1.95</v>
          </cell>
        </row>
        <row r="113">
          <cell r="A113" t="str">
            <v>D1-27</v>
          </cell>
          <cell r="B113">
            <v>6805.7870881078125</v>
          </cell>
          <cell r="C113">
            <v>5668.5218533136049</v>
          </cell>
          <cell r="D113" t="str">
            <v>2.62</v>
          </cell>
        </row>
        <row r="114">
          <cell r="A114" t="str">
            <v>D1-39/8</v>
          </cell>
          <cell r="B114">
            <v>6806.4399264401673</v>
          </cell>
          <cell r="C114">
            <v>5914.079091345423</v>
          </cell>
          <cell r="D114" t="str">
            <v>1.92</v>
          </cell>
        </row>
        <row r="115">
          <cell r="A115" t="str">
            <v>D1-30/2</v>
          </cell>
          <cell r="B115">
            <v>6808.3809404617141</v>
          </cell>
          <cell r="C115">
            <v>5737.3191829560874</v>
          </cell>
          <cell r="D115" t="str">
            <v>1.85</v>
          </cell>
        </row>
        <row r="116">
          <cell r="A116" t="str">
            <v>D1-32/3</v>
          </cell>
          <cell r="B116">
            <v>6818.8140535745033</v>
          </cell>
          <cell r="C116">
            <v>5773.5625815763478</v>
          </cell>
          <cell r="D116" t="str">
            <v>1.89</v>
          </cell>
        </row>
        <row r="117">
          <cell r="A117" t="str">
            <v>D1-39/9/4</v>
          </cell>
          <cell r="B117">
            <v>6825.9229689841031</v>
          </cell>
          <cell r="C117">
            <v>6002.2781610016127</v>
          </cell>
          <cell r="D117" t="str">
            <v>2.16</v>
          </cell>
        </row>
        <row r="118">
          <cell r="A118" t="str">
            <v>D1-30/1</v>
          </cell>
          <cell r="B118">
            <v>6828.4668675742187</v>
          </cell>
          <cell r="C118">
            <v>5731.267835745678</v>
          </cell>
          <cell r="D118" t="str">
            <v>1.69</v>
          </cell>
        </row>
        <row r="119">
          <cell r="A119" t="str">
            <v>D1-28</v>
          </cell>
          <cell r="B119">
            <v>6828.5986098184567</v>
          </cell>
          <cell r="C119">
            <v>5688.0835983190937</v>
          </cell>
          <cell r="D119" t="str">
            <v>1.74</v>
          </cell>
        </row>
        <row r="120">
          <cell r="A120" t="str">
            <v>D1-33/3</v>
          </cell>
          <cell r="B120">
            <v>6834.5992379357949</v>
          </cell>
          <cell r="C120">
            <v>5793.0923810790337</v>
          </cell>
          <cell r="D120" t="str">
            <v>1.39</v>
          </cell>
        </row>
        <row r="121">
          <cell r="A121" t="str">
            <v>D1-39/6</v>
          </cell>
          <cell r="B121">
            <v>6834.8811034346645</v>
          </cell>
          <cell r="C121">
            <v>5897.3671099603307</v>
          </cell>
          <cell r="D121">
            <v>1.95</v>
          </cell>
        </row>
        <row r="122">
          <cell r="A122" t="str">
            <v>D1-39/7</v>
          </cell>
          <cell r="B122">
            <v>6835.8658887391321</v>
          </cell>
          <cell r="C122">
            <v>5908.1941808674883</v>
          </cell>
          <cell r="D122">
            <v>1.89</v>
          </cell>
        </row>
        <row r="123">
          <cell r="A123" t="str">
            <v>D1-39/3/5</v>
          </cell>
          <cell r="B123">
            <v>6839.3423088120353</v>
          </cell>
          <cell r="C123">
            <v>5953.1905055629995</v>
          </cell>
          <cell r="D123" t="str">
            <v>2.21</v>
          </cell>
        </row>
        <row r="124">
          <cell r="A124" t="str">
            <v>D1-32/2</v>
          </cell>
          <cell r="B124">
            <v>6839.5693612909445</v>
          </cell>
          <cell r="C124">
            <v>5767.6100305199661</v>
          </cell>
          <cell r="D124" t="str">
            <v>1.80</v>
          </cell>
        </row>
        <row r="125">
          <cell r="A125" t="str">
            <v>D1-37/6</v>
          </cell>
          <cell r="B125">
            <v>6839.8596870584988</v>
          </cell>
          <cell r="C125">
            <v>5831.5427182521362</v>
          </cell>
          <cell r="D125" t="str">
            <v>1.78</v>
          </cell>
        </row>
        <row r="126">
          <cell r="A126" t="str">
            <v>D1-29</v>
          </cell>
          <cell r="B126">
            <v>6847.6539054329151</v>
          </cell>
          <cell r="C126">
            <v>5704.4242369903095</v>
          </cell>
          <cell r="D126" t="str">
            <v>1.74</v>
          </cell>
        </row>
        <row r="127">
          <cell r="A127" t="str">
            <v>D1-39/9/5</v>
          </cell>
          <cell r="B127">
            <v>6855.7913949334679</v>
          </cell>
          <cell r="C127">
            <v>5999.4715382433333</v>
          </cell>
          <cell r="D127" t="str">
            <v>2.22</v>
          </cell>
        </row>
        <row r="128">
          <cell r="A128" t="str">
            <v>D1-39/5</v>
          </cell>
          <cell r="B128">
            <v>6864.8175988607054</v>
          </cell>
          <cell r="C128">
            <v>5894.0023118078971</v>
          </cell>
          <cell r="D128" t="str">
            <v>2.06</v>
          </cell>
        </row>
        <row r="129">
          <cell r="A129" t="str">
            <v>D1-30</v>
          </cell>
          <cell r="B129">
            <v>6865.8303502772278</v>
          </cell>
          <cell r="C129">
            <v>5720.0112277952621</v>
          </cell>
          <cell r="D129" t="str">
            <v>1.54</v>
          </cell>
        </row>
        <row r="130">
          <cell r="A130" t="str">
            <v>D1-39/3/4</v>
          </cell>
          <cell r="B130">
            <v>6868.7550589645743</v>
          </cell>
          <cell r="C130">
            <v>5949.5566179708476</v>
          </cell>
          <cell r="D130">
            <v>2.09</v>
          </cell>
        </row>
        <row r="131">
          <cell r="A131" t="str">
            <v>D1-37/5</v>
          </cell>
          <cell r="B131">
            <v>6869.7261633848739</v>
          </cell>
          <cell r="C131">
            <v>5831.036289133579</v>
          </cell>
          <cell r="D131" t="str">
            <v>1.65</v>
          </cell>
        </row>
        <row r="132">
          <cell r="A132" t="str">
            <v>D1-33/2</v>
          </cell>
          <cell r="B132">
            <v>6869.8805634324153</v>
          </cell>
          <cell r="C132">
            <v>5785.9350022849858</v>
          </cell>
          <cell r="D132" t="str">
            <v>1.38</v>
          </cell>
        </row>
        <row r="133">
          <cell r="A133" t="str">
            <v>D1-32/1</v>
          </cell>
          <cell r="B133">
            <v>6877.3376333537908</v>
          </cell>
          <cell r="C133">
            <v>5760.6293459174994</v>
          </cell>
          <cell r="D133" t="str">
            <v>1.76</v>
          </cell>
        </row>
        <row r="134">
          <cell r="A134" t="str">
            <v>D1-31</v>
          </cell>
          <cell r="B134">
            <v>6883.775705735412</v>
          </cell>
          <cell r="C134">
            <v>5735.4000506874245</v>
          </cell>
          <cell r="D134" t="str">
            <v>1.54</v>
          </cell>
        </row>
        <row r="135">
          <cell r="A135" t="str">
            <v>D1-39/9/6</v>
          </cell>
          <cell r="B135">
            <v>6885.6598208828336</v>
          </cell>
          <cell r="C135">
            <v>5996.6649154850529</v>
          </cell>
          <cell r="D135" t="str">
            <v>2.07</v>
          </cell>
        </row>
        <row r="136">
          <cell r="A136" t="str">
            <v>D1-39/4</v>
          </cell>
          <cell r="B136">
            <v>6894.6298764634021</v>
          </cell>
          <cell r="C136">
            <v>5890.6514754735226</v>
          </cell>
          <cell r="D136" t="str">
            <v>2.21</v>
          </cell>
        </row>
        <row r="137">
          <cell r="A137" t="str">
            <v>D1-39/3/3</v>
          </cell>
          <cell r="B137">
            <v>6896.9178888786664</v>
          </cell>
          <cell r="C137">
            <v>5946.0771555726024</v>
          </cell>
          <cell r="D137" t="str">
            <v>2.09</v>
          </cell>
        </row>
        <row r="138">
          <cell r="A138" t="str">
            <v>D1-33/1</v>
          </cell>
          <cell r="B138">
            <v>6899.2816680129326</v>
          </cell>
          <cell r="C138">
            <v>5779.9705199566133</v>
          </cell>
          <cell r="D138" t="str">
            <v>1.36</v>
          </cell>
        </row>
        <row r="139">
          <cell r="A139" t="str">
            <v>D1-37/4</v>
          </cell>
          <cell r="B139">
            <v>6899.7176060634829</v>
          </cell>
          <cell r="C139">
            <v>5830.3197934562149</v>
          </cell>
          <cell r="D139" t="str">
            <v>1.69</v>
          </cell>
        </row>
        <row r="140">
          <cell r="A140" t="str">
            <v>D1-32</v>
          </cell>
          <cell r="B140">
            <v>6906.8379713199947</v>
          </cell>
          <cell r="C140">
            <v>5755.1768180744048</v>
          </cell>
          <cell r="D140" t="str">
            <v>1.53</v>
          </cell>
        </row>
        <row r="141">
          <cell r="A141" t="str">
            <v>D1-39/9/7</v>
          </cell>
          <cell r="B141">
            <v>6915.5282468321984</v>
          </cell>
          <cell r="C141">
            <v>5993.8582927267726</v>
          </cell>
          <cell r="D141" t="str">
            <v>2.07</v>
          </cell>
        </row>
        <row r="142">
          <cell r="A142" t="str">
            <v>D1-39/3</v>
          </cell>
          <cell r="B142">
            <v>6925.4358966528534</v>
          </cell>
          <cell r="C142">
            <v>5887.188944594669</v>
          </cell>
          <cell r="D142" t="str">
            <v>2.23</v>
          </cell>
        </row>
        <row r="143">
          <cell r="A143" t="str">
            <v>D1-39/3/1</v>
          </cell>
          <cell r="B143">
            <v>6927.6949834960587</v>
          </cell>
          <cell r="C143">
            <v>5915.7035139582731</v>
          </cell>
          <cell r="D143">
            <v>2.1800000000000002</v>
          </cell>
        </row>
        <row r="144">
          <cell r="A144" t="str">
            <v>D1-33</v>
          </cell>
          <cell r="B144">
            <v>6928.8052771958701</v>
          </cell>
          <cell r="C144">
            <v>5773.9811856185388</v>
          </cell>
          <cell r="D144" t="str">
            <v>1.62</v>
          </cell>
        </row>
        <row r="145">
          <cell r="A145" t="str">
            <v>D1-37/3</v>
          </cell>
          <cell r="B145">
            <v>6929.7090487420928</v>
          </cell>
          <cell r="C145">
            <v>5829.6032977788509</v>
          </cell>
          <cell r="D145">
            <v>1.72</v>
          </cell>
        </row>
        <row r="146">
          <cell r="A146" t="str">
            <v>D1-39/3/2</v>
          </cell>
          <cell r="B146">
            <v>6929.7796993194115</v>
          </cell>
          <cell r="C146">
            <v>5942.0171433467149</v>
          </cell>
          <cell r="D146" t="str">
            <v>2.00</v>
          </cell>
        </row>
        <row r="147">
          <cell r="A147" t="str">
            <v>D1-39/2</v>
          </cell>
          <cell r="B147">
            <v>6945.1090871334618</v>
          </cell>
          <cell r="C147">
            <v>5883.9843384233445</v>
          </cell>
          <cell r="D147" t="str">
            <v>2.06</v>
          </cell>
        </row>
        <row r="148">
          <cell r="A148" t="str">
            <v>D1-39/2/1</v>
          </cell>
          <cell r="B148">
            <v>6948.7293869716268</v>
          </cell>
          <cell r="C148">
            <v>5913.7650944426568</v>
          </cell>
          <cell r="D148" t="str">
            <v>2.12</v>
          </cell>
        </row>
        <row r="149">
          <cell r="A149" t="str">
            <v>D1-39/2/2</v>
          </cell>
          <cell r="B149">
            <v>6952.3496868097918</v>
          </cell>
          <cell r="C149">
            <v>5943.5458504619683</v>
          </cell>
          <cell r="D149" t="str">
            <v>1.96</v>
          </cell>
        </row>
        <row r="150">
          <cell r="A150" t="str">
            <v>D1-39/2/3</v>
          </cell>
          <cell r="B150">
            <v>6955.3966</v>
          </cell>
          <cell r="C150">
            <v>5968.6098000000002</v>
          </cell>
          <cell r="D150">
            <v>2.21</v>
          </cell>
        </row>
        <row r="151">
          <cell r="A151" t="str">
            <v>D1-34</v>
          </cell>
          <cell r="B151">
            <v>6954.3636235901886</v>
          </cell>
          <cell r="C151">
            <v>5789.5139031191247</v>
          </cell>
          <cell r="D151" t="str">
            <v>1.7</v>
          </cell>
        </row>
        <row r="152">
          <cell r="A152" t="str">
            <v>D1-39/2/4</v>
          </cell>
          <cell r="B152">
            <v>6955.396590644501</v>
          </cell>
          <cell r="C152">
            <v>5968.6098241028285</v>
          </cell>
          <cell r="D152">
            <v>2.21</v>
          </cell>
        </row>
        <row r="153">
          <cell r="A153" t="str">
            <v>D1-37/2</v>
          </cell>
          <cell r="B153">
            <v>6959.7004914207018</v>
          </cell>
          <cell r="C153">
            <v>5828.8868021014869</v>
          </cell>
          <cell r="D153" t="str">
            <v>1.5</v>
          </cell>
        </row>
        <row r="154">
          <cell r="A154" t="str">
            <v>D1-35</v>
          </cell>
          <cell r="B154">
            <v>6980.0444745869254</v>
          </cell>
          <cell r="C154">
            <v>5805.0217686100095</v>
          </cell>
          <cell r="D154" t="str">
            <v>1.72</v>
          </cell>
        </row>
        <row r="155">
          <cell r="A155" t="str">
            <v>D1-37/1</v>
          </cell>
          <cell r="B155">
            <v>6989.6919340993118</v>
          </cell>
          <cell r="C155">
            <v>5828.1703064241228</v>
          </cell>
          <cell r="D155" t="str">
            <v>1.80</v>
          </cell>
        </row>
        <row r="156">
          <cell r="A156" t="str">
            <v>D1-39/1</v>
          </cell>
          <cell r="B156">
            <v>6990.4440981754697</v>
          </cell>
          <cell r="C156">
            <v>5876.5996258976602</v>
          </cell>
          <cell r="D156" t="str">
            <v>2.09</v>
          </cell>
        </row>
        <row r="157">
          <cell r="A157" t="str">
            <v>D1-39/1/1</v>
          </cell>
          <cell r="B157">
            <v>6994.3959898800622</v>
          </cell>
          <cell r="C157">
            <v>5906.3381960037559</v>
          </cell>
          <cell r="D157" t="str">
            <v>1.93</v>
          </cell>
        </row>
        <row r="158">
          <cell r="A158" t="str">
            <v>D1-39/1/2</v>
          </cell>
          <cell r="B158">
            <v>6998.3478815846547</v>
          </cell>
          <cell r="C158">
            <v>5936.0767661098516</v>
          </cell>
          <cell r="D158" t="str">
            <v>1.83</v>
          </cell>
        </row>
        <row r="159">
          <cell r="A159" t="str">
            <v>D1-39/1/3</v>
          </cell>
          <cell r="B159">
            <v>7001.3776652248425</v>
          </cell>
          <cell r="C159">
            <v>5958.876336524525</v>
          </cell>
          <cell r="D159">
            <v>1.85</v>
          </cell>
        </row>
        <row r="160">
          <cell r="A160" t="str">
            <v>D1-36</v>
          </cell>
          <cell r="B160">
            <v>7006.5757941318279</v>
          </cell>
          <cell r="C160">
            <v>5819.0233276567851</v>
          </cell>
          <cell r="D160" t="str">
            <v>1.75</v>
          </cell>
        </row>
        <row r="161">
          <cell r="A161" t="str">
            <v>D1-37</v>
          </cell>
          <cell r="B161">
            <v>7022.6854603775473</v>
          </cell>
          <cell r="C161">
            <v>5827.5069805608191</v>
          </cell>
          <cell r="D161" t="str">
            <v>1.800</v>
          </cell>
        </row>
        <row r="162">
          <cell r="A162" t="str">
            <v>D1-38</v>
          </cell>
          <cell r="B162">
            <v>7024.2816783486678</v>
          </cell>
          <cell r="C162">
            <v>5849.5688853797437</v>
          </cell>
          <cell r="D162" t="str">
            <v>1.955</v>
          </cell>
        </row>
        <row r="163">
          <cell r="A163" t="str">
            <v>D1-39</v>
          </cell>
          <cell r="B163">
            <v>7025.8114507619694</v>
          </cell>
          <cell r="C163">
            <v>5870.7124221569748</v>
          </cell>
          <cell r="D163" t="str">
            <v>2.21</v>
          </cell>
        </row>
        <row r="164">
          <cell r="A164" t="str">
            <v>D1-40</v>
          </cell>
          <cell r="B164">
            <v>7026.2214543535765</v>
          </cell>
          <cell r="C164">
            <v>5876.3792298092576</v>
          </cell>
          <cell r="D164" t="str">
            <v>2.23</v>
          </cell>
        </row>
        <row r="165">
          <cell r="A165" t="str">
            <v>D1-41</v>
          </cell>
          <cell r="B165">
            <v>7027.9167601587505</v>
          </cell>
          <cell r="C165">
            <v>5899.8106633536891</v>
          </cell>
          <cell r="D165" t="str">
            <v>2.23</v>
          </cell>
        </row>
        <row r="166">
          <cell r="A166" t="str">
            <v>D1-42</v>
          </cell>
          <cell r="B166">
            <v>7029.6131220448688</v>
          </cell>
          <cell r="C166">
            <v>5923.2566933740864</v>
          </cell>
          <cell r="D166" t="str">
            <v>2.00</v>
          </cell>
        </row>
        <row r="167">
          <cell r="A167" t="str">
            <v>D1-42/1</v>
          </cell>
          <cell r="B167">
            <v>7035.4988699282894</v>
          </cell>
          <cell r="C167">
            <v>5951.5930669559157</v>
          </cell>
          <cell r="D167" t="str">
            <v>1.81</v>
          </cell>
        </row>
        <row r="168">
          <cell r="A168" t="str">
            <v>D1-42/2</v>
          </cell>
          <cell r="B168">
            <v>7039.139514142782</v>
          </cell>
          <cell r="C168">
            <v>5968.2594472186775</v>
          </cell>
          <cell r="D168" t="str">
            <v>1.50</v>
          </cell>
        </row>
        <row r="169">
          <cell r="A169" t="str">
            <v>D1-40/1</v>
          </cell>
          <cell r="B169">
            <v>7058.8679582104633</v>
          </cell>
          <cell r="C169">
            <v>5876.9849723194684</v>
          </cell>
          <cell r="D169" t="str">
            <v>2.10</v>
          </cell>
        </row>
        <row r="170">
          <cell r="A170" t="str">
            <v>D1-43</v>
          </cell>
          <cell r="B170">
            <v>7059.602901494467</v>
          </cell>
          <cell r="C170">
            <v>5924.0397186383416</v>
          </cell>
          <cell r="D170" t="str">
            <v>2.03</v>
          </cell>
        </row>
        <row r="171">
          <cell r="A171" t="str">
            <v>D1-42/3</v>
          </cell>
          <cell r="B171">
            <v>7070.4218688990977</v>
          </cell>
          <cell r="C171">
            <v>5969.286710086184</v>
          </cell>
          <cell r="D171" t="str">
            <v>1.64</v>
          </cell>
        </row>
        <row r="172">
          <cell r="A172" t="str">
            <v>D1-44</v>
          </cell>
          <cell r="B172">
            <v>7089.5926809440653</v>
          </cell>
          <cell r="C172">
            <v>5924.8227439025959</v>
          </cell>
          <cell r="D172" t="str">
            <v>1.95</v>
          </cell>
        </row>
        <row r="173">
          <cell r="A173" t="str">
            <v>D1-40/2</v>
          </cell>
          <cell r="B173">
            <v>7093.0279454371148</v>
          </cell>
          <cell r="C173">
            <v>5877.6187968938275</v>
          </cell>
          <cell r="D173" t="str">
            <v>2.03</v>
          </cell>
        </row>
        <row r="174">
          <cell r="A174" t="str">
            <v>D1-42/4</v>
          </cell>
          <cell r="B174">
            <v>7108.9958403430846</v>
          </cell>
          <cell r="C174">
            <v>5970.5534180698169</v>
          </cell>
          <cell r="D174" t="str">
            <v>1.63</v>
          </cell>
        </row>
        <row r="175">
          <cell r="A175" t="str">
            <v>D1-45</v>
          </cell>
          <cell r="B175">
            <v>7119.5824603936635</v>
          </cell>
          <cell r="C175">
            <v>5925.6057691668511</v>
          </cell>
          <cell r="D175" t="str">
            <v>2.28</v>
          </cell>
        </row>
        <row r="176">
          <cell r="A176" t="str">
            <v>D1-40/3</v>
          </cell>
          <cell r="B176">
            <v>7123.0227826776982</v>
          </cell>
          <cell r="C176">
            <v>5878.1753388158395</v>
          </cell>
          <cell r="D176" t="str">
            <v>2.12</v>
          </cell>
        </row>
        <row r="177">
          <cell r="A177" t="str">
            <v>D1-46</v>
          </cell>
          <cell r="B177">
            <v>7149.5722398432608</v>
          </cell>
          <cell r="C177">
            <v>5926.3887944311064</v>
          </cell>
          <cell r="D177" t="str">
            <v>2.18</v>
          </cell>
        </row>
        <row r="178">
          <cell r="A178" t="str">
            <v>D1-42/5</v>
          </cell>
          <cell r="B178">
            <v>7149.6159685823159</v>
          </cell>
          <cell r="C178">
            <v>5971.8873185942039</v>
          </cell>
          <cell r="D178" t="str">
            <v>1.67</v>
          </cell>
        </row>
        <row r="179">
          <cell r="A179" t="str">
            <v>D1-40/4</v>
          </cell>
          <cell r="B179">
            <v>7153.0176199182806</v>
          </cell>
          <cell r="C179">
            <v>5878.7318807378515</v>
          </cell>
          <cell r="D179" t="str">
            <v>2.13</v>
          </cell>
        </row>
        <row r="180">
          <cell r="A180" t="str">
            <v>D1-42/6</v>
          </cell>
          <cell r="B180">
            <v>7178.6693356279102</v>
          </cell>
          <cell r="C180">
            <v>5972.8413850439483</v>
          </cell>
          <cell r="D180" t="str">
            <v>1.44</v>
          </cell>
        </row>
        <row r="181">
          <cell r="A181" t="str">
            <v>D1-47</v>
          </cell>
          <cell r="B181">
            <v>7187.5670016712293</v>
          </cell>
          <cell r="C181">
            <v>5927.3808276826558</v>
          </cell>
          <cell r="D181" t="str">
            <v>1.88</v>
          </cell>
        </row>
        <row r="182">
          <cell r="A182" t="str">
            <v>D1-40/5</v>
          </cell>
          <cell r="B182">
            <v>7187.9444237317493</v>
          </cell>
          <cell r="C182">
            <v>5879.3678842729651</v>
          </cell>
          <cell r="D182" t="str">
            <v>2.07</v>
          </cell>
        </row>
        <row r="183">
          <cell r="A183" t="str">
            <v>D1-48</v>
          </cell>
          <cell r="B183">
            <v>7209.5408671433343</v>
          </cell>
          <cell r="C183">
            <v>5928.2808467442246</v>
          </cell>
          <cell r="D183" t="str">
            <v>1.81</v>
          </cell>
        </row>
        <row r="184">
          <cell r="A184" t="str">
            <v>D1-40/6</v>
          </cell>
          <cell r="B184">
            <v>7213.4652102525006</v>
          </cell>
          <cell r="C184">
            <v>5882.3056650815497</v>
          </cell>
          <cell r="D184" t="str">
            <v>2.08</v>
          </cell>
        </row>
        <row r="185">
          <cell r="A185" t="str">
            <v>D1-40/7</v>
          </cell>
          <cell r="B185">
            <v>7235.8760967246108</v>
          </cell>
          <cell r="C185">
            <v>5884.896104532816</v>
          </cell>
          <cell r="D185" t="str">
            <v>2.04</v>
          </cell>
        </row>
        <row r="186">
          <cell r="A186" t="str">
            <v>D1-49</v>
          </cell>
          <cell r="B186">
            <v>7239.515734640564</v>
          </cell>
          <cell r="C186">
            <v>5929.5085757548422</v>
          </cell>
          <cell r="D186" t="str">
            <v>1.89</v>
          </cell>
        </row>
        <row r="187">
          <cell r="A187" t="str">
            <v>D1-40/8</v>
          </cell>
          <cell r="B187">
            <v>7265.6776725195414</v>
          </cell>
          <cell r="C187">
            <v>5888.3408222482503</v>
          </cell>
          <cell r="D187" t="str">
            <v>2.00</v>
          </cell>
        </row>
        <row r="188">
          <cell r="A188" t="str">
            <v>D1-50</v>
          </cell>
          <cell r="B188">
            <v>7269.4906021377938</v>
          </cell>
          <cell r="C188">
            <v>5930.736304765459</v>
          </cell>
          <cell r="D188" t="str">
            <v>1.92</v>
          </cell>
        </row>
        <row r="189">
          <cell r="A189" t="str">
            <v>D1-40/9</v>
          </cell>
          <cell r="B189">
            <v>7295.479248314472</v>
          </cell>
          <cell r="C189">
            <v>5891.7855399636856</v>
          </cell>
          <cell r="D189" t="str">
            <v>1.92</v>
          </cell>
        </row>
        <row r="190">
          <cell r="A190" t="str">
            <v>D1-51</v>
          </cell>
          <cell r="B190">
            <v>7299.4654696350235</v>
          </cell>
          <cell r="C190">
            <v>5931.9640337760766</v>
          </cell>
          <cell r="D190" t="str">
            <v>1.92</v>
          </cell>
        </row>
        <row r="191">
          <cell r="A191" t="str">
            <v>D1-52</v>
          </cell>
          <cell r="B191">
            <v>7319.1085704985016</v>
          </cell>
          <cell r="C191">
            <v>5933.6226267111215</v>
          </cell>
          <cell r="D191" t="str">
            <v>1.92</v>
          </cell>
        </row>
        <row r="192">
          <cell r="A192" t="str">
            <v>D1-54</v>
          </cell>
          <cell r="B192">
            <v>7331.2463410038763</v>
          </cell>
          <cell r="C192">
            <v>5891.2188197313189</v>
          </cell>
          <cell r="D192" t="str">
            <v>1.72</v>
          </cell>
        </row>
        <row r="193">
          <cell r="A193" t="str">
            <v>D1-53</v>
          </cell>
          <cell r="B193">
            <v>7333.7717284915698</v>
          </cell>
          <cell r="C193">
            <v>5915.9309364398159</v>
          </cell>
          <cell r="D193" t="str">
            <v>1.92</v>
          </cell>
        </row>
        <row r="194">
          <cell r="A194" t="str">
            <v>D1-55</v>
          </cell>
          <cell r="B194">
            <v>7359.7116346230105</v>
          </cell>
          <cell r="C194">
            <v>5891.7160491592804</v>
          </cell>
          <cell r="D194">
            <v>2.0299999999999998</v>
          </cell>
        </row>
        <row r="195">
          <cell r="A195" t="str">
            <v>D1-56</v>
          </cell>
          <cell r="B195">
            <v>7377.5291427815328</v>
          </cell>
          <cell r="C195">
            <v>5891.2309498763079</v>
          </cell>
          <cell r="D195">
            <v>1.98</v>
          </cell>
        </row>
        <row r="196">
          <cell r="A196" t="str">
            <v>D1-57</v>
          </cell>
          <cell r="B196">
            <v>7403.1633447566246</v>
          </cell>
          <cell r="C196">
            <v>5889.6387375720433</v>
          </cell>
          <cell r="D196">
            <v>1.87</v>
          </cell>
        </row>
        <row r="197">
          <cell r="A197" t="str">
            <v>D1-58</v>
          </cell>
          <cell r="B197">
            <v>7431.9939708631227</v>
          </cell>
          <cell r="C197">
            <v>5887.847986384586</v>
          </cell>
          <cell r="D197">
            <v>1.79</v>
          </cell>
        </row>
        <row r="198">
          <cell r="A198" t="str">
            <v>D1-59</v>
          </cell>
          <cell r="B198">
            <v>7461.1924139862303</v>
          </cell>
          <cell r="C198">
            <v>5886.0343890488411</v>
          </cell>
          <cell r="D198">
            <v>2.02</v>
          </cell>
        </row>
        <row r="199">
          <cell r="A199" t="str">
            <v>D1-60</v>
          </cell>
          <cell r="B199">
            <v>7491.1479859438869</v>
          </cell>
          <cell r="C199">
            <v>5884.1737643140195</v>
          </cell>
          <cell r="D199">
            <v>2.04</v>
          </cell>
        </row>
        <row r="200">
          <cell r="A200" t="str">
            <v>LS-4A</v>
          </cell>
          <cell r="B200">
            <v>6810.9691000000003</v>
          </cell>
          <cell r="C200">
            <v>5626.0249000000003</v>
          </cell>
          <cell r="D200">
            <v>2.06</v>
          </cell>
        </row>
        <row r="201">
          <cell r="A201" t="str">
            <v>D1-61</v>
          </cell>
          <cell r="B201">
            <v>7515.9037837401847</v>
          </cell>
          <cell r="C201">
            <v>5882.6361121611872</v>
          </cell>
          <cell r="D201">
            <v>2.04</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2_DATA"/>
      <sheetName val="D2_CO"/>
      <sheetName val="D1_CO"/>
      <sheetName val="Attributes"/>
      <sheetName val="Check List"/>
      <sheetName val="Consumption"/>
      <sheetName val="Recovery"/>
      <sheetName val="Lead"/>
      <sheetName val="Rates Basic"/>
      <sheetName val="Labour"/>
      <sheetName val="FIRST"/>
      <sheetName val="Ene"/>
      <sheetName val="CODE BOOK REFERENCE"/>
      <sheetName val="Eg-2"/>
      <sheetName val="Eg-1"/>
      <sheetName val="Eg-3"/>
      <sheetName val="Assumptions"/>
      <sheetName val="Vaij population forcast_anx1"/>
      <sheetName val="Rainfall_Alirajpur"/>
      <sheetName val="Fixation_Principal_Level"/>
      <sheetName val="WR"/>
      <sheetName val="Waste_Weir"/>
      <sheetName val="Binnies"/>
      <sheetName val="Area_Capacity"/>
      <sheetName val="JACKWELL"/>
      <sheetName val="IWR_Rabi_CP1_Barwani_CWR"/>
      <sheetName val="UH"/>
      <sheetName val="Routing"/>
      <sheetName val="Area_Capacity_GOI_BARRAGE"/>
      <sheetName val="IF (Goi)"/>
      <sheetName val="Prjt"/>
      <sheetName val="co_5"/>
      <sheetName val="Fixation_Principal_Level "/>
      <sheetName val="Fixation_Principal_Level Dhawal"/>
      <sheetName val="Water_Planning"/>
      <sheetName val="Water_Planning dhwaliya"/>
      <sheetName val="A"/>
      <sheetName val="Translatin II"/>
      <sheetName val="Translation"/>
      <sheetName val="code"/>
      <sheetName val="cot cal"/>
      <sheetName val="Basic Data Sheet"/>
      <sheetName val="zone-2"/>
      <sheetName val="DESIGN"/>
      <sheetName val="DATA"/>
      <sheetName val="RD"/>
      <sheetName val="wtr pln minor-2"/>
      <sheetName val="drf_Khargone"/>
      <sheetName val="Kc_Values"/>
      <sheetName val="Hydralic design"/>
      <sheetName val="zone-8"/>
      <sheetName val="MHNO_LEV"/>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CONNECT"/>
      <sheetName val="Design_VRB"/>
      <sheetName val="R.MAIN"/>
      <sheetName val="SB_SCH_A3"/>
      <sheetName val="SB SCH_A7"/>
      <sheetName val="Water_Planning_conti.."/>
      <sheetName val="CCA_cal (2)"/>
      <sheetName val="Fixations_Principal_level"/>
      <sheetName val="basdat"/>
      <sheetName val="Rainfall_Bhagwanpura"/>
      <sheetName val="Pati_R-R Analysis (2)"/>
      <sheetName val="routing (2)"/>
      <sheetName val="Spill-Hydro design"/>
      <sheetName val="HFL Calculation (routed)"/>
      <sheetName val="Sheet3"/>
      <sheetName val="Unit-I"/>
      <sheetName val="DRAINAGE SYPHON"/>
      <sheetName val="DETAILED"/>
      <sheetName val="Pop_Ann1"/>
      <sheetName val="CALC_Minor_Flows "/>
      <sheetName val="CALC_MC_Flows"/>
      <sheetName val="HYDRAULICS"/>
      <sheetName val="Quantity"/>
      <sheetName val="Lavel DATA"/>
      <sheetName val="Z1_DATA"/>
      <sheetName val="Flood &amp; Lift"/>
      <sheetName val="Planning"/>
      <sheetName val="FACE"/>
      <sheetName val="Pier Design(with offset)"/>
      <sheetName val="Bed Class"/>
      <sheetName val="CPIPE2"/>
      <sheetName val="DVALUE"/>
      <sheetName val="SewerCAD Pipe Data-Actual 2040"/>
      <sheetName val="SewerCAD MH Data"/>
      <sheetName val="Design 2040 Design Flows-(1)"/>
      <sheetName val="THK"/>
      <sheetName val="Rainfall_Jobat_Rainfall_Runoff"/>
      <sheetName val="Area_Capacity Dhawaliya"/>
      <sheetName val="Fixation_Principal_Level Bhelya"/>
      <sheetName val="DEY   VAJATI"/>
      <sheetName val="G.I.S."/>
      <sheetName val="Anicut-abstract"/>
      <sheetName val="WR (Lift)"/>
      <sheetName val="kachner cl38"/>
      <sheetName val="Cd"/>
      <sheetName val="Cs"/>
      <sheetName val="Spill channel"/>
      <sheetName val="I.P"/>
      <sheetName val="Sheet7"/>
      <sheetName val="Ele-Capacity"/>
      <sheetName val="RA-markate"/>
      <sheetName val="DESIGN_DATA_d2"/>
      <sheetName val="Civil"/>
      <sheetName val="gen"/>
      <sheetName val="Profile"/>
      <sheetName val="RA"/>
      <sheetName val="SITE OVERHEADS"/>
      <sheetName val="Name List"/>
      <sheetName val="R2"/>
      <sheetName val="labour rates"/>
      <sheetName val="PUMP_DATA"/>
      <sheetName val="Lead Distance"/>
      <sheetName val="Work_sheet"/>
      <sheetName val="m"/>
      <sheetName val="Basic Data"/>
      <sheetName val="estimate"/>
      <sheetName val="I-CO"/>
      <sheetName val="Main sheet"/>
      <sheetName val="Elec SSR 2016-17"/>
      <sheetName val="PH data"/>
      <sheetName val="Rates"/>
      <sheetName val="DI"/>
      <sheetName val="Plant &amp;  Machinery"/>
      <sheetName val="RA Civil"/>
      <sheetName val="Material"/>
      <sheetName val="coverpage"/>
      <sheetName val="Road data"/>
      <sheetName val="Detail In Door Stad"/>
      <sheetName val="CPIPE"/>
      <sheetName val="CPIPE 1"/>
      <sheetName val="mbr"/>
      <sheetName val="rdamdata"/>
      <sheetName val="lead-st"/>
      <sheetName val="Macro_assump"/>
      <sheetName val="Conso"/>
      <sheetName val="Material "/>
      <sheetName val="Labour &amp; Plant"/>
      <sheetName val="Dayworks Bill"/>
      <sheetName val="Bills of Quantities"/>
      <sheetName val="BOQ-Highways"/>
      <sheetName val="IDCCALHYD-GOO"/>
      <sheetName val="data existing_do not delete"/>
    </sheetNames>
    <sheetDataSet>
      <sheetData sheetId="0" refreshError="1"/>
      <sheetData sheetId="1" refreshError="1"/>
      <sheetData sheetId="2" refreshError="1">
        <row r="1">
          <cell r="A1" t="str">
            <v>MH-NO</v>
          </cell>
          <cell r="B1" t="str">
            <v>X</v>
          </cell>
          <cell r="C1" t="str">
            <v>Y</v>
          </cell>
          <cell r="D1" t="str">
            <v>GL</v>
          </cell>
        </row>
        <row r="2">
          <cell r="A2" t="str">
            <v>D2-16/9/6</v>
          </cell>
          <cell r="B2">
            <v>6462.2721267912166</v>
          </cell>
          <cell r="C2">
            <v>5268.3478916508138</v>
          </cell>
          <cell r="D2" t="str">
            <v>2.28</v>
          </cell>
        </row>
        <row r="3">
          <cell r="A3" t="str">
            <v>D2-16/9/5</v>
          </cell>
          <cell r="B3">
            <v>6472.2311814772565</v>
          </cell>
          <cell r="C3">
            <v>5278.5762742822153</v>
          </cell>
          <cell r="D3" t="str">
            <v>2.22</v>
          </cell>
        </row>
        <row r="4">
          <cell r="A4" t="str">
            <v>D2-14/8</v>
          </cell>
          <cell r="B4">
            <v>6473.8003695990201</v>
          </cell>
          <cell r="C4">
            <v>5190.5736939550816</v>
          </cell>
          <cell r="D4" t="str">
            <v>2.17</v>
          </cell>
        </row>
        <row r="5">
          <cell r="A5" t="str">
            <v>D2-16/11</v>
          </cell>
          <cell r="B5">
            <v>6482.3987557153105</v>
          </cell>
          <cell r="C5">
            <v>5252.5495029488202</v>
          </cell>
          <cell r="D5" t="str">
            <v>1.86</v>
          </cell>
        </row>
        <row r="6">
          <cell r="A6" t="str">
            <v>D2-16/9/4</v>
          </cell>
          <cell r="B6">
            <v>6493.1595093940668</v>
          </cell>
          <cell r="C6">
            <v>5300.0705779603168</v>
          </cell>
          <cell r="D6" t="str">
            <v>2.00</v>
          </cell>
        </row>
        <row r="7">
          <cell r="A7" t="str">
            <v>D2-14/7</v>
          </cell>
          <cell r="B7">
            <v>6502.4455794078203</v>
          </cell>
          <cell r="C7">
            <v>5199.4872765686996</v>
          </cell>
          <cell r="D7" t="str">
            <v>2.48</v>
          </cell>
        </row>
        <row r="8">
          <cell r="A8" t="str">
            <v>D2-16/10</v>
          </cell>
          <cell r="B8">
            <v>6510.5025369599016</v>
          </cell>
          <cell r="C8">
            <v>5261.1669823644252</v>
          </cell>
          <cell r="D8" t="str">
            <v>1.87</v>
          </cell>
        </row>
        <row r="9">
          <cell r="A9" t="str">
            <v>D2-25</v>
          </cell>
          <cell r="B9">
            <v>6512.6819031824416</v>
          </cell>
          <cell r="C9">
            <v>5384.0761192248174</v>
          </cell>
          <cell r="D9" t="str">
            <v>2.38</v>
          </cell>
        </row>
        <row r="10">
          <cell r="A10" t="str">
            <v>D2-16/9/3</v>
          </cell>
          <cell r="B10">
            <v>6514.0878373108771</v>
          </cell>
          <cell r="C10">
            <v>5321.5648816384182</v>
          </cell>
          <cell r="D10" t="str">
            <v>2.06</v>
          </cell>
        </row>
        <row r="11">
          <cell r="A11" t="str">
            <v>D2-14/6</v>
          </cell>
          <cell r="B11">
            <v>6531.0907892166215</v>
          </cell>
          <cell r="C11">
            <v>5208.4008591823176</v>
          </cell>
          <cell r="D11" t="str">
            <v>2.49</v>
          </cell>
        </row>
        <row r="12">
          <cell r="A12" t="str">
            <v>D2-16/9/2</v>
          </cell>
          <cell r="B12">
            <v>6531.5604624672642</v>
          </cell>
          <cell r="C12">
            <v>5327.2073181352289</v>
          </cell>
          <cell r="D12" t="str">
            <v>2.03</v>
          </cell>
        </row>
        <row r="13">
          <cell r="A13" t="str">
            <v>D2-24</v>
          </cell>
          <cell r="B13">
            <v>6531.7765527482152</v>
          </cell>
          <cell r="C13">
            <v>5390.0254349804563</v>
          </cell>
          <cell r="D13" t="str">
            <v>2.37</v>
          </cell>
        </row>
        <row r="14">
          <cell r="A14" t="str">
            <v>D2-16/9/1</v>
          </cell>
          <cell r="B14">
            <v>6538.3445753227525</v>
          </cell>
          <cell r="C14">
            <v>5301.0528543880027</v>
          </cell>
          <cell r="D14" t="str">
            <v>1.83</v>
          </cell>
        </row>
        <row r="15">
          <cell r="A15" t="str">
            <v>D2-16/9</v>
          </cell>
          <cell r="B15">
            <v>6545.876900228669</v>
          </cell>
          <cell r="C15">
            <v>5272.0138447369882</v>
          </cell>
          <cell r="D15" t="str">
            <v>1.86</v>
          </cell>
        </row>
        <row r="16">
          <cell r="A16" t="str">
            <v>D2-14/5</v>
          </cell>
          <cell r="B16">
            <v>6551.1424360827814</v>
          </cell>
          <cell r="C16">
            <v>5214.6403670118489</v>
          </cell>
          <cell r="D16" t="str">
            <v>2.30</v>
          </cell>
        </row>
        <row r="17">
          <cell r="A17" t="str">
            <v>D2-18/9</v>
          </cell>
          <cell r="B17">
            <v>6551.2619752608598</v>
          </cell>
          <cell r="C17">
            <v>5333.5695295278501</v>
          </cell>
          <cell r="D17" t="str">
            <v>1.97</v>
          </cell>
        </row>
        <row r="18">
          <cell r="A18" t="str">
            <v>D2-4/8/14/3/3</v>
          </cell>
          <cell r="B18">
            <v>6553.5640230637055</v>
          </cell>
          <cell r="C18">
            <v>5027.0730306646401</v>
          </cell>
          <cell r="D18" t="str">
            <v>2.31</v>
          </cell>
        </row>
        <row r="19">
          <cell r="A19" t="str">
            <v>D2-14/5/1</v>
          </cell>
          <cell r="B19">
            <v>6556.1934662304984</v>
          </cell>
          <cell r="C19">
            <v>5198.4080814535273</v>
          </cell>
          <cell r="D19" t="str">
            <v>2.21</v>
          </cell>
        </row>
        <row r="20">
          <cell r="A20" t="str">
            <v>D2-23</v>
          </cell>
          <cell r="B20">
            <v>6560.4185270968765</v>
          </cell>
          <cell r="C20">
            <v>5398.9494086139148</v>
          </cell>
          <cell r="D20" t="str">
            <v>2.23</v>
          </cell>
        </row>
        <row r="21">
          <cell r="A21" t="str">
            <v>D2-4/8/14/2/3</v>
          </cell>
          <cell r="B21">
            <v>6563.490652757604</v>
          </cell>
          <cell r="C21">
            <v>4991.4347037496891</v>
          </cell>
          <cell r="D21" t="str">
            <v>2.29</v>
          </cell>
        </row>
        <row r="22">
          <cell r="A22" t="str">
            <v>D2-14/5/2</v>
          </cell>
          <cell r="B22">
            <v>6565.1070488441164</v>
          </cell>
          <cell r="C22">
            <v>5169.7628716447271</v>
          </cell>
          <cell r="D22" t="str">
            <v>1.25</v>
          </cell>
        </row>
        <row r="23">
          <cell r="A23" t="str">
            <v>D2-18/8</v>
          </cell>
          <cell r="B23">
            <v>6571.1845218772824</v>
          </cell>
          <cell r="C23">
            <v>5340.0031193938139</v>
          </cell>
          <cell r="D23" t="str">
            <v>1.97</v>
          </cell>
        </row>
        <row r="24">
          <cell r="A24" t="str">
            <v>D2-14/5/3</v>
          </cell>
          <cell r="B24">
            <v>6574.0206314577345</v>
          </cell>
          <cell r="C24">
            <v>5141.1176618359259</v>
          </cell>
          <cell r="D24" t="str">
            <v>1.69</v>
          </cell>
        </row>
        <row r="25">
          <cell r="A25" t="str">
            <v>D2-4/8/17</v>
          </cell>
          <cell r="B25">
            <v>6576.2232656750775</v>
          </cell>
          <cell r="C25">
            <v>4940.7104902690407</v>
          </cell>
          <cell r="D25" t="str">
            <v>1.66</v>
          </cell>
        </row>
        <row r="26">
          <cell r="A26" t="str">
            <v>D2-16/8</v>
          </cell>
          <cell r="B26">
            <v>6579.7081212958728</v>
          </cell>
          <cell r="C26">
            <v>5282.3875324843448</v>
          </cell>
          <cell r="D26" t="str">
            <v>1.63</v>
          </cell>
        </row>
        <row r="27">
          <cell r="A27" t="str">
            <v>D2-4/8/14/3/2</v>
          </cell>
          <cell r="B27">
            <v>6581.6733416382967</v>
          </cell>
          <cell r="C27">
            <v>5037.5547389830463</v>
          </cell>
          <cell r="D27" t="str">
            <v>2.03</v>
          </cell>
        </row>
        <row r="28">
          <cell r="A28" t="str">
            <v>D2-14/5/4</v>
          </cell>
          <cell r="B28">
            <v>6582.9342140713516</v>
          </cell>
          <cell r="C28">
            <v>5112.4724520271257</v>
          </cell>
          <cell r="D28" t="str">
            <v>1.65</v>
          </cell>
        </row>
        <row r="29">
          <cell r="A29" t="str">
            <v>D2-14/4</v>
          </cell>
          <cell r="B29">
            <v>6587.4263685072619</v>
          </cell>
          <cell r="C29">
            <v>5225.930904989099</v>
          </cell>
          <cell r="D29" t="str">
            <v>2.18</v>
          </cell>
        </row>
        <row r="30">
          <cell r="A30" t="str">
            <v>D2-22</v>
          </cell>
          <cell r="B30">
            <v>6589.0605014455368</v>
          </cell>
          <cell r="C30">
            <v>5407.8733822473723</v>
          </cell>
          <cell r="D30" t="str">
            <v>2.10</v>
          </cell>
        </row>
        <row r="31">
          <cell r="A31" t="str">
            <v>D2-4/8/14/2/2</v>
          </cell>
          <cell r="B31">
            <v>6591.5999713321953</v>
          </cell>
          <cell r="C31">
            <v>5001.9164120680944</v>
          </cell>
          <cell r="D31" t="str">
            <v>2.01</v>
          </cell>
        </row>
        <row r="32">
          <cell r="A32" t="str">
            <v>D2-14/5/5</v>
          </cell>
          <cell r="B32">
            <v>6591.8477966849696</v>
          </cell>
          <cell r="C32">
            <v>5083.8272422183245</v>
          </cell>
          <cell r="D32" t="str">
            <v>1.61</v>
          </cell>
        </row>
        <row r="33">
          <cell r="A33" t="str">
            <v>D2-14/4/1</v>
          </cell>
          <cell r="B33">
            <v>6597.9343176560205</v>
          </cell>
          <cell r="C33">
            <v>5201.9178138214638</v>
          </cell>
          <cell r="D33" t="str">
            <v>2.4</v>
          </cell>
        </row>
        <row r="34">
          <cell r="A34" t="str">
            <v>D2-18/7</v>
          </cell>
          <cell r="B34">
            <v>6599.7328641604845</v>
          </cell>
          <cell r="C34">
            <v>5349.2222382715117</v>
          </cell>
          <cell r="D34" t="str">
            <v>1.89</v>
          </cell>
        </row>
        <row r="35">
          <cell r="A35" t="str">
            <v>D2-14/5/6</v>
          </cell>
          <cell r="B35">
            <v>6600.7613792985876</v>
          </cell>
          <cell r="C35">
            <v>5055.1820324095243</v>
          </cell>
          <cell r="D35" t="str">
            <v>1.65</v>
          </cell>
        </row>
        <row r="36">
          <cell r="A36" t="str">
            <v>D2-4/8/16</v>
          </cell>
          <cell r="B36">
            <v>6604.7848312788647</v>
          </cell>
          <cell r="C36">
            <v>4949.8885603418048</v>
          </cell>
          <cell r="D36" t="str">
            <v>1.42</v>
          </cell>
        </row>
        <row r="37">
          <cell r="A37" t="str">
            <v>D2-14/4/2</v>
          </cell>
          <cell r="B37">
            <v>6609.074427315195</v>
          </cell>
          <cell r="C37">
            <v>5176.4600898568588</v>
          </cell>
          <cell r="D37" t="str">
            <v>2.37</v>
          </cell>
        </row>
        <row r="38">
          <cell r="A38" t="str">
            <v>D2-4/8/14/3/1</v>
          </cell>
          <cell r="B38">
            <v>6609.782660212888</v>
          </cell>
          <cell r="C38">
            <v>5048.0364473014515</v>
          </cell>
          <cell r="D38" t="str">
            <v>1.64</v>
          </cell>
        </row>
        <row r="39">
          <cell r="A39" t="str">
            <v>D2-16/7</v>
          </cell>
          <cell r="B39">
            <v>6611.791057682366</v>
          </cell>
          <cell r="C39">
            <v>5292.2251426442217</v>
          </cell>
          <cell r="D39" t="str">
            <v>1.67</v>
          </cell>
        </row>
        <row r="40">
          <cell r="A40" t="str">
            <v>D2-4/8/14/5</v>
          </cell>
          <cell r="B40">
            <v>6615.1559347008069</v>
          </cell>
          <cell r="C40">
            <v>5110.6471901724681</v>
          </cell>
          <cell r="D40" t="str">
            <v>1.65</v>
          </cell>
        </row>
        <row r="41">
          <cell r="A41" t="str">
            <v>D2-14/3</v>
          </cell>
          <cell r="B41">
            <v>6617.0264186430231</v>
          </cell>
          <cell r="C41">
            <v>5235.1416070231717</v>
          </cell>
          <cell r="D41" t="str">
            <v>1.96</v>
          </cell>
        </row>
        <row r="42">
          <cell r="A42" t="str">
            <v>D2-21</v>
          </cell>
          <cell r="B42">
            <v>6617.7024757941981</v>
          </cell>
          <cell r="C42">
            <v>5416.7973558808308</v>
          </cell>
          <cell r="D42" t="str">
            <v>1.95</v>
          </cell>
        </row>
        <row r="43">
          <cell r="A43" t="str">
            <v>D2-4/8/14/2/1</v>
          </cell>
          <cell r="B43">
            <v>6619.7092899067875</v>
          </cell>
          <cell r="C43">
            <v>5012.3981203864996</v>
          </cell>
          <cell r="D43" t="str">
            <v>1.89</v>
          </cell>
        </row>
        <row r="44">
          <cell r="A44" t="str">
            <v>D2-4/8/14/4</v>
          </cell>
          <cell r="B44">
            <v>6623.1734671964232</v>
          </cell>
          <cell r="C44">
            <v>5081.7383822987122</v>
          </cell>
          <cell r="D44" t="str">
            <v>1.60</v>
          </cell>
        </row>
        <row r="45">
          <cell r="A45" t="str">
            <v>D2-14/4/3</v>
          </cell>
          <cell r="B45">
            <v>6623.557541961698</v>
          </cell>
          <cell r="C45">
            <v>5143.3628272536362</v>
          </cell>
          <cell r="D45" t="str">
            <v>1.73</v>
          </cell>
        </row>
        <row r="46">
          <cell r="A46" t="str">
            <v>D2-18/6</v>
          </cell>
          <cell r="B46">
            <v>6628.2812064436866</v>
          </cell>
          <cell r="C46">
            <v>5358.4413571492096</v>
          </cell>
          <cell r="D46" t="str">
            <v>1.96</v>
          </cell>
        </row>
        <row r="47">
          <cell r="A47" t="str">
            <v>D2-4/8/14/3</v>
          </cell>
          <cell r="B47">
            <v>6630.4226528278768</v>
          </cell>
          <cell r="C47">
            <v>5055.6000018461918</v>
          </cell>
          <cell r="D47" t="str">
            <v>1.61</v>
          </cell>
        </row>
        <row r="48">
          <cell r="A48" t="str">
            <v>D2-4/8/15</v>
          </cell>
          <cell r="B48">
            <v>6633.3463968826518</v>
          </cell>
          <cell r="C48">
            <v>4959.0666304145689</v>
          </cell>
          <cell r="D48" t="str">
            <v>1.33</v>
          </cell>
        </row>
        <row r="49">
          <cell r="A49" t="str">
            <v>D2-4/8/14/2</v>
          </cell>
          <cell r="B49">
            <v>6640.2771411617614</v>
          </cell>
          <cell r="C49">
            <v>5020.0676843789142</v>
          </cell>
          <cell r="D49" t="str">
            <v>1.85</v>
          </cell>
        </row>
        <row r="50">
          <cell r="A50" t="str">
            <v>D2-16/6</v>
          </cell>
          <cell r="B50">
            <v>6640.7523456765666</v>
          </cell>
          <cell r="C50">
            <v>5301.1055598723287</v>
          </cell>
          <cell r="D50" t="str">
            <v>1.76</v>
          </cell>
        </row>
        <row r="51">
          <cell r="A51" t="str">
            <v>D2-14/4/2/1</v>
          </cell>
          <cell r="B51">
            <v>6643.6111224372771</v>
          </cell>
          <cell r="C51">
            <v>5185.5165285667035</v>
          </cell>
          <cell r="D51" t="str">
            <v>2.49</v>
          </cell>
        </row>
        <row r="52">
          <cell r="A52" t="str">
            <v>D2-14/2</v>
          </cell>
          <cell r="B52">
            <v>6645.6716284518243</v>
          </cell>
          <cell r="C52">
            <v>5244.0551896367888</v>
          </cell>
          <cell r="D52" t="str">
            <v>2.16</v>
          </cell>
        </row>
        <row r="53">
          <cell r="A53" t="str">
            <v>D2-20</v>
          </cell>
          <cell r="B53">
            <v>6646.3444501428585</v>
          </cell>
          <cell r="C53">
            <v>5425.7213295142892</v>
          </cell>
          <cell r="D53" t="str">
            <v>1.98</v>
          </cell>
        </row>
        <row r="54">
          <cell r="A54" t="str">
            <v>D2-4/8/14/1</v>
          </cell>
          <cell r="B54">
            <v>6647.2594710686708</v>
          </cell>
          <cell r="C54">
            <v>4994.8915053113042</v>
          </cell>
          <cell r="D54" t="str">
            <v>1.59</v>
          </cell>
        </row>
        <row r="55">
          <cell r="A55" t="str">
            <v>D2-19</v>
          </cell>
          <cell r="B55">
            <v>6651.2193133893597</v>
          </cell>
          <cell r="C55">
            <v>5398.7269509247308</v>
          </cell>
          <cell r="D55">
            <v>1.93</v>
          </cell>
        </row>
        <row r="56">
          <cell r="A56" t="str">
            <v>D2-4/8/14</v>
          </cell>
          <cell r="B56">
            <v>6655.2435971788882</v>
          </cell>
          <cell r="C56">
            <v>4966.1031508036885</v>
          </cell>
          <cell r="D56" t="str">
            <v>1.82</v>
          </cell>
        </row>
        <row r="57">
          <cell r="A57" t="str">
            <v>D2-18</v>
          </cell>
          <cell r="B57">
            <v>6656.8295487268888</v>
          </cell>
          <cell r="C57">
            <v>5367.6604760269074</v>
          </cell>
          <cell r="D57" t="str">
            <v>1.81</v>
          </cell>
        </row>
        <row r="58">
          <cell r="A58" t="str">
            <v>D2-4/8/12/6</v>
          </cell>
          <cell r="B58">
            <v>6659.9402023098537</v>
          </cell>
          <cell r="C58">
            <v>5143.8193435362409</v>
          </cell>
          <cell r="D58" t="str">
            <v>1.84</v>
          </cell>
        </row>
        <row r="59">
          <cell r="A59" t="str">
            <v>D2-17</v>
          </cell>
          <cell r="B59">
            <v>6662.686284700776</v>
          </cell>
          <cell r="C59">
            <v>5344.2023872555474</v>
          </cell>
          <cell r="D59">
            <v>1.67</v>
          </cell>
        </row>
        <row r="60">
          <cell r="A60" t="str">
            <v>D2-4/8/12/5</v>
          </cell>
          <cell r="B60">
            <v>6665.1694221044918</v>
          </cell>
          <cell r="C60">
            <v>5124.515062655064</v>
          </cell>
          <cell r="D60" t="str">
            <v>1.85</v>
          </cell>
        </row>
        <row r="61">
          <cell r="A61" t="str">
            <v>D2-16</v>
          </cell>
          <cell r="B61">
            <v>6671.1212674775452</v>
          </cell>
          <cell r="C61">
            <v>5310.4176007047135</v>
          </cell>
          <cell r="D61" t="str">
            <v>1.73</v>
          </cell>
        </row>
        <row r="62">
          <cell r="A62" t="str">
            <v>D2-4/8/12/4</v>
          </cell>
          <cell r="B62">
            <v>6673.0132517964485</v>
          </cell>
          <cell r="C62">
            <v>5095.5586413332985</v>
          </cell>
          <cell r="D62" t="str">
            <v>1.44</v>
          </cell>
        </row>
        <row r="63">
          <cell r="A63" t="str">
            <v>D2-14/1</v>
          </cell>
          <cell r="B63">
            <v>6674.3168382606245</v>
          </cell>
          <cell r="C63">
            <v>5252.9687722504068</v>
          </cell>
          <cell r="D63" t="str">
            <v>1.87</v>
          </cell>
        </row>
        <row r="64">
          <cell r="A64" t="str">
            <v>D2-20/1</v>
          </cell>
          <cell r="B64">
            <v>6675.4617915988392</v>
          </cell>
          <cell r="C64">
            <v>5432.9449315614556</v>
          </cell>
          <cell r="D64" t="str">
            <v>1.49</v>
          </cell>
        </row>
        <row r="65">
          <cell r="A65" t="str">
            <v>D2-4/8/12/3</v>
          </cell>
          <cell r="B65">
            <v>6680.8570814884042</v>
          </cell>
          <cell r="C65">
            <v>5066.6022200115331</v>
          </cell>
          <cell r="D65" t="str">
            <v>1.45</v>
          </cell>
        </row>
        <row r="66">
          <cell r="A66" t="str">
            <v>D2-4/8/13</v>
          </cell>
          <cell r="B66">
            <v>6681.4122940005027</v>
          </cell>
          <cell r="C66">
            <v>4973.3607443389001</v>
          </cell>
          <cell r="D66" t="str">
            <v>2.00</v>
          </cell>
        </row>
        <row r="67">
          <cell r="A67" t="str">
            <v>D2-15</v>
          </cell>
          <cell r="B67">
            <v>6681.7789060732248</v>
          </cell>
          <cell r="C67">
            <v>5284.1456249430903</v>
          </cell>
          <cell r="D67">
            <v>1.56</v>
          </cell>
        </row>
        <row r="68">
          <cell r="A68" t="str">
            <v>D2-18/1</v>
          </cell>
          <cell r="B68">
            <v>6685.5715096057202</v>
          </cell>
          <cell r="C68">
            <v>5376.2569686163142</v>
          </cell>
          <cell r="D68" t="str">
            <v>1.44</v>
          </cell>
        </row>
        <row r="69">
          <cell r="A69" t="str">
            <v>D2-4/8/12/2</v>
          </cell>
          <cell r="B69">
            <v>6688.7009111803609</v>
          </cell>
          <cell r="C69">
            <v>5037.6457986897685</v>
          </cell>
          <cell r="D69" t="str">
            <v>1.81</v>
          </cell>
        </row>
        <row r="70">
          <cell r="A70" t="str">
            <v>D2-14</v>
          </cell>
          <cell r="B70">
            <v>6692.2917074156458</v>
          </cell>
          <cell r="C70">
            <v>5258.5620453404517</v>
          </cell>
          <cell r="D70" t="str">
            <v>1.83</v>
          </cell>
        </row>
        <row r="71">
          <cell r="A71" t="str">
            <v>D2-29/12</v>
          </cell>
          <cell r="B71">
            <v>6693.169065542912</v>
          </cell>
          <cell r="C71">
            <v>5491.694530293631</v>
          </cell>
          <cell r="D71" t="str">
            <v>2.12</v>
          </cell>
        </row>
        <row r="72">
          <cell r="A72" t="str">
            <v>D2-4/8/12/1</v>
          </cell>
          <cell r="B72">
            <v>6696.5447408723176</v>
          </cell>
          <cell r="C72">
            <v>5008.6893773680031</v>
          </cell>
          <cell r="D72" t="str">
            <v>1.97</v>
          </cell>
        </row>
        <row r="73">
          <cell r="A73" t="str">
            <v>D2-16/1</v>
          </cell>
          <cell r="B73">
            <v>6699.8031836414102</v>
          </cell>
          <cell r="C73">
            <v>5319.2123539797658</v>
          </cell>
          <cell r="D73" t="str">
            <v>1.65</v>
          </cell>
        </row>
        <row r="74">
          <cell r="A74" t="str">
            <v>D2-4/8/12</v>
          </cell>
          <cell r="B74">
            <v>6704.3885705642742</v>
          </cell>
          <cell r="C74">
            <v>4979.7329560462376</v>
          </cell>
          <cell r="D74" t="str">
            <v>2.23</v>
          </cell>
        </row>
        <row r="75">
          <cell r="A75" t="str">
            <v>D2-20/2</v>
          </cell>
          <cell r="B75">
            <v>6704.57913305482</v>
          </cell>
          <cell r="C75">
            <v>5440.1685336086211</v>
          </cell>
          <cell r="D75" t="str">
            <v>1.56</v>
          </cell>
        </row>
        <row r="76">
          <cell r="A76" t="str">
            <v>D2-4/8/10/6</v>
          </cell>
          <cell r="B76">
            <v>6706.4507498333232</v>
          </cell>
          <cell r="C76">
            <v>5155.6839534778746</v>
          </cell>
          <cell r="D76" t="str">
            <v>1.42</v>
          </cell>
        </row>
        <row r="77">
          <cell r="A77" t="str">
            <v>D2-4/8/10/5</v>
          </cell>
          <cell r="B77">
            <v>6711.5274082055339</v>
          </cell>
          <cell r="C77">
            <v>5137.3747334024083</v>
          </cell>
          <cell r="D77" t="str">
            <v>1.76</v>
          </cell>
        </row>
        <row r="78">
          <cell r="A78" t="str">
            <v>D2-18/2</v>
          </cell>
          <cell r="B78">
            <v>6714.3134704845515</v>
          </cell>
          <cell r="C78">
            <v>5384.8534612057201</v>
          </cell>
          <cell r="D78" t="str">
            <v>1.44</v>
          </cell>
        </row>
        <row r="79">
          <cell r="A79" t="str">
            <v>D2-4/8/10/4</v>
          </cell>
          <cell r="B79">
            <v>6719.5431845827088</v>
          </cell>
          <cell r="C79">
            <v>5108.4654385464091</v>
          </cell>
          <cell r="D79" t="str">
            <v>1.62</v>
          </cell>
        </row>
        <row r="80">
          <cell r="A80" t="str">
            <v>D2-13</v>
          </cell>
          <cell r="B80">
            <v>6720.8175621835762</v>
          </cell>
          <cell r="C80">
            <v>5267.4384880265134</v>
          </cell>
          <cell r="D80" t="str">
            <v>1.69</v>
          </cell>
        </row>
        <row r="81">
          <cell r="A81" t="str">
            <v>D2-29/11</v>
          </cell>
          <cell r="B81">
            <v>6722.9702011600111</v>
          </cell>
          <cell r="C81">
            <v>5488.2460065614778</v>
          </cell>
          <cell r="D81">
            <v>2.12</v>
          </cell>
        </row>
        <row r="82">
          <cell r="A82" t="str">
            <v>D2-4/8/11</v>
          </cell>
          <cell r="B82">
            <v>6726.2774965542239</v>
          </cell>
          <cell r="C82">
            <v>4985.8036033100389</v>
          </cell>
          <cell r="D82" t="str">
            <v>2.02</v>
          </cell>
        </row>
        <row r="83">
          <cell r="A83" t="str">
            <v>D2-4/8/10/3</v>
          </cell>
          <cell r="B83">
            <v>6727.5589609598846</v>
          </cell>
          <cell r="C83">
            <v>5079.556143690409</v>
          </cell>
          <cell r="D83" t="str">
            <v>1.51</v>
          </cell>
        </row>
        <row r="84">
          <cell r="A84" t="str">
            <v>D2-16/2</v>
          </cell>
          <cell r="B84">
            <v>6728.4850998052752</v>
          </cell>
          <cell r="C84">
            <v>5328.0071072548171</v>
          </cell>
          <cell r="D84" t="str">
            <v>1.65</v>
          </cell>
        </row>
        <row r="85">
          <cell r="A85" t="str">
            <v>D2-30/11</v>
          </cell>
          <cell r="B85">
            <v>6730.4464739678951</v>
          </cell>
          <cell r="C85">
            <v>5529.8740945165264</v>
          </cell>
          <cell r="D85">
            <v>2.4500000000000002</v>
          </cell>
        </row>
        <row r="86">
          <cell r="A86" t="str">
            <v>D2-20/3</v>
          </cell>
          <cell r="B86">
            <v>6733.6964745108007</v>
          </cell>
          <cell r="C86">
            <v>5447.3921356557876</v>
          </cell>
          <cell r="D86" t="str">
            <v>1.52</v>
          </cell>
        </row>
        <row r="87">
          <cell r="A87" t="str">
            <v>D2-4/8/10/2</v>
          </cell>
          <cell r="B87">
            <v>6735.5747373370596</v>
          </cell>
          <cell r="C87">
            <v>5050.6468488344099</v>
          </cell>
          <cell r="D87" t="str">
            <v>1.74</v>
          </cell>
        </row>
        <row r="88">
          <cell r="A88" t="str">
            <v>D2-18/3</v>
          </cell>
          <cell r="B88">
            <v>6743.0554313633829</v>
          </cell>
          <cell r="C88">
            <v>5393.4499537951269</v>
          </cell>
          <cell r="D88" t="str">
            <v>1.44</v>
          </cell>
        </row>
        <row r="89">
          <cell r="A89" t="str">
            <v>D2-4/8/10/1</v>
          </cell>
          <cell r="B89">
            <v>6743.5905137142345</v>
          </cell>
          <cell r="C89">
            <v>5021.7375539784098</v>
          </cell>
          <cell r="D89" t="str">
            <v>2.06</v>
          </cell>
        </row>
        <row r="90">
          <cell r="A90" t="str">
            <v>D2-4/8/10</v>
          </cell>
          <cell r="B90">
            <v>6751.6062900914094</v>
          </cell>
          <cell r="C90">
            <v>4992.8282591224106</v>
          </cell>
          <cell r="D90" t="str">
            <v>2.30</v>
          </cell>
        </row>
        <row r="91">
          <cell r="A91" t="str">
            <v>D2-29/10</v>
          </cell>
          <cell r="B91">
            <v>6752.7713367771112</v>
          </cell>
          <cell r="C91">
            <v>5484.7974828293236</v>
          </cell>
          <cell r="D91" t="str">
            <v>2.24</v>
          </cell>
        </row>
        <row r="92">
          <cell r="A92" t="str">
            <v>D2-4/8/8/6</v>
          </cell>
          <cell r="B92">
            <v>6753.9266231827605</v>
          </cell>
          <cell r="C92">
            <v>5167.8100183675315</v>
          </cell>
          <cell r="D92" t="str">
            <v>1.64</v>
          </cell>
        </row>
        <row r="93">
          <cell r="A93" t="str">
            <v>D2-12</v>
          </cell>
          <cell r="B93">
            <v>6755.1918139541376</v>
          </cell>
          <cell r="C93">
            <v>5278.1347871628541</v>
          </cell>
          <cell r="D93" t="str">
            <v>1.65</v>
          </cell>
        </row>
        <row r="94">
          <cell r="A94" t="str">
            <v>D2-16/3</v>
          </cell>
          <cell r="B94">
            <v>6757.1670159691403</v>
          </cell>
          <cell r="C94">
            <v>5336.8018605298685</v>
          </cell>
          <cell r="D94" t="str">
            <v>1.48</v>
          </cell>
        </row>
        <row r="95">
          <cell r="A95" t="str">
            <v>D2-31/11</v>
          </cell>
          <cell r="B95">
            <v>6758.0101676984186</v>
          </cell>
          <cell r="C95">
            <v>5567.2427739579507</v>
          </cell>
          <cell r="D95" t="str">
            <v>2.11</v>
          </cell>
        </row>
        <row r="96">
          <cell r="A96" t="str">
            <v>D2-4/8/8/5</v>
          </cell>
          <cell r="B96">
            <v>6758.6338117013311</v>
          </cell>
          <cell r="C96">
            <v>5150.4364068762316</v>
          </cell>
          <cell r="D96" t="str">
            <v>1.63</v>
          </cell>
        </row>
        <row r="97">
          <cell r="A97" t="str">
            <v>D2-30/10</v>
          </cell>
          <cell r="B97">
            <v>6760.2846535858325</v>
          </cell>
          <cell r="C97">
            <v>5526.7623366391035</v>
          </cell>
          <cell r="D97" t="str">
            <v>2.28</v>
          </cell>
        </row>
        <row r="98">
          <cell r="A98" t="str">
            <v>D2-20/4</v>
          </cell>
          <cell r="B98">
            <v>6762.8138159667815</v>
          </cell>
          <cell r="C98">
            <v>5454.6157377029531</v>
          </cell>
          <cell r="D98" t="str">
            <v>1.63</v>
          </cell>
        </row>
        <row r="99">
          <cell r="A99" t="str">
            <v>D2-12/1</v>
          </cell>
          <cell r="B99">
            <v>6764.4886288540938</v>
          </cell>
          <cell r="C99">
            <v>5243.7278517460945</v>
          </cell>
          <cell r="D99" t="str">
            <v>1.53</v>
          </cell>
        </row>
        <row r="100">
          <cell r="A100" t="str">
            <v>D2-4/8/8/4</v>
          </cell>
          <cell r="B100">
            <v>6766.479125898949</v>
          </cell>
          <cell r="C100">
            <v>5121.4803877240647</v>
          </cell>
          <cell r="D100" t="str">
            <v>1.50</v>
          </cell>
        </row>
        <row r="101">
          <cell r="A101" t="str">
            <v>D2-18/4</v>
          </cell>
          <cell r="B101">
            <v>6771.7973922422143</v>
          </cell>
          <cell r="C101">
            <v>5402.0464463845337</v>
          </cell>
          <cell r="D101" t="str">
            <v>1.41</v>
          </cell>
        </row>
        <row r="102">
          <cell r="A102" t="str">
            <v>D2-12/2</v>
          </cell>
          <cell r="B102">
            <v>6772.3140508164761</v>
          </cell>
          <cell r="C102">
            <v>5214.7664503450796</v>
          </cell>
          <cell r="D102" t="str">
            <v>1.63</v>
          </cell>
        </row>
        <row r="103">
          <cell r="A103" t="str">
            <v>D2-4/8/8/3</v>
          </cell>
          <cell r="B103">
            <v>6774.3244400965659</v>
          </cell>
          <cell r="C103">
            <v>5092.524368571897</v>
          </cell>
          <cell r="D103" t="str">
            <v>1.63</v>
          </cell>
        </row>
        <row r="104">
          <cell r="A104" t="str">
            <v>D2-4/8/9</v>
          </cell>
          <cell r="B104">
            <v>6777.6242171777885</v>
          </cell>
          <cell r="C104">
            <v>5000.0440383684654</v>
          </cell>
          <cell r="D104" t="str">
            <v>2.20</v>
          </cell>
        </row>
        <row r="105">
          <cell r="A105" t="str">
            <v>D2-11</v>
          </cell>
          <cell r="B105">
            <v>6778.1079818011776</v>
          </cell>
          <cell r="C105">
            <v>5285.2656532537494</v>
          </cell>
          <cell r="D105" t="str">
            <v>1.46</v>
          </cell>
        </row>
        <row r="106">
          <cell r="A106" t="str">
            <v>D2-31/10</v>
          </cell>
          <cell r="B106">
            <v>6778.6061928829195</v>
          </cell>
          <cell r="C106">
            <v>5564.8960629182584</v>
          </cell>
          <cell r="D106" t="str">
            <v>2.00</v>
          </cell>
        </row>
        <row r="107">
          <cell r="A107" t="str">
            <v>D2-12/3</v>
          </cell>
          <cell r="B107">
            <v>6780.1394727788584</v>
          </cell>
          <cell r="C107">
            <v>5185.8050489440657</v>
          </cell>
          <cell r="D107" t="str">
            <v>1.77</v>
          </cell>
        </row>
        <row r="108">
          <cell r="A108" t="str">
            <v>D2-4/8/8/2</v>
          </cell>
          <cell r="B108">
            <v>6782.1697542941838</v>
          </cell>
          <cell r="C108">
            <v>5063.5683494197301</v>
          </cell>
          <cell r="D108" t="str">
            <v>1.95</v>
          </cell>
        </row>
        <row r="109">
          <cell r="A109" t="str">
            <v>D2-29/9</v>
          </cell>
          <cell r="B109">
            <v>6782.5724723942112</v>
          </cell>
          <cell r="C109">
            <v>5481.3489590971703</v>
          </cell>
          <cell r="D109" t="str">
            <v>2.42</v>
          </cell>
        </row>
        <row r="110">
          <cell r="A110" t="str">
            <v>D2-20/5</v>
          </cell>
          <cell r="B110">
            <v>6783.1959549859685</v>
          </cell>
          <cell r="C110">
            <v>5459.6722591359694</v>
          </cell>
          <cell r="D110" t="str">
            <v>1.77</v>
          </cell>
        </row>
        <row r="111">
          <cell r="A111" t="str">
            <v>D2-4/8/6/10</v>
          </cell>
          <cell r="B111">
            <v>6783.4490428578301</v>
          </cell>
          <cell r="C111">
            <v>5269.395900069956</v>
          </cell>
          <cell r="D111" t="str">
            <v>2.38</v>
          </cell>
        </row>
        <row r="112">
          <cell r="A112" t="str">
            <v>D2-16/4</v>
          </cell>
          <cell r="B112">
            <v>6785.8489321330044</v>
          </cell>
          <cell r="C112">
            <v>5345.5966138049198</v>
          </cell>
          <cell r="D112" t="str">
            <v>1.55</v>
          </cell>
        </row>
        <row r="113">
          <cell r="A113" t="str">
            <v>D2-4/8/8/1</v>
          </cell>
          <cell r="B113">
            <v>6790.0150684918008</v>
          </cell>
          <cell r="C113">
            <v>5034.6123302675633</v>
          </cell>
          <cell r="D113" t="str">
            <v>1.95</v>
          </cell>
        </row>
        <row r="114">
          <cell r="A114" t="str">
            <v>D2-30/9</v>
          </cell>
          <cell r="B114">
            <v>6790.1228332037699</v>
          </cell>
          <cell r="C114">
            <v>5523.6505787616816</v>
          </cell>
          <cell r="D114" t="str">
            <v>2.35</v>
          </cell>
        </row>
        <row r="115">
          <cell r="A115" t="str">
            <v>D2-4/8/6/9</v>
          </cell>
          <cell r="B115">
            <v>6791.2744648202124</v>
          </cell>
          <cell r="C115">
            <v>5240.4344986689421</v>
          </cell>
          <cell r="D115" t="str">
            <v>2.38</v>
          </cell>
        </row>
        <row r="116">
          <cell r="A116" t="str">
            <v>D2-18/5</v>
          </cell>
          <cell r="B116">
            <v>6795.749026307908</v>
          </cell>
          <cell r="C116">
            <v>5409.210190209039</v>
          </cell>
          <cell r="D116" t="str">
            <v>1.56</v>
          </cell>
        </row>
        <row r="117">
          <cell r="A117" t="str">
            <v>D2-4/8/8</v>
          </cell>
          <cell r="B117">
            <v>6797.8603826894187</v>
          </cell>
          <cell r="C117">
            <v>5005.6563111153964</v>
          </cell>
          <cell r="D117" t="str">
            <v>2.15</v>
          </cell>
        </row>
        <row r="118">
          <cell r="A118" t="str">
            <v>D2-4/8/6/8</v>
          </cell>
          <cell r="B118">
            <v>6799.0998867825947</v>
          </cell>
          <cell r="C118">
            <v>5211.4730972679281</v>
          </cell>
          <cell r="D118" t="str">
            <v>2.02</v>
          </cell>
        </row>
        <row r="119">
          <cell r="A119" t="str">
            <v>D2-4/8/6/6</v>
          </cell>
          <cell r="B119">
            <v>6799.2162933119753</v>
          </cell>
          <cell r="C119">
            <v>5180.373687201416</v>
          </cell>
          <cell r="D119" t="str">
            <v>1.77</v>
          </cell>
        </row>
        <row r="120">
          <cell r="A120" t="str">
            <v>D2-4/8/6/5</v>
          </cell>
          <cell r="B120">
            <v>6804.0268128093458</v>
          </cell>
          <cell r="C120">
            <v>5163.0284024771618</v>
          </cell>
          <cell r="D120" t="str">
            <v>1.77</v>
          </cell>
        </row>
        <row r="121">
          <cell r="A121" t="str">
            <v>D2-10</v>
          </cell>
          <cell r="B121">
            <v>6806.7531916099788</v>
          </cell>
          <cell r="C121">
            <v>5294.1792358673674</v>
          </cell>
          <cell r="D121" t="str">
            <v>1.42</v>
          </cell>
        </row>
        <row r="122">
          <cell r="A122" t="str">
            <v>D2-4/8/6/7</v>
          </cell>
          <cell r="B122">
            <v>6806.925308744977</v>
          </cell>
          <cell r="C122">
            <v>5182.5116958669132</v>
          </cell>
          <cell r="D122" t="str">
            <v>1.77</v>
          </cell>
        </row>
        <row r="123">
          <cell r="A123" t="str">
            <v>D2-31/9</v>
          </cell>
          <cell r="B123">
            <v>6808.4443725008568</v>
          </cell>
          <cell r="C123">
            <v>5561.7843050408364</v>
          </cell>
          <cell r="D123" t="str">
            <v>1.86</v>
          </cell>
        </row>
        <row r="124">
          <cell r="A124" t="str">
            <v>D2-16/5</v>
          </cell>
          <cell r="B124">
            <v>6809.8700369202415</v>
          </cell>
          <cell r="C124">
            <v>5352.9622196727751</v>
          </cell>
          <cell r="D124" t="str">
            <v>1.66</v>
          </cell>
        </row>
        <row r="125">
          <cell r="A125" t="str">
            <v>D2-4/8/6/4</v>
          </cell>
          <cell r="B125">
            <v>6812.044345304962</v>
          </cell>
          <cell r="C125">
            <v>5134.1195946034059</v>
          </cell>
          <cell r="D125" t="str">
            <v>1.68</v>
          </cell>
        </row>
        <row r="126">
          <cell r="A126" t="str">
            <v>D2-29/8</v>
          </cell>
          <cell r="B126">
            <v>6812.3736080113113</v>
          </cell>
          <cell r="C126">
            <v>5477.9004353650171</v>
          </cell>
          <cell r="D126" t="str">
            <v>2.41</v>
          </cell>
        </row>
        <row r="127">
          <cell r="A127" t="str">
            <v>D2-30/8</v>
          </cell>
          <cell r="B127">
            <v>6819.9610128217073</v>
          </cell>
          <cell r="C127">
            <v>5520.5388208842587</v>
          </cell>
          <cell r="D127" t="str">
            <v>2.30</v>
          </cell>
        </row>
        <row r="128">
          <cell r="A128" t="str">
            <v>D2-4/8/6/3</v>
          </cell>
          <cell r="B128">
            <v>6820.0618778005783</v>
          </cell>
          <cell r="C128">
            <v>5105.21078672965</v>
          </cell>
          <cell r="D128" t="str">
            <v>1.87</v>
          </cell>
        </row>
        <row r="129">
          <cell r="A129" t="str">
            <v>D2-4/8/7</v>
          </cell>
          <cell r="B129">
            <v>6820.0721416920833</v>
          </cell>
          <cell r="C129">
            <v>5011.8164924817938</v>
          </cell>
          <cell r="D129" t="str">
            <v>1.95</v>
          </cell>
        </row>
        <row r="130">
          <cell r="A130" t="str">
            <v>D2-4/3/5</v>
          </cell>
          <cell r="B130">
            <v>6825.7212677647321</v>
          </cell>
          <cell r="C130">
            <v>5162.3499796512688</v>
          </cell>
          <cell r="D130" t="str">
            <v>2.63</v>
          </cell>
        </row>
        <row r="131">
          <cell r="A131" t="str">
            <v>D2-4/8/6/2</v>
          </cell>
          <cell r="B131">
            <v>6828.0794102961945</v>
          </cell>
          <cell r="C131">
            <v>5076.301978855894</v>
          </cell>
          <cell r="D131" t="str">
            <v>2.02</v>
          </cell>
        </row>
        <row r="132">
          <cell r="A132" t="str">
            <v>D2-32/8</v>
          </cell>
          <cell r="B132">
            <v>6829.0806335621064</v>
          </cell>
          <cell r="C132">
            <v>5614.109703104793</v>
          </cell>
          <cell r="D132" t="str">
            <v>1.99</v>
          </cell>
        </row>
        <row r="133">
          <cell r="A133" t="str">
            <v>D2-9</v>
          </cell>
          <cell r="B133">
            <v>6835.398401418779</v>
          </cell>
          <cell r="C133">
            <v>5303.0928184809854</v>
          </cell>
          <cell r="D133" t="str">
            <v>1.52</v>
          </cell>
        </row>
        <row r="134">
          <cell r="A134" t="str">
            <v>D2-4/8/6/1</v>
          </cell>
          <cell r="B134">
            <v>6836.0969427918117</v>
          </cell>
          <cell r="C134">
            <v>5047.3931709821381</v>
          </cell>
          <cell r="D134" t="str">
            <v>1.95</v>
          </cell>
        </row>
        <row r="135">
          <cell r="A135" t="str">
            <v>D2-4/4/5</v>
          </cell>
          <cell r="B135">
            <v>6836.982468478689</v>
          </cell>
          <cell r="C135">
            <v>5133.4677124535583</v>
          </cell>
          <cell r="D135" t="str">
            <v>2.36</v>
          </cell>
        </row>
        <row r="136">
          <cell r="A136" t="str">
            <v>D2-31/8</v>
          </cell>
          <cell r="B136">
            <v>6838.2829147941711</v>
          </cell>
          <cell r="C136">
            <v>5558.6943330805379</v>
          </cell>
          <cell r="D136" t="str">
            <v>1.80</v>
          </cell>
        </row>
        <row r="137">
          <cell r="A137" t="str">
            <v>D2-29/7</v>
          </cell>
          <cell r="B137">
            <v>6842.1747436284104</v>
          </cell>
          <cell r="C137">
            <v>5474.4519116328638</v>
          </cell>
          <cell r="D137" t="str">
            <v>2.25</v>
          </cell>
        </row>
        <row r="138">
          <cell r="A138" t="str">
            <v>D2-4/8/6</v>
          </cell>
          <cell r="B138">
            <v>6844.1144752874279</v>
          </cell>
          <cell r="C138">
            <v>5018.4843631083822</v>
          </cell>
          <cell r="D138" t="str">
            <v>1.83</v>
          </cell>
        </row>
        <row r="139">
          <cell r="A139" t="str">
            <v>D2-4/5/5</v>
          </cell>
          <cell r="B139">
            <v>6848.2436691926478</v>
          </cell>
          <cell r="C139">
            <v>5104.5854452558478</v>
          </cell>
          <cell r="D139" t="str">
            <v>1.54</v>
          </cell>
        </row>
        <row r="140">
          <cell r="A140" t="str">
            <v>D2-30/7</v>
          </cell>
          <cell r="B140">
            <v>6849.7991924396447</v>
          </cell>
          <cell r="C140">
            <v>5517.4270630068368</v>
          </cell>
          <cell r="D140" t="str">
            <v>2.31</v>
          </cell>
        </row>
        <row r="141">
          <cell r="A141" t="str">
            <v>D2-4/3/4</v>
          </cell>
          <cell r="B141">
            <v>6853.6718489238083</v>
          </cell>
          <cell r="C141">
            <v>5173.2479158260667</v>
          </cell>
          <cell r="D141" t="str">
            <v>2.09</v>
          </cell>
        </row>
        <row r="142">
          <cell r="A142" t="str">
            <v>D2-31/7</v>
          </cell>
          <cell r="B142">
            <v>6861.3536667555336</v>
          </cell>
          <cell r="C142">
            <v>5560.3263211064086</v>
          </cell>
          <cell r="D142" t="str">
            <v>1.80</v>
          </cell>
        </row>
        <row r="143">
          <cell r="A143" t="str">
            <v>D2-32/7</v>
          </cell>
          <cell r="B143">
            <v>6864.0301643808207</v>
          </cell>
          <cell r="C143">
            <v>5610.6557441797322</v>
          </cell>
          <cell r="D143" t="str">
            <v>1.67</v>
          </cell>
        </row>
        <row r="144">
          <cell r="A144" t="str">
            <v>D2-8</v>
          </cell>
          <cell r="B144">
            <v>6864.3092500645416</v>
          </cell>
          <cell r="C144">
            <v>5311.0400459414313</v>
          </cell>
          <cell r="D144" t="str">
            <v>2.20</v>
          </cell>
        </row>
        <row r="145">
          <cell r="A145" t="str">
            <v>D2-4/8/5</v>
          </cell>
          <cell r="B145">
            <v>6864.3506407990562</v>
          </cell>
          <cell r="C145">
            <v>5024.0966358553142</v>
          </cell>
          <cell r="D145" t="str">
            <v>1.83</v>
          </cell>
        </row>
        <row r="146">
          <cell r="A146" t="str">
            <v>D2-4/4/4</v>
          </cell>
          <cell r="B146">
            <v>6864.9330496377652</v>
          </cell>
          <cell r="C146">
            <v>5144.3656486283562</v>
          </cell>
          <cell r="D146" t="str">
            <v>2.44</v>
          </cell>
        </row>
        <row r="147">
          <cell r="A147" t="str">
            <v>D2-27/6</v>
          </cell>
          <cell r="B147">
            <v>6872.2467986967731</v>
          </cell>
          <cell r="C147">
            <v>5371.2493278857237</v>
          </cell>
          <cell r="D147" t="str">
            <v>2.08</v>
          </cell>
        </row>
        <row r="148">
          <cell r="A148" t="str">
            <v>D2-28/6</v>
          </cell>
          <cell r="B148">
            <v>6873.2635676804866</v>
          </cell>
          <cell r="C148">
            <v>5422.3628778880884</v>
          </cell>
          <cell r="D148" t="str">
            <v>2.57</v>
          </cell>
        </row>
        <row r="149">
          <cell r="A149" t="str">
            <v>D2-33/7</v>
          </cell>
          <cell r="B149">
            <v>6873.9747652982442</v>
          </cell>
          <cell r="C149">
            <v>5656.6415644266672</v>
          </cell>
          <cell r="D149" t="str">
            <v>2.33</v>
          </cell>
        </row>
        <row r="150">
          <cell r="A150" t="str">
            <v>D2-4/5/4</v>
          </cell>
          <cell r="B150">
            <v>6876.1942503517239</v>
          </cell>
          <cell r="C150">
            <v>5115.4833814306457</v>
          </cell>
          <cell r="D150" t="str">
            <v>1.76</v>
          </cell>
        </row>
        <row r="151">
          <cell r="A151" t="str">
            <v>D2-29/6</v>
          </cell>
          <cell r="B151">
            <v>6878.5771252451332</v>
          </cell>
          <cell r="C151">
            <v>5470.2395058197062</v>
          </cell>
          <cell r="D151" t="str">
            <v>2.25</v>
          </cell>
        </row>
        <row r="152">
          <cell r="A152" t="str">
            <v>D2-30/6</v>
          </cell>
          <cell r="B152">
            <v>6881.0424682462954</v>
          </cell>
          <cell r="C152">
            <v>5514.1687707499796</v>
          </cell>
          <cell r="D152" t="str">
            <v>2.28</v>
          </cell>
        </row>
        <row r="153">
          <cell r="A153" t="str">
            <v>D2-4/3/3</v>
          </cell>
          <cell r="B153">
            <v>6881.6224300828835</v>
          </cell>
          <cell r="C153">
            <v>5184.1458520008646</v>
          </cell>
          <cell r="D153" t="str">
            <v>1.86</v>
          </cell>
        </row>
        <row r="154">
          <cell r="A154" t="str">
            <v>D2-31/6</v>
          </cell>
          <cell r="B154">
            <v>6884.9163852895599</v>
          </cell>
          <cell r="C154">
            <v>5561.9931100593167</v>
          </cell>
          <cell r="D154" t="str">
            <v>2.00</v>
          </cell>
        </row>
        <row r="155">
          <cell r="A155" t="str">
            <v>D2-5/1</v>
          </cell>
          <cell r="B155">
            <v>6892.1937809071069</v>
          </cell>
          <cell r="C155">
            <v>5278.7380224118278</v>
          </cell>
          <cell r="D155" t="str">
            <v>1.94</v>
          </cell>
        </row>
        <row r="156">
          <cell r="A156" t="str">
            <v>D2-4/4/3</v>
          </cell>
          <cell r="B156">
            <v>6892.8836307968404</v>
          </cell>
          <cell r="C156">
            <v>5155.2635848031541</v>
          </cell>
          <cell r="D156" t="str">
            <v>1.75</v>
          </cell>
        </row>
        <row r="157">
          <cell r="A157" t="str">
            <v>D2-4/8/4</v>
          </cell>
          <cell r="B157">
            <v>6893.2594486728131</v>
          </cell>
          <cell r="C157">
            <v>5032.1141683509304</v>
          </cell>
          <cell r="D157" t="str">
            <v>2.05</v>
          </cell>
        </row>
        <row r="158">
          <cell r="A158" t="str">
            <v>D2-7</v>
          </cell>
          <cell r="B158">
            <v>6893.4857375472648</v>
          </cell>
          <cell r="C158">
            <v>5318.0209182487051</v>
          </cell>
          <cell r="D158" t="str">
            <v>3.26</v>
          </cell>
        </row>
        <row r="159">
          <cell r="A159" t="str">
            <v>D2-32/6</v>
          </cell>
          <cell r="B159">
            <v>6896.3639736694886</v>
          </cell>
          <cell r="C159">
            <v>5607.4602892892781</v>
          </cell>
          <cell r="D159" t="str">
            <v>1.76</v>
          </cell>
        </row>
        <row r="160">
          <cell r="A160" t="str">
            <v>D2-27/5</v>
          </cell>
          <cell r="B160">
            <v>6898.9101685120859</v>
          </cell>
          <cell r="C160">
            <v>5373.7406594320837</v>
          </cell>
          <cell r="D160" t="str">
            <v>2.80</v>
          </cell>
        </row>
        <row r="161">
          <cell r="A161" t="str">
            <v>D2-28/5</v>
          </cell>
          <cell r="B161">
            <v>6903.142496699912</v>
          </cell>
          <cell r="C161">
            <v>5419.6703696425766</v>
          </cell>
          <cell r="D161" t="str">
            <v>2.49</v>
          </cell>
        </row>
        <row r="162">
          <cell r="A162" t="str">
            <v>D2-4/5/3</v>
          </cell>
          <cell r="B162">
            <v>6904.1448315107991</v>
          </cell>
          <cell r="C162">
            <v>5126.3813176054437</v>
          </cell>
          <cell r="D162" t="str">
            <v>1.87</v>
          </cell>
        </row>
        <row r="163">
          <cell r="A163" t="str">
            <v>D2-33/6</v>
          </cell>
          <cell r="B163">
            <v>6907.7819855387888</v>
          </cell>
          <cell r="C163">
            <v>5653.3004966828139</v>
          </cell>
          <cell r="D163" t="str">
            <v>2.07</v>
          </cell>
        </row>
        <row r="164">
          <cell r="A164" t="str">
            <v>D2-29/5</v>
          </cell>
          <cell r="B164">
            <v>6908.3782608622332</v>
          </cell>
          <cell r="C164">
            <v>5466.7909820875529</v>
          </cell>
          <cell r="D164" t="str">
            <v>2.27</v>
          </cell>
        </row>
        <row r="165">
          <cell r="A165" t="str">
            <v>D2-4/3/2</v>
          </cell>
          <cell r="B165">
            <v>6909.5730112419587</v>
          </cell>
          <cell r="C165">
            <v>5195.0437881756616</v>
          </cell>
          <cell r="D165" t="str">
            <v>1.69</v>
          </cell>
        </row>
        <row r="166">
          <cell r="A166" t="str">
            <v>D2-30/5</v>
          </cell>
          <cell r="B166">
            <v>6910.8806478642337</v>
          </cell>
          <cell r="C166">
            <v>5511.0570128725576</v>
          </cell>
          <cell r="D166" t="str">
            <v>2.20</v>
          </cell>
        </row>
        <row r="167">
          <cell r="A167" t="str">
            <v>D2-31/5</v>
          </cell>
          <cell r="B167">
            <v>6917.1585814628743</v>
          </cell>
          <cell r="C167">
            <v>5558.6524663425162</v>
          </cell>
          <cell r="D167" t="str">
            <v>1.89</v>
          </cell>
        </row>
        <row r="168">
          <cell r="A168" t="str">
            <v>D2-34/6</v>
          </cell>
          <cell r="B168">
            <v>6919.2000310618369</v>
          </cell>
          <cell r="C168">
            <v>5699.1408391869809</v>
          </cell>
          <cell r="D168" t="str">
            <v>2.77</v>
          </cell>
        </row>
        <row r="169">
          <cell r="A169" t="str">
            <v>D2-4/4/2</v>
          </cell>
          <cell r="B169">
            <v>6920.8342119559156</v>
          </cell>
          <cell r="C169">
            <v>5166.1615209779511</v>
          </cell>
          <cell r="D169" t="str">
            <v>1.11</v>
          </cell>
        </row>
        <row r="170">
          <cell r="A170" t="str">
            <v>D2-4/8/3</v>
          </cell>
          <cell r="B170">
            <v>6922.168256546569</v>
          </cell>
          <cell r="C170">
            <v>5040.1317008465467</v>
          </cell>
          <cell r="D170" t="str">
            <v>1.57</v>
          </cell>
        </row>
        <row r="171">
          <cell r="A171" t="str">
            <v>D2-6</v>
          </cell>
          <cell r="B171">
            <v>6923.7589601499749</v>
          </cell>
          <cell r="C171">
            <v>5325.2202401652357</v>
          </cell>
          <cell r="D171" t="str">
            <v>3.27</v>
          </cell>
        </row>
        <row r="172">
          <cell r="A172" t="str">
            <v>D2-32/5</v>
          </cell>
          <cell r="B172">
            <v>6926.2185363694725</v>
          </cell>
          <cell r="C172">
            <v>5604.5098510179823</v>
          </cell>
          <cell r="D172" t="str">
            <v>1.74</v>
          </cell>
        </row>
        <row r="173">
          <cell r="A173" t="str">
            <v>D2-27/4</v>
          </cell>
          <cell r="B173">
            <v>6928.2911824240982</v>
          </cell>
          <cell r="C173">
            <v>5370.6770297462917</v>
          </cell>
          <cell r="D173" t="str">
            <v>2.81</v>
          </cell>
        </row>
        <row r="174">
          <cell r="A174" t="str">
            <v>D2-4/5/2</v>
          </cell>
          <cell r="B174">
            <v>6932.0954126698743</v>
          </cell>
          <cell r="C174">
            <v>5137.2792537802407</v>
          </cell>
          <cell r="D174" t="str">
            <v>1.65</v>
          </cell>
        </row>
        <row r="175">
          <cell r="A175" t="str">
            <v>D2-5</v>
          </cell>
          <cell r="B175">
            <v>6932.3021842156386</v>
          </cell>
          <cell r="C175">
            <v>5289.140655766595</v>
          </cell>
          <cell r="D175" t="str">
            <v>1.85</v>
          </cell>
        </row>
        <row r="176">
          <cell r="A176" t="str">
            <v>D2-28/4</v>
          </cell>
          <cell r="B176">
            <v>6933.0214257193375</v>
          </cell>
          <cell r="C176">
            <v>5416.9778613970657</v>
          </cell>
          <cell r="D176" t="str">
            <v>2.27</v>
          </cell>
        </row>
        <row r="177">
          <cell r="A177" t="str">
            <v>D2-4/1</v>
          </cell>
          <cell r="B177">
            <v>6935.9596184660195</v>
          </cell>
          <cell r="C177">
            <v>5269.1307185666492</v>
          </cell>
          <cell r="D177" t="str">
            <v>2.21</v>
          </cell>
        </row>
        <row r="178">
          <cell r="A178" t="str">
            <v>D2-4/3/1</v>
          </cell>
          <cell r="B178">
            <v>6937.5235924010331</v>
          </cell>
          <cell r="C178">
            <v>5205.9417243504595</v>
          </cell>
          <cell r="D178" t="str">
            <v>1.78</v>
          </cell>
        </row>
        <row r="179">
          <cell r="A179" t="str">
            <v>D2-33/5</v>
          </cell>
          <cell r="B179">
            <v>6937.6365482387728</v>
          </cell>
          <cell r="C179">
            <v>5650.3500584115181</v>
          </cell>
          <cell r="D179" t="str">
            <v>2.21</v>
          </cell>
        </row>
        <row r="180">
          <cell r="A180" t="str">
            <v>D2-29/4</v>
          </cell>
          <cell r="B180">
            <v>6938.1793964793333</v>
          </cell>
          <cell r="C180">
            <v>5463.3424583553997</v>
          </cell>
          <cell r="D180" t="str">
            <v>2.28</v>
          </cell>
        </row>
        <row r="181">
          <cell r="A181" t="str">
            <v>D2-30/4</v>
          </cell>
          <cell r="B181">
            <v>6940.718827482171</v>
          </cell>
          <cell r="C181">
            <v>5507.9452549951347</v>
          </cell>
          <cell r="D181" t="str">
            <v>2.19</v>
          </cell>
        </row>
        <row r="182">
          <cell r="A182" t="str">
            <v>D2-4/2</v>
          </cell>
          <cell r="B182">
            <v>6943.5070631190529</v>
          </cell>
          <cell r="C182">
            <v>5231.8877852878468</v>
          </cell>
          <cell r="D182" t="str">
            <v>1.80</v>
          </cell>
        </row>
        <row r="183">
          <cell r="A183" t="str">
            <v>D2-31/4</v>
          </cell>
          <cell r="B183">
            <v>6946.9967610808117</v>
          </cell>
          <cell r="C183">
            <v>5555.5407084650933</v>
          </cell>
          <cell r="D183" t="str">
            <v>1.89</v>
          </cell>
        </row>
        <row r="184">
          <cell r="A184" t="str">
            <v>D2-26/3</v>
          </cell>
          <cell r="B184">
            <v>6948.4718820586122</v>
          </cell>
          <cell r="C184">
            <v>5322.3852594355676</v>
          </cell>
          <cell r="D184" t="str">
            <v>3.31</v>
          </cell>
        </row>
        <row r="185">
          <cell r="A185" t="str">
            <v>D2-4/4/1</v>
          </cell>
          <cell r="B185">
            <v>6948.78479311499</v>
          </cell>
          <cell r="C185">
            <v>5177.059457152749</v>
          </cell>
          <cell r="D185" t="str">
            <v>1.82</v>
          </cell>
        </row>
        <row r="186">
          <cell r="A186" t="str">
            <v>D2-34/5</v>
          </cell>
          <cell r="B186">
            <v>6949.3462277372309</v>
          </cell>
          <cell r="C186">
            <v>5696.1615795910884</v>
          </cell>
          <cell r="D186" t="str">
            <v>2.51</v>
          </cell>
        </row>
        <row r="187">
          <cell r="A187" t="str">
            <v>D2-4/8/2</v>
          </cell>
          <cell r="B187">
            <v>6950.9566110541846</v>
          </cell>
          <cell r="C187">
            <v>5048.1158269567641</v>
          </cell>
          <cell r="D187" t="str">
            <v>1.50</v>
          </cell>
        </row>
        <row r="188">
          <cell r="A188" t="str">
            <v>D2-4/3</v>
          </cell>
          <cell r="B188">
            <v>6951.4988829805716</v>
          </cell>
          <cell r="C188">
            <v>5211.390692437858</v>
          </cell>
          <cell r="D188" t="str">
            <v>1.78</v>
          </cell>
        </row>
        <row r="189">
          <cell r="A189" t="str">
            <v>D2-27/3</v>
          </cell>
          <cell r="B189">
            <v>6955.6027996355742</v>
          </cell>
          <cell r="C189">
            <v>5367.8291810809378</v>
          </cell>
          <cell r="D189" t="str">
            <v>2.67</v>
          </cell>
        </row>
        <row r="190">
          <cell r="A190" t="str">
            <v>D2-32/4</v>
          </cell>
          <cell r="B190">
            <v>6956.0730990694565</v>
          </cell>
          <cell r="C190">
            <v>5601.5594127466866</v>
          </cell>
          <cell r="D190" t="str">
            <v>1.57</v>
          </cell>
        </row>
        <row r="191">
          <cell r="A191" t="str">
            <v>D2-4</v>
          </cell>
          <cell r="B191">
            <v>6957.570135137893</v>
          </cell>
          <cell r="C191">
            <v>5268.5283358197139</v>
          </cell>
          <cell r="D191" t="str">
            <v>2.65</v>
          </cell>
        </row>
        <row r="192">
          <cell r="A192" t="str">
            <v>D2-4/5/1</v>
          </cell>
          <cell r="B192">
            <v>6960.0459938289487</v>
          </cell>
          <cell r="C192">
            <v>5148.1771899550386</v>
          </cell>
          <cell r="D192" t="str">
            <v>1.85</v>
          </cell>
        </row>
        <row r="193">
          <cell r="A193" t="str">
            <v>D2-4/4</v>
          </cell>
          <cell r="B193">
            <v>6962.7600836945276</v>
          </cell>
          <cell r="C193">
            <v>5182.5084252401466</v>
          </cell>
          <cell r="D193" t="str">
            <v>1.82</v>
          </cell>
        </row>
        <row r="194">
          <cell r="A194" t="str">
            <v>D2-28/3</v>
          </cell>
          <cell r="B194">
            <v>6962.8979825217821</v>
          </cell>
          <cell r="C194">
            <v>5414.2595623700981</v>
          </cell>
          <cell r="D194" t="str">
            <v>2.26</v>
          </cell>
        </row>
        <row r="195">
          <cell r="A195" t="str">
            <v>D2-35/5</v>
          </cell>
          <cell r="B195">
            <v>6964.3458657741439</v>
          </cell>
          <cell r="C195">
            <v>5741.648169170132</v>
          </cell>
          <cell r="D195" t="str">
            <v>1.89</v>
          </cell>
        </row>
        <row r="196">
          <cell r="A196" t="str">
            <v>D2-33/4</v>
          </cell>
          <cell r="B196">
            <v>6967.4911109387567</v>
          </cell>
          <cell r="C196">
            <v>5647.3996201402224</v>
          </cell>
          <cell r="D196" t="str">
            <v>1.99</v>
          </cell>
        </row>
        <row r="197">
          <cell r="A197" t="str">
            <v>D2-29/3</v>
          </cell>
          <cell r="B197">
            <v>6970.9605553889214</v>
          </cell>
          <cell r="C197">
            <v>5459.5474737677559</v>
          </cell>
          <cell r="D197" t="str">
            <v>2.22</v>
          </cell>
        </row>
        <row r="198">
          <cell r="A198" t="str">
            <v>D2-4/2/1</v>
          </cell>
          <cell r="B198">
            <v>6973.4140139871333</v>
          </cell>
          <cell r="C198">
            <v>5229.5267919006901</v>
          </cell>
          <cell r="D198" t="str">
            <v>1.41</v>
          </cell>
        </row>
        <row r="199">
          <cell r="A199" t="str">
            <v>D2-4/5</v>
          </cell>
          <cell r="B199">
            <v>6974.0212844084863</v>
          </cell>
          <cell r="C199">
            <v>5153.6261580424361</v>
          </cell>
          <cell r="D199" t="str">
            <v>1.85</v>
          </cell>
        </row>
        <row r="200">
          <cell r="A200" t="str">
            <v>D2-3</v>
          </cell>
          <cell r="B200">
            <v>6975.1551126868953</v>
          </cell>
          <cell r="C200">
            <v>5268.0381630375632</v>
          </cell>
          <cell r="D200" t="str">
            <v>2.34</v>
          </cell>
        </row>
        <row r="201">
          <cell r="A201" t="str">
            <v>D2-30/3</v>
          </cell>
          <cell r="B201">
            <v>6975.5300370364312</v>
          </cell>
          <cell r="C201">
            <v>5504.3148708048093</v>
          </cell>
          <cell r="D201" t="str">
            <v>2.12</v>
          </cell>
        </row>
        <row r="202">
          <cell r="A202" t="str">
            <v>D2-34/4</v>
          </cell>
          <cell r="B202">
            <v>6978.0468568057204</v>
          </cell>
          <cell r="C202">
            <v>5693.3251811730352</v>
          </cell>
          <cell r="D202" t="str">
            <v>2.46</v>
          </cell>
        </row>
        <row r="203">
          <cell r="A203" t="str">
            <v>D2-31/3</v>
          </cell>
          <cell r="B203">
            <v>6979.5286425034801</v>
          </cell>
          <cell r="C203">
            <v>5552.1480303734479</v>
          </cell>
          <cell r="D203" t="str">
            <v>1.95</v>
          </cell>
        </row>
        <row r="204">
          <cell r="A204" t="str">
            <v>D2-4/8/1</v>
          </cell>
          <cell r="B204">
            <v>6979.8654189279405</v>
          </cell>
          <cell r="C204">
            <v>5056.1333594523803</v>
          </cell>
          <cell r="D204" t="str">
            <v>2.01</v>
          </cell>
        </row>
        <row r="205">
          <cell r="A205" t="str">
            <v>D2-26/2</v>
          </cell>
          <cell r="B205">
            <v>6982.2503481849917</v>
          </cell>
          <cell r="C205">
            <v>5318.5103109005431</v>
          </cell>
          <cell r="D205" t="str">
            <v>2.94</v>
          </cell>
        </row>
        <row r="206">
          <cell r="A206" t="str">
            <v>D2-4/6</v>
          </cell>
          <cell r="B206">
            <v>6984.9323420261408</v>
          </cell>
          <cell r="C206">
            <v>5125.6806964848911</v>
          </cell>
          <cell r="D206" t="str">
            <v>1.95</v>
          </cell>
        </row>
        <row r="207">
          <cell r="A207" t="str">
            <v>D2-27/2</v>
          </cell>
          <cell r="B207">
            <v>6986.8804278567541</v>
          </cell>
          <cell r="C207">
            <v>5364.5677868143366</v>
          </cell>
          <cell r="D207" t="str">
            <v>2.74</v>
          </cell>
        </row>
        <row r="208">
          <cell r="A208" t="str">
            <v>D2-32/3</v>
          </cell>
          <cell r="B208">
            <v>6989.7080537756656</v>
          </cell>
          <cell r="C208">
            <v>5598.2353694968915</v>
          </cell>
          <cell r="D208" t="str">
            <v>1.63</v>
          </cell>
        </row>
        <row r="209">
          <cell r="A209" t="str">
            <v>D2-35/4</v>
          </cell>
          <cell r="B209">
            <v>6990.4275929709383</v>
          </cell>
          <cell r="C209">
            <v>5739.0283751912211</v>
          </cell>
          <cell r="D209" t="str">
            <v>1.88</v>
          </cell>
        </row>
        <row r="210">
          <cell r="A210" t="str">
            <v>D2-28/2</v>
          </cell>
          <cell r="B210">
            <v>6992.766744897006</v>
          </cell>
          <cell r="C210">
            <v>5411.4565222040619</v>
          </cell>
          <cell r="D210" t="str">
            <v>2.36</v>
          </cell>
        </row>
        <row r="211">
          <cell r="A211" t="str">
            <v>D2-4/7</v>
          </cell>
          <cell r="B211">
            <v>6995.8433996437943</v>
          </cell>
          <cell r="C211">
            <v>5097.735234927346</v>
          </cell>
          <cell r="D211" t="str">
            <v>2.33</v>
          </cell>
        </row>
        <row r="212">
          <cell r="A212" t="str">
            <v>D2-33/3</v>
          </cell>
          <cell r="B212">
            <v>6999.8605053572292</v>
          </cell>
          <cell r="C212">
            <v>5644.2006484764715</v>
          </cell>
          <cell r="D212" t="str">
            <v>1.95</v>
          </cell>
        </row>
        <row r="213">
          <cell r="A213" t="str">
            <v>D2-4/2/2</v>
          </cell>
          <cell r="B213">
            <v>7003.3209648552147</v>
          </cell>
          <cell r="C213">
            <v>5227.1657985135334</v>
          </cell>
          <cell r="D213" t="str">
            <v>1.61</v>
          </cell>
        </row>
        <row r="214">
          <cell r="A214" t="str">
            <v>D2-2</v>
          </cell>
          <cell r="B214">
            <v>7005.143464642525</v>
          </cell>
          <cell r="C214">
            <v>5267.2022521659537</v>
          </cell>
          <cell r="D214" t="str">
            <v>2.30</v>
          </cell>
        </row>
        <row r="215">
          <cell r="A215" t="str">
            <v>D2-29/2</v>
          </cell>
          <cell r="B215">
            <v>7005.7169340063729</v>
          </cell>
          <cell r="C215">
            <v>5455.9156957495488</v>
          </cell>
          <cell r="D215" t="str">
            <v>2.31</v>
          </cell>
        </row>
        <row r="216">
          <cell r="A216" t="str">
            <v>D2-4/8</v>
          </cell>
          <cell r="B216">
            <v>7008.8946801678367</v>
          </cell>
          <cell r="C216">
            <v>5064.1842983333954</v>
          </cell>
          <cell r="D216" t="str">
            <v>2.15</v>
          </cell>
        </row>
        <row r="217">
          <cell r="A217" t="str">
            <v>D2-30/2</v>
          </cell>
          <cell r="B217">
            <v>7009.2049372681367</v>
          </cell>
          <cell r="C217">
            <v>5500.8029898050563</v>
          </cell>
          <cell r="D217" t="str">
            <v>2.19</v>
          </cell>
        </row>
        <row r="218">
          <cell r="A218" t="str">
            <v>D2-34/3</v>
          </cell>
          <cell r="B218">
            <v>7010.0129868623962</v>
          </cell>
          <cell r="C218">
            <v>5690.1660629353228</v>
          </cell>
          <cell r="D218" t="str">
            <v>2.37</v>
          </cell>
        </row>
        <row r="219">
          <cell r="A219" t="str">
            <v>D2-31/2</v>
          </cell>
          <cell r="B219">
            <v>7011.7008176543277</v>
          </cell>
          <cell r="C219">
            <v>5548.4639943793436</v>
          </cell>
          <cell r="D219" t="str">
            <v>1.95</v>
          </cell>
        </row>
        <row r="220">
          <cell r="A220" t="str">
            <v>D2-26/1</v>
          </cell>
          <cell r="B220">
            <v>7012.0548771200311</v>
          </cell>
          <cell r="C220">
            <v>5315.0912386637565</v>
          </cell>
          <cell r="D220" t="str">
            <v>2.58</v>
          </cell>
        </row>
        <row r="221">
          <cell r="A221" t="str">
            <v>D2-27/1</v>
          </cell>
          <cell r="B221">
            <v>7019.3120523359912</v>
          </cell>
          <cell r="C221">
            <v>5361.1860625549016</v>
          </cell>
          <cell r="D221" t="str">
            <v>2.68</v>
          </cell>
        </row>
        <row r="222">
          <cell r="A222" t="str">
            <v>D2-4/9</v>
          </cell>
          <cell r="B222">
            <v>7019.8870280187693</v>
          </cell>
          <cell r="C222">
            <v>5036.1364156506843</v>
          </cell>
          <cell r="D222" t="str">
            <v>2.23</v>
          </cell>
        </row>
        <row r="223">
          <cell r="A223" t="str">
            <v>D2-35/3</v>
          </cell>
          <cell r="B223">
            <v>7020.2821556709223</v>
          </cell>
          <cell r="C223">
            <v>5736.0779369199254</v>
          </cell>
          <cell r="D223" t="str">
            <v>1.83</v>
          </cell>
        </row>
        <row r="224">
          <cell r="A224" t="str">
            <v>D2-32/2</v>
          </cell>
          <cell r="B224">
            <v>7023.3752109859161</v>
          </cell>
          <cell r="C224">
            <v>5594.9081437687128</v>
          </cell>
          <cell r="D224" t="str">
            <v>1.96</v>
          </cell>
        </row>
        <row r="225">
          <cell r="A225" t="str">
            <v>D2-28/1</v>
          </cell>
          <cell r="B225">
            <v>7025.8048682390963</v>
          </cell>
          <cell r="C225">
            <v>5408.3560527043555</v>
          </cell>
          <cell r="D225" t="str">
            <v>2.33</v>
          </cell>
        </row>
        <row r="226">
          <cell r="A226" t="str">
            <v>D2-4/10</v>
          </cell>
          <cell r="B226">
            <v>7030.7919627516612</v>
          </cell>
          <cell r="C226">
            <v>5008.1885642400421</v>
          </cell>
          <cell r="D226" t="str">
            <v>2.17</v>
          </cell>
        </row>
        <row r="227">
          <cell r="A227" t="str">
            <v>D2-33/2</v>
          </cell>
          <cell r="B227">
            <v>7033.5525824982533</v>
          </cell>
          <cell r="C227">
            <v>5640.8709599851245</v>
          </cell>
          <cell r="D227" t="str">
            <v>1.96</v>
          </cell>
        </row>
        <row r="228">
          <cell r="A228" t="str">
            <v>D2-1</v>
          </cell>
          <cell r="B228">
            <v>7035.2558152407164</v>
          </cell>
          <cell r="C228">
            <v>5266.3505508971712</v>
          </cell>
          <cell r="D228" t="str">
            <v>2.28</v>
          </cell>
        </row>
        <row r="229">
          <cell r="A229" t="str">
            <v>D2-29/1</v>
          </cell>
          <cell r="B229">
            <v>7035.5554681438862</v>
          </cell>
          <cell r="C229">
            <v>5452.8073391862727</v>
          </cell>
          <cell r="D229" t="str">
            <v>2.21</v>
          </cell>
        </row>
        <row r="230">
          <cell r="A230" t="str">
            <v>D2-39</v>
          </cell>
          <cell r="B230">
            <v>7038.1099229549554</v>
          </cell>
          <cell r="C230">
            <v>5780.3308634366331</v>
          </cell>
          <cell r="D230" t="str">
            <v>1.66</v>
          </cell>
        </row>
        <row r="231">
          <cell r="A231" t="str">
            <v>D2-30/1</v>
          </cell>
          <cell r="B231">
            <v>7039.0431168860741</v>
          </cell>
          <cell r="C231">
            <v>5497.6912319276344</v>
          </cell>
          <cell r="D231" t="str">
            <v>2.19</v>
          </cell>
        </row>
        <row r="232">
          <cell r="A232" t="str">
            <v>D2-4/11</v>
          </cell>
          <cell r="B232">
            <v>7041.6968974845531</v>
          </cell>
          <cell r="C232">
            <v>4980.2407128293989</v>
          </cell>
          <cell r="D232" t="str">
            <v>2.19</v>
          </cell>
        </row>
        <row r="233">
          <cell r="A233" t="str">
            <v>D2-34/2</v>
          </cell>
          <cell r="B233">
            <v>7044.082649665751</v>
          </cell>
          <cell r="C233">
            <v>5686.7990587679769</v>
          </cell>
          <cell r="D233" t="str">
            <v>2.38</v>
          </cell>
        </row>
        <row r="234">
          <cell r="A234" t="str">
            <v>D2-26</v>
          </cell>
          <cell r="B234">
            <v>7044.8398589485751</v>
          </cell>
          <cell r="C234">
            <v>5311.3302592032915</v>
          </cell>
          <cell r="D234" t="str">
            <v>2.44</v>
          </cell>
        </row>
        <row r="235">
          <cell r="A235" t="str">
            <v>D2-31/1</v>
          </cell>
          <cell r="B235">
            <v>7047.2113415982139</v>
          </cell>
          <cell r="C235">
            <v>5544.3976840423711</v>
          </cell>
          <cell r="D235" t="str">
            <v>2.17</v>
          </cell>
        </row>
        <row r="236">
          <cell r="A236" t="str">
            <v>D2-35/2</v>
          </cell>
          <cell r="B236">
            <v>7050.1367183709062</v>
          </cell>
          <cell r="C236">
            <v>5733.1274986486305</v>
          </cell>
          <cell r="D236" t="str">
            <v>1.67</v>
          </cell>
        </row>
        <row r="237">
          <cell r="A237" t="str">
            <v>D2-27</v>
          </cell>
          <cell r="B237">
            <v>7052.0797333018618</v>
          </cell>
          <cell r="C237">
            <v>5357.7692968693391</v>
          </cell>
          <cell r="D237" t="str">
            <v>2.57</v>
          </cell>
        </row>
        <row r="238">
          <cell r="A238" t="str">
            <v>D2-4/12</v>
          </cell>
          <cell r="B238">
            <v>7052.601832217445</v>
          </cell>
          <cell r="C238">
            <v>4952.2928614187558</v>
          </cell>
          <cell r="D238" t="str">
            <v>2.11</v>
          </cell>
        </row>
        <row r="239">
          <cell r="A239" t="str">
            <v>D2-32/1</v>
          </cell>
          <cell r="B239">
            <v>7053.2297736859</v>
          </cell>
          <cell r="C239">
            <v>5591.957705497417</v>
          </cell>
          <cell r="D239" t="str">
            <v>1.78</v>
          </cell>
        </row>
        <row r="240">
          <cell r="A240" t="str">
            <v>D2-28</v>
          </cell>
          <cell r="B240">
            <v>7059.4736475350055</v>
          </cell>
          <cell r="C240">
            <v>5405.1963991665798</v>
          </cell>
          <cell r="D240" t="str">
            <v>2.42</v>
          </cell>
        </row>
        <row r="241">
          <cell r="A241" t="str">
            <v>D2-40</v>
          </cell>
          <cell r="B241">
            <v>7060.5749954543789</v>
          </cell>
          <cell r="C241">
            <v>5263.1263227650425</v>
          </cell>
          <cell r="D241" t="str">
            <v>2.28</v>
          </cell>
        </row>
        <row r="242">
          <cell r="A242" t="str">
            <v>D2-33/1</v>
          </cell>
          <cell r="B242">
            <v>7063.4071451982372</v>
          </cell>
          <cell r="C242">
            <v>5637.9205217138287</v>
          </cell>
          <cell r="D242" t="str">
            <v>1.79</v>
          </cell>
        </row>
        <row r="243">
          <cell r="A243" t="str">
            <v>D2-4/13</v>
          </cell>
          <cell r="B243">
            <v>7063.5067669503369</v>
          </cell>
          <cell r="C243">
            <v>4924.3450100081136</v>
          </cell>
          <cell r="D243" t="str">
            <v>1.91</v>
          </cell>
        </row>
        <row r="244">
          <cell r="A244" t="str">
            <v>D2-29</v>
          </cell>
          <cell r="B244">
            <v>7067.3112279455036</v>
          </cell>
          <cell r="C244">
            <v>5449.4897295579631</v>
          </cell>
          <cell r="D244" t="str">
            <v>2.28</v>
          </cell>
        </row>
        <row r="245">
          <cell r="A245" t="str">
            <v>D2-38</v>
          </cell>
          <cell r="B245">
            <v>7067.9644856549394</v>
          </cell>
          <cell r="C245">
            <v>5777.3804251653373</v>
          </cell>
          <cell r="D245" t="str">
            <v>1.75</v>
          </cell>
        </row>
        <row r="246">
          <cell r="A246" t="str">
            <v>D2-30</v>
          </cell>
          <cell r="B246">
            <v>7072.1311435495054</v>
          </cell>
          <cell r="C246">
            <v>5494.2405546766531</v>
          </cell>
          <cell r="D246">
            <v>2.31</v>
          </cell>
        </row>
        <row r="247">
          <cell r="A247" t="str">
            <v>D2-48/5</v>
          </cell>
          <cell r="B247">
            <v>7072.654105668229</v>
          </cell>
          <cell r="C247">
            <v>5308.1103710968155</v>
          </cell>
          <cell r="D247" t="str">
            <v>2.42</v>
          </cell>
        </row>
        <row r="248">
          <cell r="A248" t="str">
            <v>D2-34/1</v>
          </cell>
          <cell r="B248">
            <v>7073.9372123657349</v>
          </cell>
          <cell r="C248">
            <v>5683.8486204966812</v>
          </cell>
          <cell r="D248" t="str">
            <v>2.36</v>
          </cell>
        </row>
        <row r="249">
          <cell r="A249" t="str">
            <v>D2-4/14</v>
          </cell>
          <cell r="B249">
            <v>7074.4117016832288</v>
          </cell>
          <cell r="C249">
            <v>4896.3971585974705</v>
          </cell>
          <cell r="D249" t="str">
            <v>1.90</v>
          </cell>
        </row>
        <row r="250">
          <cell r="A250" t="str">
            <v>D2-31</v>
          </cell>
          <cell r="B250">
            <v>7076.8923784489325</v>
          </cell>
          <cell r="C250">
            <v>5540.9989083118617</v>
          </cell>
          <cell r="D250" t="str">
            <v>2.44</v>
          </cell>
        </row>
        <row r="251">
          <cell r="A251" t="str">
            <v>D2-49/5</v>
          </cell>
          <cell r="B251">
            <v>7079.8678714717271</v>
          </cell>
          <cell r="C251">
            <v>5354.0025359312449</v>
          </cell>
          <cell r="D251" t="str">
            <v>2.31</v>
          </cell>
        </row>
        <row r="252">
          <cell r="A252" t="str">
            <v>D2-35/1</v>
          </cell>
          <cell r="B252">
            <v>7085.1208013293272</v>
          </cell>
          <cell r="C252">
            <v>5729.7123389368708</v>
          </cell>
          <cell r="D252" t="str">
            <v>1.77</v>
          </cell>
        </row>
        <row r="253">
          <cell r="A253" t="str">
            <v>D2-4/15</v>
          </cell>
          <cell r="B253">
            <v>7085.3166364161198</v>
          </cell>
          <cell r="C253">
            <v>4868.4493071868274</v>
          </cell>
          <cell r="D253" t="str">
            <v>2.00</v>
          </cell>
        </row>
        <row r="254">
          <cell r="A254" t="str">
            <v>D2-50/5</v>
          </cell>
          <cell r="B254">
            <v>7087.2145018053097</v>
          </cell>
          <cell r="C254">
            <v>5401.3600101414186</v>
          </cell>
          <cell r="D254" t="str">
            <v>2.25</v>
          </cell>
        </row>
        <row r="255">
          <cell r="A255" t="str">
            <v>D2-32</v>
          </cell>
          <cell r="B255">
            <v>7087.4751955896418</v>
          </cell>
          <cell r="C255">
            <v>5588.5733315771959</v>
          </cell>
          <cell r="D255" t="str">
            <v>2.18</v>
          </cell>
        </row>
        <row r="256">
          <cell r="A256" t="str">
            <v>D2-41</v>
          </cell>
          <cell r="B256">
            <v>7090.3346696691342</v>
          </cell>
          <cell r="C256">
            <v>5259.3366274432956</v>
          </cell>
          <cell r="D256" t="str">
            <v>2.12</v>
          </cell>
        </row>
        <row r="257">
          <cell r="A257" t="str">
            <v>D2-52/5</v>
          </cell>
          <cell r="B257">
            <v>7094.2549626347018</v>
          </cell>
          <cell r="C257">
            <v>5446.3529673137118</v>
          </cell>
          <cell r="D257" t="str">
            <v>2.62</v>
          </cell>
        </row>
        <row r="258">
          <cell r="A258" t="str">
            <v>D2-4/16</v>
          </cell>
          <cell r="B258">
            <v>7096.2215711490117</v>
          </cell>
          <cell r="C258">
            <v>4840.5014557761851</v>
          </cell>
          <cell r="D258" t="str">
            <v>2.04</v>
          </cell>
        </row>
        <row r="259">
          <cell r="A259" t="str">
            <v>D2-33</v>
          </cell>
          <cell r="B259">
            <v>7097.5783364638855</v>
          </cell>
          <cell r="C259">
            <v>5634.5434837883677</v>
          </cell>
          <cell r="D259" t="str">
            <v>2.17</v>
          </cell>
        </row>
        <row r="260">
          <cell r="A260" t="str">
            <v>D2-37</v>
          </cell>
          <cell r="B260">
            <v>7097.8190483549233</v>
          </cell>
          <cell r="C260">
            <v>5774.4299868940416</v>
          </cell>
          <cell r="D260" t="str">
            <v>1.67</v>
          </cell>
        </row>
        <row r="261">
          <cell r="A261" t="str">
            <v>D2-53/5</v>
          </cell>
          <cell r="B261">
            <v>7098.861179457238</v>
          </cell>
          <cell r="C261">
            <v>5491.4529382447963</v>
          </cell>
          <cell r="D261" t="str">
            <v>2.31</v>
          </cell>
        </row>
        <row r="262">
          <cell r="A262" t="str">
            <v>D2-48/4</v>
          </cell>
          <cell r="B262">
            <v>7102.45508429643</v>
          </cell>
          <cell r="C262">
            <v>5304.6604909827338</v>
          </cell>
          <cell r="D262" t="str">
            <v>2.14</v>
          </cell>
        </row>
        <row r="263">
          <cell r="A263" t="str">
            <v>D2-54/5</v>
          </cell>
          <cell r="B263">
            <v>7103.7661750220486</v>
          </cell>
          <cell r="C263">
            <v>5538.4820094008537</v>
          </cell>
          <cell r="D263" t="str">
            <v>2.47</v>
          </cell>
        </row>
        <row r="264">
          <cell r="A264" t="str">
            <v>D2-4/17</v>
          </cell>
          <cell r="B264">
            <v>7106.3229299775467</v>
          </cell>
          <cell r="C264">
            <v>4814.6130591465426</v>
          </cell>
          <cell r="D264" t="str">
            <v>2.40</v>
          </cell>
        </row>
        <row r="265">
          <cell r="A265" t="str">
            <v>D2-34</v>
          </cell>
          <cell r="B265">
            <v>7107.432719093893</v>
          </cell>
          <cell r="C265">
            <v>5680.5383584787669</v>
          </cell>
          <cell r="D265" t="str">
            <v>2.18</v>
          </cell>
        </row>
        <row r="266">
          <cell r="A266" t="str">
            <v>D2-49/4</v>
          </cell>
          <cell r="B266">
            <v>7108.7036866499066</v>
          </cell>
          <cell r="C266">
            <v>5351.2384685296183</v>
          </cell>
          <cell r="D266" t="str">
            <v>2.22</v>
          </cell>
        </row>
        <row r="267">
          <cell r="A267" t="str">
            <v>D2-55/5</v>
          </cell>
          <cell r="B267">
            <v>7114.23657490797</v>
          </cell>
          <cell r="C267">
            <v>5585.9285834853581</v>
          </cell>
          <cell r="D267" t="str">
            <v>2.05</v>
          </cell>
        </row>
        <row r="268">
          <cell r="A268" t="str">
            <v>D2-50/4</v>
          </cell>
          <cell r="B268">
            <v>7116.9731984386917</v>
          </cell>
          <cell r="C268">
            <v>5397.5626459657915</v>
          </cell>
          <cell r="D268" t="str">
            <v>2.17</v>
          </cell>
        </row>
        <row r="269">
          <cell r="A269" t="str">
            <v>D2-35</v>
          </cell>
          <cell r="B269">
            <v>7117.5359339043844</v>
          </cell>
          <cell r="C269">
            <v>5726.508847106169</v>
          </cell>
          <cell r="D269" t="str">
            <v>2.10</v>
          </cell>
        </row>
        <row r="270">
          <cell r="A270" t="str">
            <v>D2-42</v>
          </cell>
          <cell r="B270">
            <v>7122.4268609614346</v>
          </cell>
          <cell r="C270">
            <v>5255.2499016838865</v>
          </cell>
          <cell r="D270" t="str">
            <v>2.05</v>
          </cell>
        </row>
        <row r="271">
          <cell r="A271" t="str">
            <v>D2-52/4</v>
          </cell>
          <cell r="B271">
            <v>7124.0554032088266</v>
          </cell>
          <cell r="C271">
            <v>5442.8984425145409</v>
          </cell>
          <cell r="D271" t="str">
            <v>2.62</v>
          </cell>
        </row>
        <row r="272">
          <cell r="A272" t="str">
            <v>D2-56/5</v>
          </cell>
          <cell r="B272">
            <v>7124.4613837530187</v>
          </cell>
          <cell r="C272">
            <v>5631.8867116102592</v>
          </cell>
          <cell r="D272" t="str">
            <v>1.78</v>
          </cell>
        </row>
        <row r="273">
          <cell r="A273" t="str">
            <v>D2-36</v>
          </cell>
          <cell r="B273">
            <v>7127.6736110549073</v>
          </cell>
          <cell r="C273">
            <v>5771.4795486227458</v>
          </cell>
          <cell r="D273" t="str">
            <v>2.00</v>
          </cell>
        </row>
        <row r="274">
          <cell r="A274" t="str">
            <v>D2-53/4</v>
          </cell>
          <cell r="B274">
            <v>7128.6993590751754</v>
          </cell>
          <cell r="C274">
            <v>5488.3411803673735</v>
          </cell>
          <cell r="D274">
            <v>2.2799999999999998</v>
          </cell>
        </row>
        <row r="275">
          <cell r="A275" t="str">
            <v>D2-48/3</v>
          </cell>
          <cell r="B275">
            <v>7132.1318921803459</v>
          </cell>
          <cell r="C275">
            <v>5301.2249853691283</v>
          </cell>
          <cell r="D275" t="str">
            <v>2.11</v>
          </cell>
        </row>
        <row r="276">
          <cell r="A276" t="str">
            <v>D2-54/4</v>
          </cell>
          <cell r="B276">
            <v>7133.7599172829669</v>
          </cell>
          <cell r="C276">
            <v>5535.6729080880486</v>
          </cell>
          <cell r="D276" t="str">
            <v>2.24</v>
          </cell>
        </row>
        <row r="277">
          <cell r="A277" t="str">
            <v>D2-57/5</v>
          </cell>
          <cell r="B277">
            <v>7134.0185823590546</v>
          </cell>
          <cell r="C277">
            <v>5677.9109561201658</v>
          </cell>
          <cell r="D277" t="str">
            <v>2.35</v>
          </cell>
        </row>
        <row r="278">
          <cell r="A278" t="str">
            <v>D2-49/3</v>
          </cell>
          <cell r="B278">
            <v>7139.5322924223092</v>
          </cell>
          <cell r="C278">
            <v>5347.7788382992776</v>
          </cell>
          <cell r="D278" t="str">
            <v>2.17</v>
          </cell>
        </row>
        <row r="279">
          <cell r="A279" t="str">
            <v>D2-58/5</v>
          </cell>
          <cell r="B279">
            <v>7143.4732419740476</v>
          </cell>
          <cell r="C279">
            <v>5723.9455395423593</v>
          </cell>
          <cell r="D279" t="str">
            <v>1.88</v>
          </cell>
        </row>
        <row r="280">
          <cell r="A280" t="str">
            <v>D2-55/4</v>
          </cell>
          <cell r="B280">
            <v>7144.0911376079539</v>
          </cell>
          <cell r="C280">
            <v>5582.9781452140624</v>
          </cell>
          <cell r="D280" t="str">
            <v>1.81</v>
          </cell>
        </row>
        <row r="281">
          <cell r="A281" t="str">
            <v>D2-43</v>
          </cell>
          <cell r="B281">
            <v>7146.3039717780166</v>
          </cell>
          <cell r="C281">
            <v>5252.1608800894792</v>
          </cell>
          <cell r="D281" t="str">
            <v>2.09</v>
          </cell>
        </row>
        <row r="282">
          <cell r="A282" t="str">
            <v>D2-50/3</v>
          </cell>
          <cell r="B282">
            <v>7146.768434268889</v>
          </cell>
          <cell r="C282">
            <v>5394.0799398253503</v>
          </cell>
          <cell r="D282" t="str">
            <v>2.15</v>
          </cell>
        </row>
        <row r="283">
          <cell r="A283" t="str">
            <v>D2-52/3</v>
          </cell>
          <cell r="B283">
            <v>7153.8586138185465</v>
          </cell>
          <cell r="C283">
            <v>5439.468001379827</v>
          </cell>
          <cell r="D283">
            <v>2.46</v>
          </cell>
        </row>
        <row r="284">
          <cell r="A284" t="str">
            <v>D2-59/5</v>
          </cell>
          <cell r="B284">
            <v>7154.2586585376112</v>
          </cell>
          <cell r="C284">
            <v>5768.8522268855158</v>
          </cell>
          <cell r="D284" t="str">
            <v>1.67</v>
          </cell>
        </row>
        <row r="285">
          <cell r="A285" t="str">
            <v>D2-56/4</v>
          </cell>
          <cell r="B285">
            <v>7154.3159464530027</v>
          </cell>
          <cell r="C285">
            <v>5628.9362733389644</v>
          </cell>
          <cell r="D285" t="str">
            <v>1.86</v>
          </cell>
        </row>
        <row r="286">
          <cell r="A286" t="str">
            <v>D2-53/3</v>
          </cell>
          <cell r="B286">
            <v>7158.5375386931128</v>
          </cell>
          <cell r="C286">
            <v>5485.2294224899515</v>
          </cell>
          <cell r="D286">
            <v>2.41</v>
          </cell>
        </row>
        <row r="287">
          <cell r="A287" t="str">
            <v>D2-54/3</v>
          </cell>
          <cell r="B287">
            <v>7163.6292041818069</v>
          </cell>
          <cell r="C287">
            <v>5532.8754627972894</v>
          </cell>
          <cell r="D287" t="str">
            <v>2.12</v>
          </cell>
        </row>
        <row r="288">
          <cell r="A288" t="str">
            <v>D2-57/4</v>
          </cell>
          <cell r="B288">
            <v>7164.2350228917157</v>
          </cell>
          <cell r="C288">
            <v>5674.9247545312874</v>
          </cell>
          <cell r="D288" t="str">
            <v>2.43</v>
          </cell>
        </row>
        <row r="289">
          <cell r="A289" t="str">
            <v>D2-48/2</v>
          </cell>
          <cell r="B289">
            <v>7167.1337948513838</v>
          </cell>
          <cell r="C289">
            <v>5297.1730255497432</v>
          </cell>
          <cell r="D289" t="str">
            <v>2.28</v>
          </cell>
        </row>
        <row r="290">
          <cell r="A290" t="str">
            <v>D2-58/4</v>
          </cell>
          <cell r="B290">
            <v>7173.3278046740315</v>
          </cell>
          <cell r="C290">
            <v>5720.9951012710635</v>
          </cell>
          <cell r="D290" t="str">
            <v>2.20</v>
          </cell>
        </row>
        <row r="291">
          <cell r="A291" t="str">
            <v>D2-55/3</v>
          </cell>
          <cell r="B291">
            <v>7173.9457003079378</v>
          </cell>
          <cell r="C291">
            <v>5580.0277069427675</v>
          </cell>
          <cell r="D291" t="str">
            <v>2.01</v>
          </cell>
        </row>
        <row r="292">
          <cell r="A292" t="str">
            <v>D2-49/2</v>
          </cell>
          <cell r="B292">
            <v>7174.3187460103218</v>
          </cell>
          <cell r="C292">
            <v>5345.421533663125</v>
          </cell>
          <cell r="D292" t="str">
            <v>2.44</v>
          </cell>
        </row>
        <row r="293">
          <cell r="A293" t="str">
            <v>D2-44</v>
          </cell>
          <cell r="B293">
            <v>7176.0560244808848</v>
          </cell>
          <cell r="C293">
            <v>5248.3118074783451</v>
          </cell>
          <cell r="D293" t="str">
            <v>2.07</v>
          </cell>
        </row>
        <row r="294">
          <cell r="A294" t="str">
            <v>D2-50/2</v>
          </cell>
          <cell r="B294">
            <v>7180.2849421522887</v>
          </cell>
          <cell r="C294">
            <v>5390.571701006389</v>
          </cell>
          <cell r="D294" t="str">
            <v>2.16</v>
          </cell>
        </row>
        <row r="295">
          <cell r="A295" t="str">
            <v>D2-59/4</v>
          </cell>
          <cell r="B295">
            <v>7184.1132212375951</v>
          </cell>
          <cell r="C295">
            <v>5765.9017886142201</v>
          </cell>
          <cell r="D295" t="str">
            <v>1.72</v>
          </cell>
        </row>
        <row r="296">
          <cell r="A296" t="str">
            <v>D2-56/3</v>
          </cell>
          <cell r="B296">
            <v>7184.1705091529866</v>
          </cell>
          <cell r="C296">
            <v>5625.9858350676686</v>
          </cell>
          <cell r="D296" t="str">
            <v>1.98</v>
          </cell>
        </row>
        <row r="297">
          <cell r="A297" t="str">
            <v>D2-53/2</v>
          </cell>
          <cell r="B297">
            <v>7188.3757183110502</v>
          </cell>
          <cell r="C297">
            <v>5482.1176646125296</v>
          </cell>
          <cell r="D297">
            <v>2.67</v>
          </cell>
        </row>
        <row r="298">
          <cell r="A298" t="str">
            <v>D2-52/2</v>
          </cell>
          <cell r="B298">
            <v>7189.1684035762155</v>
          </cell>
          <cell r="C298">
            <v>5435.4387079107364</v>
          </cell>
          <cell r="D298">
            <v>2.57</v>
          </cell>
        </row>
        <row r="299">
          <cell r="A299" t="str">
            <v>D2-54/2</v>
          </cell>
          <cell r="B299">
            <v>7193.4984910806461</v>
          </cell>
          <cell r="C299">
            <v>5530.0780175065302</v>
          </cell>
          <cell r="D299" t="str">
            <v>2.12</v>
          </cell>
        </row>
        <row r="300">
          <cell r="A300" t="str">
            <v>D2-57/3</v>
          </cell>
          <cell r="B300">
            <v>7194.0633761021227</v>
          </cell>
          <cell r="C300">
            <v>5671.9769064664524</v>
          </cell>
          <cell r="D300" t="str">
            <v>2.40</v>
          </cell>
        </row>
        <row r="301">
          <cell r="A301" t="str">
            <v>D2-48/1</v>
          </cell>
          <cell r="B301">
            <v>7199.335482919284</v>
          </cell>
          <cell r="C301">
            <v>5293.4452297383605</v>
          </cell>
          <cell r="D301" t="str">
            <v>2.50</v>
          </cell>
        </row>
        <row r="302">
          <cell r="A302" t="str">
            <v>D2-55/2</v>
          </cell>
          <cell r="B302">
            <v>7203.8002630079218</v>
          </cell>
          <cell r="C302">
            <v>5577.0772686714718</v>
          </cell>
          <cell r="D302" t="str">
            <v>2.25</v>
          </cell>
        </row>
        <row r="303">
          <cell r="A303" t="str">
            <v>D2-58/3</v>
          </cell>
          <cell r="B303">
            <v>7204.1222727873192</v>
          </cell>
          <cell r="C303">
            <v>5717.9517749233064</v>
          </cell>
          <cell r="D303" t="str">
            <v>1.68</v>
          </cell>
        </row>
        <row r="304">
          <cell r="A304" t="str">
            <v>D2-45</v>
          </cell>
          <cell r="B304">
            <v>7205.8080771837522</v>
          </cell>
          <cell r="C304">
            <v>5244.462734867212</v>
          </cell>
          <cell r="D304" t="str">
            <v>2.07</v>
          </cell>
        </row>
        <row r="305">
          <cell r="A305" t="str">
            <v>D2-49/1</v>
          </cell>
          <cell r="B305">
            <v>7207.0780626174483</v>
          </cell>
          <cell r="C305">
            <v>5343.2015979999569</v>
          </cell>
          <cell r="D305" t="str">
            <v>2.51</v>
          </cell>
        </row>
        <row r="306">
          <cell r="A306" t="str">
            <v>D2-59/3</v>
          </cell>
          <cell r="B306">
            <v>7213.967783937579</v>
          </cell>
          <cell r="C306">
            <v>5762.9513503429243</v>
          </cell>
          <cell r="D306" t="str">
            <v>1.60</v>
          </cell>
        </row>
        <row r="307">
          <cell r="A307" t="str">
            <v>D2-50/1</v>
          </cell>
          <cell r="B307">
            <v>7215.3724634698501</v>
          </cell>
          <cell r="C307">
            <v>5386.8990211205355</v>
          </cell>
          <cell r="D307" t="str">
            <v>2.25</v>
          </cell>
        </row>
        <row r="308">
          <cell r="A308" t="str">
            <v>D2-56/2</v>
          </cell>
          <cell r="B308">
            <v>7217.1675816426841</v>
          </cell>
          <cell r="C308">
            <v>5622.7248318336678</v>
          </cell>
          <cell r="D308" t="str">
            <v>2.06</v>
          </cell>
        </row>
        <row r="309">
          <cell r="A309" t="str">
            <v>D2-52/1</v>
          </cell>
          <cell r="B309">
            <v>7222.5335358580605</v>
          </cell>
          <cell r="C309">
            <v>5431.6313244479279</v>
          </cell>
          <cell r="D309">
            <v>2.54</v>
          </cell>
        </row>
        <row r="310">
          <cell r="A310" t="str">
            <v>D2-53/1</v>
          </cell>
          <cell r="B310">
            <v>7223.3576049198582</v>
          </cell>
          <cell r="C310">
            <v>5478.4694808889953</v>
          </cell>
          <cell r="D310">
            <v>2.68</v>
          </cell>
        </row>
        <row r="311">
          <cell r="A311" t="str">
            <v>D2-57/2</v>
          </cell>
          <cell r="B311">
            <v>7226.5241382689255</v>
          </cell>
          <cell r="C311">
            <v>5668.7689051979414</v>
          </cell>
          <cell r="D311">
            <v>2.39</v>
          </cell>
        </row>
        <row r="312">
          <cell r="A312" t="str">
            <v>D2-54/1</v>
          </cell>
          <cell r="B312">
            <v>7228.5114849703559</v>
          </cell>
          <cell r="C312">
            <v>5526.7441463696596</v>
          </cell>
          <cell r="D312" t="str">
            <v>2.16</v>
          </cell>
        </row>
        <row r="313">
          <cell r="A313" t="str">
            <v>D2-46</v>
          </cell>
          <cell r="B313">
            <v>7228.5425156016636</v>
          </cell>
          <cell r="C313">
            <v>5241.5215427041776</v>
          </cell>
          <cell r="D313" t="str">
            <v>2.23</v>
          </cell>
        </row>
        <row r="314">
          <cell r="A314" t="str">
            <v>D2-47</v>
          </cell>
          <cell r="B314">
            <v>7231.5076013581065</v>
          </cell>
          <cell r="C314">
            <v>5274.7852208585318</v>
          </cell>
          <cell r="D314">
            <v>2.2799999999999998</v>
          </cell>
        </row>
        <row r="315">
          <cell r="A315" t="str">
            <v>D2-48</v>
          </cell>
          <cell r="B315">
            <v>7233.8975438552015</v>
          </cell>
          <cell r="C315">
            <v>5289.444187752053</v>
          </cell>
          <cell r="D315" t="str">
            <v>2.40</v>
          </cell>
        </row>
        <row r="316">
          <cell r="A316" t="str">
            <v>D2-58/2</v>
          </cell>
          <cell r="B316">
            <v>7237.0727657471625</v>
          </cell>
          <cell r="C316">
            <v>5714.6953750066932</v>
          </cell>
          <cell r="D316" t="str">
            <v>1.78</v>
          </cell>
        </row>
        <row r="317">
          <cell r="A317" t="str">
            <v>D2-55/1</v>
          </cell>
          <cell r="B317">
            <v>7238.7985326987755</v>
          </cell>
          <cell r="C317">
            <v>5573.5904045540647</v>
          </cell>
          <cell r="D317" t="str">
            <v>2.25</v>
          </cell>
        </row>
        <row r="318">
          <cell r="A318" t="str">
            <v>D2-49</v>
          </cell>
          <cell r="B318">
            <v>7242.2731084025208</v>
          </cell>
          <cell r="C318">
            <v>5340.81660510642</v>
          </cell>
          <cell r="D318" t="str">
            <v>2.47</v>
          </cell>
        </row>
        <row r="319">
          <cell r="A319" t="str">
            <v>D2-59/2</v>
          </cell>
          <cell r="B319">
            <v>7243.822346637563</v>
          </cell>
          <cell r="C319">
            <v>5760.0009120716286</v>
          </cell>
          <cell r="D319" t="str">
            <v>1.64</v>
          </cell>
        </row>
        <row r="320">
          <cell r="A320" t="str">
            <v>D2-47/4/4/5</v>
          </cell>
          <cell r="B320">
            <v>7245.4856514536905</v>
          </cell>
          <cell r="C320">
            <v>5105.4421328211856</v>
          </cell>
          <cell r="D320" t="str">
            <v>1.80</v>
          </cell>
        </row>
        <row r="321">
          <cell r="A321" t="str">
            <v>D2-50</v>
          </cell>
          <cell r="B321">
            <v>7249.208783467684</v>
          </cell>
          <cell r="C321">
            <v>5383.3573069383729</v>
          </cell>
          <cell r="D321" t="str">
            <v>2.32</v>
          </cell>
        </row>
        <row r="322">
          <cell r="A322" t="str">
            <v>D2-56/1</v>
          </cell>
          <cell r="B322">
            <v>7250.791226027839</v>
          </cell>
          <cell r="C322">
            <v>5619.4019063495025</v>
          </cell>
          <cell r="D322" t="str">
            <v>1.76</v>
          </cell>
        </row>
        <row r="323">
          <cell r="A323" t="str">
            <v>D2-51</v>
          </cell>
          <cell r="B323">
            <v>7251.4115508444447</v>
          </cell>
          <cell r="C323">
            <v>5396.8682152925776</v>
          </cell>
          <cell r="D323" t="str">
            <v>2.19</v>
          </cell>
        </row>
        <row r="324">
          <cell r="A324" t="str">
            <v>D2-47/4/2/5</v>
          </cell>
          <cell r="B324">
            <v>7256.36116615019</v>
          </cell>
          <cell r="C324">
            <v>5185.6225527083625</v>
          </cell>
          <cell r="D324" t="str">
            <v>2.17</v>
          </cell>
        </row>
        <row r="325">
          <cell r="A325" t="str">
            <v>D2-52</v>
          </cell>
          <cell r="B325">
            <v>7257.2184528490734</v>
          </cell>
          <cell r="C325">
            <v>5427.6733368624164</v>
          </cell>
          <cell r="D325" t="str">
            <v>2.26</v>
          </cell>
        </row>
        <row r="326">
          <cell r="A326" t="str">
            <v>D2-57/1</v>
          </cell>
          <cell r="B326">
            <v>7259.5386844510358</v>
          </cell>
          <cell r="C326">
            <v>5665.5061750905197</v>
          </cell>
          <cell r="D326" t="str">
            <v>2.13</v>
          </cell>
        </row>
        <row r="327">
          <cell r="A327" t="str">
            <v>D2-53</v>
          </cell>
          <cell r="B327">
            <v>7260.9819553813668</v>
          </cell>
          <cell r="C327">
            <v>5474.5457204441345</v>
          </cell>
          <cell r="D327">
            <v>2.5499999999999998</v>
          </cell>
        </row>
        <row r="328">
          <cell r="A328" t="str">
            <v>D2-47/1</v>
          </cell>
          <cell r="B328">
            <v>7262.5776808276405</v>
          </cell>
          <cell r="C328">
            <v>5272.1175271173006</v>
          </cell>
          <cell r="D328" t="str">
            <v>2.50</v>
          </cell>
        </row>
        <row r="329">
          <cell r="A329" t="str">
            <v>D2-54</v>
          </cell>
          <cell r="B329">
            <v>7266.0645288082515</v>
          </cell>
          <cell r="C329">
            <v>5523.2817548037192</v>
          </cell>
          <cell r="D329" t="str">
            <v>2.26</v>
          </cell>
        </row>
        <row r="330">
          <cell r="A330" t="str">
            <v>D2-58/1</v>
          </cell>
          <cell r="B330">
            <v>7269.567456283422</v>
          </cell>
          <cell r="C330">
            <v>5711.4840206976196</v>
          </cell>
          <cell r="D330" t="str">
            <v>1.71</v>
          </cell>
        </row>
        <row r="331">
          <cell r="A331" t="str">
            <v>D2-55</v>
          </cell>
          <cell r="B331">
            <v>7274.1798378340618</v>
          </cell>
          <cell r="C331">
            <v>5570.1218631218653</v>
          </cell>
          <cell r="D331" t="str">
            <v>2.16</v>
          </cell>
        </row>
        <row r="332">
          <cell r="A332" t="str">
            <v>D2-47/4/4/4</v>
          </cell>
          <cell r="B332">
            <v>7275.4783740327812</v>
          </cell>
          <cell r="C332">
            <v>5104.781381511154</v>
          </cell>
          <cell r="D332" t="str">
            <v>1.80</v>
          </cell>
        </row>
        <row r="333">
          <cell r="A333" t="str">
            <v>D2-59/1</v>
          </cell>
          <cell r="B333">
            <v>7279.3370761580272</v>
          </cell>
          <cell r="C333">
            <v>5756.4910962279037</v>
          </cell>
          <cell r="D333" t="str">
            <v>1.75</v>
          </cell>
        </row>
        <row r="334">
          <cell r="A334" t="str">
            <v>D2-51/1</v>
          </cell>
          <cell r="B334">
            <v>7280.7240252948586</v>
          </cell>
          <cell r="C334">
            <v>5390.4823839767769</v>
          </cell>
          <cell r="D334" t="str">
            <v>2.68</v>
          </cell>
        </row>
        <row r="335">
          <cell r="A335" t="str">
            <v>D2-47/4/2/4</v>
          </cell>
          <cell r="B335">
            <v>7282.9509470913308</v>
          </cell>
          <cell r="C335">
            <v>5185.0096864426732</v>
          </cell>
          <cell r="D335" t="str">
            <v>2.26</v>
          </cell>
        </row>
        <row r="336">
          <cell r="A336" t="str">
            <v>D2-56</v>
          </cell>
          <cell r="B336">
            <v>7283.685718152934</v>
          </cell>
          <cell r="C336">
            <v>5616.1510408300164</v>
          </cell>
          <cell r="D336" t="str">
            <v>1.94</v>
          </cell>
        </row>
        <row r="337">
          <cell r="A337" t="str">
            <v>D2-57</v>
          </cell>
          <cell r="B337">
            <v>7293.1916264896827</v>
          </cell>
          <cell r="C337">
            <v>5662.180354205776</v>
          </cell>
          <cell r="D337" t="str">
            <v>1.81</v>
          </cell>
        </row>
        <row r="338">
          <cell r="A338" t="str">
            <v>D2-58</v>
          </cell>
          <cell r="B338">
            <v>7302.697576373962</v>
          </cell>
          <cell r="C338">
            <v>5708.2098687621165</v>
          </cell>
          <cell r="D338" t="str">
            <v>1.71</v>
          </cell>
        </row>
        <row r="339">
          <cell r="A339" t="str">
            <v>D2-47/4/4/3</v>
          </cell>
          <cell r="B339">
            <v>7305.4710966118719</v>
          </cell>
          <cell r="C339">
            <v>5104.1206302011215</v>
          </cell>
          <cell r="D339" t="str">
            <v>1.78</v>
          </cell>
        </row>
        <row r="340">
          <cell r="A340" t="str">
            <v>D2-47/2</v>
          </cell>
          <cell r="B340">
            <v>7308.0843137788224</v>
          </cell>
          <cell r="C340">
            <v>5268.2103031262131</v>
          </cell>
          <cell r="D340" t="str">
            <v>2.73</v>
          </cell>
        </row>
        <row r="341">
          <cell r="A341" t="str">
            <v>D2-47/4/2/3</v>
          </cell>
          <cell r="B341">
            <v>7308.7707101378764</v>
          </cell>
          <cell r="C341">
            <v>5184.4145682732396</v>
          </cell>
          <cell r="D341" t="str">
            <v>2.26</v>
          </cell>
        </row>
        <row r="342">
          <cell r="A342" t="str">
            <v>D2-51/2</v>
          </cell>
          <cell r="B342">
            <v>7310.0364997452716</v>
          </cell>
          <cell r="C342">
            <v>5384.0965526609771</v>
          </cell>
          <cell r="D342" t="str">
            <v>2.69</v>
          </cell>
        </row>
        <row r="343">
          <cell r="A343" t="str">
            <v>D2-59</v>
          </cell>
          <cell r="B343">
            <v>7312.0018707223871</v>
          </cell>
          <cell r="C343">
            <v>5753.2629310400498</v>
          </cell>
          <cell r="D343" t="str">
            <v>1.95</v>
          </cell>
        </row>
        <row r="344">
          <cell r="A344" t="str">
            <v>D2-55/6</v>
          </cell>
          <cell r="B344">
            <v>7313.5090247887529</v>
          </cell>
          <cell r="C344">
            <v>5566.2249059393134</v>
          </cell>
          <cell r="D344" t="str">
            <v>2.10</v>
          </cell>
        </row>
        <row r="345">
          <cell r="A345" t="str">
            <v>D2-60</v>
          </cell>
          <cell r="B345">
            <v>7319.0556695865962</v>
          </cell>
          <cell r="C345">
            <v>5787.4101480376157</v>
          </cell>
          <cell r="D345" t="str">
            <v>2.27</v>
          </cell>
        </row>
        <row r="346">
          <cell r="A346" t="str">
            <v>D2-61</v>
          </cell>
          <cell r="B346">
            <v>7325.2325189390858</v>
          </cell>
          <cell r="C346">
            <v>5817.3131008096652</v>
          </cell>
          <cell r="D346" t="str">
            <v>2.67</v>
          </cell>
        </row>
        <row r="347">
          <cell r="A347" t="str">
            <v>D2-47/4/2/2</v>
          </cell>
          <cell r="B347">
            <v>7338.7627445070329</v>
          </cell>
          <cell r="C347">
            <v>5183.7232836724015</v>
          </cell>
          <cell r="D347" t="str">
            <v>2.26</v>
          </cell>
        </row>
        <row r="348">
          <cell r="A348" t="str">
            <v>D2-51/3</v>
          </cell>
          <cell r="B348">
            <v>7339.3489741956855</v>
          </cell>
          <cell r="C348">
            <v>5377.7107213451764</v>
          </cell>
          <cell r="D348" t="str">
            <v>2.76</v>
          </cell>
        </row>
        <row r="349">
          <cell r="A349" t="str">
            <v>D2-47/4/4/2</v>
          </cell>
          <cell r="B349">
            <v>7343.1036739489409</v>
          </cell>
          <cell r="C349">
            <v>5103.2915699279247</v>
          </cell>
          <cell r="D349" t="str">
            <v>2.05</v>
          </cell>
        </row>
        <row r="350">
          <cell r="A350" t="str">
            <v>D2-47/4/4/2/1</v>
          </cell>
          <cell r="B350">
            <v>7344.7673977324548</v>
          </cell>
          <cell r="C350">
            <v>5073.3377384005189</v>
          </cell>
          <cell r="D350" t="str">
            <v>2.07</v>
          </cell>
        </row>
        <row r="351">
          <cell r="A351" t="str">
            <v>D2-47/4/4/2/2</v>
          </cell>
          <cell r="B351">
            <v>7346.4311215159678</v>
          </cell>
          <cell r="C351">
            <v>5043.383906873114</v>
          </cell>
          <cell r="D351" t="str">
            <v>2.31</v>
          </cell>
        </row>
        <row r="352">
          <cell r="A352" t="str">
            <v>D2-55/7/2</v>
          </cell>
          <cell r="B352">
            <v>7346.4332107254831</v>
          </cell>
          <cell r="C352">
            <v>5476.6290411585896</v>
          </cell>
          <cell r="D352" t="str">
            <v>2.91</v>
          </cell>
        </row>
        <row r="353">
          <cell r="A353" t="str">
            <v>D2-47/4/4/2/3</v>
          </cell>
          <cell r="B353">
            <v>7348.0948452994817</v>
          </cell>
          <cell r="C353">
            <v>5013.4300753457092</v>
          </cell>
          <cell r="D353" t="str">
            <v>2.42</v>
          </cell>
        </row>
        <row r="354">
          <cell r="A354" t="str">
            <v>D2-47/4/4/2/4</v>
          </cell>
          <cell r="B354">
            <v>7349.7585690829947</v>
          </cell>
          <cell r="C354">
            <v>4983.4762438183034</v>
          </cell>
          <cell r="D354" t="str">
            <v>2.32</v>
          </cell>
        </row>
        <row r="355">
          <cell r="A355" t="str">
            <v>D2-47/4/4/2/5</v>
          </cell>
          <cell r="B355">
            <v>7351.4222928665076</v>
          </cell>
          <cell r="C355">
            <v>4953.5224122908976</v>
          </cell>
          <cell r="D355" t="str">
            <v>2.46</v>
          </cell>
        </row>
        <row r="356">
          <cell r="A356" t="str">
            <v>D2-55/7/1</v>
          </cell>
          <cell r="B356">
            <v>7351.6049746112758</v>
          </cell>
          <cell r="C356">
            <v>5520.2142286607723</v>
          </cell>
          <cell r="D356" t="str">
            <v>2.29</v>
          </cell>
        </row>
        <row r="357">
          <cell r="A357" t="str">
            <v>D2-47/3</v>
          </cell>
          <cell r="B357">
            <v>7352.8689584399017</v>
          </cell>
          <cell r="C357">
            <v>5264.3650694381959</v>
          </cell>
          <cell r="D357" t="str">
            <v>2.35</v>
          </cell>
        </row>
        <row r="358">
          <cell r="A358" t="str">
            <v>D2-62</v>
          </cell>
          <cell r="B358">
            <v>7355.1189449490275</v>
          </cell>
          <cell r="C358">
            <v>5814.7051245152452</v>
          </cell>
          <cell r="D358" t="str">
            <v>2.87</v>
          </cell>
        </row>
        <row r="359">
          <cell r="A359" t="str">
            <v>D2-55/7</v>
          </cell>
          <cell r="B359">
            <v>7356.5667728573562</v>
          </cell>
          <cell r="C359">
            <v>5562.0299247519079</v>
          </cell>
          <cell r="D359" t="str">
            <v>2.11</v>
          </cell>
        </row>
        <row r="360">
          <cell r="A360" t="str">
            <v>D2-55/8</v>
          </cell>
          <cell r="B360">
            <v>7365.5243605837995</v>
          </cell>
          <cell r="C360">
            <v>5561.1572151077089</v>
          </cell>
          <cell r="D360" t="str">
            <v>2.17</v>
          </cell>
        </row>
        <row r="361">
          <cell r="A361" t="str">
            <v>D2-51/4</v>
          </cell>
          <cell r="B361">
            <v>7368.6614486460985</v>
          </cell>
          <cell r="C361">
            <v>5371.3248900293765</v>
          </cell>
          <cell r="D361" t="str">
            <v>2.74</v>
          </cell>
        </row>
        <row r="362">
          <cell r="A362" t="str">
            <v>D2-47/4/2/1</v>
          </cell>
          <cell r="B362">
            <v>7368.7547788761894</v>
          </cell>
          <cell r="C362">
            <v>5183.0319990715652</v>
          </cell>
          <cell r="D362" t="str">
            <v>2.26</v>
          </cell>
        </row>
        <row r="363">
          <cell r="A363" t="str">
            <v>D2-47/4/4/1</v>
          </cell>
          <cell r="B363">
            <v>7369.1630602561536</v>
          </cell>
          <cell r="C363">
            <v>5103.2482291062897</v>
          </cell>
          <cell r="D363" t="str">
            <v>1.88</v>
          </cell>
        </row>
        <row r="364">
          <cell r="A364" t="str">
            <v>D2-55/9</v>
          </cell>
          <cell r="B364">
            <v>7373.4696522170598</v>
          </cell>
          <cell r="C364">
            <v>5600.3024332056502</v>
          </cell>
          <cell r="D364" t="str">
            <v>2.09</v>
          </cell>
        </row>
        <row r="365">
          <cell r="A365" t="str">
            <v>D2-55/10</v>
          </cell>
          <cell r="B365">
            <v>7379.4370637919856</v>
          </cell>
          <cell r="C365">
            <v>5629.7029433899215</v>
          </cell>
          <cell r="D365" t="str">
            <v>2.26</v>
          </cell>
        </row>
        <row r="366">
          <cell r="A366" t="str">
            <v>D2-55/7/3</v>
          </cell>
          <cell r="B366">
            <v>7381.0128846890984</v>
          </cell>
          <cell r="C366">
            <v>5473.8148749236889</v>
          </cell>
          <cell r="D366" t="str">
            <v>2.92</v>
          </cell>
        </row>
        <row r="367">
          <cell r="A367" t="str">
            <v>D2-63</v>
          </cell>
          <cell r="B367">
            <v>7385.0053709589702</v>
          </cell>
          <cell r="C367">
            <v>5812.0971482208251</v>
          </cell>
          <cell r="D367" t="str">
            <v>2.89</v>
          </cell>
        </row>
        <row r="368">
          <cell r="A368" t="str">
            <v>D2-55/11</v>
          </cell>
          <cell r="B368">
            <v>7385.4044753669123</v>
          </cell>
          <cell r="C368">
            <v>5659.1034535741928</v>
          </cell>
          <cell r="D368" t="str">
            <v>2.30</v>
          </cell>
        </row>
        <row r="369">
          <cell r="A369" t="str">
            <v>D2-55/12</v>
          </cell>
          <cell r="B369">
            <v>7391.3718869418381</v>
          </cell>
          <cell r="C369">
            <v>5688.5039637584641</v>
          </cell>
          <cell r="D369" t="str">
            <v>2.29</v>
          </cell>
        </row>
        <row r="370">
          <cell r="A370" t="str">
            <v>D2-51/5</v>
          </cell>
          <cell r="B370">
            <v>7397.9739230965124</v>
          </cell>
          <cell r="C370">
            <v>5364.9390587135758</v>
          </cell>
          <cell r="D370" t="str">
            <v>2.61</v>
          </cell>
        </row>
        <row r="371">
          <cell r="A371" t="str">
            <v>D2-47/4/2</v>
          </cell>
          <cell r="B371">
            <v>7398.7468132453459</v>
          </cell>
          <cell r="C371">
            <v>5182.3407144707271</v>
          </cell>
          <cell r="D371" t="str">
            <v>2.26</v>
          </cell>
        </row>
        <row r="372">
          <cell r="A372" t="str">
            <v>D2-55/13</v>
          </cell>
          <cell r="B372">
            <v>7398.9418654033861</v>
          </cell>
          <cell r="C372">
            <v>5725.8000721396274</v>
          </cell>
          <cell r="D372" t="str">
            <v>2.08</v>
          </cell>
        </row>
        <row r="373">
          <cell r="A373" t="str">
            <v>D2-47/4/1</v>
          </cell>
          <cell r="B373">
            <v>7399.3509262979278</v>
          </cell>
          <cell r="C373">
            <v>5225.9637950707393</v>
          </cell>
          <cell r="D373" t="str">
            <v>2.21</v>
          </cell>
        </row>
        <row r="374">
          <cell r="A374" t="str">
            <v>D2-47/4</v>
          </cell>
          <cell r="B374">
            <v>7399.8268905732893</v>
          </cell>
          <cell r="C374">
            <v>5260.3332361184184</v>
          </cell>
          <cell r="D374" t="str">
            <v>2.16</v>
          </cell>
        </row>
        <row r="375">
          <cell r="A375" t="str">
            <v>D2-55/8/1</v>
          </cell>
          <cell r="B375">
            <v>7400.9212047566389</v>
          </cell>
          <cell r="C375">
            <v>5557.7086117306335</v>
          </cell>
          <cell r="D375" t="str">
            <v>2.26</v>
          </cell>
        </row>
        <row r="376">
          <cell r="A376" t="str">
            <v>D2-47/4/3</v>
          </cell>
          <cell r="B376">
            <v>7401.2955565716675</v>
          </cell>
          <cell r="C376">
            <v>5136.0380730204697</v>
          </cell>
          <cell r="D376" t="str">
            <v>1.91</v>
          </cell>
        </row>
        <row r="377">
          <cell r="A377" t="str">
            <v>D2-47/4/4</v>
          </cell>
          <cell r="B377">
            <v>7403.1035909664879</v>
          </cell>
          <cell r="C377">
            <v>5103.1917807129785</v>
          </cell>
          <cell r="D377" t="str">
            <v>1.80</v>
          </cell>
        </row>
        <row r="378">
          <cell r="A378" t="str">
            <v>D2-47/4/5</v>
          </cell>
          <cell r="B378">
            <v>7404.5932830131323</v>
          </cell>
          <cell r="C378">
            <v>5076.1287665621467</v>
          </cell>
          <cell r="D378" t="str">
            <v>2.55</v>
          </cell>
        </row>
        <row r="379">
          <cell r="A379" t="str">
            <v>D2-47/4/6</v>
          </cell>
          <cell r="B379">
            <v>7406.2421462338643</v>
          </cell>
          <cell r="C379">
            <v>5046.1741133329851</v>
          </cell>
          <cell r="D379" t="str">
            <v>1.79</v>
          </cell>
        </row>
        <row r="380">
          <cell r="A380" t="str">
            <v>D2-47/4/7</v>
          </cell>
          <cell r="B380">
            <v>7407.8910094545972</v>
          </cell>
          <cell r="C380">
            <v>5016.2194601038236</v>
          </cell>
          <cell r="D380" t="str">
            <v>2.12</v>
          </cell>
        </row>
        <row r="381">
          <cell r="A381" t="str">
            <v>D2-47/4/8</v>
          </cell>
          <cell r="B381">
            <v>7409.5398726753292</v>
          </cell>
          <cell r="C381">
            <v>4986.2648068746621</v>
          </cell>
          <cell r="D381" t="str">
            <v>2.42</v>
          </cell>
        </row>
        <row r="382">
          <cell r="A382" t="str">
            <v>D2-47/4/9</v>
          </cell>
          <cell r="B382">
            <v>7410.9563144182712</v>
          </cell>
          <cell r="C382">
            <v>4960.532520111492</v>
          </cell>
          <cell r="D382" t="str">
            <v>2.42</v>
          </cell>
        </row>
        <row r="383">
          <cell r="A383" t="str">
            <v>D2-55/7/4</v>
          </cell>
          <cell r="B383">
            <v>7411.4691658414094</v>
          </cell>
          <cell r="C383">
            <v>5471.3362790251367</v>
          </cell>
          <cell r="D383" t="str">
            <v>2.84</v>
          </cell>
        </row>
        <row r="384">
          <cell r="A384" t="str">
            <v>D2-64</v>
          </cell>
          <cell r="B384">
            <v>7414.8917969689119</v>
          </cell>
          <cell r="C384">
            <v>5809.489171926406</v>
          </cell>
          <cell r="D384" t="str">
            <v>2.90</v>
          </cell>
        </row>
        <row r="385">
          <cell r="A385" t="str">
            <v>D2-51/6</v>
          </cell>
          <cell r="B385">
            <v>7421.423902656843</v>
          </cell>
          <cell r="C385">
            <v>5359.8303936609354</v>
          </cell>
          <cell r="D385" t="str">
            <v>2.46</v>
          </cell>
        </row>
        <row r="386">
          <cell r="A386" t="str">
            <v>D2-51/7</v>
          </cell>
          <cell r="B386">
            <v>7421.4359845775734</v>
          </cell>
          <cell r="C386">
            <v>5330.1332671954542</v>
          </cell>
          <cell r="D386" t="str">
            <v>1.94</v>
          </cell>
        </row>
        <row r="387">
          <cell r="A387" t="str">
            <v>D2-51/8</v>
          </cell>
          <cell r="B387">
            <v>7421.8135433604066</v>
          </cell>
          <cell r="C387">
            <v>5297.654272103865</v>
          </cell>
          <cell r="D387" t="str">
            <v>2.46</v>
          </cell>
        </row>
        <row r="388">
          <cell r="A388" t="str">
            <v>D2-47/4/2/6</v>
          </cell>
          <cell r="B388">
            <v>7428.0344739796392</v>
          </cell>
          <cell r="C388">
            <v>5186.0295677913227</v>
          </cell>
          <cell r="D388" t="str">
            <v>2.33</v>
          </cell>
        </row>
        <row r="389">
          <cell r="A389" t="str">
            <v>D2-55/14</v>
          </cell>
          <cell r="B389">
            <v>7428.0561028523425</v>
          </cell>
          <cell r="C389">
            <v>5721.7306653449205</v>
          </cell>
          <cell r="D389" t="str">
            <v>2.03</v>
          </cell>
        </row>
        <row r="390">
          <cell r="A390" t="str">
            <v>D2-47/5</v>
          </cell>
          <cell r="B390">
            <v>7433.8215274260574</v>
          </cell>
          <cell r="C390">
            <v>5264.2175229738104</v>
          </cell>
          <cell r="D390" t="str">
            <v>1.79</v>
          </cell>
        </row>
        <row r="391">
          <cell r="A391" t="str">
            <v>D2-55/7/5</v>
          </cell>
          <cell r="B391">
            <v>7441.3703109362687</v>
          </cell>
          <cell r="C391">
            <v>5468.9028612607181</v>
          </cell>
          <cell r="D391" t="str">
            <v>2.81</v>
          </cell>
        </row>
        <row r="392">
          <cell r="A392" t="str">
            <v>D2-65</v>
          </cell>
          <cell r="B392">
            <v>7444.7782229788536</v>
          </cell>
          <cell r="C392">
            <v>5806.8811956319869</v>
          </cell>
          <cell r="D392" t="str">
            <v>2.87</v>
          </cell>
        </row>
        <row r="393">
          <cell r="A393" t="str">
            <v>D2-47/4/2/7</v>
          </cell>
          <cell r="B393">
            <v>7456.434457065111</v>
          </cell>
          <cell r="C393">
            <v>5189.6066159161346</v>
          </cell>
          <cell r="D393" t="str">
            <v>2.33</v>
          </cell>
        </row>
        <row r="394">
          <cell r="A394" t="str">
            <v>D2-47/4/2/7/1</v>
          </cell>
          <cell r="B394">
            <v>7457.6417589659068</v>
          </cell>
          <cell r="C394">
            <v>5159.6309187245706</v>
          </cell>
          <cell r="D394" t="str">
            <v>2.07</v>
          </cell>
        </row>
        <row r="395">
          <cell r="A395" t="str">
            <v>D2-47/4/2/7/2</v>
          </cell>
          <cell r="B395">
            <v>7458.8490608667016</v>
          </cell>
          <cell r="C395">
            <v>5129.6552215330066</v>
          </cell>
          <cell r="D395" t="str">
            <v>2.07</v>
          </cell>
        </row>
        <row r="396">
          <cell r="A396" t="str">
            <v>D2-55/15</v>
          </cell>
          <cell r="B396">
            <v>7459.5219676361075</v>
          </cell>
          <cell r="C396">
            <v>5717.3325627266768</v>
          </cell>
          <cell r="D396" t="str">
            <v>2.01</v>
          </cell>
        </row>
        <row r="397">
          <cell r="A397" t="str">
            <v>D2-47/4/2/7/3</v>
          </cell>
          <cell r="B397">
            <v>7459.9441863238781</v>
          </cell>
          <cell r="C397">
            <v>5102.4647159358028</v>
          </cell>
          <cell r="D397" t="str">
            <v>2.03</v>
          </cell>
        </row>
        <row r="398">
          <cell r="A398" t="str">
            <v>D2-47/4/2/7/4</v>
          </cell>
          <cell r="B398">
            <v>7461.2636646682931</v>
          </cell>
          <cell r="C398">
            <v>5069.7038271498786</v>
          </cell>
          <cell r="D398" t="str">
            <v>2.12</v>
          </cell>
        </row>
        <row r="399">
          <cell r="A399" t="str">
            <v>D2-47/4/2/7/5</v>
          </cell>
          <cell r="B399">
            <v>7462.4709665690889</v>
          </cell>
          <cell r="C399">
            <v>5039.7281299583146</v>
          </cell>
          <cell r="D399" t="str">
            <v>2.23</v>
          </cell>
        </row>
        <row r="400">
          <cell r="A400" t="str">
            <v>D2-47/4/2/7/6</v>
          </cell>
          <cell r="B400">
            <v>7463.6782684698837</v>
          </cell>
          <cell r="C400">
            <v>5009.7524327667506</v>
          </cell>
          <cell r="D400" t="str">
            <v>2.32</v>
          </cell>
        </row>
        <row r="401">
          <cell r="A401" t="str">
            <v>D2-47/4/2/7/7</v>
          </cell>
          <cell r="B401">
            <v>7464.9148106354369</v>
          </cell>
          <cell r="C401">
            <v>4977.629059434159</v>
          </cell>
          <cell r="D401" t="str">
            <v>2.32</v>
          </cell>
        </row>
        <row r="402">
          <cell r="A402" t="str">
            <v>D2-66</v>
          </cell>
          <cell r="B402">
            <v>7469.8728267179185</v>
          </cell>
          <cell r="C402">
            <v>5804.6913676596632</v>
          </cell>
          <cell r="D402" t="str">
            <v>3.12</v>
          </cell>
        </row>
        <row r="403">
          <cell r="A403" t="str">
            <v>D2-47/6</v>
          </cell>
          <cell r="B403">
            <v>7472.8507422705297</v>
          </cell>
          <cell r="C403">
            <v>5268.7834503402037</v>
          </cell>
          <cell r="D403" t="str">
            <v>2.21</v>
          </cell>
        </row>
        <row r="404">
          <cell r="A404" t="str">
            <v>D2-47/4/2/8</v>
          </cell>
          <cell r="B404">
            <v>7484.8815553464592</v>
          </cell>
          <cell r="C404">
            <v>5191.3809692619789</v>
          </cell>
          <cell r="D404" t="str">
            <v>2.15</v>
          </cell>
        </row>
        <row r="405">
          <cell r="A405" t="str">
            <v>D2-47/4/2/9</v>
          </cell>
          <cell r="B405">
            <v>7514.3288420381941</v>
          </cell>
          <cell r="C405">
            <v>5193.2177081500986</v>
          </cell>
          <cell r="D405" t="str">
            <v>2.15</v>
          </cell>
        </row>
        <row r="406">
          <cell r="A406" t="str">
            <v>D2-47/4/2/9/1</v>
          </cell>
          <cell r="B406">
            <v>7515.3599779500782</v>
          </cell>
          <cell r="C406">
            <v>5163.2354340747179</v>
          </cell>
          <cell r="D406" t="str">
            <v>2.26</v>
          </cell>
        </row>
        <row r="407">
          <cell r="A407" t="str">
            <v>D2-47/4/2/9/2</v>
          </cell>
          <cell r="B407">
            <v>7516.3911138619633</v>
          </cell>
          <cell r="C407">
            <v>5133.2531599993381</v>
          </cell>
          <cell r="D407" t="str">
            <v>2.23</v>
          </cell>
        </row>
        <row r="408">
          <cell r="A408" t="str">
            <v>D2-47/4/2/9/3</v>
          </cell>
          <cell r="B408">
            <v>7517.4222497738474</v>
          </cell>
          <cell r="C408">
            <v>5103.2708859239574</v>
          </cell>
          <cell r="D408" t="str">
            <v>2.30</v>
          </cell>
        </row>
        <row r="409">
          <cell r="A409" t="str">
            <v>D2-47/4/2/9/4</v>
          </cell>
          <cell r="B409">
            <v>7518.4533856857315</v>
          </cell>
          <cell r="C409">
            <v>5073.2886118485776</v>
          </cell>
          <cell r="D409" t="str">
            <v>2.37</v>
          </cell>
        </row>
        <row r="410">
          <cell r="A410" t="str">
            <v>D2-47/4/2/9/5</v>
          </cell>
          <cell r="B410">
            <v>7519.4845215976165</v>
          </cell>
          <cell r="C410">
            <v>5043.3063377731969</v>
          </cell>
          <cell r="D410" t="str">
            <v>2.43</v>
          </cell>
        </row>
        <row r="411">
          <cell r="A411" t="str">
            <v>D2-47/4/2/9/6</v>
          </cell>
          <cell r="B411">
            <v>7520.5156575095007</v>
          </cell>
          <cell r="C411">
            <v>5013.3240636978171</v>
          </cell>
          <cell r="D411" t="str">
            <v>2.34</v>
          </cell>
        </row>
        <row r="412">
          <cell r="A412" t="str">
            <v>D2-47/4/2/9/7</v>
          </cell>
          <cell r="B412">
            <v>7521.5755477405346</v>
          </cell>
          <cell r="C412">
            <v>4987.9077677814121</v>
          </cell>
          <cell r="D412" t="str">
            <v>2.34</v>
          </cell>
        </row>
        <row r="413">
          <cell r="A413" t="str">
            <v>D2-47/4/2/10</v>
          </cell>
          <cell r="B413">
            <v>7546.8110916193255</v>
          </cell>
          <cell r="C413">
            <v>5195.243749177369</v>
          </cell>
          <cell r="D413" t="str">
            <v>2.40</v>
          </cell>
        </row>
        <row r="414">
          <cell r="A414" t="str">
            <v>D2-47/4/2/11</v>
          </cell>
          <cell r="B414">
            <v>7578.2211672686908</v>
          </cell>
          <cell r="C414">
            <v>5197.2029146525419</v>
          </cell>
          <cell r="D414" t="str">
            <v>2.40</v>
          </cell>
        </row>
        <row r="415">
          <cell r="A415" t="str">
            <v>D2-47/4/2/12</v>
          </cell>
          <cell r="B415">
            <v>7578.8881261509996</v>
          </cell>
          <cell r="C415">
            <v>5161.5725130099145</v>
          </cell>
          <cell r="D415" t="str">
            <v>2.44</v>
          </cell>
        </row>
        <row r="416">
          <cell r="A416" t="str">
            <v>D2-47/4/2/13</v>
          </cell>
          <cell r="B416">
            <v>7579.6437387097112</v>
          </cell>
          <cell r="C416">
            <v>5121.2060381533656</v>
          </cell>
          <cell r="D416" t="str">
            <v>2.37</v>
          </cell>
        </row>
        <row r="417">
          <cell r="A417" t="str">
            <v>D2-47/4/2/14</v>
          </cell>
          <cell r="B417">
            <v>7580.3003226089941</v>
          </cell>
          <cell r="C417">
            <v>5086.1298907864557</v>
          </cell>
          <cell r="D417" t="str">
            <v>2.38</v>
          </cell>
        </row>
        <row r="418">
          <cell r="A418" t="str">
            <v>D2-47/4/2/15</v>
          </cell>
          <cell r="B418">
            <v>7581.0387744802538</v>
          </cell>
          <cell r="C418">
            <v>5046.680177371366</v>
          </cell>
          <cell r="D418" t="str">
            <v>2.40</v>
          </cell>
        </row>
        <row r="419">
          <cell r="A419" t="str">
            <v>LS-4</v>
          </cell>
          <cell r="B419">
            <v>7033.3824999999997</v>
          </cell>
          <cell r="C419">
            <v>5248.1673000000001</v>
          </cell>
          <cell r="D419">
            <v>2.02</v>
          </cell>
        </row>
        <row r="420">
          <cell r="A420" t="str">
            <v>D2-47/4/2/16</v>
          </cell>
          <cell r="B420">
            <v>7581.7603212565573</v>
          </cell>
          <cell r="C420">
            <v>5005.5871992323873</v>
          </cell>
          <cell r="D420" t="str">
            <v>2.40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Z1_DATA"/>
      <sheetName val="zone-2"/>
      <sheetName val="MHNO_LEV"/>
      <sheetName val="Z1-CO"/>
      <sheetName val="D2_CO"/>
      <sheetName val="coverpage"/>
      <sheetName val="Road data"/>
      <sheetName val="D1_CO"/>
      <sheetName val="Co-efficients"/>
      <sheetName val="Lead"/>
      <sheetName val="Linked Lead"/>
      <sheetName val="app2"/>
      <sheetName val="table"/>
      <sheetName val="Attributes"/>
      <sheetName val="I-CO"/>
      <sheetName val="Translatin II"/>
      <sheetName val="Translation"/>
      <sheetName val="code"/>
      <sheetName val="FIRST"/>
      <sheetName val="Ene"/>
      <sheetName val="CODE BOOK REFERENCE"/>
      <sheetName val="Eg-2"/>
      <sheetName val="Eg-1"/>
      <sheetName val="Eg-3"/>
      <sheetName val="IWR_Rabi_CP1_Barwani_CWR"/>
      <sheetName val="UH"/>
      <sheetName val="Routing"/>
      <sheetName val="JACKWELL"/>
      <sheetName val="FACE"/>
      <sheetName val="Area_Capacity_GOI_BARRAGE"/>
      <sheetName val="IF (Goi)"/>
      <sheetName val="Quantity"/>
      <sheetName val="Design"/>
      <sheetName val="Prjt"/>
      <sheetName val="Assumptions"/>
      <sheetName val="Vaij population forcast_anx1"/>
      <sheetName val="Labour"/>
      <sheetName val="Binnies"/>
      <sheetName val="Design_VRB"/>
      <sheetName val="Waste_Weir"/>
      <sheetName val="A"/>
      <sheetName val="Area_Capacity"/>
      <sheetName val="HYDRAULICS"/>
      <sheetName val="Basic Data Sheet"/>
      <sheetName val="CONNECT"/>
      <sheetName val="sorna-lanjera"/>
      <sheetName val="Bed Class"/>
      <sheetName val="Cd"/>
      <sheetName val="CPIPE2"/>
      <sheetName val="Cs"/>
      <sheetName val="DVALUE"/>
      <sheetName val="SewerCAD Pipe Data-Actual 2040"/>
      <sheetName val="SewerCAD MH Data"/>
      <sheetName val="Design 2040 Design Flows-(1)"/>
      <sheetName val="THK"/>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Rainfall_Alirajpur"/>
      <sheetName val="WR"/>
      <sheetName val="Unit-I"/>
      <sheetName val="Anicut-abstract"/>
      <sheetName val="zone-8"/>
      <sheetName val="DATA"/>
      <sheetName val="wtr pln minor-2"/>
      <sheetName val="drf_Khargone"/>
      <sheetName val="SB_SCH_A3"/>
      <sheetName val="SB SCH_A7"/>
      <sheetName val="Rainfall_Bhagwanpura"/>
      <sheetName val="Fixations_Principal_level"/>
      <sheetName val="Water_Planning_conti.."/>
      <sheetName val="CCA_cal (2)"/>
      <sheetName val="CALC_2R"/>
      <sheetName val="Flood &amp; Lift"/>
      <sheetName val="Fixation_Principal_Level "/>
      <sheetName val="Fixation_Principal_Level Dhawal"/>
      <sheetName val="Water_Planning dhwaliya"/>
      <sheetName val="cot cal"/>
      <sheetName val="Outlet Details"/>
      <sheetName val="CALC_Minor_Flows "/>
      <sheetName val="CALC_MC_Flows"/>
      <sheetName val="Sheet3"/>
      <sheetName val="Pier Design(with offset)"/>
      <sheetName val="co_5"/>
      <sheetName val="R.MAIN"/>
      <sheetName val="Area_Capacity Dhawaliya"/>
      <sheetName val="Fixation_Principal_Level Bhelya"/>
      <sheetName val="Lead (Final)"/>
      <sheetName val="Sheet11"/>
      <sheetName val="DETAILED"/>
      <sheetName val="Gallery"/>
      <sheetName val="DEY   VAJATI"/>
      <sheetName val="G.I.S."/>
      <sheetName val="Planning"/>
      <sheetName val="basdat"/>
      <sheetName val="RA-CD"/>
      <sheetName val="routing (2)"/>
      <sheetName val="Spill-Hydro design"/>
      <sheetName val="HFL Calculation (routed)"/>
      <sheetName val="WR (Lift)"/>
      <sheetName val="WR (2)"/>
      <sheetName val="AFF DRAW"/>
      <sheetName val="TEL CALC"/>
      <sheetName val="NALA-LS"/>
      <sheetName val="X-BOX HYD"/>
      <sheetName val="X-TRAIL PIT DETAILS"/>
      <sheetName val="X-BLOCK LEVELS"/>
      <sheetName val="MACRO-BACK UP"/>
      <sheetName val="Side walls (earth)"/>
      <sheetName val="Des"/>
      <sheetName val="BWSCPlt"/>
      <sheetName val="DRAINAGE SYPHON"/>
      <sheetName val="tables"/>
      <sheetName val="Below_Earth"/>
      <sheetName val="Pop_Ann1"/>
      <sheetName val="Raft Foundation Design"/>
      <sheetName val="Block A - BOQ"/>
      <sheetName val="Z1_CO"/>
      <sheetName val="DESIGN_DATA_Z1"/>
      <sheetName val="labour rates"/>
      <sheetName val="PUMP_DATA"/>
      <sheetName val="m"/>
      <sheetName val="Material"/>
      <sheetName val="Plant &amp;  Machinery"/>
      <sheetName val="NonSSR"/>
      <sheetName val="Design of two-way slab"/>
      <sheetName val="leads"/>
      <sheetName val="Staff Acco."/>
      <sheetName val="Extra Item"/>
      <sheetName val="Census_of_India_2001"/>
      <sheetName val="rate analysis "/>
      <sheetName val="Work_sheet"/>
      <sheetName val="DATA-BASE"/>
      <sheetName val="DATA-ABSTRACT"/>
      <sheetName val="New33KVSS_E3"/>
      <sheetName val="Prop aug of Ex 33KVSS_E3a"/>
      <sheetName val="Data base Feb 09"/>
      <sheetName val="Valve Cl"/>
      <sheetName val="CODE-STR"/>
      <sheetName val="FLUID_INFO"/>
      <sheetName val="Basic Data"/>
      <sheetName val="Lead Distance"/>
      <sheetName val="rdamdata"/>
      <sheetName val="pvc"/>
      <sheetName val="v"/>
      <sheetName val="r"/>
      <sheetName val="wh_data_R"/>
      <sheetName val="factors"/>
      <sheetName val="IO LIST"/>
      <sheetName val="BMS-Pri"/>
      <sheetName val="VCH-SLC"/>
      <sheetName val="Supplier"/>
      <sheetName val="Recommended Spares"/>
      <sheetName val="TBAL9697 -group wise  sdpl"/>
      <sheetName val="Civil Works"/>
      <sheetName val="Name List"/>
      <sheetName val="Servers"/>
      <sheetName val="List"/>
      <sheetName val="Basement Budget"/>
      <sheetName val="p&amp;m"/>
      <sheetName val="Input"/>
      <sheetName val="Pay_Sep06"/>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Costing"/>
      <sheetName val="s"/>
      <sheetName val="Pacakges split"/>
      <sheetName val="gen"/>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Digestion"/>
      <sheetName val="DJC"/>
      <sheetName val=""/>
      <sheetName val="ducting"/>
      <sheetName val="[DESIGN_DATA_Z1.xls]d_m_yy____4"/>
      <sheetName val="Consolidated"/>
      <sheetName val="Discount"/>
      <sheetName val="COMP"/>
      <sheetName val="Summary_Bank"/>
      <sheetName val="Formulas"/>
      <sheetName val="[DESIGN_DATA_Z1.xls]d_m_yy____5"/>
      <sheetName val="d_m_yy"/>
      <sheetName val="d_m_yy__x0013__$-1010000_d_m_yyyy__x001e__$"/>
      <sheetName val="Config"/>
      <sheetName val="Break Dw"/>
      <sheetName val="Item- Compact"/>
      <sheetName val="Driveway Beams"/>
      <sheetName val="RA"/>
      <sheetName val="d_m_yy_x005f_x0000__x005f_x0013__$-1010000_"/>
      <sheetName val="col-reinft1"/>
      <sheetName val="VAV"/>
      <sheetName val="cubes_M20"/>
      <sheetName val="Offer"/>
      <sheetName val="Per Unit"/>
      <sheetName val="Window"/>
      <sheetName val="Mantri A"/>
      <sheetName val="key dates"/>
      <sheetName val="Actuals"/>
      <sheetName val="13. Steel - Ratio"/>
      <sheetName val="calcul"/>
      <sheetName val="BOQ-Civil"/>
      <sheetName val="Works - Quote Sheet"/>
      <sheetName val="Mat_Cost"/>
      <sheetName val="Lookup"/>
      <sheetName val="Controls"/>
      <sheetName val="d_m_yy__x005f_x0013__$-1010000_d_m_yy"/>
      <sheetName val="analysis"/>
      <sheetName val="BOQ"/>
      <sheetName val="Build-up"/>
      <sheetName val="sept-plan"/>
      <sheetName val="ราคาF6"/>
      <sheetName val="COLUMN"/>
      <sheetName val="Cement -WPI"/>
      <sheetName val="REBAR -WPI"/>
      <sheetName val="Det_Des"/>
      <sheetName val="coa_ramco_168"/>
      <sheetName val="STEEL STRUCTURE"/>
      <sheetName val="E15"/>
      <sheetName val="d/m/yy"/>
      <sheetName val="[DESIGN_DATA_Z1.xls]d_m_yy____2"/>
      <sheetName val="[DESIGN_DATA_Z1.xls]d_m_yy____3"/>
      <sheetName val="IDCCALHYD-GOO"/>
      <sheetName val="data existing_do not delete"/>
      <sheetName val="Format-A (B)"/>
      <sheetName val="Format-A"/>
      <sheetName val="Format-A (HQ)"/>
      <sheetName val="Sheet2 (2)"/>
      <sheetName val="Format-A (S)"/>
      <sheetName val="Check List"/>
      <sheetName val="Consumption"/>
      <sheetName val="Recovery"/>
      <sheetName val="Sheet5"/>
      <sheetName val="Sheet2"/>
      <sheetName val="dpc cost"/>
      <sheetName val="SUMMERY"/>
      <sheetName val="Preferences"/>
      <sheetName val="PIPING-Estimate-Form"/>
      <sheetName val="Inventory"/>
      <sheetName val="TrCarr"/>
      <sheetName val="cap-cwr_top"/>
      <sheetName val="Main"/>
      <sheetName val="compr_sta_2"/>
      <sheetName val="compr_sta_3"/>
      <sheetName val="DOC-Register"/>
      <sheetName val="disinfec"/>
      <sheetName val="pop_"/>
      <sheetName val="pum_hours"/>
      <sheetName val="risin_Ips_3"/>
      <sheetName val="risin_mps_2"/>
      <sheetName val="velo_1"/>
      <sheetName val="water_dem"/>
      <sheetName val="P_FLUME"/>
    </sheetNames>
    <sheetDataSet>
      <sheetData sheetId="0" refreshError="1"/>
      <sheetData sheetId="1" refreshError="1">
        <row r="4">
          <cell r="B4" t="str">
            <v>A-31</v>
          </cell>
          <cell r="C4" t="str">
            <v>A-30</v>
          </cell>
          <cell r="D4" t="str">
            <v>H</v>
          </cell>
          <cell r="E4">
            <v>5339.4093894379375</v>
          </cell>
          <cell r="F4">
            <v>4429.1712876387583</v>
          </cell>
          <cell r="G4">
            <v>5359.2504933955342</v>
          </cell>
          <cell r="H4">
            <v>4415.4473589467307</v>
          </cell>
          <cell r="I4">
            <v>24.130000000000003</v>
          </cell>
          <cell r="J4">
            <v>2.83</v>
          </cell>
          <cell r="K4">
            <v>2.25</v>
          </cell>
        </row>
        <row r="5">
          <cell r="B5" t="str">
            <v>A-30</v>
          </cell>
          <cell r="C5" t="str">
            <v>A-29</v>
          </cell>
          <cell r="E5">
            <v>5359.2504933955342</v>
          </cell>
          <cell r="F5">
            <v>4415.4473589467307</v>
          </cell>
          <cell r="G5">
            <v>5383.9233687832184</v>
          </cell>
          <cell r="H5">
            <v>4398.3813336302201</v>
          </cell>
          <cell r="I5">
            <v>30</v>
          </cell>
          <cell r="J5">
            <v>2.25</v>
          </cell>
          <cell r="K5">
            <v>1.96</v>
          </cell>
        </row>
        <row r="6">
          <cell r="B6" t="str">
            <v>A-29</v>
          </cell>
          <cell r="C6" t="str">
            <v>A-28</v>
          </cell>
          <cell r="E6">
            <v>5383.9233687832184</v>
          </cell>
          <cell r="F6">
            <v>4398.3813336302201</v>
          </cell>
          <cell r="G6">
            <v>5368.9316855775578</v>
          </cell>
          <cell r="H6">
            <v>4377.1387011506731</v>
          </cell>
          <cell r="I6">
            <v>26.01</v>
          </cell>
          <cell r="J6">
            <v>1.96</v>
          </cell>
          <cell r="K6">
            <v>2.21</v>
          </cell>
        </row>
        <row r="7">
          <cell r="B7" t="str">
            <v>A-28</v>
          </cell>
          <cell r="C7" t="str">
            <v>A-27</v>
          </cell>
          <cell r="E7">
            <v>5368.9316855775578</v>
          </cell>
          <cell r="F7">
            <v>4377.1387011506731</v>
          </cell>
          <cell r="G7">
            <v>5349.9037799703729</v>
          </cell>
          <cell r="H7">
            <v>4350.1768983881711</v>
          </cell>
          <cell r="I7">
            <v>33</v>
          </cell>
          <cell r="J7">
            <v>2.21</v>
          </cell>
          <cell r="K7">
            <v>2.0099999999999998</v>
          </cell>
        </row>
        <row r="8">
          <cell r="B8" t="str">
            <v>A-27</v>
          </cell>
          <cell r="C8" t="str">
            <v>A-26</v>
          </cell>
          <cell r="E8">
            <v>5349.9037799703729</v>
          </cell>
          <cell r="F8">
            <v>4350.1768983881711</v>
          </cell>
          <cell r="G8">
            <v>5337.1010892409158</v>
          </cell>
          <cell r="H8">
            <v>4332.2452289028897</v>
          </cell>
          <cell r="I8">
            <v>22.040000000000003</v>
          </cell>
          <cell r="J8">
            <v>2.0099999999999998</v>
          </cell>
          <cell r="K8">
            <v>2.2200000000000002</v>
          </cell>
        </row>
        <row r="9">
          <cell r="B9" t="str">
            <v>A-26/7</v>
          </cell>
          <cell r="C9" t="str">
            <v>A-26/6</v>
          </cell>
          <cell r="D9" t="str">
            <v>H</v>
          </cell>
          <cell r="E9">
            <v>5152.0083720944558</v>
          </cell>
          <cell r="F9">
            <v>4431.1831945792801</v>
          </cell>
          <cell r="G9">
            <v>5178.4669631617598</v>
          </cell>
          <cell r="H9">
            <v>4417.0430758126931</v>
          </cell>
          <cell r="I9">
            <v>30</v>
          </cell>
          <cell r="J9">
            <v>2.35</v>
          </cell>
          <cell r="K9">
            <v>2.0299999999999998</v>
          </cell>
        </row>
        <row r="10">
          <cell r="B10" t="str">
            <v>A-26/6</v>
          </cell>
          <cell r="C10" t="str">
            <v>A-26/5</v>
          </cell>
          <cell r="E10">
            <v>5178.4669631617598</v>
          </cell>
          <cell r="F10">
            <v>4417.0430758126931</v>
          </cell>
          <cell r="G10">
            <v>5204.9255542290639</v>
          </cell>
          <cell r="H10">
            <v>4402.9029570461053</v>
          </cell>
          <cell r="I10">
            <v>30</v>
          </cell>
          <cell r="J10">
            <v>2.0299999999999998</v>
          </cell>
          <cell r="K10">
            <v>2.16</v>
          </cell>
        </row>
        <row r="11">
          <cell r="B11" t="str">
            <v>A-26/5</v>
          </cell>
          <cell r="C11" t="str">
            <v>A-26/4</v>
          </cell>
          <cell r="E11">
            <v>5204.9255542290639</v>
          </cell>
          <cell r="F11">
            <v>4402.9029570461053</v>
          </cell>
          <cell r="G11">
            <v>5231.4282095860399</v>
          </cell>
          <cell r="H11">
            <v>4389.1068372642967</v>
          </cell>
          <cell r="I11">
            <v>29.880000000000003</v>
          </cell>
          <cell r="J11">
            <v>2.16</v>
          </cell>
          <cell r="K11">
            <v>2.2200000000000002</v>
          </cell>
        </row>
        <row r="12">
          <cell r="B12" t="str">
            <v>A-26/4</v>
          </cell>
          <cell r="C12" t="str">
            <v>A-26/3</v>
          </cell>
          <cell r="E12">
            <v>5231.4282095860399</v>
          </cell>
          <cell r="F12">
            <v>4389.1068372642967</v>
          </cell>
          <cell r="G12">
            <v>5257.8464294997584</v>
          </cell>
          <cell r="H12">
            <v>4374.891435173945</v>
          </cell>
          <cell r="I12">
            <v>30</v>
          </cell>
          <cell r="J12">
            <v>2.2200000000000002</v>
          </cell>
          <cell r="K12">
            <v>2.0499999999999998</v>
          </cell>
        </row>
        <row r="13">
          <cell r="B13" t="str">
            <v>A-26/3</v>
          </cell>
          <cell r="C13" t="str">
            <v>A-26/2</v>
          </cell>
          <cell r="E13">
            <v>5257.8464294997584</v>
          </cell>
          <cell r="F13">
            <v>4374.891435173945</v>
          </cell>
          <cell r="G13">
            <v>5284.2646494134779</v>
          </cell>
          <cell r="H13">
            <v>4360.6760330835932</v>
          </cell>
          <cell r="I13">
            <v>30</v>
          </cell>
          <cell r="J13">
            <v>2.0499999999999998</v>
          </cell>
          <cell r="K13">
            <v>1.96</v>
          </cell>
        </row>
        <row r="14">
          <cell r="B14" t="str">
            <v>A-26/2</v>
          </cell>
          <cell r="C14" t="str">
            <v>A-26/1</v>
          </cell>
          <cell r="E14">
            <v>5284.2646494134779</v>
          </cell>
          <cell r="F14">
            <v>4360.6760330835932</v>
          </cell>
          <cell r="G14">
            <v>5310.6828693271964</v>
          </cell>
          <cell r="H14">
            <v>4346.4606309932415</v>
          </cell>
          <cell r="I14">
            <v>30</v>
          </cell>
          <cell r="J14">
            <v>1.96</v>
          </cell>
          <cell r="K14">
            <v>2.1</v>
          </cell>
        </row>
        <row r="15">
          <cell r="B15" t="str">
            <v>A-26/1</v>
          </cell>
          <cell r="C15" t="str">
            <v>A-26</v>
          </cell>
          <cell r="E15">
            <v>5310.6828693271964</v>
          </cell>
          <cell r="F15">
            <v>4346.4606309932415</v>
          </cell>
          <cell r="G15">
            <v>5337.1010892409158</v>
          </cell>
          <cell r="H15">
            <v>4332.2452289028897</v>
          </cell>
          <cell r="I15">
            <v>30</v>
          </cell>
          <cell r="J15">
            <v>2.1</v>
          </cell>
          <cell r="K15">
            <v>2.2200000000000002</v>
          </cell>
        </row>
        <row r="16">
          <cell r="B16" t="str">
            <v>A-26</v>
          </cell>
          <cell r="C16" t="str">
            <v>A-25</v>
          </cell>
          <cell r="D16" t="str">
            <v>J</v>
          </cell>
          <cell r="E16">
            <v>5337.1010892409158</v>
          </cell>
          <cell r="F16">
            <v>4332.2452289028897</v>
          </cell>
          <cell r="G16">
            <v>5316.4036197517189</v>
          </cell>
          <cell r="H16">
            <v>4302.5007350362748</v>
          </cell>
          <cell r="I16">
            <v>36.239999999999995</v>
          </cell>
          <cell r="J16">
            <v>2.2200000000000002</v>
          </cell>
          <cell r="K16">
            <v>2</v>
          </cell>
        </row>
        <row r="17">
          <cell r="B17" t="str">
            <v>A-25/5</v>
          </cell>
          <cell r="C17" t="str">
            <v>A-25/4</v>
          </cell>
          <cell r="D17" t="str">
            <v>H</v>
          </cell>
          <cell r="E17">
            <v>5179.741685144767</v>
          </cell>
          <cell r="F17">
            <v>4364.3353178317066</v>
          </cell>
          <cell r="G17">
            <v>5207.074072066157</v>
          </cell>
          <cell r="H17">
            <v>4351.9684012726202</v>
          </cell>
          <cell r="I17">
            <v>30</v>
          </cell>
          <cell r="J17">
            <v>1.88</v>
          </cell>
          <cell r="K17">
            <v>1.7</v>
          </cell>
        </row>
        <row r="18">
          <cell r="B18" t="str">
            <v>A-25/4</v>
          </cell>
          <cell r="C18" t="str">
            <v>A-25/3</v>
          </cell>
          <cell r="E18">
            <v>5207.074072066157</v>
          </cell>
          <cell r="F18">
            <v>4351.9684012726202</v>
          </cell>
          <cell r="G18">
            <v>5234.4064589875479</v>
          </cell>
          <cell r="H18">
            <v>4339.6014847135339</v>
          </cell>
          <cell r="I18">
            <v>30</v>
          </cell>
          <cell r="J18">
            <v>1.7</v>
          </cell>
          <cell r="K18">
            <v>1.77</v>
          </cell>
        </row>
        <row r="19">
          <cell r="B19" t="str">
            <v>A-25/3</v>
          </cell>
          <cell r="C19" t="str">
            <v>A-25/2</v>
          </cell>
          <cell r="E19">
            <v>5234.4064589875479</v>
          </cell>
          <cell r="F19">
            <v>4339.6014847135339</v>
          </cell>
          <cell r="G19">
            <v>5261.7388459089379</v>
          </cell>
          <cell r="H19">
            <v>4327.2345681544475</v>
          </cell>
          <cell r="I19">
            <v>30</v>
          </cell>
          <cell r="J19">
            <v>1.77</v>
          </cell>
          <cell r="K19">
            <v>2.12</v>
          </cell>
        </row>
        <row r="20">
          <cell r="B20" t="str">
            <v>A-25/2</v>
          </cell>
          <cell r="C20" t="str">
            <v>A-25/1</v>
          </cell>
          <cell r="E20">
            <v>5261.7388459089379</v>
          </cell>
          <cell r="F20">
            <v>4327.2345681544475</v>
          </cell>
          <cell r="G20">
            <v>5289.0712328303289</v>
          </cell>
          <cell r="H20">
            <v>4314.8676515953612</v>
          </cell>
          <cell r="I20">
            <v>30</v>
          </cell>
          <cell r="J20">
            <v>2.12</v>
          </cell>
          <cell r="K20">
            <v>2.04</v>
          </cell>
        </row>
        <row r="21">
          <cell r="B21" t="str">
            <v>A-25/1</v>
          </cell>
          <cell r="C21" t="str">
            <v>A-25</v>
          </cell>
          <cell r="E21">
            <v>5289.0712328303289</v>
          </cell>
          <cell r="F21">
            <v>4314.8676515953612</v>
          </cell>
          <cell r="G21">
            <v>5316.4036197517189</v>
          </cell>
          <cell r="H21">
            <v>4302.5007350362748</v>
          </cell>
          <cell r="I21">
            <v>30</v>
          </cell>
          <cell r="J21">
            <v>2.04</v>
          </cell>
          <cell r="K21">
            <v>2</v>
          </cell>
        </row>
        <row r="22">
          <cell r="B22" t="str">
            <v>A-25</v>
          </cell>
          <cell r="C22" t="str">
            <v>A-24</v>
          </cell>
          <cell r="D22" t="str">
            <v>J</v>
          </cell>
          <cell r="E22">
            <v>5316.4036197517189</v>
          </cell>
          <cell r="F22">
            <v>4302.5007350362748</v>
          </cell>
          <cell r="G22">
            <v>5292.510191533428</v>
          </cell>
          <cell r="H22">
            <v>4266.7501533909717</v>
          </cell>
          <cell r="I22">
            <v>43</v>
          </cell>
          <cell r="J22">
            <v>2</v>
          </cell>
          <cell r="K22">
            <v>1.91</v>
          </cell>
        </row>
        <row r="23">
          <cell r="B23" t="str">
            <v>A-24</v>
          </cell>
          <cell r="C23" t="str">
            <v>A-23</v>
          </cell>
          <cell r="E23">
            <v>5292.510191533428</v>
          </cell>
          <cell r="F23">
            <v>4266.7501533909717</v>
          </cell>
          <cell r="G23">
            <v>5264.7471952745964</v>
          </cell>
          <cell r="H23">
            <v>4278.1174766788927</v>
          </cell>
          <cell r="I23">
            <v>30</v>
          </cell>
          <cell r="J23">
            <v>1.91</v>
          </cell>
          <cell r="K23">
            <v>2.09</v>
          </cell>
        </row>
        <row r="24">
          <cell r="B24" t="str">
            <v>A-23</v>
          </cell>
          <cell r="C24" t="str">
            <v>A-22</v>
          </cell>
          <cell r="E24">
            <v>5264.7471952745964</v>
          </cell>
          <cell r="F24">
            <v>4278.1174766788927</v>
          </cell>
          <cell r="G24">
            <v>5237.0832686504018</v>
          </cell>
          <cell r="H24">
            <v>4289.7238182097608</v>
          </cell>
          <cell r="I24">
            <v>30</v>
          </cell>
          <cell r="J24">
            <v>2.09</v>
          </cell>
          <cell r="K24">
            <v>2.21</v>
          </cell>
        </row>
        <row r="25">
          <cell r="B25" t="str">
            <v>A-22</v>
          </cell>
          <cell r="C25" t="str">
            <v>A-21</v>
          </cell>
          <cell r="E25">
            <v>5237.0832686504018</v>
          </cell>
          <cell r="F25">
            <v>4289.7238182097608</v>
          </cell>
          <cell r="G25">
            <v>5209.3331104496319</v>
          </cell>
          <cell r="H25">
            <v>4301.1224461900156</v>
          </cell>
          <cell r="I25">
            <v>30</v>
          </cell>
          <cell r="J25">
            <v>2.21</v>
          </cell>
          <cell r="K25">
            <v>2.5099999999999998</v>
          </cell>
        </row>
        <row r="26">
          <cell r="B26" t="str">
            <v>A-21</v>
          </cell>
          <cell r="C26" t="str">
            <v>A-20</v>
          </cell>
          <cell r="E26">
            <v>5209.3331104496319</v>
          </cell>
          <cell r="F26">
            <v>4301.1224461900156</v>
          </cell>
          <cell r="G26">
            <v>5184.6223829189184</v>
          </cell>
          <cell r="H26">
            <v>4311.2726005857548</v>
          </cell>
          <cell r="I26">
            <v>26.720000000000002</v>
          </cell>
          <cell r="J26">
            <v>2.5099999999999998</v>
          </cell>
          <cell r="K26">
            <v>2.09</v>
          </cell>
        </row>
        <row r="27">
          <cell r="B27" t="str">
            <v>A-20</v>
          </cell>
          <cell r="C27" t="str">
            <v>A-19</v>
          </cell>
          <cell r="E27">
            <v>5184.6223829189184</v>
          </cell>
          <cell r="F27">
            <v>4311.2726005857548</v>
          </cell>
          <cell r="G27">
            <v>5162.8909818594539</v>
          </cell>
          <cell r="H27">
            <v>4319.9836194984837</v>
          </cell>
          <cell r="I27">
            <v>23.42</v>
          </cell>
          <cell r="J27">
            <v>2.09</v>
          </cell>
          <cell r="K27">
            <v>1.98</v>
          </cell>
        </row>
        <row r="28">
          <cell r="B28" t="str">
            <v>A-19/2</v>
          </cell>
          <cell r="C28" t="str">
            <v>A-19/1</v>
          </cell>
          <cell r="D28" t="str">
            <v>H</v>
          </cell>
          <cell r="E28">
            <v>5107.3906654579132</v>
          </cell>
          <cell r="F28">
            <v>4342.7808754589923</v>
          </cell>
          <cell r="G28">
            <v>5135.140823658684</v>
          </cell>
          <cell r="H28">
            <v>4331.3822474787376</v>
          </cell>
          <cell r="I28">
            <v>30</v>
          </cell>
          <cell r="J28">
            <v>2.13</v>
          </cell>
          <cell r="K28">
            <v>2.15</v>
          </cell>
        </row>
        <row r="29">
          <cell r="B29" t="str">
            <v>A-19/1</v>
          </cell>
          <cell r="C29" t="str">
            <v>A-19</v>
          </cell>
          <cell r="E29">
            <v>5135.140823658684</v>
          </cell>
          <cell r="F29">
            <v>4331.3822474787376</v>
          </cell>
          <cell r="G29">
            <v>5162.8909818594539</v>
          </cell>
          <cell r="H29">
            <v>4319.9836194984837</v>
          </cell>
          <cell r="I29">
            <v>30</v>
          </cell>
          <cell r="J29">
            <v>2.15</v>
          </cell>
          <cell r="K29">
            <v>1.98</v>
          </cell>
        </row>
        <row r="30">
          <cell r="B30" t="str">
            <v>A-19</v>
          </cell>
          <cell r="C30" t="str">
            <v>A-18</v>
          </cell>
          <cell r="D30" t="str">
            <v>J</v>
          </cell>
          <cell r="E30">
            <v>5162.8909818594539</v>
          </cell>
          <cell r="F30">
            <v>4319.9836194984837</v>
          </cell>
          <cell r="G30">
            <v>5160.1538013786994</v>
          </cell>
          <cell r="H30">
            <v>4296.1402169934763</v>
          </cell>
          <cell r="I30">
            <v>24</v>
          </cell>
          <cell r="J30">
            <v>1.98</v>
          </cell>
          <cell r="K30">
            <v>2.17</v>
          </cell>
        </row>
        <row r="31">
          <cell r="B31" t="str">
            <v>A-18</v>
          </cell>
          <cell r="C31" t="str">
            <v>A-17</v>
          </cell>
          <cell r="E31">
            <v>5160.1538013786994</v>
          </cell>
          <cell r="F31">
            <v>4296.1402169934763</v>
          </cell>
          <cell r="G31">
            <v>5157.5306700846422</v>
          </cell>
          <cell r="H31">
            <v>4273.2902895928446</v>
          </cell>
          <cell r="I31">
            <v>23</v>
          </cell>
          <cell r="J31">
            <v>2.17</v>
          </cell>
          <cell r="K31">
            <v>2.17</v>
          </cell>
        </row>
        <row r="32">
          <cell r="B32" t="str">
            <v>A-17/3</v>
          </cell>
          <cell r="C32" t="str">
            <v>A-17/2</v>
          </cell>
          <cell r="D32" t="str">
            <v>H</v>
          </cell>
          <cell r="E32">
            <v>5241.9543307435424</v>
          </cell>
          <cell r="F32">
            <v>4242.103024227782</v>
          </cell>
          <cell r="G32">
            <v>5213.813110523909</v>
          </cell>
          <cell r="H32">
            <v>4252.4987793494693</v>
          </cell>
          <cell r="I32">
            <v>30</v>
          </cell>
          <cell r="J32">
            <v>2.36</v>
          </cell>
          <cell r="K32">
            <v>2.4</v>
          </cell>
        </row>
        <row r="33">
          <cell r="B33" t="str">
            <v>A-17/2</v>
          </cell>
          <cell r="C33" t="str">
            <v>A-17/1</v>
          </cell>
          <cell r="E33">
            <v>5213.813110523909</v>
          </cell>
          <cell r="F33">
            <v>4252.4987793494693</v>
          </cell>
          <cell r="G33">
            <v>5185.6718903042756</v>
          </cell>
          <cell r="H33">
            <v>4262.8945344711574</v>
          </cell>
          <cell r="I33">
            <v>30</v>
          </cell>
          <cell r="J33">
            <v>2.4</v>
          </cell>
          <cell r="K33">
            <v>2.4300000000000002</v>
          </cell>
        </row>
        <row r="34">
          <cell r="B34" t="str">
            <v>A-17/1</v>
          </cell>
          <cell r="C34" t="str">
            <v>A-17</v>
          </cell>
          <cell r="E34">
            <v>5185.6718903042756</v>
          </cell>
          <cell r="F34">
            <v>4262.8945344711574</v>
          </cell>
          <cell r="G34">
            <v>5157.5306700846422</v>
          </cell>
          <cell r="H34">
            <v>4273.2902895928446</v>
          </cell>
          <cell r="I34">
            <v>30</v>
          </cell>
          <cell r="J34">
            <v>2.4300000000000002</v>
          </cell>
          <cell r="K34">
            <v>2.17</v>
          </cell>
        </row>
        <row r="35">
          <cell r="B35" t="str">
            <v>A-17</v>
          </cell>
          <cell r="C35" t="str">
            <v>A-16</v>
          </cell>
          <cell r="D35" t="str">
            <v>J</v>
          </cell>
          <cell r="E35">
            <v>5157.5306700846422</v>
          </cell>
          <cell r="F35">
            <v>4273.2902895928446</v>
          </cell>
          <cell r="G35">
            <v>5155.2496863506803</v>
          </cell>
          <cell r="H35">
            <v>4253.4207875053389</v>
          </cell>
          <cell r="I35">
            <v>20.010000000000002</v>
          </cell>
          <cell r="J35">
            <v>2.17</v>
          </cell>
          <cell r="K35">
            <v>2.62</v>
          </cell>
        </row>
        <row r="36">
          <cell r="B36" t="str">
            <v>A-16/2</v>
          </cell>
          <cell r="C36" t="str">
            <v>A-16/1</v>
          </cell>
          <cell r="D36" t="str">
            <v>H</v>
          </cell>
          <cell r="E36">
            <v>5098.6923459345826</v>
          </cell>
          <cell r="F36">
            <v>4273.4524435791054</v>
          </cell>
          <cell r="G36">
            <v>5126.9710161426319</v>
          </cell>
          <cell r="H36">
            <v>4263.4366155422231</v>
          </cell>
          <cell r="I36">
            <v>30.01</v>
          </cell>
          <cell r="J36">
            <v>2.2200000000000002</v>
          </cell>
          <cell r="K36">
            <v>2.38</v>
          </cell>
        </row>
        <row r="37">
          <cell r="B37" t="str">
            <v>A-16/1</v>
          </cell>
          <cell r="C37" t="str">
            <v>A-16</v>
          </cell>
          <cell r="E37">
            <v>5126.9710161426319</v>
          </cell>
          <cell r="F37">
            <v>4263.4366155422231</v>
          </cell>
          <cell r="G37">
            <v>5155.2496863506803</v>
          </cell>
          <cell r="H37">
            <v>4253.4207875053389</v>
          </cell>
          <cell r="I37">
            <v>30</v>
          </cell>
          <cell r="J37">
            <v>2.38</v>
          </cell>
          <cell r="K37">
            <v>2.62</v>
          </cell>
        </row>
        <row r="38">
          <cell r="B38" t="str">
            <v>A-16</v>
          </cell>
          <cell r="C38" t="str">
            <v>A-15</v>
          </cell>
          <cell r="D38" t="str">
            <v>J</v>
          </cell>
          <cell r="E38">
            <v>5155.2496863506803</v>
          </cell>
          <cell r="F38">
            <v>4253.4207875053389</v>
          </cell>
          <cell r="G38">
            <v>5152.2666353485947</v>
          </cell>
          <cell r="H38">
            <v>4227.4356227579747</v>
          </cell>
          <cell r="I38">
            <v>26.16</v>
          </cell>
          <cell r="J38">
            <v>2.62</v>
          </cell>
          <cell r="K38">
            <v>2.0499999999999998</v>
          </cell>
        </row>
        <row r="39">
          <cell r="B39" t="str">
            <v>A-15/2</v>
          </cell>
          <cell r="C39" t="str">
            <v>A-15/1</v>
          </cell>
          <cell r="D39" t="str">
            <v>H</v>
          </cell>
          <cell r="E39">
            <v>5207.4776733294311</v>
          </cell>
          <cell r="F39">
            <v>4209.7661982946456</v>
          </cell>
          <cell r="G39">
            <v>5180.8326484445824</v>
          </cell>
          <cell r="H39">
            <v>4218.3710021207526</v>
          </cell>
          <cell r="I39">
            <v>28</v>
          </cell>
          <cell r="J39">
            <v>2.52</v>
          </cell>
          <cell r="K39">
            <v>2.84</v>
          </cell>
        </row>
        <row r="40">
          <cell r="B40" t="str">
            <v>A-15/1</v>
          </cell>
          <cell r="C40" t="str">
            <v>A-15</v>
          </cell>
          <cell r="E40">
            <v>5180.8326484445824</v>
          </cell>
          <cell r="F40">
            <v>4218.3710021207526</v>
          </cell>
          <cell r="G40">
            <v>5152.2666353485947</v>
          </cell>
          <cell r="H40">
            <v>4227.4356227579747</v>
          </cell>
          <cell r="I40">
            <v>29.970000000000002</v>
          </cell>
          <cell r="J40">
            <v>2.84</v>
          </cell>
          <cell r="K40">
            <v>2.0499999999999998</v>
          </cell>
        </row>
        <row r="41">
          <cell r="B41" t="str">
            <v>A-15</v>
          </cell>
          <cell r="C41" t="str">
            <v>A-14</v>
          </cell>
          <cell r="D41" t="str">
            <v>J</v>
          </cell>
          <cell r="E41">
            <v>5152.2666353485947</v>
          </cell>
          <cell r="F41">
            <v>4227.4356227579747</v>
          </cell>
          <cell r="G41">
            <v>5148.8451597476524</v>
          </cell>
          <cell r="H41">
            <v>4197.6313696267162</v>
          </cell>
          <cell r="I41">
            <v>30</v>
          </cell>
          <cell r="J41">
            <v>2.0499999999999998</v>
          </cell>
          <cell r="K41">
            <v>2.0699999999999998</v>
          </cell>
        </row>
        <row r="42">
          <cell r="B42" t="str">
            <v>A-14</v>
          </cell>
          <cell r="C42" t="str">
            <v>A-13</v>
          </cell>
          <cell r="E42">
            <v>5148.8451597476524</v>
          </cell>
          <cell r="F42">
            <v>4197.6313696267162</v>
          </cell>
          <cell r="G42">
            <v>5144.9852595478496</v>
          </cell>
          <cell r="H42">
            <v>4164.0080281115597</v>
          </cell>
          <cell r="I42">
            <v>33.85</v>
          </cell>
          <cell r="J42">
            <v>2.0699999999999998</v>
          </cell>
          <cell r="K42">
            <v>2.63</v>
          </cell>
        </row>
        <row r="43">
          <cell r="B43" t="str">
            <v>A-13</v>
          </cell>
          <cell r="C43" t="str">
            <v>A-12</v>
          </cell>
          <cell r="E43">
            <v>5144.9852595478496</v>
          </cell>
          <cell r="F43">
            <v>4164.0080281115597</v>
          </cell>
          <cell r="G43">
            <v>5120.8543679474715</v>
          </cell>
          <cell r="H43">
            <v>4146.1838851989032</v>
          </cell>
          <cell r="I43">
            <v>30.01</v>
          </cell>
          <cell r="J43">
            <v>2.63</v>
          </cell>
          <cell r="K43">
            <v>2.39</v>
          </cell>
        </row>
        <row r="44">
          <cell r="B44" t="str">
            <v>A-12</v>
          </cell>
          <cell r="C44" t="str">
            <v>A-11</v>
          </cell>
          <cell r="E44">
            <v>5120.8543679474715</v>
          </cell>
          <cell r="F44">
            <v>4146.1838851989032</v>
          </cell>
          <cell r="G44">
            <v>5096.7234763470942</v>
          </cell>
          <cell r="H44">
            <v>4128.3597422862467</v>
          </cell>
          <cell r="I44">
            <v>30.01</v>
          </cell>
          <cell r="J44">
            <v>2.39</v>
          </cell>
          <cell r="K44">
            <v>2.36</v>
          </cell>
        </row>
        <row r="45">
          <cell r="B45" t="str">
            <v>A-11</v>
          </cell>
          <cell r="C45" t="str">
            <v>A-10</v>
          </cell>
          <cell r="E45">
            <v>5096.7234763470942</v>
          </cell>
          <cell r="F45">
            <v>4128.3597422862467</v>
          </cell>
          <cell r="G45">
            <v>5072.5925847467161</v>
          </cell>
          <cell r="H45">
            <v>4110.5355993735893</v>
          </cell>
          <cell r="I45">
            <v>30</v>
          </cell>
          <cell r="J45">
            <v>2.36</v>
          </cell>
          <cell r="K45">
            <v>3.32</v>
          </cell>
        </row>
        <row r="46">
          <cell r="B46" t="str">
            <v>A-10</v>
          </cell>
          <cell r="C46" t="str">
            <v>A-9</v>
          </cell>
          <cell r="E46">
            <v>5072.5925847467161</v>
          </cell>
          <cell r="F46">
            <v>4110.5355993735893</v>
          </cell>
          <cell r="G46">
            <v>5048.4616931463379</v>
          </cell>
          <cell r="H46">
            <v>4092.7114564609328</v>
          </cell>
          <cell r="I46">
            <v>30</v>
          </cell>
          <cell r="J46">
            <v>3.32</v>
          </cell>
          <cell r="K46">
            <v>2.4</v>
          </cell>
        </row>
        <row r="47">
          <cell r="B47" t="str">
            <v>A-9</v>
          </cell>
          <cell r="C47" t="str">
            <v>A-8</v>
          </cell>
          <cell r="E47">
            <v>5048.4616931463379</v>
          </cell>
          <cell r="F47">
            <v>4092.7114564609328</v>
          </cell>
          <cell r="G47">
            <v>5037.3752239835358</v>
          </cell>
          <cell r="H47">
            <v>4084.1041344052123</v>
          </cell>
          <cell r="I47">
            <v>14.04</v>
          </cell>
          <cell r="J47">
            <v>2.4</v>
          </cell>
          <cell r="K47">
            <v>2.4</v>
          </cell>
        </row>
        <row r="48">
          <cell r="B48" t="str">
            <v>A-8</v>
          </cell>
          <cell r="C48" t="str">
            <v>A-7</v>
          </cell>
          <cell r="E48">
            <v>5037.3752239835358</v>
          </cell>
          <cell r="F48">
            <v>4084.1041344052123</v>
          </cell>
          <cell r="G48">
            <v>5073.7728297090925</v>
          </cell>
          <cell r="H48">
            <v>4065.824766211716</v>
          </cell>
          <cell r="I48">
            <v>40.729999999999997</v>
          </cell>
          <cell r="J48">
            <v>2.4</v>
          </cell>
          <cell r="K48">
            <v>2.09</v>
          </cell>
        </row>
        <row r="49">
          <cell r="B49" t="str">
            <v>A-7</v>
          </cell>
          <cell r="C49" t="str">
            <v>A-6</v>
          </cell>
          <cell r="E49">
            <v>5073.7728297090925</v>
          </cell>
          <cell r="F49">
            <v>4065.824766211716</v>
          </cell>
          <cell r="G49">
            <v>5084.3379214388633</v>
          </cell>
          <cell r="H49">
            <v>4041.4742317008267</v>
          </cell>
          <cell r="I49">
            <v>26.55</v>
          </cell>
          <cell r="J49">
            <v>2.09</v>
          </cell>
          <cell r="K49">
            <v>2.4300000000000002</v>
          </cell>
        </row>
        <row r="50">
          <cell r="B50" t="str">
            <v>A-6</v>
          </cell>
          <cell r="C50" t="str">
            <v>A-5</v>
          </cell>
          <cell r="E50">
            <v>5084.3379214388633</v>
          </cell>
          <cell r="F50">
            <v>4041.4742317008267</v>
          </cell>
          <cell r="G50">
            <v>5094.9030131686341</v>
          </cell>
          <cell r="H50">
            <v>4017.123697189938</v>
          </cell>
          <cell r="I50">
            <v>26.55</v>
          </cell>
          <cell r="J50">
            <v>2.4300000000000002</v>
          </cell>
          <cell r="K50">
            <v>3</v>
          </cell>
        </row>
        <row r="51">
          <cell r="B51" t="str">
            <v>A-5</v>
          </cell>
          <cell r="C51" t="str">
            <v>A-4</v>
          </cell>
          <cell r="E51">
            <v>5094.9030131686341</v>
          </cell>
          <cell r="F51">
            <v>4017.123697189938</v>
          </cell>
          <cell r="G51">
            <v>5109.41</v>
          </cell>
          <cell r="H51">
            <v>3983.1809999999996</v>
          </cell>
          <cell r="I51">
            <v>36.919999999999995</v>
          </cell>
          <cell r="J51">
            <v>3</v>
          </cell>
          <cell r="K51">
            <v>4.04</v>
          </cell>
        </row>
        <row r="52">
          <cell r="B52" t="str">
            <v>A-4/7</v>
          </cell>
          <cell r="C52" t="str">
            <v>A-4/6</v>
          </cell>
          <cell r="D52" t="str">
            <v>H</v>
          </cell>
          <cell r="E52">
            <v>4921.0813114019556</v>
          </cell>
          <cell r="F52">
            <v>3890.2709424037853</v>
          </cell>
          <cell r="G52">
            <v>4947.9907924063527</v>
          </cell>
          <cell r="H52">
            <v>3903.5329117927549</v>
          </cell>
          <cell r="I52">
            <v>30</v>
          </cell>
          <cell r="J52">
            <v>9.58</v>
          </cell>
          <cell r="K52">
            <v>8.8800000000000008</v>
          </cell>
        </row>
        <row r="53">
          <cell r="B53" t="str">
            <v>A-4/6</v>
          </cell>
          <cell r="C53" t="str">
            <v>A-4/5</v>
          </cell>
          <cell r="E53">
            <v>4947.9907924063527</v>
          </cell>
          <cell r="F53">
            <v>3903.5329117927549</v>
          </cell>
          <cell r="G53">
            <v>4974.9002734107507</v>
          </cell>
          <cell r="H53">
            <v>3916.7948811817246</v>
          </cell>
          <cell r="I53">
            <v>30</v>
          </cell>
          <cell r="J53">
            <v>8.8800000000000008</v>
          </cell>
          <cell r="K53">
            <v>8.19</v>
          </cell>
        </row>
        <row r="54">
          <cell r="B54" t="str">
            <v>A-4/5</v>
          </cell>
          <cell r="C54" t="str">
            <v>A-4/4</v>
          </cell>
          <cell r="E54">
            <v>4974.9002734107507</v>
          </cell>
          <cell r="F54">
            <v>3916.7948811817246</v>
          </cell>
          <cell r="G54">
            <v>5001.8097544151478</v>
          </cell>
          <cell r="H54">
            <v>3930.0568505706942</v>
          </cell>
          <cell r="I54">
            <v>30.01</v>
          </cell>
          <cell r="J54">
            <v>8.19</v>
          </cell>
          <cell r="K54">
            <v>7.42</v>
          </cell>
        </row>
        <row r="55">
          <cell r="B55" t="str">
            <v>A-4/4</v>
          </cell>
          <cell r="C55" t="str">
            <v>A-4/3</v>
          </cell>
          <cell r="E55">
            <v>5001.8097544151478</v>
          </cell>
          <cell r="F55">
            <v>3930.0568505706942</v>
          </cell>
          <cell r="G55">
            <v>5028.7192354195458</v>
          </cell>
          <cell r="H55">
            <v>3943.3188199596643</v>
          </cell>
          <cell r="I55">
            <v>30.01</v>
          </cell>
          <cell r="J55">
            <v>7.42</v>
          </cell>
          <cell r="K55">
            <v>6.67</v>
          </cell>
        </row>
        <row r="56">
          <cell r="B56" t="str">
            <v>A-4/3</v>
          </cell>
          <cell r="C56" t="str">
            <v>A-4/2</v>
          </cell>
          <cell r="E56">
            <v>5028.7192354195458</v>
          </cell>
          <cell r="F56">
            <v>3943.3188199596643</v>
          </cell>
          <cell r="G56">
            <v>5055.6287164239429</v>
          </cell>
          <cell r="H56">
            <v>3956.580789348634</v>
          </cell>
          <cell r="I56">
            <v>30</v>
          </cell>
          <cell r="J56">
            <v>6.67</v>
          </cell>
          <cell r="K56">
            <v>6.08</v>
          </cell>
        </row>
        <row r="57">
          <cell r="B57" t="str">
            <v>A-4/2</v>
          </cell>
          <cell r="C57" t="str">
            <v>A-4/1</v>
          </cell>
          <cell r="E57">
            <v>5055.6287164239429</v>
          </cell>
          <cell r="F57">
            <v>3956.580789348634</v>
          </cell>
          <cell r="G57">
            <v>5082.5086577646452</v>
          </cell>
          <cell r="H57">
            <v>3969.9025292320121</v>
          </cell>
          <cell r="I57">
            <v>30.01</v>
          </cell>
          <cell r="J57">
            <v>6.08</v>
          </cell>
          <cell r="K57">
            <v>5.33</v>
          </cell>
        </row>
        <row r="58">
          <cell r="B58" t="str">
            <v>A-4/1</v>
          </cell>
          <cell r="C58" t="str">
            <v>A-4</v>
          </cell>
          <cell r="E58">
            <v>5082.5086577646452</v>
          </cell>
          <cell r="F58">
            <v>3969.9025292320121</v>
          </cell>
          <cell r="G58">
            <v>5109.41</v>
          </cell>
          <cell r="H58">
            <v>3983.1809999999996</v>
          </cell>
          <cell r="I58">
            <v>30</v>
          </cell>
          <cell r="J58">
            <v>5.33</v>
          </cell>
          <cell r="K58">
            <v>4.04</v>
          </cell>
        </row>
        <row r="59">
          <cell r="B59" t="str">
            <v>A-4</v>
          </cell>
          <cell r="C59" t="str">
            <v>A-3</v>
          </cell>
          <cell r="D59" t="str">
            <v>J</v>
          </cell>
          <cell r="E59">
            <v>5109.41</v>
          </cell>
          <cell r="F59">
            <v>3983.1809999999996</v>
          </cell>
          <cell r="G59">
            <v>5137.1612669124115</v>
          </cell>
          <cell r="H59">
            <v>3994.5769284288758</v>
          </cell>
          <cell r="I59">
            <v>30</v>
          </cell>
          <cell r="J59">
            <v>4.04</v>
          </cell>
          <cell r="K59">
            <v>3.76</v>
          </cell>
        </row>
        <row r="60">
          <cell r="B60" t="str">
            <v>A-3</v>
          </cell>
          <cell r="C60" t="str">
            <v>A-2</v>
          </cell>
          <cell r="E60">
            <v>5137.1612669124115</v>
          </cell>
          <cell r="F60">
            <v>3994.5769284288758</v>
          </cell>
          <cell r="G60">
            <v>5166.1699152782758</v>
          </cell>
          <cell r="H60">
            <v>4006.4454405779888</v>
          </cell>
          <cell r="I60">
            <v>31.35</v>
          </cell>
          <cell r="J60">
            <v>3.76</v>
          </cell>
          <cell r="K60">
            <v>2.95</v>
          </cell>
        </row>
        <row r="61">
          <cell r="B61" t="str">
            <v>A-67</v>
          </cell>
          <cell r="C61" t="str">
            <v>A-66</v>
          </cell>
          <cell r="D61" t="str">
            <v>H</v>
          </cell>
          <cell r="E61">
            <v>5274.0770134203503</v>
          </cell>
          <cell r="F61">
            <v>3585.1900228323238</v>
          </cell>
          <cell r="G61">
            <v>5274.9723965491376</v>
          </cell>
          <cell r="H61">
            <v>3615.1766580062258</v>
          </cell>
          <cell r="I61">
            <v>30</v>
          </cell>
          <cell r="J61">
            <v>1.95</v>
          </cell>
          <cell r="K61">
            <v>2.9</v>
          </cell>
        </row>
        <row r="62">
          <cell r="B62" t="str">
            <v>A-66</v>
          </cell>
          <cell r="C62" t="str">
            <v>A-66</v>
          </cell>
          <cell r="E62">
            <v>5274.9723965491376</v>
          </cell>
          <cell r="F62">
            <v>3615.1766580062258</v>
          </cell>
          <cell r="G62">
            <v>5274.9723965491376</v>
          </cell>
          <cell r="H62">
            <v>3615.1766580062258</v>
          </cell>
          <cell r="I62">
            <v>0</v>
          </cell>
          <cell r="J62">
            <v>2.9</v>
          </cell>
          <cell r="K62">
            <v>2.9</v>
          </cell>
        </row>
        <row r="63">
          <cell r="B63" t="str">
            <v>A-66</v>
          </cell>
          <cell r="C63" t="str">
            <v>A-65</v>
          </cell>
          <cell r="E63">
            <v>5274.9723965491376</v>
          </cell>
          <cell r="F63">
            <v>3615.1766580062258</v>
          </cell>
          <cell r="G63">
            <v>5275.8677796779257</v>
          </cell>
          <cell r="H63">
            <v>3645.1632931801273</v>
          </cell>
          <cell r="I63">
            <v>30</v>
          </cell>
          <cell r="J63">
            <v>2.9</v>
          </cell>
          <cell r="K63">
            <v>2.35</v>
          </cell>
        </row>
        <row r="64">
          <cell r="B64" t="str">
            <v>A-65</v>
          </cell>
          <cell r="C64" t="str">
            <v>A-64</v>
          </cell>
          <cell r="E64">
            <v>5275.8677796779257</v>
          </cell>
          <cell r="F64">
            <v>3645.1632931801273</v>
          </cell>
          <cell r="G64">
            <v>5276.7631628067129</v>
          </cell>
          <cell r="H64">
            <v>3675.1499283540293</v>
          </cell>
          <cell r="I64">
            <v>30</v>
          </cell>
          <cell r="J64">
            <v>2.35</v>
          </cell>
          <cell r="K64">
            <v>2.54</v>
          </cell>
        </row>
        <row r="65">
          <cell r="B65" t="str">
            <v>A-64</v>
          </cell>
          <cell r="C65" t="str">
            <v>A-63</v>
          </cell>
          <cell r="E65">
            <v>5276.7631628067129</v>
          </cell>
          <cell r="F65">
            <v>3675.1499283540293</v>
          </cell>
          <cell r="G65">
            <v>5277.6585459355001</v>
          </cell>
          <cell r="H65">
            <v>3705.1365635279312</v>
          </cell>
          <cell r="I65">
            <v>30.01</v>
          </cell>
          <cell r="J65">
            <v>2.54</v>
          </cell>
          <cell r="K65">
            <v>2.46</v>
          </cell>
        </row>
        <row r="66">
          <cell r="B66" t="str">
            <v>A-63</v>
          </cell>
          <cell r="C66" t="str">
            <v>A-62</v>
          </cell>
          <cell r="E66">
            <v>5277.6585459355001</v>
          </cell>
          <cell r="F66">
            <v>3705.1365635279312</v>
          </cell>
          <cell r="G66">
            <v>5278.5539290642873</v>
          </cell>
          <cell r="H66">
            <v>3735.1231987018327</v>
          </cell>
          <cell r="I66">
            <v>30</v>
          </cell>
          <cell r="J66">
            <v>2.46</v>
          </cell>
          <cell r="K66">
            <v>1.88</v>
          </cell>
        </row>
        <row r="67">
          <cell r="B67" t="str">
            <v>A-62</v>
          </cell>
          <cell r="C67" t="str">
            <v>A-61</v>
          </cell>
          <cell r="E67">
            <v>5278.5539290642873</v>
          </cell>
          <cell r="F67">
            <v>3735.1231987018327</v>
          </cell>
          <cell r="G67">
            <v>5279.4493121930755</v>
          </cell>
          <cell r="H67">
            <v>3765.1098338757347</v>
          </cell>
          <cell r="I67">
            <v>30</v>
          </cell>
          <cell r="J67">
            <v>1.88</v>
          </cell>
          <cell r="K67">
            <v>2.78</v>
          </cell>
        </row>
        <row r="68">
          <cell r="B68" t="str">
            <v>A-61</v>
          </cell>
          <cell r="C68" t="str">
            <v>A-60</v>
          </cell>
          <cell r="E68">
            <v>5279.4493121930755</v>
          </cell>
          <cell r="F68">
            <v>3765.1098338757347</v>
          </cell>
          <cell r="G68">
            <v>5280.3446953218627</v>
          </cell>
          <cell r="H68">
            <v>3795.0964690496362</v>
          </cell>
          <cell r="I68">
            <v>30.01</v>
          </cell>
          <cell r="J68">
            <v>2.78</v>
          </cell>
          <cell r="K68">
            <v>2</v>
          </cell>
        </row>
        <row r="69">
          <cell r="B69" t="str">
            <v>A-60</v>
          </cell>
          <cell r="C69" t="str">
            <v>A-59</v>
          </cell>
          <cell r="E69">
            <v>5280.3446953218627</v>
          </cell>
          <cell r="F69">
            <v>3795.0964690496362</v>
          </cell>
          <cell r="G69">
            <v>5281.2400784506499</v>
          </cell>
          <cell r="H69">
            <v>3825.0831042235382</v>
          </cell>
          <cell r="I69">
            <v>30</v>
          </cell>
          <cell r="J69">
            <v>2</v>
          </cell>
          <cell r="K69">
            <v>2.06</v>
          </cell>
        </row>
        <row r="70">
          <cell r="B70" t="str">
            <v>A-59/3</v>
          </cell>
          <cell r="C70" t="str">
            <v>A-59/2</v>
          </cell>
          <cell r="D70" t="str">
            <v>H</v>
          </cell>
          <cell r="E70">
            <v>5370.8019887297278</v>
          </cell>
          <cell r="F70">
            <v>3816.2138186174502</v>
          </cell>
          <cell r="G70">
            <v>5340.9480186367018</v>
          </cell>
          <cell r="H70">
            <v>3819.1702471528129</v>
          </cell>
          <cell r="I70">
            <v>30</v>
          </cell>
          <cell r="J70">
            <v>2.08</v>
          </cell>
          <cell r="K70">
            <v>2.15</v>
          </cell>
        </row>
        <row r="71">
          <cell r="B71" t="str">
            <v>A-59/2</v>
          </cell>
          <cell r="C71" t="str">
            <v>A-59/1</v>
          </cell>
          <cell r="E71">
            <v>5340.9480186367018</v>
          </cell>
          <cell r="F71">
            <v>3819.1702471528129</v>
          </cell>
          <cell r="G71">
            <v>5311.0940485436759</v>
          </cell>
          <cell r="H71">
            <v>3822.1266756881755</v>
          </cell>
          <cell r="I71">
            <v>30</v>
          </cell>
          <cell r="J71">
            <v>2.15</v>
          </cell>
          <cell r="K71">
            <v>2.1</v>
          </cell>
        </row>
        <row r="72">
          <cell r="B72" t="str">
            <v>A-59/1</v>
          </cell>
          <cell r="C72" t="str">
            <v>A-59</v>
          </cell>
          <cell r="E72">
            <v>5311.0940485436759</v>
          </cell>
          <cell r="F72">
            <v>3822.1266756881755</v>
          </cell>
          <cell r="G72">
            <v>5281.2400784506499</v>
          </cell>
          <cell r="H72">
            <v>3825.0831042235382</v>
          </cell>
          <cell r="I72">
            <v>30</v>
          </cell>
          <cell r="J72">
            <v>2.1</v>
          </cell>
          <cell r="K72">
            <v>2.06</v>
          </cell>
        </row>
        <row r="73">
          <cell r="B73" t="str">
            <v>A-59</v>
          </cell>
          <cell r="C73" t="str">
            <v>A-58</v>
          </cell>
          <cell r="D73" t="str">
            <v>J</v>
          </cell>
          <cell r="E73">
            <v>5281.2400784506499</v>
          </cell>
          <cell r="F73">
            <v>3825.0831042235382</v>
          </cell>
          <cell r="G73">
            <v>5281.9379006719264</v>
          </cell>
          <cell r="H73">
            <v>3848.4533685192418</v>
          </cell>
          <cell r="I73">
            <v>23.39</v>
          </cell>
          <cell r="J73">
            <v>2.06</v>
          </cell>
          <cell r="K73">
            <v>1.86</v>
          </cell>
        </row>
        <row r="74">
          <cell r="B74" t="str">
            <v>A-58</v>
          </cell>
          <cell r="C74" t="str">
            <v>A-57</v>
          </cell>
          <cell r="E74">
            <v>5281.9379006719264</v>
          </cell>
          <cell r="F74">
            <v>3848.4533685192418</v>
          </cell>
          <cell r="G74">
            <v>5282.5533070395377</v>
          </cell>
          <cell r="H74">
            <v>3869.0635024785943</v>
          </cell>
          <cell r="I74">
            <v>20.62</v>
          </cell>
          <cell r="J74">
            <v>1.86</v>
          </cell>
          <cell r="K74">
            <v>1.95</v>
          </cell>
        </row>
        <row r="75">
          <cell r="B75" t="str">
            <v>A-57/3</v>
          </cell>
          <cell r="C75" t="str">
            <v>A-57/2</v>
          </cell>
          <cell r="D75" t="str">
            <v>H</v>
          </cell>
          <cell r="E75">
            <v>5372.0315632572574</v>
          </cell>
          <cell r="F75">
            <v>3859.3866401650102</v>
          </cell>
          <cell r="G75">
            <v>5342.2054778513511</v>
          </cell>
          <cell r="H75">
            <v>3862.6122609362051</v>
          </cell>
          <cell r="I75">
            <v>30.01</v>
          </cell>
          <cell r="J75">
            <v>1.96</v>
          </cell>
          <cell r="K75">
            <v>1.98</v>
          </cell>
        </row>
        <row r="76">
          <cell r="B76" t="str">
            <v>A-57/2</v>
          </cell>
          <cell r="C76" t="str">
            <v>A-57/1</v>
          </cell>
          <cell r="E76">
            <v>5342.2054778513511</v>
          </cell>
          <cell r="F76">
            <v>3862.6122609362051</v>
          </cell>
          <cell r="G76">
            <v>5312.379392445444</v>
          </cell>
          <cell r="H76">
            <v>3865.8378817073994</v>
          </cell>
          <cell r="I76">
            <v>30.01</v>
          </cell>
          <cell r="J76">
            <v>1.98</v>
          </cell>
          <cell r="K76">
            <v>1.94</v>
          </cell>
        </row>
        <row r="77">
          <cell r="B77" t="str">
            <v>A-57/1</v>
          </cell>
          <cell r="C77" t="str">
            <v>A-57</v>
          </cell>
          <cell r="E77">
            <v>5312.379392445444</v>
          </cell>
          <cell r="F77">
            <v>3865.8378817073994</v>
          </cell>
          <cell r="G77">
            <v>5282.5533070395377</v>
          </cell>
          <cell r="H77">
            <v>3869.0635024785943</v>
          </cell>
          <cell r="I77">
            <v>30.01</v>
          </cell>
          <cell r="J77">
            <v>1.94</v>
          </cell>
          <cell r="K77">
            <v>1.95</v>
          </cell>
        </row>
        <row r="78">
          <cell r="B78" t="str">
            <v>A-57</v>
          </cell>
          <cell r="C78" t="str">
            <v>A-56</v>
          </cell>
          <cell r="D78" t="str">
            <v>J</v>
          </cell>
          <cell r="E78">
            <v>5282.5533070395377</v>
          </cell>
          <cell r="F78">
            <v>3869.0635024785943</v>
          </cell>
          <cell r="G78">
            <v>5283.4486901683249</v>
          </cell>
          <cell r="H78">
            <v>3899.0501376524962</v>
          </cell>
          <cell r="I78">
            <v>30</v>
          </cell>
          <cell r="J78">
            <v>1.95</v>
          </cell>
          <cell r="K78">
            <v>1.99</v>
          </cell>
        </row>
        <row r="79">
          <cell r="B79" t="str">
            <v>A-56</v>
          </cell>
          <cell r="C79" t="str">
            <v>A-55</v>
          </cell>
          <cell r="E79">
            <v>5283.4486901683249</v>
          </cell>
          <cell r="F79">
            <v>3899.0501376524962</v>
          </cell>
          <cell r="G79">
            <v>5284.22468887994</v>
          </cell>
          <cell r="H79">
            <v>3925.0385548032109</v>
          </cell>
          <cell r="I79">
            <v>26</v>
          </cell>
          <cell r="J79">
            <v>1.99</v>
          </cell>
          <cell r="K79">
            <v>1.87</v>
          </cell>
        </row>
        <row r="80">
          <cell r="B80" t="str">
            <v>A-55</v>
          </cell>
          <cell r="C80" t="str">
            <v>A-54</v>
          </cell>
          <cell r="E80">
            <v>5284.22468887994</v>
          </cell>
          <cell r="F80">
            <v>3925.0385548032109</v>
          </cell>
          <cell r="G80">
            <v>5284.9152848551448</v>
          </cell>
          <cell r="H80">
            <v>3948.166810066502</v>
          </cell>
          <cell r="I80">
            <v>23.14</v>
          </cell>
          <cell r="J80">
            <v>1.87</v>
          </cell>
          <cell r="K80">
            <v>2.19</v>
          </cell>
        </row>
        <row r="81">
          <cell r="B81" t="str">
            <v>A-54</v>
          </cell>
          <cell r="C81" t="str">
            <v>A-53</v>
          </cell>
          <cell r="E81">
            <v>5284.9152848551448</v>
          </cell>
          <cell r="F81">
            <v>3948.166810066502</v>
          </cell>
          <cell r="G81">
            <v>5285.7169940945851</v>
          </cell>
          <cell r="H81">
            <v>3975.0162800930461</v>
          </cell>
          <cell r="I81">
            <v>26.87</v>
          </cell>
          <cell r="J81">
            <v>2.19</v>
          </cell>
          <cell r="K81">
            <v>2.14</v>
          </cell>
        </row>
        <row r="82">
          <cell r="B82" t="str">
            <v>A-53/9</v>
          </cell>
          <cell r="C82" t="str">
            <v>A-53/8</v>
          </cell>
          <cell r="D82" t="str">
            <v>H</v>
          </cell>
          <cell r="E82">
            <v>5385.2016509001132</v>
          </cell>
          <cell r="F82">
            <v>3824.1761645059437</v>
          </cell>
          <cell r="G82">
            <v>5386.8844094157621</v>
          </cell>
          <cell r="H82">
            <v>3857.7803398936785</v>
          </cell>
          <cell r="I82">
            <v>33.65</v>
          </cell>
          <cell r="J82">
            <v>2.11</v>
          </cell>
          <cell r="K82">
            <v>2.06</v>
          </cell>
        </row>
        <row r="83">
          <cell r="B83" t="str">
            <v>A-53/8/1</v>
          </cell>
          <cell r="C83" t="str">
            <v>A-53/8</v>
          </cell>
          <cell r="D83" t="str">
            <v>H</v>
          </cell>
          <cell r="E83">
            <v>5425.1087232994932</v>
          </cell>
          <cell r="F83">
            <v>3853.6464705256381</v>
          </cell>
          <cell r="G83">
            <v>5386.8844094157621</v>
          </cell>
          <cell r="H83">
            <v>3857.7803398936785</v>
          </cell>
          <cell r="I83">
            <v>38.449999999999996</v>
          </cell>
          <cell r="J83">
            <v>1.57</v>
          </cell>
          <cell r="K83">
            <v>2.06</v>
          </cell>
        </row>
        <row r="84">
          <cell r="B84" t="str">
            <v>A-53/8</v>
          </cell>
          <cell r="C84" t="str">
            <v>A-53/7</v>
          </cell>
          <cell r="D84" t="str">
            <v>J</v>
          </cell>
          <cell r="E84">
            <v>5386.8844094157621</v>
          </cell>
          <cell r="F84">
            <v>3857.7803398936785</v>
          </cell>
          <cell r="G84">
            <v>5388.2725521317634</v>
          </cell>
          <cell r="H84">
            <v>3885.5011274326553</v>
          </cell>
          <cell r="I84">
            <v>27.76</v>
          </cell>
          <cell r="J84">
            <v>2.06</v>
          </cell>
          <cell r="K84">
            <v>1.92</v>
          </cell>
        </row>
        <row r="85">
          <cell r="B85" t="str">
            <v>A-53/7</v>
          </cell>
          <cell r="C85" t="str">
            <v>A-53/6</v>
          </cell>
          <cell r="E85">
            <v>5388.2725521317634</v>
          </cell>
          <cell r="F85">
            <v>3885.5011274326553</v>
          </cell>
          <cell r="G85">
            <v>5389.8351887316076</v>
          </cell>
          <cell r="H85">
            <v>3916.7065047224642</v>
          </cell>
          <cell r="I85">
            <v>31.25</v>
          </cell>
          <cell r="J85">
            <v>1.92</v>
          </cell>
          <cell r="K85">
            <v>1.87</v>
          </cell>
        </row>
        <row r="86">
          <cell r="B86" t="str">
            <v>A-53/6/3</v>
          </cell>
          <cell r="C86" t="str">
            <v>A-53/6/2</v>
          </cell>
          <cell r="D86" t="str">
            <v>H</v>
          </cell>
          <cell r="E86">
            <v>5300.1139808179341</v>
          </cell>
          <cell r="F86">
            <v>3923.7849827023219</v>
          </cell>
          <cell r="G86">
            <v>5330.0210501224919</v>
          </cell>
          <cell r="H86">
            <v>3921.4254900423693</v>
          </cell>
          <cell r="I86">
            <v>30.01</v>
          </cell>
          <cell r="J86">
            <v>1.51</v>
          </cell>
          <cell r="K86">
            <v>1.77</v>
          </cell>
        </row>
        <row r="87">
          <cell r="B87" t="str">
            <v>A-53/6/2</v>
          </cell>
          <cell r="C87" t="str">
            <v>A-53/6/1</v>
          </cell>
          <cell r="E87">
            <v>5330.0210501224919</v>
          </cell>
          <cell r="F87">
            <v>3921.4254900423693</v>
          </cell>
          <cell r="G87">
            <v>5359.9281194270498</v>
          </cell>
          <cell r="H87">
            <v>3919.0659973824168</v>
          </cell>
          <cell r="I87">
            <v>30</v>
          </cell>
          <cell r="J87">
            <v>1.77</v>
          </cell>
          <cell r="K87">
            <v>1.72</v>
          </cell>
        </row>
        <row r="88">
          <cell r="B88" t="str">
            <v>A-53/6/1</v>
          </cell>
          <cell r="C88" t="str">
            <v>A-53/6</v>
          </cell>
          <cell r="E88">
            <v>5359.9281194270498</v>
          </cell>
          <cell r="F88">
            <v>3919.0659973824168</v>
          </cell>
          <cell r="G88">
            <v>5389.8351887316076</v>
          </cell>
          <cell r="H88">
            <v>3916.7065047224642</v>
          </cell>
          <cell r="I88">
            <v>30</v>
          </cell>
          <cell r="J88">
            <v>1.72</v>
          </cell>
          <cell r="K88">
            <v>1.87</v>
          </cell>
        </row>
        <row r="89">
          <cell r="B89" t="str">
            <v>A-53/6/5</v>
          </cell>
          <cell r="C89" t="str">
            <v>A-53/6/4</v>
          </cell>
          <cell r="D89" t="str">
            <v>H</v>
          </cell>
          <cell r="E89">
            <v>5449.6493273407232</v>
          </cell>
          <cell r="F89">
            <v>3911.9875194025599</v>
          </cell>
          <cell r="G89">
            <v>5419.7422580361654</v>
          </cell>
          <cell r="H89">
            <v>3914.347012062512</v>
          </cell>
          <cell r="I89">
            <v>30</v>
          </cell>
          <cell r="J89">
            <v>1.97</v>
          </cell>
          <cell r="K89">
            <v>1.74</v>
          </cell>
        </row>
        <row r="90">
          <cell r="B90" t="str">
            <v>A-53/6/4</v>
          </cell>
          <cell r="C90" t="str">
            <v>A-53/6</v>
          </cell>
          <cell r="E90">
            <v>5419.7422580361654</v>
          </cell>
          <cell r="F90">
            <v>3914.347012062512</v>
          </cell>
          <cell r="G90">
            <v>5389.8351887316076</v>
          </cell>
          <cell r="H90">
            <v>3916.7065047224642</v>
          </cell>
          <cell r="I90">
            <v>30.01</v>
          </cell>
          <cell r="J90">
            <v>1.74</v>
          </cell>
          <cell r="K90">
            <v>1.87</v>
          </cell>
        </row>
        <row r="91">
          <cell r="B91" t="str">
            <v>A-53/6</v>
          </cell>
          <cell r="C91" t="str">
            <v>A-53/5</v>
          </cell>
          <cell r="D91" t="str">
            <v>J</v>
          </cell>
          <cell r="E91">
            <v>5389.8351887316076</v>
          </cell>
          <cell r="F91">
            <v>3916.7065047224642</v>
          </cell>
          <cell r="G91">
            <v>5391.0852512533602</v>
          </cell>
          <cell r="H91">
            <v>3941.6698728088318</v>
          </cell>
          <cell r="I91">
            <v>25</v>
          </cell>
          <cell r="J91">
            <v>1.87</v>
          </cell>
          <cell r="K91">
            <v>1.85</v>
          </cell>
        </row>
        <row r="92">
          <cell r="B92" t="str">
            <v>A-53/5</v>
          </cell>
          <cell r="C92" t="str">
            <v>A-53/4</v>
          </cell>
          <cell r="E92">
            <v>5391.0852512533602</v>
          </cell>
          <cell r="F92">
            <v>3941.6698728088318</v>
          </cell>
          <cell r="G92">
            <v>5392.2358227512777</v>
          </cell>
          <cell r="H92">
            <v>3964.6464354306277</v>
          </cell>
          <cell r="I92">
            <v>23.01</v>
          </cell>
          <cell r="J92">
            <v>1.85</v>
          </cell>
          <cell r="K92">
            <v>1.95</v>
          </cell>
        </row>
        <row r="93">
          <cell r="B93" t="str">
            <v>A-53/4/8</v>
          </cell>
          <cell r="C93" t="str">
            <v>A-53/4/7</v>
          </cell>
          <cell r="D93" t="str">
            <v>H</v>
          </cell>
          <cell r="E93">
            <v>5461.2534926477801</v>
          </cell>
          <cell r="F93">
            <v>4106.5228979137364</v>
          </cell>
          <cell r="G93">
            <v>5433.4685075015168</v>
          </cell>
          <cell r="H93">
            <v>4095.2094280471611</v>
          </cell>
          <cell r="I93">
            <v>30</v>
          </cell>
          <cell r="J93">
            <v>2.2000000000000002</v>
          </cell>
          <cell r="K93">
            <v>1.84</v>
          </cell>
        </row>
        <row r="94">
          <cell r="B94" t="str">
            <v>A-53/4/7</v>
          </cell>
          <cell r="C94" t="str">
            <v>A-53/4/6</v>
          </cell>
          <cell r="E94">
            <v>5433.4685075015168</v>
          </cell>
          <cell r="F94">
            <v>4095.2094280471611</v>
          </cell>
          <cell r="G94">
            <v>5405.6835223552525</v>
          </cell>
          <cell r="H94">
            <v>4083.8959581805857</v>
          </cell>
          <cell r="I94">
            <v>30</v>
          </cell>
          <cell r="J94">
            <v>1.84</v>
          </cell>
          <cell r="K94">
            <v>1.7</v>
          </cell>
        </row>
        <row r="95">
          <cell r="B95" t="str">
            <v>A-53/4/6</v>
          </cell>
          <cell r="C95" t="str">
            <v>A-53/4/5</v>
          </cell>
          <cell r="E95">
            <v>5405.6835223552525</v>
          </cell>
          <cell r="F95">
            <v>4083.8959581805857</v>
          </cell>
          <cell r="G95">
            <v>5377.8985372089892</v>
          </cell>
          <cell r="H95">
            <v>4072.5824883140103</v>
          </cell>
          <cell r="I95">
            <v>30</v>
          </cell>
          <cell r="J95">
            <v>1.7</v>
          </cell>
          <cell r="K95">
            <v>2.63</v>
          </cell>
        </row>
        <row r="96">
          <cell r="B96" t="str">
            <v>A-53/4/5</v>
          </cell>
          <cell r="C96" t="str">
            <v>A-53/4/4</v>
          </cell>
          <cell r="E96">
            <v>5377.8985372089892</v>
          </cell>
          <cell r="F96">
            <v>4072.5824883140103</v>
          </cell>
          <cell r="G96">
            <v>5386.8176422861434</v>
          </cell>
          <cell r="H96">
            <v>4053.5706613470225</v>
          </cell>
          <cell r="I96">
            <v>21.01</v>
          </cell>
          <cell r="J96">
            <v>2.63</v>
          </cell>
          <cell r="K96">
            <v>2.52</v>
          </cell>
        </row>
        <row r="97">
          <cell r="B97" t="str">
            <v>A-53/4/4</v>
          </cell>
          <cell r="C97" t="str">
            <v>A-53/4/3</v>
          </cell>
          <cell r="E97">
            <v>5386.8176422861434</v>
          </cell>
          <cell r="F97">
            <v>4053.5706613470225</v>
          </cell>
          <cell r="G97">
            <v>5395.7367473632976</v>
          </cell>
          <cell r="H97">
            <v>4034.5588343800346</v>
          </cell>
          <cell r="I97">
            <v>21</v>
          </cell>
          <cell r="J97">
            <v>2.52</v>
          </cell>
          <cell r="K97">
            <v>2.41</v>
          </cell>
        </row>
        <row r="98">
          <cell r="B98" t="str">
            <v>A-53/4/3</v>
          </cell>
          <cell r="C98" t="str">
            <v>A-53/4/2</v>
          </cell>
          <cell r="E98">
            <v>5395.7367473632976</v>
          </cell>
          <cell r="F98">
            <v>4034.5588343800346</v>
          </cell>
          <cell r="G98">
            <v>5394.4364039359762</v>
          </cell>
          <cell r="H98">
            <v>4008.5913719131122</v>
          </cell>
          <cell r="I98">
            <v>26.01</v>
          </cell>
          <cell r="J98">
            <v>2.41</v>
          </cell>
          <cell r="K98">
            <v>2.4300000000000002</v>
          </cell>
        </row>
        <row r="99">
          <cell r="B99" t="str">
            <v>A-53/4/2/3</v>
          </cell>
          <cell r="C99" t="str">
            <v>A-53/4/2/2</v>
          </cell>
          <cell r="D99" t="str">
            <v>H</v>
          </cell>
          <cell r="E99">
            <v>5304.7185881774094</v>
          </cell>
          <cell r="F99">
            <v>4015.7127155722687</v>
          </cell>
          <cell r="G99">
            <v>5334.6245267635977</v>
          </cell>
          <cell r="H99">
            <v>4013.3389343525469</v>
          </cell>
          <cell r="I99">
            <v>30</v>
          </cell>
          <cell r="J99">
            <v>2.35</v>
          </cell>
          <cell r="K99">
            <v>2.1</v>
          </cell>
        </row>
        <row r="100">
          <cell r="B100" t="str">
            <v>A-53/4/2/2</v>
          </cell>
          <cell r="C100" t="str">
            <v>A-53/4/2/1</v>
          </cell>
          <cell r="E100">
            <v>5334.6245267635977</v>
          </cell>
          <cell r="F100">
            <v>4013.3389343525469</v>
          </cell>
          <cell r="G100">
            <v>5364.5304653497869</v>
          </cell>
          <cell r="H100">
            <v>4010.9651531328313</v>
          </cell>
          <cell r="I100">
            <v>30</v>
          </cell>
          <cell r="J100">
            <v>2.1</v>
          </cell>
          <cell r="K100">
            <v>2.09</v>
          </cell>
        </row>
        <row r="101">
          <cell r="B101" t="str">
            <v>A-53/4/2/1</v>
          </cell>
          <cell r="C101" t="str">
            <v>A-53/4/2</v>
          </cell>
          <cell r="E101">
            <v>5364.5304653497869</v>
          </cell>
          <cell r="F101">
            <v>4010.9651531328313</v>
          </cell>
          <cell r="G101">
            <v>5394.4364039359762</v>
          </cell>
          <cell r="H101">
            <v>4008.5913719131122</v>
          </cell>
          <cell r="I101">
            <v>30</v>
          </cell>
          <cell r="J101">
            <v>2.09</v>
          </cell>
          <cell r="K101">
            <v>2.4300000000000002</v>
          </cell>
        </row>
        <row r="102">
          <cell r="B102" t="str">
            <v>A-53/4/2/6</v>
          </cell>
          <cell r="C102" t="str">
            <v>A-53/4/2/5</v>
          </cell>
          <cell r="D102" t="str">
            <v>H</v>
          </cell>
          <cell r="E102">
            <v>5484.1542196945438</v>
          </cell>
          <cell r="F102">
            <v>4001.4700282539602</v>
          </cell>
          <cell r="G102">
            <v>5454.2482811083546</v>
          </cell>
          <cell r="H102">
            <v>4003.8438094736775</v>
          </cell>
          <cell r="I102">
            <v>30</v>
          </cell>
          <cell r="J102">
            <v>2.2599999999999998</v>
          </cell>
          <cell r="K102">
            <v>2.04</v>
          </cell>
        </row>
        <row r="103">
          <cell r="B103" t="str">
            <v>A-53/4/2/5</v>
          </cell>
          <cell r="C103" t="str">
            <v>A-53/4/2/4</v>
          </cell>
          <cell r="E103">
            <v>5454.2482811083546</v>
          </cell>
          <cell r="F103">
            <v>4003.8438094736775</v>
          </cell>
          <cell r="G103">
            <v>5424.3423425221654</v>
          </cell>
          <cell r="H103">
            <v>4006.2175906933949</v>
          </cell>
          <cell r="I103">
            <v>30</v>
          </cell>
          <cell r="J103">
            <v>2.04</v>
          </cell>
          <cell r="K103">
            <v>1.87</v>
          </cell>
        </row>
        <row r="104">
          <cell r="B104" t="str">
            <v>A-53/4/2/4</v>
          </cell>
          <cell r="C104" t="str">
            <v>A-53/4/2</v>
          </cell>
          <cell r="E104">
            <v>5424.3423425221654</v>
          </cell>
          <cell r="F104">
            <v>4006.2175906933949</v>
          </cell>
          <cell r="G104">
            <v>5394.4364039359762</v>
          </cell>
          <cell r="H104">
            <v>4008.5913719131122</v>
          </cell>
          <cell r="I104">
            <v>30</v>
          </cell>
          <cell r="J104">
            <v>1.87</v>
          </cell>
          <cell r="K104">
            <v>2.4300000000000002</v>
          </cell>
        </row>
        <row r="105">
          <cell r="B105" t="str">
            <v>A-53/4/2</v>
          </cell>
          <cell r="C105" t="str">
            <v>A-53/4/1</v>
          </cell>
          <cell r="D105" t="str">
            <v>J</v>
          </cell>
          <cell r="E105">
            <v>5394.4364039359762</v>
          </cell>
          <cell r="F105">
            <v>4008.5913719131122</v>
          </cell>
          <cell r="G105">
            <v>5393.3841011373097</v>
          </cell>
          <cell r="H105">
            <v>3987.577205306</v>
          </cell>
          <cell r="I105">
            <v>21.05</v>
          </cell>
          <cell r="J105">
            <v>2.4300000000000002</v>
          </cell>
          <cell r="K105">
            <v>2.38</v>
          </cell>
        </row>
        <row r="106">
          <cell r="B106" t="str">
            <v>A-53/4/1</v>
          </cell>
          <cell r="C106" t="str">
            <v>A-53/4</v>
          </cell>
          <cell r="E106">
            <v>5393.3841011373097</v>
          </cell>
          <cell r="F106">
            <v>3987.577205306</v>
          </cell>
          <cell r="G106">
            <v>5392.2358227512777</v>
          </cell>
          <cell r="H106">
            <v>3964.6464354306277</v>
          </cell>
          <cell r="I106">
            <v>22.96</v>
          </cell>
          <cell r="J106">
            <v>2.38</v>
          </cell>
          <cell r="K106">
            <v>1.95</v>
          </cell>
        </row>
        <row r="107">
          <cell r="B107" t="str">
            <v>A-53/4/10</v>
          </cell>
          <cell r="C107" t="str">
            <v>A-53/4/9</v>
          </cell>
          <cell r="D107" t="str">
            <v>H</v>
          </cell>
          <cell r="E107">
            <v>5451.9535042651505</v>
          </cell>
          <cell r="F107">
            <v>3958.8327864381595</v>
          </cell>
          <cell r="G107">
            <v>5422.0946635082146</v>
          </cell>
          <cell r="H107">
            <v>3961.7396109343936</v>
          </cell>
          <cell r="I107">
            <v>30.01</v>
          </cell>
          <cell r="J107">
            <v>1.78</v>
          </cell>
          <cell r="K107">
            <v>1.85</v>
          </cell>
        </row>
        <row r="108">
          <cell r="B108" t="str">
            <v>A-53/4/9</v>
          </cell>
          <cell r="C108" t="str">
            <v>A-53/4</v>
          </cell>
          <cell r="E108">
            <v>5422.0946635082146</v>
          </cell>
          <cell r="F108">
            <v>3961.7396109343936</v>
          </cell>
          <cell r="G108">
            <v>5392.2358227512777</v>
          </cell>
          <cell r="H108">
            <v>3964.6464354306277</v>
          </cell>
          <cell r="I108">
            <v>30</v>
          </cell>
          <cell r="J108">
            <v>1.85</v>
          </cell>
          <cell r="K108">
            <v>1.95</v>
          </cell>
        </row>
        <row r="109">
          <cell r="B109" t="str">
            <v>A-53/4</v>
          </cell>
          <cell r="C109" t="str">
            <v>A-53/3</v>
          </cell>
          <cell r="D109" t="str">
            <v>J</v>
          </cell>
          <cell r="E109">
            <v>5392.2358227512777</v>
          </cell>
          <cell r="F109">
            <v>3964.6464354306277</v>
          </cell>
          <cell r="G109">
            <v>5362.3769819943409</v>
          </cell>
          <cell r="H109">
            <v>3967.5532599268563</v>
          </cell>
          <cell r="I109">
            <v>30</v>
          </cell>
          <cell r="J109">
            <v>1.95</v>
          </cell>
          <cell r="K109">
            <v>1.82</v>
          </cell>
        </row>
        <row r="110">
          <cell r="B110" t="str">
            <v>A-53/3</v>
          </cell>
          <cell r="C110" t="str">
            <v>A-53/2</v>
          </cell>
          <cell r="E110">
            <v>5362.3769819943409</v>
          </cell>
          <cell r="F110">
            <v>3967.5532599268563</v>
          </cell>
          <cell r="G110">
            <v>5332.5181412374041</v>
          </cell>
          <cell r="H110">
            <v>3970.4600844230849</v>
          </cell>
          <cell r="I110">
            <v>30.01</v>
          </cell>
          <cell r="J110">
            <v>1.82</v>
          </cell>
          <cell r="K110">
            <v>2.0699999999999998</v>
          </cell>
        </row>
        <row r="111">
          <cell r="B111" t="str">
            <v>A-53/2</v>
          </cell>
          <cell r="C111" t="str">
            <v>A-53/1</v>
          </cell>
          <cell r="E111">
            <v>5332.5181412374041</v>
          </cell>
          <cell r="F111">
            <v>3970.4600844230849</v>
          </cell>
          <cell r="G111">
            <v>5302.6593004804663</v>
          </cell>
          <cell r="H111">
            <v>3973.3669089193136</v>
          </cell>
          <cell r="I111">
            <v>30</v>
          </cell>
          <cell r="J111">
            <v>2.0699999999999998</v>
          </cell>
          <cell r="K111">
            <v>2.13</v>
          </cell>
        </row>
        <row r="112">
          <cell r="B112" t="str">
            <v>A-53/1</v>
          </cell>
          <cell r="C112" t="str">
            <v>A-53</v>
          </cell>
          <cell r="E112">
            <v>5302.6593004804663</v>
          </cell>
          <cell r="F112">
            <v>3973.3669089193136</v>
          </cell>
          <cell r="G112">
            <v>5285.7169940945851</v>
          </cell>
          <cell r="H112">
            <v>3975.0162800930461</v>
          </cell>
          <cell r="I112">
            <v>17.03</v>
          </cell>
          <cell r="J112">
            <v>2.13</v>
          </cell>
          <cell r="K112">
            <v>2.14</v>
          </cell>
        </row>
        <row r="113">
          <cell r="B113" t="str">
            <v>A-53</v>
          </cell>
          <cell r="C113" t="str">
            <v>A-52</v>
          </cell>
          <cell r="D113" t="str">
            <v>J</v>
          </cell>
          <cell r="E113">
            <v>5285.7169940945851</v>
          </cell>
          <cell r="F113">
            <v>3975.0162800930461</v>
          </cell>
          <cell r="G113">
            <v>5280.2807083223497</v>
          </cell>
          <cell r="H113">
            <v>3993.2219604429433</v>
          </cell>
          <cell r="I113">
            <v>19.010000000000002</v>
          </cell>
          <cell r="J113">
            <v>2.14</v>
          </cell>
          <cell r="K113">
            <v>2.1800000000000002</v>
          </cell>
        </row>
        <row r="114">
          <cell r="B114" t="str">
            <v>A-52</v>
          </cell>
          <cell r="C114" t="str">
            <v>A-51</v>
          </cell>
          <cell r="E114">
            <v>5280.2807083223497</v>
          </cell>
          <cell r="F114">
            <v>3993.2219604429433</v>
          </cell>
          <cell r="G114">
            <v>5254.5079558105999</v>
          </cell>
          <cell r="H114">
            <v>4008.5766088585888</v>
          </cell>
          <cell r="I114">
            <v>30.01</v>
          </cell>
          <cell r="J114">
            <v>2.1800000000000002</v>
          </cell>
          <cell r="K114">
            <v>2.75</v>
          </cell>
        </row>
        <row r="115">
          <cell r="B115" t="str">
            <v>A-51</v>
          </cell>
          <cell r="C115" t="str">
            <v>A-50</v>
          </cell>
          <cell r="E115">
            <v>5254.5079558105999</v>
          </cell>
          <cell r="F115">
            <v>4008.5766088585888</v>
          </cell>
          <cell r="G115">
            <v>5242.7131300000001</v>
          </cell>
          <cell r="H115">
            <v>4036.1606999999999</v>
          </cell>
          <cell r="I115">
            <v>30</v>
          </cell>
          <cell r="J115">
            <v>2.75</v>
          </cell>
          <cell r="K115">
            <v>3.25</v>
          </cell>
        </row>
        <row r="116">
          <cell r="B116" t="str">
            <v>A-50</v>
          </cell>
          <cell r="C116" t="str">
            <v>A-49</v>
          </cell>
          <cell r="E116">
            <v>5242.7131300000001</v>
          </cell>
          <cell r="F116">
            <v>4036.1606999999999</v>
          </cell>
          <cell r="G116">
            <v>5216.6173619777628</v>
          </cell>
          <cell r="H116">
            <v>4026.0112718717955</v>
          </cell>
          <cell r="I116">
            <v>28</v>
          </cell>
          <cell r="J116">
            <v>3.25</v>
          </cell>
          <cell r="K116">
            <v>3.05</v>
          </cell>
        </row>
        <row r="117">
          <cell r="B117" t="str">
            <v>A-49</v>
          </cell>
          <cell r="C117" t="str">
            <v>A-48</v>
          </cell>
          <cell r="E117">
            <v>5216.6173619777628</v>
          </cell>
          <cell r="F117">
            <v>4026.0112718717955</v>
          </cell>
          <cell r="G117">
            <v>5190.5181837754371</v>
          </cell>
          <cell r="H117">
            <v>4015.8706162143312</v>
          </cell>
          <cell r="I117">
            <v>28</v>
          </cell>
          <cell r="J117">
            <v>3.05</v>
          </cell>
          <cell r="K117">
            <v>3.93</v>
          </cell>
        </row>
        <row r="118">
          <cell r="B118" t="str">
            <v>A-48</v>
          </cell>
          <cell r="C118" t="str">
            <v>A-2</v>
          </cell>
          <cell r="E118">
            <v>5190.5181837754371</v>
          </cell>
          <cell r="F118">
            <v>4015.8706162143312</v>
          </cell>
          <cell r="G118">
            <v>5166.1699152782758</v>
          </cell>
          <cell r="H118">
            <v>4006.4454405779888</v>
          </cell>
          <cell r="I118">
            <v>26.110000000000003</v>
          </cell>
          <cell r="J118">
            <v>3.93</v>
          </cell>
          <cell r="K118">
            <v>2.95</v>
          </cell>
        </row>
        <row r="119">
          <cell r="B119" t="str">
            <v>A-2</v>
          </cell>
          <cell r="C119" t="str">
            <v>A-1</v>
          </cell>
          <cell r="D119" t="str">
            <v>J</v>
          </cell>
          <cell r="E119">
            <v>5166.1699152782758</v>
          </cell>
          <cell r="F119">
            <v>4006.4454405779888</v>
          </cell>
          <cell r="G119">
            <v>5177.4321086180107</v>
          </cell>
          <cell r="H119">
            <v>3979.3065459517843</v>
          </cell>
          <cell r="I119">
            <v>29.39</v>
          </cell>
          <cell r="J119">
            <v>2.95</v>
          </cell>
          <cell r="K119">
            <v>2.83</v>
          </cell>
        </row>
        <row r="120">
          <cell r="B120" t="str">
            <v>A-47</v>
          </cell>
          <cell r="C120" t="str">
            <v>A-46</v>
          </cell>
          <cell r="D120" t="str">
            <v>H</v>
          </cell>
          <cell r="E120">
            <v>5139.4956667232382</v>
          </cell>
          <cell r="F120">
            <v>3691.4456097021334</v>
          </cell>
          <cell r="G120">
            <v>5106.7032137918222</v>
          </cell>
          <cell r="H120">
            <v>3692.9228510964426</v>
          </cell>
          <cell r="I120">
            <v>32.83</v>
          </cell>
          <cell r="J120">
            <v>1.89</v>
          </cell>
          <cell r="K120">
            <v>1.99</v>
          </cell>
        </row>
        <row r="121">
          <cell r="B121" t="str">
            <v>A-46</v>
          </cell>
          <cell r="C121" t="str">
            <v>A-45</v>
          </cell>
          <cell r="E121">
            <v>5106.7032137918222</v>
          </cell>
          <cell r="F121">
            <v>3692.9228510964426</v>
          </cell>
          <cell r="G121">
            <v>5067.9056181396709</v>
          </cell>
          <cell r="H121">
            <v>3694.6706134372739</v>
          </cell>
          <cell r="I121">
            <v>38.839999999999996</v>
          </cell>
          <cell r="J121">
            <v>1.99</v>
          </cell>
          <cell r="K121">
            <v>1.84</v>
          </cell>
        </row>
        <row r="122">
          <cell r="B122" t="str">
            <v>A-45</v>
          </cell>
          <cell r="C122" t="str">
            <v>A-44</v>
          </cell>
          <cell r="E122">
            <v>5067.9056181396709</v>
          </cell>
          <cell r="F122">
            <v>3694.6706134372739</v>
          </cell>
          <cell r="G122">
            <v>5069.7597689306076</v>
          </cell>
          <cell r="H122">
            <v>3718.3211964580614</v>
          </cell>
          <cell r="I122">
            <v>23.73</v>
          </cell>
          <cell r="J122">
            <v>1.84</v>
          </cell>
          <cell r="K122">
            <v>1.89</v>
          </cell>
        </row>
        <row r="123">
          <cell r="B123" t="str">
            <v>A-44</v>
          </cell>
          <cell r="C123" t="str">
            <v>A-43</v>
          </cell>
          <cell r="E123">
            <v>5069.7597689306076</v>
          </cell>
          <cell r="F123">
            <v>3718.3211964580614</v>
          </cell>
          <cell r="G123">
            <v>5071.5031999022176</v>
          </cell>
          <cell r="H123">
            <v>3740.5594950563359</v>
          </cell>
          <cell r="I123">
            <v>22.310000000000002</v>
          </cell>
          <cell r="J123">
            <v>1.89</v>
          </cell>
          <cell r="K123">
            <v>1.84</v>
          </cell>
        </row>
        <row r="124">
          <cell r="B124" t="str">
            <v>A-43/2</v>
          </cell>
          <cell r="C124" t="str">
            <v>A-43/1</v>
          </cell>
          <cell r="D124" t="str">
            <v>H</v>
          </cell>
          <cell r="E124">
            <v>5011.5639876425357</v>
          </cell>
          <cell r="F124">
            <v>3743.2596494387317</v>
          </cell>
          <cell r="G124">
            <v>5041.5335937723767</v>
          </cell>
          <cell r="H124">
            <v>3741.9095722475336</v>
          </cell>
          <cell r="I124">
            <v>30.01</v>
          </cell>
          <cell r="J124">
            <v>1.78</v>
          </cell>
          <cell r="K124">
            <v>1.83</v>
          </cell>
        </row>
        <row r="125">
          <cell r="B125" t="str">
            <v>A-43/1</v>
          </cell>
          <cell r="C125" t="str">
            <v>A-43</v>
          </cell>
          <cell r="E125">
            <v>5041.5335937723767</v>
          </cell>
          <cell r="F125">
            <v>3741.9095722475336</v>
          </cell>
          <cell r="G125">
            <v>5071.5031999022176</v>
          </cell>
          <cell r="H125">
            <v>3740.5594950563359</v>
          </cell>
          <cell r="I125">
            <v>30</v>
          </cell>
          <cell r="J125">
            <v>1.83</v>
          </cell>
          <cell r="K125">
            <v>1.84</v>
          </cell>
        </row>
        <row r="126">
          <cell r="B126" t="str">
            <v>A-43</v>
          </cell>
          <cell r="C126" t="str">
            <v>A-42</v>
          </cell>
          <cell r="D126" t="str">
            <v>J</v>
          </cell>
          <cell r="E126">
            <v>5071.5031999022176</v>
          </cell>
          <cell r="F126">
            <v>3740.5594950563359</v>
          </cell>
          <cell r="G126">
            <v>5109.0038149455831</v>
          </cell>
          <cell r="H126">
            <v>3738.8701593738251</v>
          </cell>
          <cell r="I126">
            <v>37.54</v>
          </cell>
          <cell r="J126">
            <v>1.84</v>
          </cell>
          <cell r="K126">
            <v>1.71</v>
          </cell>
        </row>
        <row r="127">
          <cell r="B127" t="str">
            <v>A-42</v>
          </cell>
          <cell r="C127" t="str">
            <v>A-41</v>
          </cell>
          <cell r="E127">
            <v>5109.0038149455831</v>
          </cell>
          <cell r="F127">
            <v>3738.8701593738251</v>
          </cell>
          <cell r="G127">
            <v>5144.2007880123929</v>
          </cell>
          <cell r="H127">
            <v>3737.2845986450379</v>
          </cell>
          <cell r="I127">
            <v>35.239999999999995</v>
          </cell>
          <cell r="J127">
            <v>1.71</v>
          </cell>
          <cell r="K127">
            <v>1.68</v>
          </cell>
        </row>
        <row r="128">
          <cell r="B128" t="str">
            <v>A-41</v>
          </cell>
          <cell r="C128" t="str">
            <v>A-40</v>
          </cell>
          <cell r="E128">
            <v>5144.2007880123929</v>
          </cell>
          <cell r="F128">
            <v>3737.2845986450379</v>
          </cell>
          <cell r="G128">
            <v>5180.3927688406402</v>
          </cell>
          <cell r="H128">
            <v>3735.6542145949843</v>
          </cell>
          <cell r="I128">
            <v>36.229999999999997</v>
          </cell>
          <cell r="J128">
            <v>1.68</v>
          </cell>
          <cell r="K128">
            <v>1.92</v>
          </cell>
        </row>
        <row r="129">
          <cell r="B129" t="str">
            <v>A-40/3</v>
          </cell>
          <cell r="C129" t="str">
            <v>A-40/2</v>
          </cell>
          <cell r="D129" t="str">
            <v>H</v>
          </cell>
          <cell r="E129">
            <v>5176.9723801971304</v>
          </cell>
          <cell r="F129">
            <v>3659.7269260483095</v>
          </cell>
          <cell r="G129">
            <v>5178.322457388329</v>
          </cell>
          <cell r="H129">
            <v>3689.6965321781504</v>
          </cell>
          <cell r="I129">
            <v>30</v>
          </cell>
          <cell r="J129">
            <v>1.57</v>
          </cell>
          <cell r="K129">
            <v>1.83</v>
          </cell>
        </row>
        <row r="130">
          <cell r="B130" t="str">
            <v>A-40/2</v>
          </cell>
          <cell r="C130" t="str">
            <v>A-40/1</v>
          </cell>
          <cell r="E130">
            <v>5178.322457388329</v>
          </cell>
          <cell r="F130">
            <v>3689.6965321781504</v>
          </cell>
          <cell r="G130">
            <v>5179.3968112849534</v>
          </cell>
          <cell r="H130">
            <v>3713.545511581563</v>
          </cell>
          <cell r="I130">
            <v>23.880000000000003</v>
          </cell>
          <cell r="J130">
            <v>1.83</v>
          </cell>
          <cell r="K130">
            <v>1.87</v>
          </cell>
        </row>
        <row r="131">
          <cell r="B131" t="str">
            <v>A-40/1</v>
          </cell>
          <cell r="C131" t="str">
            <v>A-40</v>
          </cell>
          <cell r="E131">
            <v>5179.3968112849534</v>
          </cell>
          <cell r="F131">
            <v>3713.545511581563</v>
          </cell>
          <cell r="G131">
            <v>5180.3927688406402</v>
          </cell>
          <cell r="H131">
            <v>3735.6542145949843</v>
          </cell>
          <cell r="I131">
            <v>22.14</v>
          </cell>
          <cell r="J131">
            <v>1.87</v>
          </cell>
          <cell r="K131">
            <v>1.92</v>
          </cell>
        </row>
        <row r="132">
          <cell r="B132" t="str">
            <v>A-40</v>
          </cell>
          <cell r="C132" t="str">
            <v>A-39</v>
          </cell>
          <cell r="D132" t="str">
            <v>J</v>
          </cell>
          <cell r="E132">
            <v>5180.3927688406402</v>
          </cell>
          <cell r="F132">
            <v>3735.6542145949843</v>
          </cell>
          <cell r="G132">
            <v>5181.4388218333506</v>
          </cell>
          <cell r="H132">
            <v>3758.8749581105603</v>
          </cell>
          <cell r="I132">
            <v>23.25</v>
          </cell>
          <cell r="J132">
            <v>1.92</v>
          </cell>
          <cell r="K132">
            <v>1.96</v>
          </cell>
        </row>
        <row r="133">
          <cell r="B133" t="str">
            <v>A-39</v>
          </cell>
          <cell r="C133" t="str">
            <v>A-38</v>
          </cell>
          <cell r="E133">
            <v>5181.4388218333506</v>
          </cell>
          <cell r="F133">
            <v>3758.8749581105603</v>
          </cell>
          <cell r="G133">
            <v>5182.5528923465563</v>
          </cell>
          <cell r="H133">
            <v>3783.6055844027301</v>
          </cell>
          <cell r="I133">
            <v>24.76</v>
          </cell>
          <cell r="J133">
            <v>1.96</v>
          </cell>
          <cell r="K133">
            <v>1.89</v>
          </cell>
        </row>
        <row r="134">
          <cell r="B134" t="str">
            <v>A-38/8</v>
          </cell>
          <cell r="C134" t="str">
            <v>A-38/7</v>
          </cell>
          <cell r="E134">
            <v>4980.5953946416994</v>
          </cell>
          <cell r="F134">
            <v>3744.6547292029691</v>
          </cell>
          <cell r="G134">
            <v>4982.7555181476155</v>
          </cell>
          <cell r="H134">
            <v>3792.6060990107135</v>
          </cell>
          <cell r="I134">
            <v>48</v>
          </cell>
          <cell r="J134">
            <v>1.81</v>
          </cell>
          <cell r="K134">
            <v>1.87</v>
          </cell>
        </row>
        <row r="135">
          <cell r="B135" t="str">
            <v>A-38/7</v>
          </cell>
          <cell r="C135" t="str">
            <v>A-38/6</v>
          </cell>
          <cell r="E135">
            <v>4982.7555181476155</v>
          </cell>
          <cell r="F135">
            <v>3792.6060990107135</v>
          </cell>
          <cell r="G135">
            <v>5012.7251242774564</v>
          </cell>
          <cell r="H135">
            <v>3791.2560218195154</v>
          </cell>
          <cell r="I135">
            <v>30</v>
          </cell>
          <cell r="J135">
            <v>1.87</v>
          </cell>
          <cell r="K135">
            <v>1.9</v>
          </cell>
        </row>
        <row r="136">
          <cell r="B136" t="str">
            <v>A-38/6</v>
          </cell>
          <cell r="C136" t="str">
            <v>A-38/5</v>
          </cell>
          <cell r="E136">
            <v>5012.7251242774564</v>
          </cell>
          <cell r="F136">
            <v>3791.2560218195154</v>
          </cell>
          <cell r="G136">
            <v>5042.6947304072974</v>
          </cell>
          <cell r="H136">
            <v>3789.9059446283172</v>
          </cell>
          <cell r="I136">
            <v>30.01</v>
          </cell>
          <cell r="J136">
            <v>1.9</v>
          </cell>
          <cell r="K136">
            <v>1.88</v>
          </cell>
        </row>
        <row r="137">
          <cell r="B137" t="str">
            <v>A-38/5</v>
          </cell>
          <cell r="C137" t="str">
            <v>A-38/4</v>
          </cell>
          <cell r="E137">
            <v>5042.6947304072974</v>
          </cell>
          <cell r="F137">
            <v>3789.9059446283172</v>
          </cell>
          <cell r="G137">
            <v>5072.6643365371383</v>
          </cell>
          <cell r="H137">
            <v>3788.5558674371191</v>
          </cell>
          <cell r="I137">
            <v>30</v>
          </cell>
          <cell r="J137">
            <v>1.88</v>
          </cell>
          <cell r="K137">
            <v>1.87</v>
          </cell>
        </row>
        <row r="138">
          <cell r="B138" t="str">
            <v>A-38/4</v>
          </cell>
          <cell r="C138" t="str">
            <v>A-38/3</v>
          </cell>
          <cell r="E138">
            <v>5072.6643365371383</v>
          </cell>
          <cell r="F138">
            <v>3788.5558674371191</v>
          </cell>
          <cell r="G138">
            <v>5099.1886619384268</v>
          </cell>
          <cell r="H138">
            <v>3787.360993984963</v>
          </cell>
          <cell r="I138">
            <v>26.560000000000002</v>
          </cell>
          <cell r="J138">
            <v>1.87</v>
          </cell>
          <cell r="K138">
            <v>1.76</v>
          </cell>
        </row>
        <row r="139">
          <cell r="B139" t="str">
            <v>A-38/3</v>
          </cell>
          <cell r="C139" t="str">
            <v>A-38/2</v>
          </cell>
          <cell r="E139">
            <v>5099.1886619384268</v>
          </cell>
          <cell r="F139">
            <v>3787.360993984963</v>
          </cell>
          <cell r="G139">
            <v>5123.612666957858</v>
          </cell>
          <cell r="H139">
            <v>3786.2607362120857</v>
          </cell>
          <cell r="I139">
            <v>24.450000000000003</v>
          </cell>
          <cell r="J139">
            <v>1.76</v>
          </cell>
          <cell r="K139">
            <v>1.69</v>
          </cell>
        </row>
        <row r="140">
          <cell r="B140" t="str">
            <v>A-38/2</v>
          </cell>
          <cell r="C140" t="str">
            <v>A-38/1</v>
          </cell>
          <cell r="E140">
            <v>5123.612666957858</v>
          </cell>
          <cell r="F140">
            <v>3786.2607362120857</v>
          </cell>
          <cell r="G140">
            <v>5153.5822730876989</v>
          </cell>
          <cell r="H140">
            <v>3784.9106590208876</v>
          </cell>
          <cell r="I140">
            <v>30</v>
          </cell>
          <cell r="J140">
            <v>1.69</v>
          </cell>
          <cell r="K140">
            <v>1.7</v>
          </cell>
        </row>
        <row r="141">
          <cell r="B141" t="str">
            <v>A-38/1</v>
          </cell>
          <cell r="C141" t="str">
            <v>A-38</v>
          </cell>
          <cell r="E141">
            <v>5153.5822730876989</v>
          </cell>
          <cell r="F141">
            <v>3784.9106590208876</v>
          </cell>
          <cell r="G141">
            <v>5182.5528923465563</v>
          </cell>
          <cell r="H141">
            <v>3783.6055844027301</v>
          </cell>
          <cell r="I141">
            <v>29</v>
          </cell>
          <cell r="J141">
            <v>1.7</v>
          </cell>
          <cell r="K141">
            <v>1.89</v>
          </cell>
        </row>
        <row r="142">
          <cell r="B142" t="str">
            <v>A-38</v>
          </cell>
          <cell r="C142" t="str">
            <v>A-37</v>
          </cell>
          <cell r="D142" t="str">
            <v>J</v>
          </cell>
          <cell r="E142">
            <v>5182.5528923465563</v>
          </cell>
          <cell r="F142">
            <v>3783.6055844027301</v>
          </cell>
          <cell r="G142">
            <v>5183.9029695377239</v>
          </cell>
          <cell r="H142">
            <v>3813.5751905325724</v>
          </cell>
          <cell r="I142">
            <v>30</v>
          </cell>
          <cell r="J142">
            <v>1.89</v>
          </cell>
          <cell r="K142">
            <v>1.8</v>
          </cell>
        </row>
        <row r="143">
          <cell r="B143" t="str">
            <v>A-37</v>
          </cell>
          <cell r="C143" t="str">
            <v>A-36</v>
          </cell>
          <cell r="E143">
            <v>5183.9029695377239</v>
          </cell>
          <cell r="F143">
            <v>3813.5751905325724</v>
          </cell>
          <cell r="G143">
            <v>5185.2530467288916</v>
          </cell>
          <cell r="H143">
            <v>3843.5447966624151</v>
          </cell>
          <cell r="I143">
            <v>30</v>
          </cell>
          <cell r="J143">
            <v>1.8</v>
          </cell>
          <cell r="K143">
            <v>1.76</v>
          </cell>
        </row>
        <row r="144">
          <cell r="B144" t="str">
            <v>A-36</v>
          </cell>
          <cell r="C144" t="str">
            <v>A-35</v>
          </cell>
          <cell r="E144">
            <v>5185.2530467288916</v>
          </cell>
          <cell r="F144">
            <v>3843.5447966624151</v>
          </cell>
          <cell r="G144">
            <v>5186.300705051618</v>
          </cell>
          <cell r="H144">
            <v>3866.8011759970623</v>
          </cell>
          <cell r="I144">
            <v>23.28</v>
          </cell>
          <cell r="J144">
            <v>1.76</v>
          </cell>
          <cell r="K144">
            <v>1.79</v>
          </cell>
        </row>
        <row r="145">
          <cell r="B145" t="str">
            <v>A-35</v>
          </cell>
          <cell r="C145" t="str">
            <v>A-34</v>
          </cell>
          <cell r="E145">
            <v>5186.300705051618</v>
          </cell>
          <cell r="F145">
            <v>3866.8011759970623</v>
          </cell>
          <cell r="G145">
            <v>5187.4131702348677</v>
          </cell>
          <cell r="H145">
            <v>3891.4961664701577</v>
          </cell>
          <cell r="I145">
            <v>24.73</v>
          </cell>
          <cell r="J145">
            <v>1.79</v>
          </cell>
          <cell r="K145">
            <v>1.81</v>
          </cell>
        </row>
        <row r="146">
          <cell r="B146" t="str">
            <v>A-34/8</v>
          </cell>
          <cell r="C146" t="str">
            <v>A-34/7</v>
          </cell>
          <cell r="D146" t="str">
            <v>H</v>
          </cell>
          <cell r="E146">
            <v>5003.3040087445261</v>
          </cell>
          <cell r="F146">
            <v>3837.5100855332112</v>
          </cell>
          <cell r="G146">
            <v>5033.2632672637637</v>
          </cell>
          <cell r="H146">
            <v>3835.9471303267233</v>
          </cell>
          <cell r="I146">
            <v>30</v>
          </cell>
          <cell r="J146">
            <v>1.69</v>
          </cell>
          <cell r="K146">
            <v>1.72</v>
          </cell>
        </row>
        <row r="147">
          <cell r="B147" t="str">
            <v>A-34/7</v>
          </cell>
          <cell r="C147" t="str">
            <v>A-34/6</v>
          </cell>
          <cell r="E147">
            <v>5033.2632672637637</v>
          </cell>
          <cell r="F147">
            <v>3835.9471303267233</v>
          </cell>
          <cell r="G147">
            <v>5063.2225257830014</v>
          </cell>
          <cell r="H147">
            <v>3834.3841751202353</v>
          </cell>
          <cell r="I147">
            <v>30</v>
          </cell>
          <cell r="J147">
            <v>1.72</v>
          </cell>
          <cell r="K147">
            <v>1.76</v>
          </cell>
        </row>
        <row r="148">
          <cell r="B148" t="str">
            <v>A-34/6</v>
          </cell>
          <cell r="C148" t="str">
            <v>A-34/5</v>
          </cell>
          <cell r="E148">
            <v>5063.2225257830014</v>
          </cell>
          <cell r="F148">
            <v>3834.3841751202353</v>
          </cell>
          <cell r="G148">
            <v>5093.1817843022391</v>
          </cell>
          <cell r="H148">
            <v>3832.8212199137474</v>
          </cell>
          <cell r="I148">
            <v>30.01</v>
          </cell>
          <cell r="J148">
            <v>1.76</v>
          </cell>
          <cell r="K148">
            <v>1.71</v>
          </cell>
        </row>
        <row r="149">
          <cell r="B149" t="str">
            <v>A-34/5</v>
          </cell>
          <cell r="C149" t="str">
            <v>A-34/4</v>
          </cell>
          <cell r="E149">
            <v>5093.1817843022391</v>
          </cell>
          <cell r="F149">
            <v>3832.8212199137474</v>
          </cell>
          <cell r="G149">
            <v>5123.1410428214767</v>
          </cell>
          <cell r="H149">
            <v>3831.2582647072595</v>
          </cell>
          <cell r="I149">
            <v>30.01</v>
          </cell>
          <cell r="J149">
            <v>1.71</v>
          </cell>
          <cell r="K149">
            <v>1.76</v>
          </cell>
        </row>
        <row r="150">
          <cell r="B150" t="str">
            <v>A-34/4</v>
          </cell>
          <cell r="C150" t="str">
            <v>A-34/3</v>
          </cell>
          <cell r="E150">
            <v>5123.1410428214767</v>
          </cell>
          <cell r="F150">
            <v>3831.2582647072595</v>
          </cell>
          <cell r="G150">
            <v>5122.818704991806</v>
          </cell>
          <cell r="H150">
            <v>3862.0124279419283</v>
          </cell>
          <cell r="I150">
            <v>30.76</v>
          </cell>
          <cell r="J150">
            <v>1.76</v>
          </cell>
          <cell r="K150">
            <v>1.68</v>
          </cell>
        </row>
        <row r="151">
          <cell r="B151" t="str">
            <v>A-34/3</v>
          </cell>
          <cell r="C151" t="str">
            <v>A-34/2</v>
          </cell>
          <cell r="E151">
            <v>5122.818704991806</v>
          </cell>
          <cell r="F151">
            <v>3862.0124279419283</v>
          </cell>
          <cell r="G151">
            <v>5122.5122106396348</v>
          </cell>
          <cell r="H151">
            <v>3891.2549693674914</v>
          </cell>
          <cell r="I151">
            <v>29.25</v>
          </cell>
          <cell r="J151">
            <v>1.68</v>
          </cell>
          <cell r="K151">
            <v>1.73</v>
          </cell>
        </row>
        <row r="152">
          <cell r="B152" t="str">
            <v>A-34/2/3</v>
          </cell>
          <cell r="C152" t="str">
            <v>A-34/2/2</v>
          </cell>
          <cell r="D152" t="str">
            <v>H</v>
          </cell>
          <cell r="E152">
            <v>5037.6390535371975</v>
          </cell>
          <cell r="F152">
            <v>3866.6538436188639</v>
          </cell>
          <cell r="G152">
            <v>5065.0264399065827</v>
          </cell>
          <cell r="H152">
            <v>3878.8984778663225</v>
          </cell>
          <cell r="I152">
            <v>30.01</v>
          </cell>
          <cell r="J152">
            <v>1.92</v>
          </cell>
          <cell r="K152">
            <v>1.88</v>
          </cell>
        </row>
        <row r="153">
          <cell r="B153" t="str">
            <v>A-34/2/2</v>
          </cell>
          <cell r="C153" t="str">
            <v>A-34/2/1</v>
          </cell>
          <cell r="E153">
            <v>5065.0264399065827</v>
          </cell>
          <cell r="F153">
            <v>3878.8984778663225</v>
          </cell>
          <cell r="G153">
            <v>5092.413826275967</v>
          </cell>
          <cell r="H153">
            <v>3891.1431121137812</v>
          </cell>
          <cell r="I153">
            <v>30</v>
          </cell>
          <cell r="J153">
            <v>1.88</v>
          </cell>
          <cell r="K153">
            <v>1.52</v>
          </cell>
        </row>
        <row r="154">
          <cell r="B154" t="str">
            <v>A-34/2/1</v>
          </cell>
          <cell r="C154" t="str">
            <v>A-34/2</v>
          </cell>
          <cell r="E154">
            <v>5092.413826275967</v>
          </cell>
          <cell r="F154">
            <v>3891.1431121137812</v>
          </cell>
          <cell r="G154">
            <v>5122.5122106396348</v>
          </cell>
          <cell r="H154">
            <v>3891.2549693674914</v>
          </cell>
          <cell r="I154">
            <v>30.1</v>
          </cell>
          <cell r="J154">
            <v>1.52</v>
          </cell>
          <cell r="K154">
            <v>1.73</v>
          </cell>
        </row>
        <row r="155">
          <cell r="B155" t="str">
            <v>A-34/2</v>
          </cell>
          <cell r="C155" t="str">
            <v>A-34/1</v>
          </cell>
          <cell r="D155" t="str">
            <v>J</v>
          </cell>
          <cell r="E155">
            <v>5122.5122106396348</v>
          </cell>
          <cell r="F155">
            <v>3891.2549693674914</v>
          </cell>
          <cell r="G155">
            <v>5153.8366774187707</v>
          </cell>
          <cell r="H155">
            <v>3891.3713832183312</v>
          </cell>
          <cell r="I155">
            <v>31.330000000000002</v>
          </cell>
          <cell r="J155">
            <v>1.73</v>
          </cell>
          <cell r="K155">
            <v>1.71</v>
          </cell>
        </row>
        <row r="156">
          <cell r="B156" t="str">
            <v>A-34/1</v>
          </cell>
          <cell r="C156" t="str">
            <v>A-34</v>
          </cell>
          <cell r="E156">
            <v>5153.8366774187707</v>
          </cell>
          <cell r="F156">
            <v>3891.3713832183312</v>
          </cell>
          <cell r="G156">
            <v>5187.4131702348677</v>
          </cell>
          <cell r="H156">
            <v>3891.4961664701577</v>
          </cell>
          <cell r="I156">
            <v>33.58</v>
          </cell>
          <cell r="J156">
            <v>1.71</v>
          </cell>
          <cell r="K156">
            <v>1.81</v>
          </cell>
        </row>
        <row r="157">
          <cell r="B157" t="str">
            <v>A-34</v>
          </cell>
          <cell r="C157" t="str">
            <v>A-33</v>
          </cell>
          <cell r="D157" t="str">
            <v>J</v>
          </cell>
          <cell r="E157">
            <v>5187.4131702348677</v>
          </cell>
          <cell r="F157">
            <v>3891.4961664701577</v>
          </cell>
          <cell r="G157">
            <v>5188.7632474260399</v>
          </cell>
          <cell r="H157">
            <v>3921.4657726</v>
          </cell>
          <cell r="I157">
            <v>30</v>
          </cell>
          <cell r="J157">
            <v>1.81</v>
          </cell>
          <cell r="K157">
            <v>1.99</v>
          </cell>
        </row>
        <row r="158">
          <cell r="B158" t="str">
            <v>A-33</v>
          </cell>
          <cell r="C158" t="str">
            <v>A-32</v>
          </cell>
          <cell r="E158">
            <v>5188.7632474260399</v>
          </cell>
          <cell r="F158">
            <v>3921.4657726</v>
          </cell>
          <cell r="G158">
            <v>5190.1447621157458</v>
          </cell>
          <cell r="H158">
            <v>3952.133242121618</v>
          </cell>
          <cell r="I158">
            <v>30.700000000000003</v>
          </cell>
          <cell r="J158">
            <v>1.99</v>
          </cell>
          <cell r="K158">
            <v>2.14</v>
          </cell>
        </row>
        <row r="159">
          <cell r="B159" t="str">
            <v>A-32</v>
          </cell>
          <cell r="C159" t="str">
            <v>A-1</v>
          </cell>
          <cell r="E159">
            <v>5190.1447621157458</v>
          </cell>
          <cell r="F159">
            <v>3952.133242121618</v>
          </cell>
          <cell r="G159">
            <v>5177.4321086180107</v>
          </cell>
          <cell r="H159">
            <v>3979.3065459517843</v>
          </cell>
          <cell r="I159">
            <v>30</v>
          </cell>
          <cell r="J159">
            <v>2.14</v>
          </cell>
          <cell r="K159">
            <v>2.83</v>
          </cell>
        </row>
        <row r="160">
          <cell r="B160" t="str">
            <v>A-1</v>
          </cell>
          <cell r="C160" t="str">
            <v>LS-1</v>
          </cell>
          <cell r="D160" t="str">
            <v>J</v>
          </cell>
          <cell r="E160">
            <v>5177.4321086180107</v>
          </cell>
          <cell r="F160">
            <v>3979.3065459517843</v>
          </cell>
          <cell r="G160">
            <v>5188.9429</v>
          </cell>
          <cell r="H160">
            <v>3984.3443000000002</v>
          </cell>
          <cell r="I160">
            <v>12.57</v>
          </cell>
          <cell r="J160">
            <v>2.83</v>
          </cell>
          <cell r="K160">
            <v>2.7</v>
          </cell>
        </row>
      </sheetData>
      <sheetData sheetId="2" refreshError="1"/>
      <sheetData sheetId="3" refreshError="1">
        <row r="1">
          <cell r="A1" t="str">
            <v>MH_NO</v>
          </cell>
          <cell r="B1" t="str">
            <v>GL</v>
          </cell>
        </row>
        <row r="2">
          <cell r="A2" t="str">
            <v>A-1</v>
          </cell>
          <cell r="B2">
            <v>2.83</v>
          </cell>
        </row>
        <row r="3">
          <cell r="A3" t="str">
            <v>A-2</v>
          </cell>
          <cell r="B3">
            <v>2.95</v>
          </cell>
        </row>
        <row r="4">
          <cell r="A4" t="str">
            <v>A-3</v>
          </cell>
          <cell r="B4">
            <v>3.76</v>
          </cell>
        </row>
        <row r="5">
          <cell r="A5" t="str">
            <v>A-4</v>
          </cell>
          <cell r="B5">
            <v>4.04</v>
          </cell>
        </row>
        <row r="6">
          <cell r="A6" t="str">
            <v>A-5</v>
          </cell>
          <cell r="B6">
            <v>3</v>
          </cell>
        </row>
        <row r="7">
          <cell r="A7" t="str">
            <v>A-6</v>
          </cell>
          <cell r="B7">
            <v>2.4300000000000002</v>
          </cell>
        </row>
        <row r="8">
          <cell r="A8" t="str">
            <v>A-7</v>
          </cell>
          <cell r="B8">
            <v>2.09</v>
          </cell>
        </row>
        <row r="9">
          <cell r="A9" t="str">
            <v>A-8</v>
          </cell>
          <cell r="B9">
            <v>2.4</v>
          </cell>
        </row>
        <row r="10">
          <cell r="A10" t="str">
            <v>A-9</v>
          </cell>
          <cell r="B10">
            <v>2.4</v>
          </cell>
        </row>
        <row r="11">
          <cell r="A11" t="str">
            <v>A-10</v>
          </cell>
          <cell r="B11">
            <v>3.32</v>
          </cell>
        </row>
        <row r="12">
          <cell r="A12" t="str">
            <v>A-11</v>
          </cell>
          <cell r="B12">
            <v>2.36</v>
          </cell>
        </row>
        <row r="13">
          <cell r="A13" t="str">
            <v>A-12</v>
          </cell>
          <cell r="B13">
            <v>2.39</v>
          </cell>
        </row>
        <row r="14">
          <cell r="A14" t="str">
            <v>A-13</v>
          </cell>
          <cell r="B14">
            <v>2.63</v>
          </cell>
        </row>
        <row r="15">
          <cell r="A15" t="str">
            <v>A-14</v>
          </cell>
          <cell r="B15">
            <v>2.0699999999999998</v>
          </cell>
        </row>
        <row r="16">
          <cell r="A16" t="str">
            <v>A-15</v>
          </cell>
          <cell r="B16">
            <v>2.0499999999999998</v>
          </cell>
        </row>
        <row r="17">
          <cell r="A17" t="str">
            <v>A-16</v>
          </cell>
          <cell r="B17">
            <v>2.62</v>
          </cell>
        </row>
        <row r="18">
          <cell r="A18" t="str">
            <v>A-17</v>
          </cell>
          <cell r="B18">
            <v>2.17</v>
          </cell>
        </row>
        <row r="19">
          <cell r="A19" t="str">
            <v>A-18</v>
          </cell>
          <cell r="B19">
            <v>2.17</v>
          </cell>
        </row>
        <row r="20">
          <cell r="A20" t="str">
            <v>A-19</v>
          </cell>
          <cell r="B20">
            <v>1.98</v>
          </cell>
        </row>
        <row r="21">
          <cell r="A21" t="str">
            <v>A-20</v>
          </cell>
          <cell r="B21">
            <v>2.09</v>
          </cell>
        </row>
        <row r="22">
          <cell r="A22" t="str">
            <v>A-21</v>
          </cell>
          <cell r="B22">
            <v>2.5099999999999998</v>
          </cell>
        </row>
        <row r="23">
          <cell r="A23" t="str">
            <v>A-22</v>
          </cell>
          <cell r="B23">
            <v>2.21</v>
          </cell>
        </row>
        <row r="24">
          <cell r="A24" t="str">
            <v>A-23</v>
          </cell>
          <cell r="B24">
            <v>2.09</v>
          </cell>
        </row>
        <row r="25">
          <cell r="A25" t="str">
            <v>A-24</v>
          </cell>
          <cell r="B25">
            <v>1.91</v>
          </cell>
        </row>
        <row r="26">
          <cell r="A26" t="str">
            <v>A-25</v>
          </cell>
          <cell r="B26">
            <v>2</v>
          </cell>
        </row>
        <row r="27">
          <cell r="A27" t="str">
            <v>A-26</v>
          </cell>
          <cell r="B27">
            <v>2.2200000000000002</v>
          </cell>
        </row>
        <row r="28">
          <cell r="A28" t="str">
            <v>A-27</v>
          </cell>
          <cell r="B28">
            <v>2.0099999999999998</v>
          </cell>
        </row>
        <row r="29">
          <cell r="A29" t="str">
            <v>A-28</v>
          </cell>
          <cell r="B29">
            <v>2.21</v>
          </cell>
        </row>
        <row r="30">
          <cell r="A30" t="str">
            <v>A-29</v>
          </cell>
          <cell r="B30">
            <v>1.96</v>
          </cell>
        </row>
        <row r="31">
          <cell r="A31" t="str">
            <v>A-30</v>
          </cell>
          <cell r="B31">
            <v>2.25</v>
          </cell>
        </row>
        <row r="32">
          <cell r="A32" t="str">
            <v>A-31</v>
          </cell>
          <cell r="B32">
            <v>2.83</v>
          </cell>
        </row>
        <row r="33">
          <cell r="A33" t="str">
            <v>A-26/1</v>
          </cell>
          <cell r="B33">
            <v>2.1</v>
          </cell>
        </row>
        <row r="34">
          <cell r="A34" t="str">
            <v>A-26/2</v>
          </cell>
          <cell r="B34">
            <v>1.96</v>
          </cell>
        </row>
        <row r="35">
          <cell r="A35" t="str">
            <v>A-26/3</v>
          </cell>
          <cell r="B35">
            <v>2.0499999999999998</v>
          </cell>
        </row>
        <row r="36">
          <cell r="A36" t="str">
            <v>A-26/4</v>
          </cell>
          <cell r="B36">
            <v>2.2200000000000002</v>
          </cell>
        </row>
        <row r="37">
          <cell r="A37" t="str">
            <v>A-26/5</v>
          </cell>
          <cell r="B37">
            <v>2.16</v>
          </cell>
        </row>
        <row r="38">
          <cell r="A38" t="str">
            <v>A-26/6</v>
          </cell>
          <cell r="B38">
            <v>2.0299999999999998</v>
          </cell>
        </row>
        <row r="39">
          <cell r="A39" t="str">
            <v>A-26/7</v>
          </cell>
          <cell r="B39">
            <v>2.35</v>
          </cell>
        </row>
        <row r="40">
          <cell r="A40" t="str">
            <v>A-25/1</v>
          </cell>
          <cell r="B40">
            <v>2.04</v>
          </cell>
        </row>
        <row r="41">
          <cell r="A41" t="str">
            <v>A-25/2</v>
          </cell>
          <cell r="B41">
            <v>2.12</v>
          </cell>
        </row>
        <row r="42">
          <cell r="A42" t="str">
            <v>A-25/3</v>
          </cell>
          <cell r="B42">
            <v>1.77</v>
          </cell>
        </row>
        <row r="43">
          <cell r="A43" t="str">
            <v>A-25/4</v>
          </cell>
          <cell r="B43">
            <v>1.7</v>
          </cell>
        </row>
        <row r="44">
          <cell r="A44" t="str">
            <v>A-25/5</v>
          </cell>
          <cell r="B44">
            <v>1.88</v>
          </cell>
        </row>
        <row r="45">
          <cell r="A45" t="str">
            <v>A-19/1</v>
          </cell>
          <cell r="B45">
            <v>2.15</v>
          </cell>
        </row>
        <row r="46">
          <cell r="A46" t="str">
            <v>A-19/2</v>
          </cell>
          <cell r="B46">
            <v>2.13</v>
          </cell>
        </row>
        <row r="47">
          <cell r="A47" t="str">
            <v>A-17/1</v>
          </cell>
          <cell r="B47">
            <v>2.4300000000000002</v>
          </cell>
        </row>
        <row r="48">
          <cell r="A48" t="str">
            <v>A-17/2</v>
          </cell>
          <cell r="B48">
            <v>2.4</v>
          </cell>
        </row>
        <row r="49">
          <cell r="A49" t="str">
            <v>A-17/3</v>
          </cell>
          <cell r="B49">
            <v>2.36</v>
          </cell>
        </row>
        <row r="50">
          <cell r="A50" t="str">
            <v>A-16/1</v>
          </cell>
          <cell r="B50">
            <v>2.38</v>
          </cell>
        </row>
        <row r="51">
          <cell r="A51" t="str">
            <v>A-16/2</v>
          </cell>
          <cell r="B51">
            <v>2.2200000000000002</v>
          </cell>
        </row>
        <row r="52">
          <cell r="A52" t="str">
            <v>A-15/1</v>
          </cell>
          <cell r="B52">
            <v>2.84</v>
          </cell>
        </row>
        <row r="53">
          <cell r="A53" t="str">
            <v>A-15/2</v>
          </cell>
          <cell r="B53">
            <v>2.52</v>
          </cell>
        </row>
        <row r="54">
          <cell r="A54" t="str">
            <v>A-4/1</v>
          </cell>
          <cell r="B54">
            <v>5.33</v>
          </cell>
        </row>
        <row r="55">
          <cell r="A55" t="str">
            <v>A-4/2</v>
          </cell>
          <cell r="B55">
            <v>6.08</v>
          </cell>
        </row>
        <row r="56">
          <cell r="A56" t="str">
            <v>A-4/3</v>
          </cell>
          <cell r="B56">
            <v>6.67</v>
          </cell>
        </row>
        <row r="57">
          <cell r="A57" t="str">
            <v>A-4/4</v>
          </cell>
          <cell r="B57">
            <v>7.42</v>
          </cell>
        </row>
        <row r="58">
          <cell r="A58" t="str">
            <v>A-4/5</v>
          </cell>
          <cell r="B58">
            <v>8.19</v>
          </cell>
        </row>
        <row r="59">
          <cell r="A59" t="str">
            <v>A-4/6</v>
          </cell>
          <cell r="B59">
            <v>8.8800000000000008</v>
          </cell>
        </row>
        <row r="60">
          <cell r="A60" t="str">
            <v>A-4/7</v>
          </cell>
          <cell r="B60">
            <v>9.58</v>
          </cell>
        </row>
        <row r="61">
          <cell r="A61" t="str">
            <v>A-32</v>
          </cell>
          <cell r="B61">
            <v>2.14</v>
          </cell>
        </row>
        <row r="62">
          <cell r="A62" t="str">
            <v>A-33</v>
          </cell>
          <cell r="B62">
            <v>1.99</v>
          </cell>
        </row>
        <row r="63">
          <cell r="A63" t="str">
            <v>A-34</v>
          </cell>
          <cell r="B63">
            <v>1.81</v>
          </cell>
        </row>
        <row r="64">
          <cell r="A64" t="str">
            <v>A-35</v>
          </cell>
          <cell r="B64">
            <v>1.79</v>
          </cell>
        </row>
        <row r="65">
          <cell r="A65" t="str">
            <v>A-36</v>
          </cell>
          <cell r="B65">
            <v>1.76</v>
          </cell>
        </row>
        <row r="66">
          <cell r="A66" t="str">
            <v>A-37</v>
          </cell>
          <cell r="B66">
            <v>1.8</v>
          </cell>
        </row>
        <row r="67">
          <cell r="A67" t="str">
            <v>A-38</v>
          </cell>
          <cell r="B67">
            <v>1.89</v>
          </cell>
        </row>
        <row r="68">
          <cell r="A68" t="str">
            <v>A-39</v>
          </cell>
          <cell r="B68">
            <v>1.96</v>
          </cell>
        </row>
        <row r="69">
          <cell r="A69" t="str">
            <v>A-40</v>
          </cell>
          <cell r="B69">
            <v>1.92</v>
          </cell>
        </row>
        <row r="70">
          <cell r="A70" t="str">
            <v>A-40/1</v>
          </cell>
          <cell r="B70">
            <v>1.87</v>
          </cell>
        </row>
        <row r="71">
          <cell r="A71" t="str">
            <v>A-40/2</v>
          </cell>
          <cell r="B71">
            <v>1.83</v>
          </cell>
        </row>
        <row r="72">
          <cell r="A72" t="str">
            <v>A-40/3</v>
          </cell>
          <cell r="B72">
            <v>1.57</v>
          </cell>
        </row>
        <row r="73">
          <cell r="A73" t="str">
            <v>A-41</v>
          </cell>
          <cell r="B73">
            <v>1.68</v>
          </cell>
        </row>
        <row r="74">
          <cell r="A74" t="str">
            <v>A-42</v>
          </cell>
          <cell r="B74">
            <v>1.71</v>
          </cell>
        </row>
        <row r="75">
          <cell r="A75" t="str">
            <v>A-43</v>
          </cell>
          <cell r="B75">
            <v>1.84</v>
          </cell>
        </row>
        <row r="76">
          <cell r="A76" t="str">
            <v>A-44</v>
          </cell>
          <cell r="B76">
            <v>1.89</v>
          </cell>
        </row>
        <row r="77">
          <cell r="A77" t="str">
            <v>A-45</v>
          </cell>
          <cell r="B77">
            <v>1.84</v>
          </cell>
        </row>
        <row r="78">
          <cell r="A78" t="str">
            <v>A-46</v>
          </cell>
          <cell r="B78">
            <v>1.99</v>
          </cell>
        </row>
        <row r="79">
          <cell r="A79" t="str">
            <v>A-47</v>
          </cell>
          <cell r="B79">
            <v>1.89</v>
          </cell>
        </row>
        <row r="80">
          <cell r="A80" t="str">
            <v>A-43/1</v>
          </cell>
          <cell r="B80">
            <v>1.83</v>
          </cell>
        </row>
        <row r="81">
          <cell r="A81" t="str">
            <v>A-43/2</v>
          </cell>
          <cell r="B81">
            <v>1.78</v>
          </cell>
        </row>
        <row r="82">
          <cell r="A82" t="str">
            <v>A-38/1</v>
          </cell>
          <cell r="B82">
            <v>1.7</v>
          </cell>
        </row>
        <row r="83">
          <cell r="A83" t="str">
            <v>A-38/2</v>
          </cell>
          <cell r="B83">
            <v>1.69</v>
          </cell>
        </row>
        <row r="84">
          <cell r="A84" t="str">
            <v>A-38/3</v>
          </cell>
          <cell r="B84">
            <v>1.76</v>
          </cell>
        </row>
        <row r="85">
          <cell r="A85" t="str">
            <v>A-38/4</v>
          </cell>
          <cell r="B85">
            <v>1.87</v>
          </cell>
        </row>
        <row r="86">
          <cell r="A86" t="str">
            <v>A-38/5</v>
          </cell>
          <cell r="B86">
            <v>1.88</v>
          </cell>
        </row>
        <row r="87">
          <cell r="A87" t="str">
            <v>A-38/6</v>
          </cell>
          <cell r="B87">
            <v>1.9</v>
          </cell>
        </row>
        <row r="88">
          <cell r="A88" t="str">
            <v>A-38/7</v>
          </cell>
          <cell r="B88">
            <v>1.87</v>
          </cell>
        </row>
        <row r="89">
          <cell r="A89" t="str">
            <v>A-38/8</v>
          </cell>
          <cell r="B89">
            <v>1.81</v>
          </cell>
        </row>
        <row r="90">
          <cell r="A90" t="str">
            <v>A-34/1</v>
          </cell>
          <cell r="B90">
            <v>1.71</v>
          </cell>
        </row>
        <row r="91">
          <cell r="A91" t="str">
            <v>A-34/2</v>
          </cell>
          <cell r="B91">
            <v>1.73</v>
          </cell>
        </row>
        <row r="92">
          <cell r="A92" t="str">
            <v>A-34/3</v>
          </cell>
          <cell r="B92">
            <v>1.68</v>
          </cell>
        </row>
        <row r="93">
          <cell r="A93" t="str">
            <v>A-34/4</v>
          </cell>
          <cell r="B93">
            <v>1.76</v>
          </cell>
        </row>
        <row r="94">
          <cell r="A94" t="str">
            <v>A-34/5</v>
          </cell>
          <cell r="B94">
            <v>1.71</v>
          </cell>
        </row>
        <row r="95">
          <cell r="A95" t="str">
            <v>A-34/6</v>
          </cell>
          <cell r="B95">
            <v>1.76</v>
          </cell>
        </row>
        <row r="96">
          <cell r="A96" t="str">
            <v>A-34/7</v>
          </cell>
          <cell r="B96">
            <v>1.72</v>
          </cell>
        </row>
        <row r="97">
          <cell r="A97" t="str">
            <v>A-34/8</v>
          </cell>
          <cell r="B97">
            <v>1.69</v>
          </cell>
        </row>
        <row r="98">
          <cell r="A98" t="str">
            <v>A-34/2/1</v>
          </cell>
          <cell r="B98">
            <v>1.52</v>
          </cell>
        </row>
        <row r="99">
          <cell r="A99" t="str">
            <v>A-34/2/2</v>
          </cell>
          <cell r="B99">
            <v>1.88</v>
          </cell>
        </row>
        <row r="100">
          <cell r="A100" t="str">
            <v>A-34/2/3</v>
          </cell>
          <cell r="B100">
            <v>1.92</v>
          </cell>
        </row>
        <row r="101">
          <cell r="A101" t="str">
            <v>A-48</v>
          </cell>
          <cell r="B101">
            <v>3.93</v>
          </cell>
        </row>
        <row r="102">
          <cell r="A102" t="str">
            <v>A-49</v>
          </cell>
          <cell r="B102">
            <v>3.05</v>
          </cell>
        </row>
        <row r="103">
          <cell r="A103" t="str">
            <v>A-50</v>
          </cell>
          <cell r="B103">
            <v>3.25</v>
          </cell>
        </row>
        <row r="104">
          <cell r="A104" t="str">
            <v>A-51</v>
          </cell>
          <cell r="B104">
            <v>2.75</v>
          </cell>
        </row>
        <row r="105">
          <cell r="A105" t="str">
            <v>A-52</v>
          </cell>
          <cell r="B105">
            <v>2.1800000000000002</v>
          </cell>
        </row>
        <row r="106">
          <cell r="A106" t="str">
            <v>A-53</v>
          </cell>
          <cell r="B106">
            <v>2.14</v>
          </cell>
        </row>
        <row r="107">
          <cell r="A107" t="str">
            <v>A-54</v>
          </cell>
          <cell r="B107">
            <v>2.19</v>
          </cell>
        </row>
        <row r="108">
          <cell r="A108" t="str">
            <v>A-55</v>
          </cell>
          <cell r="B108">
            <v>1.87</v>
          </cell>
        </row>
        <row r="109">
          <cell r="A109" t="str">
            <v>A-56</v>
          </cell>
          <cell r="B109">
            <v>1.99</v>
          </cell>
        </row>
        <row r="110">
          <cell r="A110" t="str">
            <v>A-57</v>
          </cell>
          <cell r="B110">
            <v>1.95</v>
          </cell>
        </row>
        <row r="111">
          <cell r="A111" t="str">
            <v>A-58</v>
          </cell>
          <cell r="B111">
            <v>1.86</v>
          </cell>
        </row>
        <row r="112">
          <cell r="A112" t="str">
            <v>A-59</v>
          </cell>
          <cell r="B112">
            <v>2.06</v>
          </cell>
        </row>
        <row r="113">
          <cell r="A113" t="str">
            <v>A-60</v>
          </cell>
          <cell r="B113">
            <v>2</v>
          </cell>
        </row>
        <row r="114">
          <cell r="A114" t="str">
            <v>A-61</v>
          </cell>
          <cell r="B114">
            <v>2.78</v>
          </cell>
        </row>
        <row r="115">
          <cell r="A115" t="str">
            <v>A-62</v>
          </cell>
          <cell r="B115">
            <v>1.88</v>
          </cell>
        </row>
        <row r="116">
          <cell r="A116" t="str">
            <v>A-63</v>
          </cell>
          <cell r="B116">
            <v>2.46</v>
          </cell>
        </row>
        <row r="117">
          <cell r="A117" t="str">
            <v>A-64</v>
          </cell>
          <cell r="B117">
            <v>2.54</v>
          </cell>
        </row>
        <row r="118">
          <cell r="A118" t="str">
            <v>A-65</v>
          </cell>
          <cell r="B118">
            <v>2.35</v>
          </cell>
        </row>
        <row r="119">
          <cell r="A119" t="str">
            <v>A-66</v>
          </cell>
          <cell r="B119">
            <v>2.9</v>
          </cell>
        </row>
        <row r="120">
          <cell r="A120" t="str">
            <v>A-67</v>
          </cell>
          <cell r="B120">
            <v>1.95</v>
          </cell>
        </row>
        <row r="121">
          <cell r="A121" t="str">
            <v>A-59/1</v>
          </cell>
          <cell r="B121">
            <v>2.1</v>
          </cell>
        </row>
        <row r="122">
          <cell r="A122" t="str">
            <v>A-59/2</v>
          </cell>
          <cell r="B122">
            <v>2.15</v>
          </cell>
        </row>
        <row r="123">
          <cell r="A123" t="str">
            <v>A-59/3</v>
          </cell>
          <cell r="B123">
            <v>2.08</v>
          </cell>
        </row>
        <row r="124">
          <cell r="A124" t="str">
            <v>A-57/1</v>
          </cell>
          <cell r="B124">
            <v>1.94</v>
          </cell>
        </row>
        <row r="125">
          <cell r="A125" t="str">
            <v>A-57/2</v>
          </cell>
          <cell r="B125">
            <v>1.98</v>
          </cell>
        </row>
        <row r="126">
          <cell r="A126" t="str">
            <v>A-57/3</v>
          </cell>
          <cell r="B126">
            <v>1.96</v>
          </cell>
        </row>
        <row r="127">
          <cell r="A127" t="str">
            <v>A-53/1</v>
          </cell>
          <cell r="B127">
            <v>2.13</v>
          </cell>
        </row>
        <row r="128">
          <cell r="A128" t="str">
            <v>A-53/2</v>
          </cell>
          <cell r="B128">
            <v>2.0699999999999998</v>
          </cell>
        </row>
        <row r="129">
          <cell r="A129" t="str">
            <v>A-53/3</v>
          </cell>
          <cell r="B129">
            <v>1.82</v>
          </cell>
        </row>
        <row r="130">
          <cell r="A130" t="str">
            <v>A-53/4</v>
          </cell>
          <cell r="B130">
            <v>1.95</v>
          </cell>
        </row>
        <row r="131">
          <cell r="A131" t="str">
            <v>A-53/5</v>
          </cell>
          <cell r="B131">
            <v>1.85</v>
          </cell>
        </row>
        <row r="132">
          <cell r="A132" t="str">
            <v>A-53/6</v>
          </cell>
          <cell r="B132">
            <v>1.87</v>
          </cell>
        </row>
        <row r="133">
          <cell r="A133" t="str">
            <v>A-53/7</v>
          </cell>
          <cell r="B133">
            <v>1.92</v>
          </cell>
        </row>
        <row r="134">
          <cell r="A134" t="str">
            <v>A-53/8</v>
          </cell>
          <cell r="B134">
            <v>2.06</v>
          </cell>
        </row>
        <row r="135">
          <cell r="A135" t="str">
            <v>A-53/9</v>
          </cell>
          <cell r="B135">
            <v>2.11</v>
          </cell>
        </row>
        <row r="136">
          <cell r="A136" t="str">
            <v>A-53/8/1</v>
          </cell>
          <cell r="B136">
            <v>1.57</v>
          </cell>
        </row>
        <row r="137">
          <cell r="A137" t="str">
            <v>A-53/6/1</v>
          </cell>
          <cell r="B137">
            <v>1.72</v>
          </cell>
        </row>
        <row r="138">
          <cell r="A138" t="str">
            <v>A-53/6/2</v>
          </cell>
          <cell r="B138">
            <v>1.77</v>
          </cell>
        </row>
        <row r="139">
          <cell r="A139" t="str">
            <v>A-53/6/3</v>
          </cell>
          <cell r="B139">
            <v>1.51</v>
          </cell>
        </row>
        <row r="140">
          <cell r="A140" t="str">
            <v>A-53/6/4</v>
          </cell>
          <cell r="B140">
            <v>1.74</v>
          </cell>
        </row>
        <row r="141">
          <cell r="A141" t="str">
            <v>A-53/6/5</v>
          </cell>
          <cell r="B141">
            <v>1.97</v>
          </cell>
        </row>
        <row r="142">
          <cell r="A142" t="str">
            <v>A-53/4/1</v>
          </cell>
          <cell r="B142">
            <v>2.38</v>
          </cell>
        </row>
        <row r="143">
          <cell r="A143" t="str">
            <v>A-53/4/2</v>
          </cell>
          <cell r="B143">
            <v>2.4300000000000002</v>
          </cell>
        </row>
        <row r="144">
          <cell r="A144" t="str">
            <v>A-53/4/3</v>
          </cell>
          <cell r="B144">
            <v>2.41</v>
          </cell>
        </row>
        <row r="145">
          <cell r="A145" t="str">
            <v>A-53/4/4</v>
          </cell>
          <cell r="B145">
            <v>2.52</v>
          </cell>
        </row>
        <row r="146">
          <cell r="A146" t="str">
            <v>A-53/4/5</v>
          </cell>
          <cell r="B146">
            <v>2.63</v>
          </cell>
        </row>
        <row r="147">
          <cell r="A147" t="str">
            <v>A-53/4/6</v>
          </cell>
          <cell r="B147">
            <v>1.7</v>
          </cell>
        </row>
        <row r="148">
          <cell r="A148" t="str">
            <v>A-53/4/7</v>
          </cell>
          <cell r="B148">
            <v>1.84</v>
          </cell>
        </row>
        <row r="149">
          <cell r="A149" t="str">
            <v>A-53/4/8</v>
          </cell>
          <cell r="B149">
            <v>2.2000000000000002</v>
          </cell>
        </row>
        <row r="150">
          <cell r="A150" t="str">
            <v>A-53/4/9</v>
          </cell>
          <cell r="B150">
            <v>1.85</v>
          </cell>
        </row>
        <row r="151">
          <cell r="A151" t="str">
            <v>A-53/4/10</v>
          </cell>
          <cell r="B151">
            <v>1.78</v>
          </cell>
        </row>
        <row r="152">
          <cell r="A152" t="str">
            <v>A-53/4/2/1</v>
          </cell>
          <cell r="B152">
            <v>2.09</v>
          </cell>
        </row>
        <row r="153">
          <cell r="A153" t="str">
            <v>A-53/4/2/2</v>
          </cell>
          <cell r="B153">
            <v>2.1</v>
          </cell>
        </row>
        <row r="154">
          <cell r="A154" t="str">
            <v>A-53/4/2/3</v>
          </cell>
          <cell r="B154">
            <v>2.35</v>
          </cell>
        </row>
        <row r="155">
          <cell r="A155" t="str">
            <v>A-53/4/2/4</v>
          </cell>
          <cell r="B155">
            <v>1.87</v>
          </cell>
        </row>
        <row r="156">
          <cell r="A156" t="str">
            <v>A-53/4/2/5</v>
          </cell>
          <cell r="B156">
            <v>2.04</v>
          </cell>
        </row>
        <row r="157">
          <cell r="A157" t="str">
            <v>A-53/4/2/6</v>
          </cell>
          <cell r="B157">
            <v>2.2599999999999998</v>
          </cell>
        </row>
        <row r="158">
          <cell r="A158" t="str">
            <v>LS-1</v>
          </cell>
          <cell r="B158">
            <v>2.7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
      <sheetName val="zone-2"/>
      <sheetName val="MHNO_LEV"/>
      <sheetName val="Z1_DATA"/>
      <sheetName val="Ward areas"/>
      <sheetName val="Lead"/>
      <sheetName val="D2_CO"/>
      <sheetName val="Control commands"/>
      <sheetName val="Assumptions"/>
      <sheetName val="Revenues"/>
      <sheetName val="EW"/>
      <sheetName val="Column Design"/>
      <sheetName val="Translatin II"/>
      <sheetName val="Translation"/>
      <sheetName val="code"/>
      <sheetName val="IWR_Rabi_CP1_Barwani_CWR"/>
      <sheetName val="UH"/>
      <sheetName val="Routing"/>
      <sheetName val="Quantity"/>
      <sheetName val="Design"/>
      <sheetName val="Binnies"/>
      <sheetName val="Area_Capacity"/>
      <sheetName val="Area_Capacity_GOI_BARRAGE"/>
      <sheetName val="IF (Goi)"/>
      <sheetName val="Planning"/>
      <sheetName val="Design_VRB"/>
      <sheetName val="A"/>
      <sheetName val="Labour"/>
      <sheetName val="wtr pln minor-2"/>
      <sheetName val="drf_Khargone"/>
      <sheetName val="Sheet3"/>
      <sheetName val="Waste_Weir"/>
      <sheetName val="HYDRAULICS"/>
      <sheetName val="Basic Data Sheet"/>
      <sheetName val="CONNECT"/>
      <sheetName val="Bed Class"/>
      <sheetName val="Cd"/>
      <sheetName val="CPIPE2"/>
      <sheetName val="Cs"/>
      <sheetName val="Fixation_Principal_Level"/>
      <sheetName val="DVALUE"/>
      <sheetName val="SewerCAD Pipe Data-Actual 2040"/>
      <sheetName val="Water_Planning"/>
      <sheetName val="SewerCAD MH Data"/>
      <sheetName val="Design 2040 Design Flows-(1)"/>
      <sheetName val="THK"/>
      <sheetName val="sorna-lanjera"/>
      <sheetName val="Rainfall_Bhagwanpura"/>
      <sheetName val="Fixations_Principal_level"/>
      <sheetName val="Water_Planning_conti.."/>
      <sheetName val="basdat"/>
      <sheetName val="JACKWELL"/>
      <sheetName val="Flood &amp; Lift"/>
      <sheetName val="Kc_Values"/>
      <sheetName val="Rainfall_Alirajpur"/>
      <sheetName val="WR"/>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Prjt"/>
      <sheetName val="CCA_cal (2)"/>
      <sheetName val="RD"/>
      <sheetName val="Gallery"/>
      <sheetName val="FIRST"/>
      <sheetName val="Ene"/>
      <sheetName val="CODE BOOK REFERENCE"/>
      <sheetName val="Eg-2"/>
      <sheetName val="Eg-1"/>
      <sheetName val="Eg-3"/>
      <sheetName val="CALC_Minor_Flows "/>
      <sheetName val="CALC_MC_Flows"/>
      <sheetName val="1994"/>
      <sheetName val="Unit-I"/>
      <sheetName val="rcd"/>
      <sheetName val="ROY"/>
      <sheetName val="Data-Works (Final)"/>
      <sheetName val="Area_Capacity Dhawaliya"/>
      <sheetName val="Fixation_Principal_Level Bhelya"/>
      <sheetName val="Fixation_Principal_Level Dhawal"/>
      <sheetName val="DETAILED"/>
      <sheetName val="FACE"/>
      <sheetName val="D1_CO"/>
      <sheetName val="Vaij population forcast_anx1"/>
      <sheetName val="Pier Design(with offset)"/>
      <sheetName val="Outlet Details"/>
      <sheetName val="Material"/>
      <sheetName val="Plant &amp;  Machinery"/>
      <sheetName val="Sheet11"/>
      <sheetName val="co_5"/>
      <sheetName val="DRAINAGE SYPHON"/>
      <sheetName val="Rainfall_Khargone"/>
      <sheetName val="R.Main"/>
      <sheetName val="Raft Foundation Design"/>
      <sheetName val="Side wall dsn Formula"/>
      <sheetName val="SW Formula"/>
      <sheetName val="Control_commands"/>
      <sheetName val="Control_commands1"/>
      <sheetName val="Control_commands2"/>
      <sheetName val="Ward_areas"/>
      <sheetName val="travel_per"/>
      <sheetName val="Steel-Circular"/>
      <sheetName val="labour rates"/>
      <sheetName val="Sheet9"/>
      <sheetName val="MRATES"/>
      <sheetName val="PH"/>
      <sheetName val="Census_of_India_2001"/>
      <sheetName val="Material "/>
      <sheetName val="Attributes"/>
      <sheetName val="DGT-I support"/>
      <sheetName val="Cover sheet"/>
      <sheetName val="C.S.GENERATION"/>
      <sheetName val="Preferences"/>
      <sheetName val="PIPING-Estimate-Form"/>
      <sheetName val="v"/>
      <sheetName val="leads"/>
      <sheetName val="Main"/>
      <sheetName val="BQ"/>
      <sheetName val="CD_All_No."/>
      <sheetName val="Inventory"/>
      <sheetName val="TrCarr"/>
      <sheetName val="P_FLUME"/>
    </sheetNames>
    <sheetDataSet>
      <sheetData sheetId="0" refreshError="1"/>
      <sheetData sheetId="1" refreshError="1"/>
      <sheetData sheetId="2" refreshError="1">
        <row r="1">
          <cell r="A1" t="str">
            <v>Text</v>
          </cell>
          <cell r="B1" t="str">
            <v>X</v>
          </cell>
          <cell r="C1" t="str">
            <v>Y</v>
          </cell>
          <cell r="D1" t="str">
            <v>MH_GL</v>
          </cell>
        </row>
        <row r="2">
          <cell r="A2" t="str">
            <v>TM1-3/10</v>
          </cell>
          <cell r="B2">
            <v>6531.9099519538204</v>
          </cell>
          <cell r="C2">
            <v>4909.4954548998303</v>
          </cell>
          <cell r="D2">
            <v>1.88</v>
          </cell>
        </row>
        <row r="3">
          <cell r="A3" t="str">
            <v>B-1</v>
          </cell>
          <cell r="B3">
            <v>5612.2387982865203</v>
          </cell>
          <cell r="C3">
            <v>4650.3389814824204</v>
          </cell>
          <cell r="D3">
            <v>2.5299999999999998</v>
          </cell>
        </row>
        <row r="4">
          <cell r="A4" t="str">
            <v>B-10</v>
          </cell>
          <cell r="B4">
            <v>5455.3509991434967</v>
          </cell>
          <cell r="C4">
            <v>4439.6108930816308</v>
          </cell>
          <cell r="D4">
            <v>2.42</v>
          </cell>
        </row>
        <row r="5">
          <cell r="A5" t="str">
            <v>TM1-3/2</v>
          </cell>
          <cell r="B5">
            <v>6595.9437083608536</v>
          </cell>
          <cell r="C5">
            <v>4678.1954807528291</v>
          </cell>
          <cell r="D5">
            <v>1.6</v>
          </cell>
        </row>
        <row r="6">
          <cell r="A6" t="str">
            <v>B-11</v>
          </cell>
          <cell r="B6">
            <v>5437.4357601664506</v>
          </cell>
          <cell r="C6">
            <v>4415.5475555659141</v>
          </cell>
          <cell r="D6">
            <v>2.23</v>
          </cell>
        </row>
        <row r="7">
          <cell r="A7" t="str">
            <v>TM1-3/1</v>
          </cell>
          <cell r="B7">
            <v>6603.9479279117331</v>
          </cell>
          <cell r="C7">
            <v>4649.2829839844535</v>
          </cell>
          <cell r="D7">
            <v>1.71</v>
          </cell>
        </row>
        <row r="8">
          <cell r="A8" t="str">
            <v>B-12</v>
          </cell>
          <cell r="B8">
            <v>5419.5205211894045</v>
          </cell>
          <cell r="C8">
            <v>4391.4842180501964</v>
          </cell>
          <cell r="D8">
            <v>2.54</v>
          </cell>
        </row>
        <row r="9">
          <cell r="A9" t="str">
            <v>B-13</v>
          </cell>
          <cell r="B9">
            <v>5401.6052822123575</v>
          </cell>
          <cell r="C9">
            <v>4367.4208805344797</v>
          </cell>
          <cell r="D9">
            <v>2.77</v>
          </cell>
        </row>
        <row r="10">
          <cell r="A10" t="str">
            <v>B-13/1</v>
          </cell>
          <cell r="B10">
            <v>5440.1249459012361</v>
          </cell>
          <cell r="C10">
            <v>4361.318789966841</v>
          </cell>
          <cell r="D10">
            <v>2.1</v>
          </cell>
        </row>
        <row r="11">
          <cell r="A11" t="str">
            <v>B-13/1/1</v>
          </cell>
          <cell r="B11">
            <v>5457.7005717776947</v>
          </cell>
          <cell r="C11">
            <v>4384.9259669660996</v>
          </cell>
          <cell r="D11">
            <v>2.0499999999999998</v>
          </cell>
        </row>
        <row r="12">
          <cell r="A12" t="str">
            <v>B-13/1/2</v>
          </cell>
          <cell r="B12">
            <v>5475.6158107547408</v>
          </cell>
          <cell r="C12">
            <v>4408.9893044818164</v>
          </cell>
          <cell r="D12">
            <v>2.0299999999999998</v>
          </cell>
        </row>
        <row r="13">
          <cell r="A13" t="str">
            <v>B-13/1/3</v>
          </cell>
          <cell r="B13">
            <v>5493.5310497317878</v>
          </cell>
          <cell r="C13">
            <v>4433.0526419975331</v>
          </cell>
          <cell r="D13">
            <v>1.98</v>
          </cell>
        </row>
        <row r="14">
          <cell r="A14" t="str">
            <v>B-13/10</v>
          </cell>
          <cell r="B14">
            <v>5704.6491978660579</v>
          </cell>
          <cell r="C14">
            <v>4319.4141940216732</v>
          </cell>
          <cell r="D14">
            <v>2.39</v>
          </cell>
        </row>
        <row r="15">
          <cell r="A15" t="str">
            <v>B-13/11</v>
          </cell>
          <cell r="B15">
            <v>5734.2797083959649</v>
          </cell>
          <cell r="C15">
            <v>4314.7202782004124</v>
          </cell>
          <cell r="D15">
            <v>2.79</v>
          </cell>
        </row>
        <row r="16">
          <cell r="A16" t="str">
            <v>B-13/2</v>
          </cell>
          <cell r="B16">
            <v>5467.6051136268034</v>
          </cell>
          <cell r="C16">
            <v>4356.9655205917561</v>
          </cell>
          <cell r="D16">
            <v>2.02</v>
          </cell>
        </row>
        <row r="17">
          <cell r="A17" t="str">
            <v>B-13/3</v>
          </cell>
          <cell r="B17">
            <v>5497.2356241567104</v>
          </cell>
          <cell r="C17">
            <v>4352.2716047704962</v>
          </cell>
          <cell r="D17">
            <v>2.2599999999999998</v>
          </cell>
        </row>
        <row r="18">
          <cell r="A18" t="str">
            <v>B-13/4</v>
          </cell>
          <cell r="B18">
            <v>5526.8661346866174</v>
          </cell>
          <cell r="C18">
            <v>4347.5776889492354</v>
          </cell>
          <cell r="D18">
            <v>2.19</v>
          </cell>
        </row>
        <row r="19">
          <cell r="A19" t="str">
            <v>B-13/5</v>
          </cell>
          <cell r="B19">
            <v>5556.4966452165236</v>
          </cell>
          <cell r="C19">
            <v>4342.8837731279755</v>
          </cell>
          <cell r="D19">
            <v>2.38</v>
          </cell>
        </row>
        <row r="20">
          <cell r="A20" t="str">
            <v>B-13/6</v>
          </cell>
          <cell r="B20">
            <v>5586.1271557464306</v>
          </cell>
          <cell r="C20">
            <v>4338.1898573067147</v>
          </cell>
          <cell r="D20">
            <v>2.3199999999999998</v>
          </cell>
        </row>
        <row r="21">
          <cell r="A21" t="str">
            <v>B-13/7</v>
          </cell>
          <cell r="B21">
            <v>5615.7576662763377</v>
          </cell>
          <cell r="C21">
            <v>4333.4959414854538</v>
          </cell>
          <cell r="D21">
            <v>2.33</v>
          </cell>
        </row>
        <row r="22">
          <cell r="A22" t="str">
            <v>B-13/8</v>
          </cell>
          <cell r="B22">
            <v>5645.3881768062447</v>
          </cell>
          <cell r="C22">
            <v>4328.8020256641939</v>
          </cell>
          <cell r="D22">
            <v>2.62</v>
          </cell>
        </row>
        <row r="23">
          <cell r="A23" t="str">
            <v>B-13/9</v>
          </cell>
          <cell r="B23">
            <v>5675.0186873361508</v>
          </cell>
          <cell r="C23">
            <v>4324.1081098429331</v>
          </cell>
          <cell r="D23">
            <v>2.13</v>
          </cell>
        </row>
        <row r="24">
          <cell r="A24" t="str">
            <v>B-14</v>
          </cell>
          <cell r="B24">
            <v>5371.1103297278396</v>
          </cell>
          <cell r="C24">
            <v>4326.4607607671205</v>
          </cell>
          <cell r="D24">
            <v>2.64</v>
          </cell>
        </row>
        <row r="25">
          <cell r="A25" t="str">
            <v>B-14/1</v>
          </cell>
          <cell r="B25">
            <v>5392.8477402858953</v>
          </cell>
          <cell r="C25">
            <v>4323.1136993256641</v>
          </cell>
          <cell r="D25">
            <v>2.16</v>
          </cell>
        </row>
        <row r="26">
          <cell r="A26" t="str">
            <v>B-14/10</v>
          </cell>
          <cell r="B26">
            <v>5477.9872553334317</v>
          </cell>
          <cell r="C26">
            <v>4189.9703556098175</v>
          </cell>
          <cell r="D26">
            <v>3</v>
          </cell>
        </row>
        <row r="27">
          <cell r="A27" t="str">
            <v>B-14/10/1</v>
          </cell>
          <cell r="B27">
            <v>5502.3276774231344</v>
          </cell>
          <cell r="C27">
            <v>4195.9758029956429</v>
          </cell>
          <cell r="D27">
            <v>1.49</v>
          </cell>
        </row>
        <row r="28">
          <cell r="A28" t="str">
            <v>B-14/10/2</v>
          </cell>
          <cell r="B28">
            <v>5539.0756902966896</v>
          </cell>
          <cell r="C28">
            <v>4209.3785176037527</v>
          </cell>
          <cell r="D28">
            <v>1.49</v>
          </cell>
        </row>
        <row r="29">
          <cell r="A29" t="str">
            <v>B-14/10/3</v>
          </cell>
          <cell r="B29">
            <v>5572.4487626209975</v>
          </cell>
          <cell r="C29">
            <v>4221.8690203065644</v>
          </cell>
          <cell r="D29">
            <v>1.54</v>
          </cell>
        </row>
        <row r="30">
          <cell r="A30" t="str">
            <v>B-14/11</v>
          </cell>
          <cell r="B30">
            <v>5483.8347405656805</v>
          </cell>
          <cell r="C30">
            <v>4161.7398331080658</v>
          </cell>
          <cell r="D30">
            <v>3.01</v>
          </cell>
        </row>
        <row r="31">
          <cell r="A31" t="str">
            <v>B-14/12</v>
          </cell>
          <cell r="B31">
            <v>5488.7033368372468</v>
          </cell>
          <cell r="C31">
            <v>4138.2351963048077</v>
          </cell>
          <cell r="D31">
            <v>3.01</v>
          </cell>
        </row>
        <row r="32">
          <cell r="A32" t="str">
            <v>B-14/13</v>
          </cell>
          <cell r="B32">
            <v>5480.1360999999997</v>
          </cell>
          <cell r="C32">
            <v>4134.7288200000003</v>
          </cell>
          <cell r="D32">
            <v>2.99</v>
          </cell>
        </row>
        <row r="33">
          <cell r="A33" t="str">
            <v>B-14/14</v>
          </cell>
          <cell r="B33">
            <v>5444.1588196752809</v>
          </cell>
          <cell r="C33">
            <v>4136.0076089460708</v>
          </cell>
          <cell r="D33">
            <v>2.78</v>
          </cell>
        </row>
        <row r="34">
          <cell r="A34" t="str">
            <v>B-14/15</v>
          </cell>
          <cell r="B34">
            <v>5411.1796114337812</v>
          </cell>
          <cell r="C34">
            <v>4138.3501065565815</v>
          </cell>
          <cell r="D34">
            <v>2.97</v>
          </cell>
        </row>
        <row r="35">
          <cell r="A35" t="str">
            <v>B-14/16</v>
          </cell>
          <cell r="B35">
            <v>5378.2004031922816</v>
          </cell>
          <cell r="C35">
            <v>4138.3501065565806</v>
          </cell>
          <cell r="D35">
            <v>2.64</v>
          </cell>
        </row>
        <row r="36">
          <cell r="A36" t="str">
            <v>B-14/17</v>
          </cell>
          <cell r="B36">
            <v>5394.7093380051283</v>
          </cell>
          <cell r="C36">
            <v>4109.9842307318604</v>
          </cell>
          <cell r="D36">
            <v>2.92</v>
          </cell>
        </row>
        <row r="37">
          <cell r="A37" t="str">
            <v>B-14/2</v>
          </cell>
          <cell r="B37">
            <v>5418.6890645773201</v>
          </cell>
          <cell r="C37">
            <v>4319.1347295260648</v>
          </cell>
          <cell r="D37">
            <v>2.0499999999999998</v>
          </cell>
        </row>
        <row r="38">
          <cell r="A38" t="str">
            <v>B-14/3</v>
          </cell>
          <cell r="B38">
            <v>5448.2018054371529</v>
          </cell>
          <cell r="C38">
            <v>4314.590445987792</v>
          </cell>
          <cell r="D38">
            <v>2.09</v>
          </cell>
        </row>
        <row r="39">
          <cell r="A39" t="str">
            <v>B-14/5</v>
          </cell>
          <cell r="B39">
            <v>5482.7941342810755</v>
          </cell>
          <cell r="C39">
            <v>4309.2640226893755</v>
          </cell>
          <cell r="D39">
            <v>1.99</v>
          </cell>
        </row>
        <row r="40">
          <cell r="A40" t="str">
            <v>B-14/5/1</v>
          </cell>
          <cell r="B40">
            <v>5509.4796451035299</v>
          </cell>
          <cell r="C40">
            <v>4305.1550675734507</v>
          </cell>
          <cell r="D40">
            <v>2.04</v>
          </cell>
        </row>
        <row r="41">
          <cell r="A41" t="str">
            <v>B-14/5/2</v>
          </cell>
          <cell r="B41">
            <v>5536.1651559259844</v>
          </cell>
          <cell r="C41">
            <v>4301.0461124575304</v>
          </cell>
          <cell r="D41">
            <v>2.1</v>
          </cell>
        </row>
        <row r="42">
          <cell r="A42" t="str">
            <v>B-14/5/3</v>
          </cell>
          <cell r="B42">
            <v>5563.8390190011223</v>
          </cell>
          <cell r="C42">
            <v>4296.7849738187979</v>
          </cell>
          <cell r="D42">
            <v>2.27</v>
          </cell>
        </row>
        <row r="43">
          <cell r="A43" t="str">
            <v>B-14/5/4</v>
          </cell>
          <cell r="B43">
            <v>5593.4895865816279</v>
          </cell>
          <cell r="C43">
            <v>4292.2194681344417</v>
          </cell>
          <cell r="D43">
            <v>2.34</v>
          </cell>
        </row>
        <row r="44">
          <cell r="A44" t="str">
            <v>B-14/5/4/1</v>
          </cell>
          <cell r="B44">
            <v>5592.0007212987512</v>
          </cell>
          <cell r="C44">
            <v>4268.766679810461</v>
          </cell>
          <cell r="D44">
            <v>2.1800000000000002</v>
          </cell>
        </row>
        <row r="45">
          <cell r="A45" t="str">
            <v>B-14/5/4/2</v>
          </cell>
          <cell r="B45">
            <v>5590.5118560158744</v>
          </cell>
          <cell r="C45">
            <v>4245.3138914864803</v>
          </cell>
          <cell r="D45">
            <v>2.34</v>
          </cell>
        </row>
        <row r="46">
          <cell r="A46" t="str">
            <v>B-14/5/4/3</v>
          </cell>
          <cell r="B46">
            <v>5597.2305196335028</v>
          </cell>
          <cell r="C46">
            <v>4231.1759336787873</v>
          </cell>
          <cell r="D46">
            <v>1.76</v>
          </cell>
        </row>
        <row r="47">
          <cell r="A47" t="str">
            <v>B-14/5/4/4</v>
          </cell>
          <cell r="B47">
            <v>5634.4543478249007</v>
          </cell>
          <cell r="C47">
            <v>4244.7681451540311</v>
          </cell>
          <cell r="D47">
            <v>1.94</v>
          </cell>
        </row>
        <row r="48">
          <cell r="A48" t="str">
            <v>B-14/5/4/5</v>
          </cell>
          <cell r="B48">
            <v>5671.1825618671874</v>
          </cell>
          <cell r="C48">
            <v>4258.3321483968539</v>
          </cell>
          <cell r="D48">
            <v>1.83</v>
          </cell>
        </row>
        <row r="49">
          <cell r="A49" t="str">
            <v>B-14/5/4/6</v>
          </cell>
          <cell r="B49">
            <v>5699.3247547919673</v>
          </cell>
          <cell r="C49">
            <v>4268.7252700349591</v>
          </cell>
          <cell r="D49">
            <v>2.48</v>
          </cell>
        </row>
        <row r="50">
          <cell r="A50" t="str">
            <v>B-14/5/4/7</v>
          </cell>
          <cell r="B50">
            <v>5615.4166804667066</v>
          </cell>
          <cell r="C50">
            <v>4198.1847876464244</v>
          </cell>
          <cell r="D50">
            <v>2.2000000000000002</v>
          </cell>
        </row>
        <row r="51">
          <cell r="A51" t="str">
            <v>B-14/5/5</v>
          </cell>
          <cell r="B51">
            <v>5627.2568237972991</v>
          </cell>
          <cell r="C51">
            <v>4287.0200899763422</v>
          </cell>
          <cell r="D51">
            <v>2.2999999999999998</v>
          </cell>
        </row>
        <row r="52">
          <cell r="A52" t="str">
            <v>B-14/5/6</v>
          </cell>
          <cell r="B52">
            <v>5659.8724481358558</v>
          </cell>
          <cell r="C52">
            <v>4281.9980337235529</v>
          </cell>
          <cell r="D52">
            <v>2.34</v>
          </cell>
        </row>
        <row r="53">
          <cell r="A53" t="str">
            <v>B-14/5/7</v>
          </cell>
          <cell r="B53">
            <v>5692.4880724744116</v>
          </cell>
          <cell r="C53">
            <v>4276.9759774707636</v>
          </cell>
          <cell r="D53">
            <v>2.4</v>
          </cell>
        </row>
        <row r="54">
          <cell r="A54" t="str">
            <v>B-14/5/8</v>
          </cell>
          <cell r="B54">
            <v>5725.1036968129665</v>
          </cell>
          <cell r="C54">
            <v>4271.953921217967</v>
          </cell>
          <cell r="D54">
            <v>2.75</v>
          </cell>
        </row>
        <row r="55">
          <cell r="A55" t="str">
            <v>B-14/5/9</v>
          </cell>
          <cell r="B55">
            <v>5759.6960256568891</v>
          </cell>
          <cell r="C55">
            <v>4266.6274979195514</v>
          </cell>
          <cell r="D55">
            <v>2.94</v>
          </cell>
        </row>
        <row r="56">
          <cell r="A56" t="str">
            <v>B-14/6</v>
          </cell>
          <cell r="B56">
            <v>5476.4755886683924</v>
          </cell>
          <cell r="C56">
            <v>4283.5283279961977</v>
          </cell>
          <cell r="D56">
            <v>1.35</v>
          </cell>
        </row>
        <row r="57">
          <cell r="A57" t="str">
            <v>B-14/7</v>
          </cell>
          <cell r="B57">
            <v>5470.1570430557103</v>
          </cell>
          <cell r="C57">
            <v>4257.79263330302</v>
          </cell>
          <cell r="D57">
            <v>1.49</v>
          </cell>
        </row>
        <row r="58">
          <cell r="A58" t="str">
            <v>B-14/7/1</v>
          </cell>
          <cell r="B58">
            <v>5445.7875826229747</v>
          </cell>
          <cell r="C58">
            <v>4260.7382093143215</v>
          </cell>
          <cell r="D58">
            <v>1.69</v>
          </cell>
        </row>
        <row r="59">
          <cell r="A59" t="str">
            <v>B-14/7/2</v>
          </cell>
          <cell r="B59">
            <v>5415.9335432282514</v>
          </cell>
          <cell r="C59">
            <v>4263.6939379585492</v>
          </cell>
          <cell r="D59">
            <v>1.6</v>
          </cell>
        </row>
        <row r="60">
          <cell r="A60" t="str">
            <v>B-14/7/3</v>
          </cell>
          <cell r="B60">
            <v>5386.0655007099203</v>
          </cell>
          <cell r="C60">
            <v>4266.5114923172832</v>
          </cell>
          <cell r="D60">
            <v>1.52</v>
          </cell>
        </row>
        <row r="61">
          <cell r="A61" t="str">
            <v>B-14/7/4</v>
          </cell>
          <cell r="B61">
            <v>5356.2254644388049</v>
          </cell>
          <cell r="C61">
            <v>4269.6053952470038</v>
          </cell>
          <cell r="D61">
            <v>1.52</v>
          </cell>
        </row>
        <row r="62">
          <cell r="A62" t="str">
            <v>B-14/7/5</v>
          </cell>
          <cell r="B62">
            <v>5503.1054164383995</v>
          </cell>
          <cell r="C62">
            <v>4254.3764488181205</v>
          </cell>
          <cell r="D62">
            <v>1.65</v>
          </cell>
        </row>
        <row r="63">
          <cell r="A63" t="str">
            <v>B-14/7/6</v>
          </cell>
          <cell r="B63">
            <v>5532.9454527095149</v>
          </cell>
          <cell r="C63">
            <v>4251.2825458883999</v>
          </cell>
          <cell r="D63">
            <v>1.85</v>
          </cell>
        </row>
        <row r="64">
          <cell r="A64" t="str">
            <v>B-14/7/7</v>
          </cell>
          <cell r="B64">
            <v>5562.5368220117043</v>
          </cell>
          <cell r="C64">
            <v>4248.2144254830928</v>
          </cell>
          <cell r="D64">
            <v>2.04</v>
          </cell>
        </row>
        <row r="65">
          <cell r="A65" t="str">
            <v>B-14/8</v>
          </cell>
          <cell r="B65">
            <v>5453.5493448494926</v>
          </cell>
          <cell r="C65">
            <v>4215.9693818716551</v>
          </cell>
          <cell r="D65">
            <v>1.96</v>
          </cell>
        </row>
        <row r="66">
          <cell r="A66" t="str">
            <v>B-14/8/1</v>
          </cell>
          <cell r="B66">
            <v>5418.3839984536025</v>
          </cell>
          <cell r="C66">
            <v>4217.3433931483596</v>
          </cell>
          <cell r="D66">
            <v>1.51</v>
          </cell>
        </row>
        <row r="67">
          <cell r="A67" t="str">
            <v>B-14/8/2</v>
          </cell>
          <cell r="B67">
            <v>5385.4091600279762</v>
          </cell>
          <cell r="C67">
            <v>4218.631814975186</v>
          </cell>
          <cell r="D67">
            <v>1.49</v>
          </cell>
        </row>
        <row r="68">
          <cell r="A68" t="str">
            <v>B-14/8/3</v>
          </cell>
          <cell r="B68">
            <v>5352.4343216023499</v>
          </cell>
          <cell r="C68">
            <v>4219.9202368020105</v>
          </cell>
          <cell r="D68">
            <v>1.73</v>
          </cell>
        </row>
        <row r="69">
          <cell r="A69" t="str">
            <v>B-14/8/4</v>
          </cell>
          <cell r="B69">
            <v>5490.4610030706699</v>
          </cell>
          <cell r="C69">
            <v>4213.4140957109621</v>
          </cell>
          <cell r="D69">
            <v>1.54</v>
          </cell>
        </row>
        <row r="70">
          <cell r="A70" t="str">
            <v>B-14/8/5</v>
          </cell>
          <cell r="B70">
            <v>5520.3893746013537</v>
          </cell>
          <cell r="C70">
            <v>4211.3422420671577</v>
          </cell>
          <cell r="D70">
            <v>1.7</v>
          </cell>
        </row>
        <row r="71">
          <cell r="A71" t="str">
            <v>B-14/9</v>
          </cell>
          <cell r="B71">
            <v>5441.9998318394255</v>
          </cell>
          <cell r="C71">
            <v>4186.8841841198664</v>
          </cell>
          <cell r="D71">
            <v>1.99</v>
          </cell>
        </row>
        <row r="72">
          <cell r="A72" t="str">
            <v>B-14/9/1</v>
          </cell>
          <cell r="B72">
            <v>5407.2421185816638</v>
          </cell>
          <cell r="C72">
            <v>4182.7730566478422</v>
          </cell>
          <cell r="D72">
            <v>1.73</v>
          </cell>
        </row>
        <row r="73">
          <cell r="A73" t="str">
            <v>B-14/9/2</v>
          </cell>
          <cell r="B73">
            <v>5374.4705603672028</v>
          </cell>
          <cell r="C73">
            <v>4178.8968507456502</v>
          </cell>
          <cell r="D73">
            <v>1.79</v>
          </cell>
        </row>
        <row r="74">
          <cell r="A74" t="str">
            <v>B-14/9/3</v>
          </cell>
          <cell r="B74">
            <v>5341.6990021527417</v>
          </cell>
          <cell r="C74">
            <v>4175.0206448434574</v>
          </cell>
          <cell r="D74">
            <v>1.8</v>
          </cell>
        </row>
        <row r="75">
          <cell r="A75" t="str">
            <v>B-15</v>
          </cell>
          <cell r="B75">
            <v>5347.8221348686066</v>
          </cell>
          <cell r="C75">
            <v>4295.1805923168158</v>
          </cell>
          <cell r="D75">
            <v>2.2599999999999998</v>
          </cell>
        </row>
        <row r="76">
          <cell r="A76" t="str">
            <v>B-16a</v>
          </cell>
          <cell r="B76">
            <v>5311.9916569145125</v>
          </cell>
          <cell r="C76">
            <v>4247.0539172853823</v>
          </cell>
          <cell r="D76">
            <v>2.2599999999999998</v>
          </cell>
        </row>
        <row r="77">
          <cell r="A77" t="str">
            <v>B-16</v>
          </cell>
          <cell r="B77">
            <v>5329.9068958915605</v>
          </cell>
          <cell r="C77">
            <v>4271.1172548011</v>
          </cell>
          <cell r="D77">
            <v>2.27</v>
          </cell>
        </row>
        <row r="78">
          <cell r="A78" t="str">
            <v>B-17</v>
          </cell>
          <cell r="B78">
            <v>5294.0764179374655</v>
          </cell>
          <cell r="C78">
            <v>4222.9905797696656</v>
          </cell>
          <cell r="D78">
            <v>2.2400000000000002</v>
          </cell>
        </row>
        <row r="79">
          <cell r="A79" t="str">
            <v>B-18</v>
          </cell>
          <cell r="B79">
            <v>5276.1611789604185</v>
          </cell>
          <cell r="C79">
            <v>4198.9272422539489</v>
          </cell>
          <cell r="D79">
            <v>2.17</v>
          </cell>
        </row>
        <row r="80">
          <cell r="A80" t="str">
            <v>B-19</v>
          </cell>
          <cell r="B80">
            <v>5257.0515907182344</v>
          </cell>
          <cell r="C80">
            <v>4173.2596822371843</v>
          </cell>
          <cell r="D80">
            <v>2.2200000000000002</v>
          </cell>
        </row>
        <row r="81">
          <cell r="A81" t="str">
            <v>B-2</v>
          </cell>
          <cell r="B81">
            <v>5598.67291095987</v>
          </cell>
          <cell r="C81">
            <v>4632.1175932073656</v>
          </cell>
          <cell r="D81">
            <v>2.29</v>
          </cell>
        </row>
        <row r="82">
          <cell r="A82" t="str">
            <v>TM1-3/9</v>
          </cell>
          <cell r="B82">
            <v>6539.9141715046981</v>
          </cell>
          <cell r="C82">
            <v>4880.5829581314565</v>
          </cell>
          <cell r="D82">
            <v>1.56</v>
          </cell>
        </row>
        <row r="83">
          <cell r="A83" t="str">
            <v>B-20</v>
          </cell>
          <cell r="B83">
            <v>5237.9420024760511</v>
          </cell>
          <cell r="C83">
            <v>4147.5921222204197</v>
          </cell>
          <cell r="D83">
            <v>2.17</v>
          </cell>
        </row>
        <row r="84">
          <cell r="A84" t="str">
            <v>B-21</v>
          </cell>
          <cell r="B84">
            <v>5218.8324142338679</v>
          </cell>
          <cell r="C84">
            <v>4121.9245622036551</v>
          </cell>
          <cell r="D84">
            <v>2.34</v>
          </cell>
        </row>
        <row r="85">
          <cell r="A85" t="str">
            <v>B-22</v>
          </cell>
          <cell r="B85">
            <v>5199.7228259916837</v>
          </cell>
          <cell r="C85">
            <v>4096.2570021868914</v>
          </cell>
          <cell r="D85">
            <v>2.35</v>
          </cell>
        </row>
        <row r="86">
          <cell r="A86" t="str">
            <v>B-23</v>
          </cell>
          <cell r="B86">
            <v>5180.6132377495005</v>
          </cell>
          <cell r="C86">
            <v>4070.5894421701269</v>
          </cell>
          <cell r="D86">
            <v>2.85</v>
          </cell>
        </row>
        <row r="87">
          <cell r="A87" t="str">
            <v>B-24</v>
          </cell>
          <cell r="B87">
            <v>5165.3136750846006</v>
          </cell>
          <cell r="C87">
            <v>4048.6495646501735</v>
          </cell>
          <cell r="D87">
            <v>2.93</v>
          </cell>
        </row>
        <row r="88">
          <cell r="A88" t="str">
            <v>B-25</v>
          </cell>
          <cell r="B88">
            <v>5189.3441982800978</v>
          </cell>
          <cell r="C88">
            <v>4053.40262698265</v>
          </cell>
          <cell r="D88">
            <v>3.08</v>
          </cell>
        </row>
        <row r="89">
          <cell r="A89" t="str">
            <v>B-26</v>
          </cell>
          <cell r="B89">
            <v>5218.7302724890078</v>
          </cell>
          <cell r="C89">
            <v>4059.440726235593</v>
          </cell>
          <cell r="D89">
            <v>3.06</v>
          </cell>
        </row>
        <row r="90">
          <cell r="A90" t="str">
            <v>B-27</v>
          </cell>
          <cell r="B90">
            <v>5248.1163466979187</v>
          </cell>
          <cell r="C90">
            <v>4065.4788254885366</v>
          </cell>
          <cell r="D90">
            <v>3.05</v>
          </cell>
        </row>
        <row r="91">
          <cell r="A91" t="str">
            <v>B-28</v>
          </cell>
          <cell r="B91">
            <v>5277.5024209068297</v>
          </cell>
          <cell r="C91">
            <v>4071.5169247414801</v>
          </cell>
          <cell r="D91">
            <v>2.98</v>
          </cell>
        </row>
        <row r="92">
          <cell r="A92" t="str">
            <v>B-29</v>
          </cell>
          <cell r="B92">
            <v>5306.8884951157397</v>
          </cell>
          <cell r="C92">
            <v>4077.5550239944232</v>
          </cell>
          <cell r="D92">
            <v>3.02</v>
          </cell>
        </row>
        <row r="93">
          <cell r="A93" t="str">
            <v>B-3</v>
          </cell>
          <cell r="B93">
            <v>5580.7576719828248</v>
          </cell>
          <cell r="C93">
            <v>4608.054255691648</v>
          </cell>
          <cell r="D93">
            <v>2.29</v>
          </cell>
        </row>
        <row r="94">
          <cell r="A94" t="str">
            <v>TM1-3/8</v>
          </cell>
          <cell r="B94">
            <v>6547.9183910555776</v>
          </cell>
          <cell r="C94">
            <v>4851.6704613630809</v>
          </cell>
          <cell r="D94">
            <v>1.65</v>
          </cell>
        </row>
        <row r="95">
          <cell r="A95" t="str">
            <v>B-30</v>
          </cell>
          <cell r="B95">
            <v>5336.2745693246507</v>
          </cell>
          <cell r="C95">
            <v>4083.5931232473667</v>
          </cell>
          <cell r="D95">
            <v>3.06</v>
          </cell>
        </row>
        <row r="96">
          <cell r="A96" t="str">
            <v>B-31</v>
          </cell>
          <cell r="B96">
            <v>5626.3820905020866</v>
          </cell>
          <cell r="C96">
            <v>4669.3359267424112</v>
          </cell>
          <cell r="D96">
            <v>2.2400000000000002</v>
          </cell>
        </row>
        <row r="97">
          <cell r="A97" t="str">
            <v>B-32</v>
          </cell>
          <cell r="B97">
            <v>5642.7993354776363</v>
          </cell>
          <cell r="C97">
            <v>4690.2712055344291</v>
          </cell>
          <cell r="D97">
            <v>2.37</v>
          </cell>
        </row>
        <row r="98">
          <cell r="A98" t="str">
            <v>B-32/1</v>
          </cell>
          <cell r="B98">
            <v>5648.1716376166842</v>
          </cell>
          <cell r="C98">
            <v>4671.5336567406157</v>
          </cell>
          <cell r="D98">
            <v>2.23</v>
          </cell>
        </row>
        <row r="99">
          <cell r="A99" t="str">
            <v>B-32/10</v>
          </cell>
          <cell r="B99">
            <v>5710.6576488033634</v>
          </cell>
          <cell r="C99">
            <v>4453.5945585221662</v>
          </cell>
          <cell r="D99">
            <v>2.2599999999999998</v>
          </cell>
        </row>
        <row r="100">
          <cell r="A100" t="str">
            <v>B-32/10/1</v>
          </cell>
          <cell r="B100">
            <v>5740.142758873626</v>
          </cell>
          <cell r="C100">
            <v>4459.5247083485619</v>
          </cell>
          <cell r="D100">
            <v>1.86</v>
          </cell>
        </row>
        <row r="101">
          <cell r="A101" t="str">
            <v>B-32/10/2</v>
          </cell>
          <cell r="B101">
            <v>5769.2790882667887</v>
          </cell>
          <cell r="C101">
            <v>4466.6713375884983</v>
          </cell>
          <cell r="D101">
            <v>1.99</v>
          </cell>
        </row>
        <row r="102">
          <cell r="A102" t="str">
            <v>B-32/10/3</v>
          </cell>
          <cell r="B102">
            <v>5656.5955758099335</v>
          </cell>
          <cell r="C102">
            <v>4465.6113974155796</v>
          </cell>
          <cell r="D102">
            <v>1.94</v>
          </cell>
        </row>
        <row r="103">
          <cell r="A103" t="str">
            <v>B-32/11</v>
          </cell>
          <cell r="B103">
            <v>5717.3429259531977</v>
          </cell>
          <cell r="C103">
            <v>4430.2776073245241</v>
          </cell>
          <cell r="D103">
            <v>2.2599999999999998</v>
          </cell>
        </row>
        <row r="104">
          <cell r="A104" t="str">
            <v>B-32/12</v>
          </cell>
          <cell r="B104">
            <v>5724.4210704868001</v>
          </cell>
          <cell r="C104">
            <v>4405.5904108237846</v>
          </cell>
          <cell r="D104">
            <v>2.2599999999999998</v>
          </cell>
        </row>
        <row r="105">
          <cell r="A105" t="str">
            <v>B-32/12/1</v>
          </cell>
          <cell r="B105">
            <v>5690.2029351415649</v>
          </cell>
          <cell r="C105">
            <v>4414.074845937409</v>
          </cell>
          <cell r="D105">
            <v>1.91</v>
          </cell>
        </row>
        <row r="106">
          <cell r="A106" t="str">
            <v>B-32/12/2</v>
          </cell>
          <cell r="B106">
            <v>5657.7061883672422</v>
          </cell>
          <cell r="C106">
            <v>4419.8160521770069</v>
          </cell>
          <cell r="D106">
            <v>1.95</v>
          </cell>
        </row>
        <row r="107">
          <cell r="A107" t="str">
            <v>B-32/12/3</v>
          </cell>
          <cell r="B107">
            <v>5625.2094415929205</v>
          </cell>
          <cell r="C107">
            <v>4425.5572584166039</v>
          </cell>
          <cell r="D107">
            <v>1.68</v>
          </cell>
        </row>
        <row r="108">
          <cell r="A108" t="str">
            <v>B-32/12/4</v>
          </cell>
          <cell r="B108">
            <v>5754.783353829238</v>
          </cell>
          <cell r="C108">
            <v>4412.5228517861706</v>
          </cell>
          <cell r="D108">
            <v>2.2000000000000002</v>
          </cell>
        </row>
        <row r="109">
          <cell r="A109" t="str">
            <v>B-32/12/5</v>
          </cell>
          <cell r="B109">
            <v>5787.8746867485197</v>
          </cell>
          <cell r="C109">
            <v>4419.769849518415</v>
          </cell>
          <cell r="D109">
            <v>2.31</v>
          </cell>
        </row>
        <row r="110">
          <cell r="A110" t="str">
            <v>B-32/13</v>
          </cell>
          <cell r="B110">
            <v>5738.0160866346414</v>
          </cell>
          <cell r="C110">
            <v>4358.1736289992277</v>
          </cell>
          <cell r="D110">
            <v>2.52</v>
          </cell>
        </row>
        <row r="111">
          <cell r="A111" t="str">
            <v>B-32/13/1</v>
          </cell>
          <cell r="B111">
            <v>5701.5142736774851</v>
          </cell>
          <cell r="C111">
            <v>4365.7912805526339</v>
          </cell>
          <cell r="D111">
            <v>2.0499999999999998</v>
          </cell>
        </row>
        <row r="112">
          <cell r="A112" t="str">
            <v>B-32/13/2</v>
          </cell>
          <cell r="B112">
            <v>5666.9453447259275</v>
          </cell>
          <cell r="C112">
            <v>4371.2675156774403</v>
          </cell>
          <cell r="D112">
            <v>1.96</v>
          </cell>
        </row>
        <row r="113">
          <cell r="A113" t="str">
            <v>B-32/13/3</v>
          </cell>
          <cell r="B113">
            <v>5632.3764157743699</v>
          </cell>
          <cell r="C113">
            <v>4376.7437508022467</v>
          </cell>
          <cell r="D113">
            <v>1.8</v>
          </cell>
        </row>
        <row r="114">
          <cell r="A114" t="str">
            <v>B-32/13/4</v>
          </cell>
          <cell r="B114">
            <v>5599.7828541914723</v>
          </cell>
          <cell r="C114">
            <v>4381.907058205632</v>
          </cell>
          <cell r="D114">
            <v>2.19</v>
          </cell>
        </row>
        <row r="115">
          <cell r="A115" t="str">
            <v>B-32/13/5</v>
          </cell>
          <cell r="B115">
            <v>5770.2491230178221</v>
          </cell>
          <cell r="C115">
            <v>4365.2469143406088</v>
          </cell>
          <cell r="D115">
            <v>2.9</v>
          </cell>
        </row>
        <row r="116">
          <cell r="A116" t="str">
            <v>B-32/13/6</v>
          </cell>
          <cell r="B116">
            <v>5802.4821594010018</v>
          </cell>
          <cell r="C116">
            <v>4372.3201996819889</v>
          </cell>
          <cell r="D116">
            <v>2.5099999999999998</v>
          </cell>
        </row>
        <row r="117">
          <cell r="A117" t="str">
            <v>B-32/14</v>
          </cell>
          <cell r="B117">
            <v>5751.796523958199</v>
          </cell>
          <cell r="C117">
            <v>4310.1101340454534</v>
          </cell>
          <cell r="D117">
            <v>2.79</v>
          </cell>
        </row>
        <row r="118">
          <cell r="A118" t="str">
            <v>B-32/15</v>
          </cell>
          <cell r="B118">
            <v>5796.3260741590984</v>
          </cell>
          <cell r="C118">
            <v>4321.647861677252</v>
          </cell>
          <cell r="D118">
            <v>2.84</v>
          </cell>
        </row>
        <row r="119">
          <cell r="A119" t="str">
            <v>B-32/2</v>
          </cell>
          <cell r="B119">
            <v>5653.6798102144558</v>
          </cell>
          <cell r="C119">
            <v>4652.3222181163255</v>
          </cell>
          <cell r="D119">
            <v>2.15</v>
          </cell>
        </row>
        <row r="120">
          <cell r="A120" t="str">
            <v>B-32/2/1</v>
          </cell>
          <cell r="B120">
            <v>5689.7522052195482</v>
          </cell>
          <cell r="C120">
            <v>4657.8928840187627</v>
          </cell>
          <cell r="D120">
            <v>1.71</v>
          </cell>
        </row>
        <row r="121">
          <cell r="A121" t="str">
            <v>B-32/2/2</v>
          </cell>
          <cell r="B121">
            <v>5725.0443566105432</v>
          </cell>
          <cell r="C121">
            <v>4663.343056771354</v>
          </cell>
          <cell r="D121">
            <v>1.81</v>
          </cell>
        </row>
        <row r="122">
          <cell r="A122" t="str">
            <v>B-32/3</v>
          </cell>
          <cell r="B122">
            <v>5659.354578209498</v>
          </cell>
          <cell r="C122">
            <v>4632.5297270298979</v>
          </cell>
          <cell r="D122">
            <v>2.13</v>
          </cell>
        </row>
        <row r="123">
          <cell r="A123" t="str">
            <v>B-32/4</v>
          </cell>
          <cell r="B123">
            <v>5666.0822038056576</v>
          </cell>
          <cell r="C123">
            <v>4609.0650726579288</v>
          </cell>
          <cell r="D123">
            <v>2.14</v>
          </cell>
        </row>
        <row r="124">
          <cell r="A124" t="str">
            <v>B-32/4/1</v>
          </cell>
          <cell r="B124">
            <v>5702.2513636322337</v>
          </cell>
          <cell r="C124">
            <v>4616.8619872681875</v>
          </cell>
          <cell r="D124">
            <v>1.81</v>
          </cell>
        </row>
        <row r="125">
          <cell r="A125" t="str">
            <v>B-32/4/2</v>
          </cell>
          <cell r="B125">
            <v>5731.5777094375644</v>
          </cell>
          <cell r="C125">
            <v>4623.1838099251527</v>
          </cell>
          <cell r="D125">
            <v>1.96</v>
          </cell>
        </row>
        <row r="126">
          <cell r="A126" t="str">
            <v>B-32/4/3</v>
          </cell>
          <cell r="B126">
            <v>5760.904055242896</v>
          </cell>
          <cell r="C126">
            <v>4629.5056325821188</v>
          </cell>
          <cell r="D126">
            <v>2</v>
          </cell>
        </row>
        <row r="127">
          <cell r="A127" t="str">
            <v>B-32/4/4</v>
          </cell>
          <cell r="B127">
            <v>5790.2304010482276</v>
          </cell>
          <cell r="C127">
            <v>4635.827455239084</v>
          </cell>
          <cell r="D127">
            <v>2.6</v>
          </cell>
        </row>
        <row r="128">
          <cell r="A128" t="str">
            <v>B-32/5</v>
          </cell>
          <cell r="B128">
            <v>5672.6610101198767</v>
          </cell>
          <cell r="C128">
            <v>4586.1194711025464</v>
          </cell>
          <cell r="D128">
            <v>2.1800000000000002</v>
          </cell>
        </row>
        <row r="129">
          <cell r="A129" t="str">
            <v>B-32/6</v>
          </cell>
          <cell r="B129">
            <v>5680.4138586221607</v>
          </cell>
          <cell r="C129">
            <v>4559.0790379060036</v>
          </cell>
          <cell r="D129">
            <v>2.5299999999999998</v>
          </cell>
        </row>
        <row r="130">
          <cell r="A130" t="str">
            <v>B-32/6/1</v>
          </cell>
          <cell r="B130">
            <v>5708.8389362361777</v>
          </cell>
          <cell r="C130">
            <v>4564.8249027353468</v>
          </cell>
          <cell r="D130">
            <v>1.96</v>
          </cell>
        </row>
        <row r="131">
          <cell r="A131" t="str">
            <v>B-32/6/2</v>
          </cell>
          <cell r="B131">
            <v>5741.1847142107472</v>
          </cell>
          <cell r="C131">
            <v>4571.3633006446116</v>
          </cell>
          <cell r="D131">
            <v>1.95</v>
          </cell>
        </row>
        <row r="132">
          <cell r="A132" t="str">
            <v>B-32/6/3</v>
          </cell>
          <cell r="B132">
            <v>5773.5304921853158</v>
          </cell>
          <cell r="C132">
            <v>4577.9016985538765</v>
          </cell>
          <cell r="D132">
            <v>2.0499999999999998</v>
          </cell>
        </row>
        <row r="133">
          <cell r="A133" t="str">
            <v>B-32/6/4</v>
          </cell>
          <cell r="B133">
            <v>5805.8762701598853</v>
          </cell>
          <cell r="C133">
            <v>4584.4400964631413</v>
          </cell>
          <cell r="D133">
            <v>2.0699999999999998</v>
          </cell>
        </row>
        <row r="134">
          <cell r="A134" t="str">
            <v>B-32/7</v>
          </cell>
          <cell r="B134">
            <v>5687.3733731770417</v>
          </cell>
          <cell r="C134">
            <v>4534.805599782424</v>
          </cell>
          <cell r="D134">
            <v>2.42</v>
          </cell>
        </row>
        <row r="135">
          <cell r="A135" t="str">
            <v>B-32/8</v>
          </cell>
          <cell r="B135">
            <v>5695.5723396780759</v>
          </cell>
          <cell r="C135">
            <v>4506.2091934568525</v>
          </cell>
          <cell r="D135">
            <v>2.42</v>
          </cell>
        </row>
        <row r="136">
          <cell r="A136" t="str">
            <v>B-32/8/1</v>
          </cell>
          <cell r="B136">
            <v>5727.0031076866517</v>
          </cell>
          <cell r="C136">
            <v>4512.2180887289596</v>
          </cell>
          <cell r="D136">
            <v>1.91</v>
          </cell>
        </row>
        <row r="137">
          <cell r="A137" t="str">
            <v>B-32/8/2</v>
          </cell>
          <cell r="B137">
            <v>5758.4338756952275</v>
          </cell>
          <cell r="C137">
            <v>4518.2269840010604</v>
          </cell>
          <cell r="D137">
            <v>1.67</v>
          </cell>
        </row>
        <row r="138">
          <cell r="A138" t="str">
            <v>B-32/8/3</v>
          </cell>
          <cell r="B138">
            <v>5790.8468552040713</v>
          </cell>
          <cell r="C138">
            <v>4524.4236572504151</v>
          </cell>
          <cell r="D138">
            <v>1.56</v>
          </cell>
        </row>
        <row r="139">
          <cell r="A139" t="str">
            <v>B-32/8/4</v>
          </cell>
          <cell r="B139">
            <v>5823.2598347129142</v>
          </cell>
          <cell r="C139">
            <v>4530.6203304997725</v>
          </cell>
          <cell r="D139">
            <v>2.14</v>
          </cell>
        </row>
        <row r="140">
          <cell r="A140" t="str">
            <v>B-32/9</v>
          </cell>
          <cell r="B140">
            <v>5702.5481422697294</v>
          </cell>
          <cell r="C140">
            <v>4481.8789458173751</v>
          </cell>
          <cell r="D140">
            <v>2.33</v>
          </cell>
        </row>
        <row r="141">
          <cell r="A141" t="str">
            <v>B-33</v>
          </cell>
          <cell r="B141">
            <v>5664.7997926241642</v>
          </cell>
          <cell r="C141">
            <v>4691.0622567022347</v>
          </cell>
          <cell r="D141">
            <v>2.0499999999999998</v>
          </cell>
        </row>
        <row r="142">
          <cell r="A142" t="str">
            <v>B-34</v>
          </cell>
          <cell r="B142">
            <v>5689.5114255146109</v>
          </cell>
          <cell r="C142">
            <v>4691.0459678208908</v>
          </cell>
          <cell r="D142">
            <v>2.11</v>
          </cell>
        </row>
        <row r="143">
          <cell r="A143" t="str">
            <v>B-35</v>
          </cell>
          <cell r="B143">
            <v>5719.5114189972655</v>
          </cell>
          <cell r="C143">
            <v>4691.0261930720344</v>
          </cell>
          <cell r="D143">
            <v>2.09</v>
          </cell>
        </row>
        <row r="144">
          <cell r="A144" t="str">
            <v>B-36</v>
          </cell>
          <cell r="B144">
            <v>5749.5114124799202</v>
          </cell>
          <cell r="C144">
            <v>4691.0064183231771</v>
          </cell>
          <cell r="D144">
            <v>1.99</v>
          </cell>
        </row>
        <row r="145">
          <cell r="A145" t="str">
            <v>B-37</v>
          </cell>
          <cell r="B145">
            <v>5779.5114059625739</v>
          </cell>
          <cell r="C145">
            <v>4690.9668688254651</v>
          </cell>
          <cell r="D145">
            <v>1.9</v>
          </cell>
        </row>
        <row r="146">
          <cell r="A146" t="str">
            <v>B-38</v>
          </cell>
          <cell r="B146">
            <v>5809.5113994452286</v>
          </cell>
          <cell r="C146">
            <v>4690.9668688254651</v>
          </cell>
          <cell r="D146">
            <v>1.89</v>
          </cell>
        </row>
        <row r="147">
          <cell r="A147" t="str">
            <v>B-39</v>
          </cell>
          <cell r="B147">
            <v>5839.5113929278832</v>
          </cell>
          <cell r="C147">
            <v>4690.926660169458</v>
          </cell>
          <cell r="D147">
            <v>1.9</v>
          </cell>
        </row>
        <row r="148">
          <cell r="A148" t="str">
            <v>B-4</v>
          </cell>
          <cell r="B148">
            <v>5562.8424330057796</v>
          </cell>
          <cell r="C148">
            <v>4583.9909181759294</v>
          </cell>
          <cell r="D148">
            <v>2.15</v>
          </cell>
        </row>
        <row r="149">
          <cell r="A149" t="str">
            <v>TM1-3/7</v>
          </cell>
          <cell r="B149">
            <v>6555.9226106064571</v>
          </cell>
          <cell r="C149">
            <v>4822.7579645947062</v>
          </cell>
          <cell r="D149">
            <v>2.21</v>
          </cell>
        </row>
        <row r="150">
          <cell r="A150" t="str">
            <v>B-40</v>
          </cell>
          <cell r="B150">
            <v>5870.5113861932932</v>
          </cell>
          <cell r="C150">
            <v>4690.926660169458</v>
          </cell>
          <cell r="D150">
            <v>1.89</v>
          </cell>
        </row>
        <row r="151">
          <cell r="A151" t="str">
            <v>B-41</v>
          </cell>
          <cell r="B151">
            <v>5883.8615241936222</v>
          </cell>
          <cell r="C151">
            <v>4706.2718201994458</v>
          </cell>
          <cell r="D151">
            <v>2.0099999999999998</v>
          </cell>
        </row>
        <row r="152">
          <cell r="A152" t="str">
            <v>B-42</v>
          </cell>
          <cell r="B152">
            <v>5897.2116621939513</v>
          </cell>
          <cell r="C152">
            <v>4721.6169802294335</v>
          </cell>
          <cell r="D152">
            <v>2.36</v>
          </cell>
        </row>
        <row r="153">
          <cell r="A153" t="str">
            <v>B-42/1</v>
          </cell>
          <cell r="B153">
            <v>5889.8814919599417</v>
          </cell>
          <cell r="C153">
            <v>4744.876968670108</v>
          </cell>
          <cell r="D153">
            <v>2.33</v>
          </cell>
        </row>
        <row r="154">
          <cell r="A154" t="str">
            <v>B-42/2</v>
          </cell>
          <cell r="B154">
            <v>5882.4837960845662</v>
          </cell>
          <cell r="C154">
            <v>4768.3512284834069</v>
          </cell>
          <cell r="D154">
            <v>2.4300000000000002</v>
          </cell>
        </row>
        <row r="155">
          <cell r="A155" t="str">
            <v>B-42/2/1</v>
          </cell>
          <cell r="B155">
            <v>5916.6936853591424</v>
          </cell>
          <cell r="C155">
            <v>4782.1395122162357</v>
          </cell>
          <cell r="D155">
            <v>2.68</v>
          </cell>
        </row>
        <row r="156">
          <cell r="A156" t="str">
            <v>B-42/2/2</v>
          </cell>
          <cell r="B156">
            <v>5944.518629268091</v>
          </cell>
          <cell r="C156">
            <v>4793.3543459851271</v>
          </cell>
          <cell r="D156">
            <v>2.74</v>
          </cell>
        </row>
        <row r="157">
          <cell r="A157" t="str">
            <v>B-42/2/3</v>
          </cell>
          <cell r="B157">
            <v>5972.3435731770396</v>
          </cell>
          <cell r="C157">
            <v>4804.5691797540185</v>
          </cell>
          <cell r="D157">
            <v>2.62</v>
          </cell>
        </row>
        <row r="158">
          <cell r="A158" t="str">
            <v>B-42/3</v>
          </cell>
          <cell r="B158">
            <v>5875.2726797002779</v>
          </cell>
          <cell r="C158">
            <v>4791.2334369981145</v>
          </cell>
          <cell r="D158">
            <v>2.17</v>
          </cell>
        </row>
        <row r="159">
          <cell r="A159" t="str">
            <v>B-42/4</v>
          </cell>
          <cell r="B159">
            <v>5867.7559299751811</v>
          </cell>
          <cell r="C159">
            <v>4815.0854767373803</v>
          </cell>
          <cell r="D159">
            <v>1.75</v>
          </cell>
        </row>
        <row r="160">
          <cell r="A160" t="str">
            <v>B-42/4/1</v>
          </cell>
          <cell r="B160">
            <v>5900.4335728196229</v>
          </cell>
          <cell r="C160">
            <v>4828.1095450900357</v>
          </cell>
          <cell r="D160">
            <v>2.13</v>
          </cell>
        </row>
        <row r="161">
          <cell r="A161" t="str">
            <v>B-42/4/2</v>
          </cell>
          <cell r="B161">
            <v>5928.3016703667936</v>
          </cell>
          <cell r="C161">
            <v>4839.2167112048201</v>
          </cell>
          <cell r="D161">
            <v>2.2799999999999998</v>
          </cell>
        </row>
        <row r="162">
          <cell r="A162" t="str">
            <v>B-42/4/3</v>
          </cell>
          <cell r="B162">
            <v>5956.1697679139634</v>
          </cell>
          <cell r="C162">
            <v>4850.3238773196044</v>
          </cell>
          <cell r="D162">
            <v>2.48</v>
          </cell>
        </row>
        <row r="163">
          <cell r="A163" t="str">
            <v>B-42/5</v>
          </cell>
          <cell r="B163">
            <v>5860.3513335210018</v>
          </cell>
          <cell r="C163">
            <v>4838.5816333659104</v>
          </cell>
          <cell r="D163">
            <v>1.74</v>
          </cell>
        </row>
        <row r="164">
          <cell r="A164" t="str">
            <v>B-42/6</v>
          </cell>
          <cell r="B164">
            <v>5853.028063865796</v>
          </cell>
          <cell r="C164">
            <v>4861.8197249913537</v>
          </cell>
          <cell r="D164">
            <v>1.67</v>
          </cell>
        </row>
        <row r="165">
          <cell r="A165" t="str">
            <v>B-42/6/1</v>
          </cell>
          <cell r="B165">
            <v>5844.9127090708289</v>
          </cell>
          <cell r="C165">
            <v>4887.5712495394619</v>
          </cell>
          <cell r="D165">
            <v>1.61</v>
          </cell>
        </row>
        <row r="166">
          <cell r="A166" t="str">
            <v>B-42/7</v>
          </cell>
          <cell r="B166">
            <v>5877.507436704298</v>
          </cell>
          <cell r="C166">
            <v>4871.5628212398005</v>
          </cell>
          <cell r="D166">
            <v>1.76</v>
          </cell>
        </row>
        <row r="167">
          <cell r="A167" t="str">
            <v>B-42/8</v>
          </cell>
          <cell r="B167">
            <v>5908.1681356775953</v>
          </cell>
          <cell r="C167">
            <v>4883.7661625227793</v>
          </cell>
          <cell r="D167">
            <v>1.95</v>
          </cell>
        </row>
        <row r="168">
          <cell r="A168" t="str">
            <v>B-42/9</v>
          </cell>
          <cell r="B168">
            <v>5933.5847955721711</v>
          </cell>
          <cell r="C168">
            <v>4892.9012800033533</v>
          </cell>
          <cell r="D168">
            <v>2.2799999999999998</v>
          </cell>
        </row>
        <row r="169">
          <cell r="A169" t="str">
            <v>B-43</v>
          </cell>
          <cell r="B169">
            <v>5916.4846833524362</v>
          </cell>
          <cell r="C169">
            <v>4731.7215390871124</v>
          </cell>
          <cell r="D169">
            <v>2.15</v>
          </cell>
        </row>
        <row r="170">
          <cell r="A170" t="str">
            <v>B-44</v>
          </cell>
          <cell r="B170">
            <v>5936.789958901546</v>
          </cell>
          <cell r="C170">
            <v>4742.312930651442</v>
          </cell>
          <cell r="D170">
            <v>2.06</v>
          </cell>
        </row>
        <row r="171">
          <cell r="A171" t="str">
            <v>B-44/1</v>
          </cell>
          <cell r="B171">
            <v>5953.7001923225653</v>
          </cell>
          <cell r="C171">
            <v>4728.2581231014028</v>
          </cell>
          <cell r="D171">
            <v>1.97</v>
          </cell>
        </row>
        <row r="172">
          <cell r="A172" t="str">
            <v>B-44/10</v>
          </cell>
          <cell r="B172">
            <v>6195.8284385375537</v>
          </cell>
          <cell r="C172">
            <v>4650.954097408875</v>
          </cell>
          <cell r="D172">
            <v>2.36</v>
          </cell>
        </row>
        <row r="173">
          <cell r="A173" t="str">
            <v>B-44/10/1</v>
          </cell>
          <cell r="B173">
            <v>6198.3854283539367</v>
          </cell>
          <cell r="C173">
            <v>4675.822989685752</v>
          </cell>
          <cell r="D173">
            <v>3.34</v>
          </cell>
        </row>
        <row r="174">
          <cell r="A174" t="str">
            <v>B-44/10/2</v>
          </cell>
          <cell r="B174">
            <v>6201.5560957262514</v>
          </cell>
          <cell r="C174">
            <v>4706.6604161090791</v>
          </cell>
          <cell r="D174">
            <v>3.5</v>
          </cell>
        </row>
        <row r="175">
          <cell r="A175" t="str">
            <v>B-44/10/3</v>
          </cell>
          <cell r="B175">
            <v>6204.5222039132559</v>
          </cell>
          <cell r="C175">
            <v>4735.5083311502567</v>
          </cell>
          <cell r="D175">
            <v>3.54</v>
          </cell>
        </row>
        <row r="176">
          <cell r="A176" t="str">
            <v>B-44/10/4</v>
          </cell>
          <cell r="B176">
            <v>6207.8974304708818</v>
          </cell>
          <cell r="C176">
            <v>4768.3352689557341</v>
          </cell>
          <cell r="D176">
            <v>3.51</v>
          </cell>
        </row>
        <row r="177">
          <cell r="A177" t="str">
            <v>B-44/10/5</v>
          </cell>
          <cell r="B177">
            <v>6246.5160851317796</v>
          </cell>
          <cell r="C177">
            <v>4764.3645449849628</v>
          </cell>
          <cell r="D177">
            <v>3.06</v>
          </cell>
        </row>
        <row r="178">
          <cell r="A178" t="str">
            <v>B-44/11</v>
          </cell>
          <cell r="B178">
            <v>6217.7383868115394</v>
          </cell>
          <cell r="C178">
            <v>4648.9392797946248</v>
          </cell>
          <cell r="D178">
            <v>2.4900000000000002</v>
          </cell>
        </row>
        <row r="179">
          <cell r="A179" t="str">
            <v>B-44/12</v>
          </cell>
          <cell r="B179">
            <v>6242.5819560180826</v>
          </cell>
          <cell r="C179">
            <v>4646.1469565540747</v>
          </cell>
          <cell r="D179">
            <v>2.5499999999999998</v>
          </cell>
        </row>
        <row r="180">
          <cell r="A180" t="str">
            <v>B-44/12/1</v>
          </cell>
          <cell r="B180">
            <v>6245.4457846124333</v>
          </cell>
          <cell r="C180">
            <v>4674.0001159041767</v>
          </cell>
          <cell r="D180">
            <v>3.4</v>
          </cell>
        </row>
        <row r="181">
          <cell r="A181" t="str">
            <v>B-44/12/2</v>
          </cell>
          <cell r="B181">
            <v>6248.5141723920924</v>
          </cell>
          <cell r="C181">
            <v>4703.8427866364291</v>
          </cell>
          <cell r="D181">
            <v>3.19</v>
          </cell>
        </row>
        <row r="182">
          <cell r="A182" t="str">
            <v>B-44/12/3</v>
          </cell>
          <cell r="B182">
            <v>6251.5825601717515</v>
          </cell>
          <cell r="C182">
            <v>4733.6854573686815</v>
          </cell>
          <cell r="D182">
            <v>2.67</v>
          </cell>
        </row>
        <row r="183">
          <cell r="A183" t="str">
            <v>B-44/13</v>
          </cell>
          <cell r="B183">
            <v>6278.4565708484815</v>
          </cell>
          <cell r="C183">
            <v>4643.1060562005332</v>
          </cell>
          <cell r="D183">
            <v>2.98</v>
          </cell>
        </row>
        <row r="184">
          <cell r="A184" t="str">
            <v>B-44/14</v>
          </cell>
          <cell r="B184">
            <v>6314.2952788387638</v>
          </cell>
          <cell r="C184">
            <v>4639.7020865198074</v>
          </cell>
          <cell r="D184">
            <v>3.48</v>
          </cell>
        </row>
        <row r="185">
          <cell r="A185" t="str">
            <v>B-44/15</v>
          </cell>
          <cell r="B185">
            <v>6347.1474278298556</v>
          </cell>
          <cell r="C185">
            <v>4636.5817809791424</v>
          </cell>
          <cell r="D185">
            <v>3.55</v>
          </cell>
        </row>
        <row r="186">
          <cell r="A186" t="str">
            <v>B-44/16</v>
          </cell>
          <cell r="B186">
            <v>6352.7026163078408</v>
          </cell>
          <cell r="C186">
            <v>4604.3224787382042</v>
          </cell>
          <cell r="D186">
            <v>3</v>
          </cell>
        </row>
        <row r="187">
          <cell r="A187" t="str">
            <v>B-44/17</v>
          </cell>
          <cell r="B187">
            <v>6357.7938070135078</v>
          </cell>
          <cell r="C187">
            <v>4574.7576385188067</v>
          </cell>
          <cell r="D187">
            <v>2.56</v>
          </cell>
        </row>
        <row r="188">
          <cell r="A188" t="str">
            <v>B-44/18</v>
          </cell>
          <cell r="B188">
            <v>6362.8849977191749</v>
          </cell>
          <cell r="C188">
            <v>4545.1927982994084</v>
          </cell>
          <cell r="D188">
            <v>2.65</v>
          </cell>
        </row>
        <row r="189">
          <cell r="A189" t="str">
            <v>B-44/19</v>
          </cell>
          <cell r="B189">
            <v>6367.976188424841</v>
          </cell>
          <cell r="C189">
            <v>4515.6279580800101</v>
          </cell>
          <cell r="D189">
            <v>2.7</v>
          </cell>
        </row>
        <row r="190">
          <cell r="A190" t="str">
            <v>B-44/2</v>
          </cell>
          <cell r="B190">
            <v>5972.7092626827798</v>
          </cell>
          <cell r="C190">
            <v>4712.020658889267</v>
          </cell>
          <cell r="D190">
            <v>1.95</v>
          </cell>
        </row>
        <row r="191">
          <cell r="A191" t="str">
            <v>B-44/3</v>
          </cell>
          <cell r="B191">
            <v>5995.5201471150376</v>
          </cell>
          <cell r="C191">
            <v>4692.5357018347031</v>
          </cell>
          <cell r="D191">
            <v>1.44</v>
          </cell>
        </row>
        <row r="192">
          <cell r="A192" t="str">
            <v>B-44/4</v>
          </cell>
          <cell r="B192">
            <v>6025.96420897387</v>
          </cell>
          <cell r="C192">
            <v>4683.6202086932426</v>
          </cell>
          <cell r="D192">
            <v>1.46</v>
          </cell>
        </row>
        <row r="193">
          <cell r="A193" t="str">
            <v>B-44/5</v>
          </cell>
          <cell r="B193">
            <v>6054.7550469218368</v>
          </cell>
          <cell r="C193">
            <v>4675.1888594385919</v>
          </cell>
          <cell r="D193">
            <v>1.43</v>
          </cell>
        </row>
        <row r="194">
          <cell r="A194" t="str">
            <v>B-44/6</v>
          </cell>
          <cell r="B194">
            <v>6083.5458848698036</v>
          </cell>
          <cell r="C194">
            <v>4666.7575101839411</v>
          </cell>
          <cell r="D194">
            <v>1.61</v>
          </cell>
        </row>
        <row r="195">
          <cell r="A195" t="str">
            <v>B-44/6/1</v>
          </cell>
          <cell r="B195">
            <v>6077.4271127811799</v>
          </cell>
          <cell r="C195">
            <v>4696.1268926787689</v>
          </cell>
          <cell r="D195">
            <v>1.86</v>
          </cell>
        </row>
        <row r="196">
          <cell r="A196" t="str">
            <v>B-44/6/2</v>
          </cell>
          <cell r="B196">
            <v>6071.3083406925562</v>
          </cell>
          <cell r="C196">
            <v>4725.4962751735957</v>
          </cell>
          <cell r="D196">
            <v>1.65</v>
          </cell>
        </row>
        <row r="197">
          <cell r="A197" t="str">
            <v>B-44/6/3</v>
          </cell>
          <cell r="B197">
            <v>6065.1895686039315</v>
          </cell>
          <cell r="C197">
            <v>4754.8656576684234</v>
          </cell>
          <cell r="D197">
            <v>1.56</v>
          </cell>
        </row>
        <row r="198">
          <cell r="A198" t="str">
            <v>B-44/7</v>
          </cell>
          <cell r="B198">
            <v>6109.5166568579534</v>
          </cell>
          <cell r="C198">
            <v>4659.1520125794341</v>
          </cell>
          <cell r="D198">
            <v>1.72</v>
          </cell>
        </row>
        <row r="199">
          <cell r="A199" t="str">
            <v>B-44/8</v>
          </cell>
          <cell r="B199">
            <v>6150.451161750947</v>
          </cell>
          <cell r="C199">
            <v>4655.4927236498424</v>
          </cell>
          <cell r="D199">
            <v>2.06</v>
          </cell>
        </row>
        <row r="200">
          <cell r="A200" t="str">
            <v>B-44/8/1</v>
          </cell>
          <cell r="B200">
            <v>6150.4511617509479</v>
          </cell>
          <cell r="C200">
            <v>4680.6543177016565</v>
          </cell>
          <cell r="D200">
            <v>3.3</v>
          </cell>
        </row>
        <row r="201">
          <cell r="A201" t="str">
            <v>B-44/8/2</v>
          </cell>
          <cell r="B201">
            <v>6153.3086580378358</v>
          </cell>
          <cell r="C201">
            <v>4710.5169006874512</v>
          </cell>
          <cell r="D201">
            <v>3.27</v>
          </cell>
        </row>
        <row r="202">
          <cell r="A202" t="str">
            <v>B-44/8/3</v>
          </cell>
          <cell r="B202">
            <v>6156.6572765657957</v>
          </cell>
          <cell r="C202">
            <v>4740.3324890786753</v>
          </cell>
          <cell r="D202">
            <v>3.08</v>
          </cell>
        </row>
        <row r="203">
          <cell r="A203" t="str">
            <v>B-44/8/4</v>
          </cell>
          <cell r="B203">
            <v>6159.0235540036729</v>
          </cell>
          <cell r="C203">
            <v>4770.2410570470365</v>
          </cell>
          <cell r="D203">
            <v>2.8</v>
          </cell>
        </row>
        <row r="204">
          <cell r="A204" t="str">
            <v>B-44/8/5</v>
          </cell>
          <cell r="B204">
            <v>6161.8811468984986</v>
          </cell>
          <cell r="C204">
            <v>4800.104649644838</v>
          </cell>
          <cell r="D204">
            <v>2.68</v>
          </cell>
        </row>
        <row r="205">
          <cell r="A205" t="str">
            <v>B-44/9</v>
          </cell>
          <cell r="B205">
            <v>6170.9404468776356</v>
          </cell>
          <cell r="C205">
            <v>4653.3179652427125</v>
          </cell>
          <cell r="D205">
            <v>2.09</v>
          </cell>
        </row>
        <row r="206">
          <cell r="A206" t="str">
            <v>B-45</v>
          </cell>
          <cell r="B206">
            <v>5968.3759008468596</v>
          </cell>
          <cell r="C206">
            <v>4753.8991562451802</v>
          </cell>
          <cell r="D206">
            <v>2.3199999999999998</v>
          </cell>
        </row>
        <row r="207">
          <cell r="A207" t="str">
            <v>B-46</v>
          </cell>
          <cell r="B207">
            <v>6000.94974439831</v>
          </cell>
          <cell r="C207">
            <v>4765.847759851672</v>
          </cell>
          <cell r="D207">
            <v>2.1</v>
          </cell>
        </row>
        <row r="208">
          <cell r="A208" t="str">
            <v>B-46/1</v>
          </cell>
          <cell r="B208">
            <v>5994.5567776613734</v>
          </cell>
          <cell r="C208">
            <v>4790.4875244183149</v>
          </cell>
          <cell r="D208">
            <v>2.31</v>
          </cell>
        </row>
        <row r="209">
          <cell r="A209" t="str">
            <v>B-46/10</v>
          </cell>
          <cell r="B209">
            <v>6032.2704641778855</v>
          </cell>
          <cell r="C209">
            <v>4728.272421282405</v>
          </cell>
          <cell r="D209">
            <v>1.72</v>
          </cell>
        </row>
        <row r="210">
          <cell r="A210" t="str">
            <v>B-46/11</v>
          </cell>
          <cell r="B210">
            <v>6051.4788689386978</v>
          </cell>
          <cell r="C210">
            <v>4705.2281771736298</v>
          </cell>
          <cell r="D210">
            <v>1.62</v>
          </cell>
        </row>
        <row r="211">
          <cell r="A211" t="str">
            <v>B-46/12</v>
          </cell>
          <cell r="B211">
            <v>6070.6872736995101</v>
          </cell>
          <cell r="C211">
            <v>4682.1839330648554</v>
          </cell>
          <cell r="D211">
            <v>1.61</v>
          </cell>
        </row>
        <row r="212">
          <cell r="A212" t="str">
            <v>B-46/2</v>
          </cell>
          <cell r="B212">
            <v>5989.1460810688668</v>
          </cell>
          <cell r="C212">
            <v>4811.3414245974936</v>
          </cell>
          <cell r="D212">
            <v>2.5099999999999998</v>
          </cell>
        </row>
        <row r="213">
          <cell r="A213" t="str">
            <v>B-46/3</v>
          </cell>
          <cell r="B213">
            <v>5983.1621238858652</v>
          </cell>
          <cell r="C213">
            <v>4834.4047850423649</v>
          </cell>
          <cell r="D213">
            <v>2.37</v>
          </cell>
        </row>
        <row r="214">
          <cell r="A214" t="str">
            <v>B-46/4</v>
          </cell>
          <cell r="B214">
            <v>5976.8892056276109</v>
          </cell>
          <cell r="C214">
            <v>4858.581858909517</v>
          </cell>
          <cell r="D214">
            <v>2.62</v>
          </cell>
        </row>
        <row r="215">
          <cell r="A215" t="str">
            <v>B-46/4/1</v>
          </cell>
          <cell r="B215">
            <v>6000.6701489980469</v>
          </cell>
          <cell r="C215">
            <v>4865.1726092924973</v>
          </cell>
          <cell r="D215">
            <v>2.31</v>
          </cell>
        </row>
        <row r="216">
          <cell r="A216" t="str">
            <v>B-46/4/2</v>
          </cell>
          <cell r="B216">
            <v>6024.4510923684829</v>
          </cell>
          <cell r="C216">
            <v>4871.7633596754777</v>
          </cell>
          <cell r="D216">
            <v>2.3199999999999998</v>
          </cell>
        </row>
        <row r="217">
          <cell r="A217" t="str">
            <v>B-46/5</v>
          </cell>
          <cell r="B217">
            <v>5970.812731642287</v>
          </cell>
          <cell r="C217">
            <v>4882.0017975005776</v>
          </cell>
          <cell r="D217">
            <v>2.6</v>
          </cell>
        </row>
        <row r="218">
          <cell r="A218" t="str">
            <v>B-46/6</v>
          </cell>
          <cell r="B218">
            <v>5964.5341873181142</v>
          </cell>
          <cell r="C218">
            <v>4906.2005553440995</v>
          </cell>
          <cell r="D218">
            <v>2.58</v>
          </cell>
        </row>
        <row r="219">
          <cell r="A219" t="str">
            <v>B-46/7</v>
          </cell>
          <cell r="B219">
            <v>5955.2419417183401</v>
          </cell>
          <cell r="C219">
            <v>4942.0147169525108</v>
          </cell>
          <cell r="D219">
            <v>2.5299999999999998</v>
          </cell>
        </row>
        <row r="220">
          <cell r="A220" t="str">
            <v>B-46/8</v>
          </cell>
          <cell r="B220">
            <v>5946.4519796645</v>
          </cell>
          <cell r="C220">
            <v>4975.8929779334412</v>
          </cell>
          <cell r="D220">
            <v>2.88</v>
          </cell>
        </row>
        <row r="221">
          <cell r="A221" t="str">
            <v>B-46/9</v>
          </cell>
          <cell r="B221">
            <v>6016.2634602105418</v>
          </cell>
          <cell r="C221">
            <v>4747.4759580397167</v>
          </cell>
          <cell r="D221">
            <v>2.75</v>
          </cell>
        </row>
        <row r="222">
          <cell r="A222" t="str">
            <v>B-47</v>
          </cell>
          <cell r="B222">
            <v>6029.5213474131615</v>
          </cell>
          <cell r="C222">
            <v>4776.3282780099698</v>
          </cell>
          <cell r="D222">
            <v>2.27</v>
          </cell>
        </row>
        <row r="223">
          <cell r="A223" t="str">
            <v>B-48</v>
          </cell>
          <cell r="B223">
            <v>6058.9927371784424</v>
          </cell>
          <cell r="C223">
            <v>4784.609715749858</v>
          </cell>
          <cell r="D223">
            <v>2.4</v>
          </cell>
        </row>
        <row r="224">
          <cell r="A224" t="str">
            <v>B-48/1</v>
          </cell>
          <cell r="B224">
            <v>6053.6254309168617</v>
          </cell>
          <cell r="C224">
            <v>4805.8432669014883</v>
          </cell>
          <cell r="D224">
            <v>2.16</v>
          </cell>
        </row>
        <row r="225">
          <cell r="A225" t="str">
            <v>B-48/10</v>
          </cell>
          <cell r="B225">
            <v>6045.792908072317</v>
          </cell>
          <cell r="C225">
            <v>5044.9174715142171</v>
          </cell>
          <cell r="D225">
            <v>2.69</v>
          </cell>
        </row>
        <row r="226">
          <cell r="A226" t="str">
            <v>B-48/11</v>
          </cell>
          <cell r="B226">
            <v>6071.004479038731</v>
          </cell>
          <cell r="C226">
            <v>5054.2685137084636</v>
          </cell>
          <cell r="D226">
            <v>2.12</v>
          </cell>
        </row>
        <row r="227">
          <cell r="A227" t="str">
            <v>B-48/12</v>
          </cell>
          <cell r="B227">
            <v>6099.1320612294712</v>
          </cell>
          <cell r="C227">
            <v>5064.7011126225971</v>
          </cell>
          <cell r="D227">
            <v>1.99</v>
          </cell>
        </row>
        <row r="228">
          <cell r="A228" t="str">
            <v>B-48/13</v>
          </cell>
          <cell r="B228">
            <v>6127.2596434202105</v>
          </cell>
          <cell r="C228">
            <v>5075.1337115367296</v>
          </cell>
          <cell r="D228">
            <v>2.2000000000000002</v>
          </cell>
        </row>
        <row r="229">
          <cell r="A229" t="str">
            <v>B-48/14</v>
          </cell>
          <cell r="B229">
            <v>6155.3872256109507</v>
          </cell>
          <cell r="C229">
            <v>5085.5663104508631</v>
          </cell>
          <cell r="D229">
            <v>2.2999999999999998</v>
          </cell>
        </row>
        <row r="230">
          <cell r="A230" t="str">
            <v>B-48/14/1</v>
          </cell>
          <cell r="B230">
            <v>6161.3024958006717</v>
          </cell>
          <cell r="C230">
            <v>5110.7689603757835</v>
          </cell>
          <cell r="D230">
            <v>2.29</v>
          </cell>
        </row>
        <row r="231">
          <cell r="A231" t="str">
            <v>B-48/14/10</v>
          </cell>
          <cell r="B231">
            <v>6376.3625850684457</v>
          </cell>
          <cell r="C231">
            <v>5273.7162563249231</v>
          </cell>
          <cell r="D231">
            <v>2.5099999999999998</v>
          </cell>
        </row>
        <row r="232">
          <cell r="A232" t="str">
            <v>B-48/14/11</v>
          </cell>
          <cell r="B232">
            <v>6412.1180316505861</v>
          </cell>
          <cell r="C232">
            <v>5286.5828036361363</v>
          </cell>
          <cell r="D232">
            <v>2.42</v>
          </cell>
        </row>
        <row r="233">
          <cell r="A233" t="str">
            <v>B-48/14/12</v>
          </cell>
          <cell r="B233">
            <v>6437.233148502829</v>
          </cell>
          <cell r="C233">
            <v>5315.3296530163725</v>
          </cell>
          <cell r="D233">
            <v>2.48</v>
          </cell>
        </row>
        <row r="234">
          <cell r="A234" t="str">
            <v>B-48/14/13</v>
          </cell>
          <cell r="B234">
            <v>6463.436963613316</v>
          </cell>
          <cell r="C234">
            <v>5345.3226301783106</v>
          </cell>
          <cell r="D234">
            <v>2.63</v>
          </cell>
        </row>
        <row r="235">
          <cell r="A235" t="str">
            <v>B-48/14/14</v>
          </cell>
          <cell r="B235">
            <v>6486.464689494027</v>
          </cell>
          <cell r="C235">
            <v>5371.6802446523643</v>
          </cell>
          <cell r="D235">
            <v>2.37</v>
          </cell>
        </row>
        <row r="236">
          <cell r="A236" t="str">
            <v>B-48/14/15</v>
          </cell>
          <cell r="B236">
            <v>6449.6609222911065</v>
          </cell>
          <cell r="C236">
            <v>5377.3094390696269</v>
          </cell>
          <cell r="D236">
            <v>2.4500000000000002</v>
          </cell>
        </row>
        <row r="237">
          <cell r="A237" t="str">
            <v>B-48/14/16</v>
          </cell>
          <cell r="B237">
            <v>6420.0057957231938</v>
          </cell>
          <cell r="C237">
            <v>5381.8452375926117</v>
          </cell>
          <cell r="D237">
            <v>2.44</v>
          </cell>
        </row>
        <row r="238">
          <cell r="A238" t="str">
            <v>B-48/14/17</v>
          </cell>
          <cell r="B238">
            <v>6390.350669155282</v>
          </cell>
          <cell r="C238">
            <v>5386.3810361155965</v>
          </cell>
          <cell r="D238">
            <v>2.4</v>
          </cell>
        </row>
        <row r="239">
          <cell r="A239" t="str">
            <v>B-48/14/18</v>
          </cell>
          <cell r="B239">
            <v>6360.6955425873703</v>
          </cell>
          <cell r="C239">
            <v>5390.9168346385823</v>
          </cell>
          <cell r="D239">
            <v>2.25</v>
          </cell>
        </row>
        <row r="240">
          <cell r="A240" t="str">
            <v>B-48/14/19</v>
          </cell>
          <cell r="B240">
            <v>6331.0404160194576</v>
          </cell>
          <cell r="C240">
            <v>5395.4526331615662</v>
          </cell>
          <cell r="D240">
            <v>2.02</v>
          </cell>
        </row>
        <row r="241">
          <cell r="A241" t="str">
            <v>B-48/14/2</v>
          </cell>
          <cell r="B241">
            <v>6168.1517371222417</v>
          </cell>
          <cell r="C241">
            <v>5139.9508955608881</v>
          </cell>
          <cell r="D241">
            <v>2.72</v>
          </cell>
        </row>
        <row r="242">
          <cell r="A242" t="str">
            <v>B-48/14/20</v>
          </cell>
          <cell r="B242">
            <v>6301.3852894515458</v>
          </cell>
          <cell r="C242">
            <v>5399.9884316845519</v>
          </cell>
          <cell r="D242">
            <v>1.89</v>
          </cell>
        </row>
        <row r="243">
          <cell r="A243" t="str">
            <v>B-48/14/21</v>
          </cell>
          <cell r="B243">
            <v>6148.1461671311345</v>
          </cell>
          <cell r="C243">
            <v>5155.7963971877243</v>
          </cell>
          <cell r="D243">
            <v>2.74</v>
          </cell>
        </row>
        <row r="244">
          <cell r="A244" t="str">
            <v>B-48/14/22</v>
          </cell>
          <cell r="B244">
            <v>6130.3085325533748</v>
          </cell>
          <cell r="C244">
            <v>5169.5102147696507</v>
          </cell>
          <cell r="D244">
            <v>2.2999999999999998</v>
          </cell>
        </row>
        <row r="245">
          <cell r="A245" t="str">
            <v>B-48/14/23</v>
          </cell>
          <cell r="B245">
            <v>6112.4708979756151</v>
          </cell>
          <cell r="C245">
            <v>5183.2240323515771</v>
          </cell>
          <cell r="D245">
            <v>2.37</v>
          </cell>
        </row>
        <row r="246">
          <cell r="A246" t="str">
            <v>B-48/14/24</v>
          </cell>
          <cell r="B246">
            <v>6116.5018759520444</v>
          </cell>
          <cell r="C246">
            <v>5213.6226723733807</v>
          </cell>
          <cell r="D246">
            <v>2.5</v>
          </cell>
        </row>
        <row r="247">
          <cell r="A247" t="str">
            <v>B-48/14/25</v>
          </cell>
          <cell r="B247">
            <v>6120.4454721119564</v>
          </cell>
          <cell r="C247">
            <v>5243.3623436783491</v>
          </cell>
          <cell r="D247">
            <v>2.2000000000000002</v>
          </cell>
        </row>
        <row r="248">
          <cell r="A248" t="str">
            <v>B-48/14/26</v>
          </cell>
          <cell r="B248">
            <v>6124.3890682718684</v>
          </cell>
          <cell r="C248">
            <v>5273.1020149833166</v>
          </cell>
          <cell r="D248">
            <v>2.15</v>
          </cell>
        </row>
        <row r="249">
          <cell r="A249" t="str">
            <v>B-48/14/3</v>
          </cell>
          <cell r="B249">
            <v>6175.0067030251666</v>
          </cell>
          <cell r="C249">
            <v>5169.1572209454644</v>
          </cell>
          <cell r="D249">
            <v>2.87</v>
          </cell>
        </row>
        <row r="250">
          <cell r="A250" t="str">
            <v>B-48/14/4</v>
          </cell>
          <cell r="B250">
            <v>6193.6105818872338</v>
          </cell>
          <cell r="C250">
            <v>5188.7249415916085</v>
          </cell>
          <cell r="D250">
            <v>2.8</v>
          </cell>
        </row>
        <row r="251">
          <cell r="A251" t="str">
            <v>B-48/14/5</v>
          </cell>
          <cell r="B251">
            <v>6223.6887711335985</v>
          </cell>
          <cell r="C251">
            <v>5204.5774660486104</v>
          </cell>
          <cell r="D251">
            <v>2.77</v>
          </cell>
        </row>
        <row r="252">
          <cell r="A252" t="str">
            <v>B-48/14/6</v>
          </cell>
          <cell r="B252">
            <v>6251.997655130177</v>
          </cell>
          <cell r="C252">
            <v>5219.4974890669655</v>
          </cell>
          <cell r="D252">
            <v>2.77</v>
          </cell>
        </row>
        <row r="253">
          <cell r="A253" t="str">
            <v>B-48/14/7</v>
          </cell>
          <cell r="B253">
            <v>6280.3065391267564</v>
          </cell>
          <cell r="C253">
            <v>5234.4175120853197</v>
          </cell>
          <cell r="D253">
            <v>2.88</v>
          </cell>
        </row>
        <row r="254">
          <cell r="A254" t="str">
            <v>B-48/14/8</v>
          </cell>
          <cell r="B254">
            <v>6308.6154231233349</v>
          </cell>
          <cell r="C254">
            <v>5249.3375351036748</v>
          </cell>
          <cell r="D254">
            <v>2.68</v>
          </cell>
        </row>
        <row r="255">
          <cell r="A255" t="str">
            <v>B-48/14/9</v>
          </cell>
          <cell r="B255">
            <v>6340.6071384863053</v>
          </cell>
          <cell r="C255">
            <v>5260.8497090137089</v>
          </cell>
          <cell r="D255">
            <v>2.58</v>
          </cell>
        </row>
        <row r="256">
          <cell r="A256" t="str">
            <v>B-48/15</v>
          </cell>
          <cell r="B256">
            <v>6181.3119851690608</v>
          </cell>
          <cell r="C256">
            <v>5090.7506347761428</v>
          </cell>
          <cell r="D256">
            <v>2.39</v>
          </cell>
        </row>
        <row r="257">
          <cell r="A257" t="str">
            <v>B-48/16</v>
          </cell>
          <cell r="B257">
            <v>6205.8266161796855</v>
          </cell>
          <cell r="C257">
            <v>5095.6529675283055</v>
          </cell>
          <cell r="D257">
            <v>2.5</v>
          </cell>
        </row>
        <row r="258">
          <cell r="A258" t="str">
            <v>B-48/16/1</v>
          </cell>
          <cell r="B258">
            <v>6212.4409157148684</v>
          </cell>
          <cell r="C258">
            <v>5122.1168347331077</v>
          </cell>
          <cell r="D258">
            <v>2.66</v>
          </cell>
        </row>
        <row r="259">
          <cell r="A259" t="str">
            <v>B-48/16/2</v>
          </cell>
          <cell r="B259">
            <v>6219.7152586714101</v>
          </cell>
          <cell r="C259">
            <v>5151.2215411317402</v>
          </cell>
          <cell r="D259">
            <v>2.71</v>
          </cell>
        </row>
        <row r="260">
          <cell r="A260" t="str">
            <v>B-48/16/3</v>
          </cell>
          <cell r="B260">
            <v>6244.3477813170775</v>
          </cell>
          <cell r="C260">
            <v>5163.6339177000182</v>
          </cell>
          <cell r="D260">
            <v>2.65</v>
          </cell>
        </row>
        <row r="261">
          <cell r="A261" t="str">
            <v>B-48/16/4</v>
          </cell>
          <cell r="B261">
            <v>6269.3525938660423</v>
          </cell>
          <cell r="C261">
            <v>5176.2338918821797</v>
          </cell>
          <cell r="D261">
            <v>2.64</v>
          </cell>
        </row>
        <row r="262">
          <cell r="A262" t="str">
            <v>B-48/16/5</v>
          </cell>
          <cell r="B262">
            <v>6296.1434644542187</v>
          </cell>
          <cell r="C262">
            <v>5189.7338642202103</v>
          </cell>
          <cell r="D262">
            <v>2.6</v>
          </cell>
        </row>
        <row r="263">
          <cell r="A263" t="str">
            <v>B-48/17</v>
          </cell>
          <cell r="B263">
            <v>6236.6029889227166</v>
          </cell>
          <cell r="C263">
            <v>5101.8074970427624</v>
          </cell>
          <cell r="D263">
            <v>2.4300000000000002</v>
          </cell>
        </row>
        <row r="264">
          <cell r="A264" t="str">
            <v>B-48/18</v>
          </cell>
          <cell r="B264">
            <v>6266.0205461354662</v>
          </cell>
          <cell r="C264">
            <v>5107.6902963453567</v>
          </cell>
          <cell r="D264">
            <v>2.5499999999999998</v>
          </cell>
        </row>
        <row r="265">
          <cell r="A265" t="str">
            <v>B-48/18/1</v>
          </cell>
          <cell r="B265">
            <v>6270.8770296689863</v>
          </cell>
          <cell r="C265">
            <v>5079.4884143108129</v>
          </cell>
          <cell r="D265">
            <v>2.82</v>
          </cell>
        </row>
        <row r="266">
          <cell r="A266" t="str">
            <v>B-48/18/2</v>
          </cell>
          <cell r="B266">
            <v>6275.1196885903737</v>
          </cell>
          <cell r="C266">
            <v>5054.8510474613149</v>
          </cell>
          <cell r="D266">
            <v>2.77</v>
          </cell>
        </row>
        <row r="267">
          <cell r="A267" t="str">
            <v>B-48/19</v>
          </cell>
          <cell r="B267">
            <v>6305.7164437632873</v>
          </cell>
          <cell r="C267">
            <v>5123.7645086267912</v>
          </cell>
          <cell r="D267">
            <v>2.61</v>
          </cell>
        </row>
        <row r="268">
          <cell r="A268" t="str">
            <v>B-48/19/1</v>
          </cell>
          <cell r="B268">
            <v>6306.5647657112168</v>
          </cell>
          <cell r="C268">
            <v>5160.5106669114803</v>
          </cell>
          <cell r="D268">
            <v>2.57</v>
          </cell>
        </row>
        <row r="269">
          <cell r="A269" t="str">
            <v>B-48/19/2</v>
          </cell>
          <cell r="B269">
            <v>6307.372560608489</v>
          </cell>
          <cell r="C269">
            <v>5195.5013437755242</v>
          </cell>
          <cell r="D269">
            <v>2.6</v>
          </cell>
        </row>
        <row r="270">
          <cell r="A270" t="str">
            <v>B-48/19/3</v>
          </cell>
          <cell r="B270">
            <v>6328.5898016635037</v>
          </cell>
          <cell r="C270">
            <v>5203.1164466752371</v>
          </cell>
          <cell r="D270">
            <v>2.5099999999999998</v>
          </cell>
        </row>
        <row r="271">
          <cell r="A271" t="str">
            <v>B-48/19/4</v>
          </cell>
          <cell r="B271">
            <v>6352.1201418853689</v>
          </cell>
          <cell r="C271">
            <v>5211.5617464948564</v>
          </cell>
          <cell r="D271">
            <v>2.4300000000000002</v>
          </cell>
        </row>
        <row r="272">
          <cell r="A272" t="str">
            <v>B-48/19/5</v>
          </cell>
          <cell r="B272">
            <v>6308.2244702428734</v>
          </cell>
          <cell r="C272">
            <v>5229.4888300072416</v>
          </cell>
          <cell r="D272">
            <v>2.69</v>
          </cell>
        </row>
        <row r="273">
          <cell r="A273" t="str">
            <v>B-48/2</v>
          </cell>
          <cell r="B273">
            <v>6046.2734292521045</v>
          </cell>
          <cell r="C273">
            <v>4834.9284533633527</v>
          </cell>
          <cell r="D273">
            <v>2.42</v>
          </cell>
        </row>
        <row r="274">
          <cell r="A274" t="str">
            <v>B-48/20</v>
          </cell>
          <cell r="B274">
            <v>6335.2680179383633</v>
          </cell>
          <cell r="C274">
            <v>5135.7309410524886</v>
          </cell>
          <cell r="D274">
            <v>2.54</v>
          </cell>
        </row>
        <row r="275">
          <cell r="A275" t="str">
            <v>B-48/21</v>
          </cell>
          <cell r="B275">
            <v>6363.07475928644</v>
          </cell>
          <cell r="C275">
            <v>5146.990831620391</v>
          </cell>
          <cell r="D275">
            <v>2.4500000000000002</v>
          </cell>
        </row>
        <row r="276">
          <cell r="A276" t="str">
            <v>B-48/22</v>
          </cell>
          <cell r="B276">
            <v>6390.8815006345176</v>
          </cell>
          <cell r="C276">
            <v>5158.2507221882943</v>
          </cell>
          <cell r="D276">
            <v>2.4700000000000002</v>
          </cell>
        </row>
        <row r="277">
          <cell r="A277" t="str">
            <v>B-48/23</v>
          </cell>
          <cell r="B277">
            <v>6418.6882419825943</v>
          </cell>
          <cell r="C277">
            <v>5169.5106127561967</v>
          </cell>
          <cell r="D277">
            <v>2.4300000000000002</v>
          </cell>
        </row>
        <row r="278">
          <cell r="A278" t="str">
            <v>B-48/23/1</v>
          </cell>
          <cell r="B278">
            <v>6416.7415013757709</v>
          </cell>
          <cell r="C278">
            <v>5204.1988763579702</v>
          </cell>
          <cell r="D278">
            <v>1.94</v>
          </cell>
        </row>
        <row r="279">
          <cell r="A279" t="str">
            <v>B-48/23/2</v>
          </cell>
          <cell r="B279">
            <v>6415.0605159951119</v>
          </cell>
          <cell r="C279">
            <v>5234.1517441363649</v>
          </cell>
          <cell r="D279">
            <v>2.0699999999999998</v>
          </cell>
        </row>
        <row r="280">
          <cell r="A280" t="str">
            <v>B-48/23/3</v>
          </cell>
          <cell r="B280">
            <v>6391.5736924518751</v>
          </cell>
          <cell r="C280">
            <v>5225.7220629348658</v>
          </cell>
          <cell r="D280">
            <v>2.2799999999999998</v>
          </cell>
        </row>
        <row r="281">
          <cell r="A281" t="str">
            <v>B-48/23/4</v>
          </cell>
          <cell r="B281">
            <v>6368.04335223001</v>
          </cell>
          <cell r="C281">
            <v>5217.2767631152456</v>
          </cell>
          <cell r="D281">
            <v>2.36</v>
          </cell>
        </row>
        <row r="282">
          <cell r="A282" t="str">
            <v>B-48/23/5</v>
          </cell>
          <cell r="B282">
            <v>6413.0223774406659</v>
          </cell>
          <cell r="C282">
            <v>5270.4685945609999</v>
          </cell>
          <cell r="D282">
            <v>2.16</v>
          </cell>
        </row>
        <row r="283">
          <cell r="A283" t="str">
            <v>B-48/24</v>
          </cell>
          <cell r="B283">
            <v>6455.9808398757377</v>
          </cell>
          <cell r="C283">
            <v>5183.7633199463025</v>
          </cell>
          <cell r="D283">
            <v>2.66</v>
          </cell>
        </row>
        <row r="284">
          <cell r="A284" t="str">
            <v>B-48/25</v>
          </cell>
          <cell r="B284">
            <v>6464.410395483902</v>
          </cell>
          <cell r="C284">
            <v>5153.3144426097133</v>
          </cell>
          <cell r="D284">
            <v>2.0099999999999998</v>
          </cell>
        </row>
        <row r="285">
          <cell r="A285" t="str">
            <v>B-48/25/1</v>
          </cell>
          <cell r="B285">
            <v>6432.8726446878336</v>
          </cell>
          <cell r="C285">
            <v>5143.6000062017138</v>
          </cell>
          <cell r="D285">
            <v>2.2000000000000002</v>
          </cell>
        </row>
        <row r="286">
          <cell r="A286" t="str">
            <v>B-48/25/2</v>
          </cell>
          <cell r="B286">
            <v>6401.3348938917643</v>
          </cell>
          <cell r="C286">
            <v>5133.8855697937142</v>
          </cell>
          <cell r="D286">
            <v>1.97</v>
          </cell>
        </row>
        <row r="287">
          <cell r="A287" t="str">
            <v>B-48/26</v>
          </cell>
          <cell r="B287">
            <v>6472.5381826094072</v>
          </cell>
          <cell r="C287">
            <v>5123.5033948056589</v>
          </cell>
          <cell r="D287">
            <v>1.96</v>
          </cell>
        </row>
        <row r="288">
          <cell r="A288" t="str">
            <v>B-48/3</v>
          </cell>
          <cell r="B288">
            <v>6038.9214275873474</v>
          </cell>
          <cell r="C288">
            <v>4864.0136398252171</v>
          </cell>
          <cell r="D288">
            <v>2.31</v>
          </cell>
        </row>
        <row r="289">
          <cell r="A289" t="str">
            <v>B-48/4</v>
          </cell>
          <cell r="B289">
            <v>6031.569425922592</v>
          </cell>
          <cell r="C289">
            <v>4893.0988262870815</v>
          </cell>
          <cell r="D289">
            <v>2.31</v>
          </cell>
        </row>
        <row r="290">
          <cell r="A290" t="str">
            <v>B-48/5</v>
          </cell>
          <cell r="B290">
            <v>6024.217424257834</v>
          </cell>
          <cell r="C290">
            <v>4922.1840127489459</v>
          </cell>
          <cell r="D290">
            <v>2.2599999999999998</v>
          </cell>
        </row>
        <row r="291">
          <cell r="A291" t="str">
            <v>B-48/6</v>
          </cell>
          <cell r="B291">
            <v>6016.8654225930759</v>
          </cell>
          <cell r="C291">
            <v>4951.2691992108093</v>
          </cell>
          <cell r="D291">
            <v>2.21</v>
          </cell>
        </row>
        <row r="292">
          <cell r="A292" t="str">
            <v>B-48/7</v>
          </cell>
          <cell r="B292">
            <v>6009.5134209283151</v>
          </cell>
          <cell r="C292">
            <v>4980.3543856726728</v>
          </cell>
          <cell r="D292">
            <v>2.12</v>
          </cell>
        </row>
        <row r="293">
          <cell r="A293" t="str">
            <v>B-48/8</v>
          </cell>
          <cell r="B293">
            <v>6011.6977333597169</v>
          </cell>
          <cell r="C293">
            <v>5002.1784636565608</v>
          </cell>
          <cell r="D293">
            <v>2.14</v>
          </cell>
        </row>
        <row r="294">
          <cell r="A294" t="str">
            <v>B-48/9</v>
          </cell>
          <cell r="B294">
            <v>6021.4382967183865</v>
          </cell>
          <cell r="C294">
            <v>5028.0123868652672</v>
          </cell>
          <cell r="D294">
            <v>2.25</v>
          </cell>
        </row>
        <row r="295">
          <cell r="A295" t="str">
            <v>B-49</v>
          </cell>
          <cell r="B295">
            <v>6083.9950715908481</v>
          </cell>
          <cell r="C295">
            <v>4791.6353523905882</v>
          </cell>
          <cell r="D295">
            <v>2.5</v>
          </cell>
        </row>
        <row r="296">
          <cell r="A296" t="str">
            <v>B-5</v>
          </cell>
          <cell r="B296">
            <v>5544.9271940287344</v>
          </cell>
          <cell r="C296">
            <v>4559.9275806602118</v>
          </cell>
          <cell r="D296">
            <v>2.19</v>
          </cell>
        </row>
        <row r="297">
          <cell r="A297" t="str">
            <v>TM1-3/6</v>
          </cell>
          <cell r="B297">
            <v>6563.9268301573366</v>
          </cell>
          <cell r="C297">
            <v>4793.8454678263306</v>
          </cell>
          <cell r="D297">
            <v>2.14</v>
          </cell>
        </row>
        <row r="298">
          <cell r="A298" t="str">
            <v>B-50</v>
          </cell>
          <cell r="B298">
            <v>6108.0629175159229</v>
          </cell>
          <cell r="C298">
            <v>4798.3983984888255</v>
          </cell>
          <cell r="D298">
            <v>2.64</v>
          </cell>
        </row>
        <row r="299">
          <cell r="A299" t="str">
            <v>B-51</v>
          </cell>
          <cell r="B299">
            <v>6143.9461564397006</v>
          </cell>
          <cell r="C299">
            <v>4808.4815608852896</v>
          </cell>
          <cell r="D299">
            <v>2.2999999999999998</v>
          </cell>
        </row>
        <row r="300">
          <cell r="A300" t="str">
            <v>B-51/1</v>
          </cell>
          <cell r="B300">
            <v>6132.4438226466473</v>
          </cell>
          <cell r="C300">
            <v>4836.1888941621164</v>
          </cell>
          <cell r="D300">
            <v>1.8</v>
          </cell>
        </row>
        <row r="301">
          <cell r="A301" t="str">
            <v>B-51/2</v>
          </cell>
          <cell r="B301">
            <v>6120.941488853593</v>
          </cell>
          <cell r="C301">
            <v>4863.8962274389442</v>
          </cell>
          <cell r="D301">
            <v>1.83</v>
          </cell>
        </row>
        <row r="302">
          <cell r="A302" t="str">
            <v>B-51/3</v>
          </cell>
          <cell r="B302">
            <v>6110.2059773134124</v>
          </cell>
          <cell r="C302">
            <v>4889.7564051639829</v>
          </cell>
          <cell r="D302">
            <v>2.48</v>
          </cell>
        </row>
        <row r="303">
          <cell r="A303" t="str">
            <v>B-51/4</v>
          </cell>
          <cell r="B303">
            <v>6098.7036435203599</v>
          </cell>
          <cell r="C303">
            <v>4917.4637384408106</v>
          </cell>
          <cell r="D303">
            <v>2.15</v>
          </cell>
        </row>
        <row r="304">
          <cell r="A304" t="str">
            <v>B-51/5</v>
          </cell>
          <cell r="B304">
            <v>6087.2013097273075</v>
          </cell>
          <cell r="C304">
            <v>4945.1710717176384</v>
          </cell>
          <cell r="D304">
            <v>2.42</v>
          </cell>
        </row>
        <row r="305">
          <cell r="A305" t="str">
            <v>B-51/6</v>
          </cell>
          <cell r="B305">
            <v>6077.9994426928642</v>
          </cell>
          <cell r="C305">
            <v>4967.3369383391</v>
          </cell>
          <cell r="D305">
            <v>2.11</v>
          </cell>
        </row>
        <row r="306">
          <cell r="A306" t="str">
            <v>B-51/6/1</v>
          </cell>
          <cell r="B306">
            <v>6106.7393379841023</v>
          </cell>
          <cell r="C306">
            <v>4975.9403341017423</v>
          </cell>
          <cell r="D306">
            <v>2.2799999999999998</v>
          </cell>
        </row>
        <row r="307">
          <cell r="A307" t="str">
            <v>B-51/6/2</v>
          </cell>
          <cell r="B307">
            <v>6135.4792332753414</v>
          </cell>
          <cell r="C307">
            <v>4984.5437298643847</v>
          </cell>
          <cell r="D307">
            <v>2.62</v>
          </cell>
        </row>
        <row r="308">
          <cell r="A308" t="str">
            <v>B-51/6/3</v>
          </cell>
          <cell r="B308">
            <v>6164.2191285665795</v>
          </cell>
          <cell r="C308">
            <v>4993.147125627027</v>
          </cell>
          <cell r="D308">
            <v>2.61</v>
          </cell>
        </row>
        <row r="309">
          <cell r="A309" t="str">
            <v>B-51/7</v>
          </cell>
          <cell r="B309">
            <v>6067.2956775092071</v>
          </cell>
          <cell r="C309">
            <v>4993.1206440284304</v>
          </cell>
          <cell r="D309">
            <v>2.2999999999999998</v>
          </cell>
        </row>
        <row r="310">
          <cell r="A310" t="str">
            <v>B-51/8</v>
          </cell>
          <cell r="B310">
            <v>6056.6755260577293</v>
          </cell>
          <cell r="C310">
            <v>5018.9125409171102</v>
          </cell>
          <cell r="D310">
            <v>2.48</v>
          </cell>
        </row>
        <row r="311">
          <cell r="A311" t="str">
            <v>B-52</v>
          </cell>
          <cell r="B311">
            <v>6163.7458645809265</v>
          </cell>
          <cell r="C311">
            <v>4814.0111360095289</v>
          </cell>
          <cell r="D311">
            <v>2.1800000000000002</v>
          </cell>
        </row>
        <row r="312">
          <cell r="A312" t="str">
            <v>B-53</v>
          </cell>
          <cell r="B312">
            <v>6192.6131251604966</v>
          </cell>
          <cell r="C312">
            <v>4822.1769958314462</v>
          </cell>
          <cell r="D312">
            <v>2.5</v>
          </cell>
        </row>
        <row r="313">
          <cell r="A313" t="str">
            <v>B-54</v>
          </cell>
          <cell r="B313">
            <v>6221.5393764149603</v>
          </cell>
          <cell r="C313">
            <v>4830.1313649681933</v>
          </cell>
          <cell r="D313">
            <v>2.57</v>
          </cell>
        </row>
        <row r="314">
          <cell r="A314" t="str">
            <v>B-55</v>
          </cell>
          <cell r="B314">
            <v>6251.7701061840316</v>
          </cell>
          <cell r="C314">
            <v>4838.7800074053948</v>
          </cell>
          <cell r="D314">
            <v>2.63</v>
          </cell>
        </row>
        <row r="315">
          <cell r="A315" t="str">
            <v>B-56</v>
          </cell>
          <cell r="B315">
            <v>6280.6515212941213</v>
          </cell>
          <cell r="C315">
            <v>4846.8956627232792</v>
          </cell>
          <cell r="D315">
            <v>2.62</v>
          </cell>
        </row>
        <row r="316">
          <cell r="A316" t="str">
            <v>B-57</v>
          </cell>
          <cell r="B316">
            <v>6309.53293640421</v>
          </cell>
          <cell r="C316">
            <v>4855.0113180411645</v>
          </cell>
          <cell r="D316">
            <v>2.33</v>
          </cell>
        </row>
        <row r="317">
          <cell r="A317" t="str">
            <v>B-57/1</v>
          </cell>
          <cell r="B317">
            <v>6304.1519845070288</v>
          </cell>
          <cell r="C317">
            <v>4886.2588183344369</v>
          </cell>
          <cell r="D317">
            <v>2.17</v>
          </cell>
        </row>
        <row r="318">
          <cell r="A318" t="str">
            <v>B-57/10</v>
          </cell>
          <cell r="B318">
            <v>6330.1767921443015</v>
          </cell>
          <cell r="C318">
            <v>4735.1312483771362</v>
          </cell>
          <cell r="D318">
            <v>3.63</v>
          </cell>
        </row>
        <row r="319">
          <cell r="A319" t="str">
            <v>B-57/10/1</v>
          </cell>
          <cell r="B319">
            <v>6296.9249506265551</v>
          </cell>
          <cell r="C319">
            <v>4740.5096405672739</v>
          </cell>
          <cell r="D319">
            <v>3.59</v>
          </cell>
        </row>
        <row r="320">
          <cell r="A320" t="str">
            <v>B-57/10/2</v>
          </cell>
          <cell r="B320">
            <v>6263.6731091088086</v>
          </cell>
          <cell r="C320">
            <v>4745.8880327574116</v>
          </cell>
          <cell r="D320">
            <v>3.4</v>
          </cell>
        </row>
        <row r="321">
          <cell r="A321" t="str">
            <v>B-57/11</v>
          </cell>
          <cell r="B321">
            <v>6335.956467504524</v>
          </cell>
          <cell r="C321">
            <v>4701.5683377686664</v>
          </cell>
          <cell r="D321">
            <v>3.51</v>
          </cell>
        </row>
        <row r="322">
          <cell r="A322" t="str">
            <v>B-57/12</v>
          </cell>
          <cell r="B322">
            <v>6341.5567772807553</v>
          </cell>
          <cell r="C322">
            <v>4669.0470135273281</v>
          </cell>
          <cell r="D322">
            <v>3.5</v>
          </cell>
        </row>
        <row r="323">
          <cell r="A323" t="str">
            <v>B-57/2</v>
          </cell>
          <cell r="B323">
            <v>6299.0607938013627</v>
          </cell>
          <cell r="C323">
            <v>4915.8236585538352</v>
          </cell>
          <cell r="D323">
            <v>2.17</v>
          </cell>
        </row>
        <row r="324">
          <cell r="A324" t="str">
            <v>B-57/3</v>
          </cell>
          <cell r="B324">
            <v>6293.9696030956975</v>
          </cell>
          <cell r="C324">
            <v>4945.3884987732336</v>
          </cell>
          <cell r="D324">
            <v>2.15</v>
          </cell>
        </row>
        <row r="325">
          <cell r="A325" t="str">
            <v>B-57/3/1</v>
          </cell>
          <cell r="B325">
            <v>6264.1797965723981</v>
          </cell>
          <cell r="C325">
            <v>4936.370014848294</v>
          </cell>
          <cell r="D325">
            <v>2.08</v>
          </cell>
        </row>
        <row r="326">
          <cell r="A326" t="str">
            <v>B-57/3/2</v>
          </cell>
          <cell r="B326">
            <v>6233.552525608683</v>
          </cell>
          <cell r="C326">
            <v>4927.0979992467528</v>
          </cell>
          <cell r="D326">
            <v>2.2599999999999998</v>
          </cell>
        </row>
        <row r="327">
          <cell r="A327" t="str">
            <v>B-57/3/3</v>
          </cell>
          <cell r="B327">
            <v>6201.9681524273528</v>
          </cell>
          <cell r="C327">
            <v>4917.5362331576634</v>
          </cell>
          <cell r="D327">
            <v>2.52</v>
          </cell>
        </row>
        <row r="328">
          <cell r="A328" t="str">
            <v>B-57/3/4</v>
          </cell>
          <cell r="B328">
            <v>6170.3837792460226</v>
          </cell>
          <cell r="C328">
            <v>4907.9744670685741</v>
          </cell>
          <cell r="D328">
            <v>2.63</v>
          </cell>
        </row>
        <row r="329">
          <cell r="A329" t="str">
            <v>B-57/3/5</v>
          </cell>
          <cell r="B329">
            <v>6138.7994060646924</v>
          </cell>
          <cell r="C329">
            <v>4898.4127009794847</v>
          </cell>
          <cell r="D329">
            <v>2.62</v>
          </cell>
        </row>
        <row r="330">
          <cell r="A330" t="str">
            <v>B-57/3/6</v>
          </cell>
          <cell r="B330">
            <v>6325.8929630136572</v>
          </cell>
          <cell r="C330">
            <v>4955.9565173815781</v>
          </cell>
          <cell r="D330">
            <v>2.34</v>
          </cell>
        </row>
        <row r="331">
          <cell r="A331" t="str">
            <v>B-57/4</v>
          </cell>
          <cell r="B331">
            <v>6289.0356098525235</v>
          </cell>
          <cell r="C331">
            <v>4974.0404841949594</v>
          </cell>
          <cell r="D331">
            <v>2.2799999999999998</v>
          </cell>
        </row>
        <row r="332">
          <cell r="A332" t="str">
            <v>B-57/5</v>
          </cell>
          <cell r="B332">
            <v>6283.9444191468583</v>
          </cell>
          <cell r="C332">
            <v>5003.6053244143577</v>
          </cell>
          <cell r="D332">
            <v>2.83</v>
          </cell>
        </row>
        <row r="333">
          <cell r="A333" t="str">
            <v>B-57/6</v>
          </cell>
          <cell r="B333">
            <v>6278.853228441194</v>
          </cell>
          <cell r="C333">
            <v>5033.170164633756</v>
          </cell>
          <cell r="D333">
            <v>2.96</v>
          </cell>
        </row>
        <row r="334">
          <cell r="A334" t="str">
            <v>B-57/7</v>
          </cell>
          <cell r="B334">
            <v>6314.624127109877</v>
          </cell>
          <cell r="C334">
            <v>4825.4464778217662</v>
          </cell>
          <cell r="D334">
            <v>2.4900000000000002</v>
          </cell>
        </row>
        <row r="335">
          <cell r="A335" t="str">
            <v>B-57/8</v>
          </cell>
          <cell r="B335">
            <v>6319.715317815544</v>
          </cell>
          <cell r="C335">
            <v>4795.8816376023688</v>
          </cell>
          <cell r="D335">
            <v>2.95</v>
          </cell>
        </row>
        <row r="336">
          <cell r="A336" t="str">
            <v>B-57/9</v>
          </cell>
          <cell r="B336">
            <v>6324.8065085212111</v>
          </cell>
          <cell r="C336">
            <v>4766.3167973829704</v>
          </cell>
          <cell r="D336">
            <v>3.43</v>
          </cell>
        </row>
        <row r="337">
          <cell r="A337" t="str">
            <v>B-58</v>
          </cell>
          <cell r="B337">
            <v>6338.1479515605533</v>
          </cell>
          <cell r="C337">
            <v>4864.2065637738888</v>
          </cell>
          <cell r="D337">
            <v>2.1800000000000002</v>
          </cell>
        </row>
        <row r="338">
          <cell r="A338" t="str">
            <v>B-59</v>
          </cell>
          <cell r="B338">
            <v>6364.8054127907544</v>
          </cell>
          <cell r="C338">
            <v>4872.772762508469</v>
          </cell>
          <cell r="D338">
            <v>1.95</v>
          </cell>
        </row>
        <row r="339">
          <cell r="A339" t="str">
            <v>B-6</v>
          </cell>
          <cell r="B339">
            <v>5527.011955051682</v>
          </cell>
          <cell r="C339">
            <v>4535.8642431444996</v>
          </cell>
          <cell r="D339">
            <v>2.59</v>
          </cell>
        </row>
        <row r="340">
          <cell r="A340" t="str">
            <v>TM1-3/5</v>
          </cell>
          <cell r="B340">
            <v>6571.9310497082151</v>
          </cell>
          <cell r="C340">
            <v>4764.932971057955</v>
          </cell>
          <cell r="D340">
            <v>2.41</v>
          </cell>
        </row>
        <row r="341">
          <cell r="A341" t="str">
            <v>B-60</v>
          </cell>
          <cell r="B341">
            <v>6391.4628740209555</v>
          </cell>
          <cell r="C341">
            <v>4881.3389612430492</v>
          </cell>
          <cell r="D341">
            <v>2.04</v>
          </cell>
        </row>
        <row r="342">
          <cell r="A342" t="str">
            <v>B-60/1</v>
          </cell>
          <cell r="B342">
            <v>6383.3744592687754</v>
          </cell>
          <cell r="C342">
            <v>4911.9045560195664</v>
          </cell>
          <cell r="D342">
            <v>2.27</v>
          </cell>
        </row>
        <row r="343">
          <cell r="A343" t="str">
            <v>B-60/10</v>
          </cell>
          <cell r="B343">
            <v>6436.5860602808152</v>
          </cell>
          <cell r="C343">
            <v>5093.4930972811289</v>
          </cell>
          <cell r="D343">
            <v>2.4700000000000002</v>
          </cell>
        </row>
        <row r="344">
          <cell r="A344" t="str">
            <v>B-60/2</v>
          </cell>
          <cell r="B344">
            <v>6375.6998797218366</v>
          </cell>
          <cell r="C344">
            <v>4940.9062943946665</v>
          </cell>
          <cell r="D344">
            <v>2.17</v>
          </cell>
        </row>
        <row r="345">
          <cell r="A345" t="str">
            <v>B-60/3</v>
          </cell>
          <cell r="B345">
            <v>6368.0253001748952</v>
          </cell>
          <cell r="C345">
            <v>4969.9080327697648</v>
          </cell>
          <cell r="D345">
            <v>2.3199999999999998</v>
          </cell>
        </row>
        <row r="346">
          <cell r="A346" t="str">
            <v>B-60/3/1</v>
          </cell>
          <cell r="B346">
            <v>6404.0248338554147</v>
          </cell>
          <cell r="C346">
            <v>4981.8215600049898</v>
          </cell>
          <cell r="D346">
            <v>2.4</v>
          </cell>
        </row>
        <row r="347">
          <cell r="A347" t="str">
            <v>B-60/3/2</v>
          </cell>
          <cell r="B347">
            <v>6434.4035040871295</v>
          </cell>
          <cell r="C347">
            <v>4991.8782192391864</v>
          </cell>
          <cell r="D347">
            <v>2.29</v>
          </cell>
        </row>
        <row r="348">
          <cell r="A348" t="str">
            <v>B-60/3/3</v>
          </cell>
          <cell r="B348">
            <v>6464.7821743188433</v>
          </cell>
          <cell r="C348">
            <v>5001.9348784733829</v>
          </cell>
          <cell r="D348">
            <v>2.36</v>
          </cell>
        </row>
        <row r="349">
          <cell r="A349" t="str">
            <v>B-60/4</v>
          </cell>
          <cell r="B349">
            <v>6362.0399962867505</v>
          </cell>
          <cell r="C349">
            <v>4993.1497224107216</v>
          </cell>
          <cell r="D349">
            <v>2.4500000000000002</v>
          </cell>
        </row>
        <row r="350">
          <cell r="A350" t="str">
            <v>B-60/5</v>
          </cell>
          <cell r="B350">
            <v>6355.8053047366002</v>
          </cell>
          <cell r="C350">
            <v>5017.3598157867182</v>
          </cell>
          <cell r="D350">
            <v>2.7</v>
          </cell>
        </row>
        <row r="351">
          <cell r="A351" t="str">
            <v>B-60/5/1</v>
          </cell>
          <cell r="B351">
            <v>6391.7738914206038</v>
          </cell>
          <cell r="C351">
            <v>5028.4390633299818</v>
          </cell>
          <cell r="D351">
            <v>2.41</v>
          </cell>
        </row>
        <row r="352">
          <cell r="A352" t="str">
            <v>B-60/5/2</v>
          </cell>
          <cell r="B352">
            <v>6421.4002633805476</v>
          </cell>
          <cell r="C352">
            <v>5037.5647460162836</v>
          </cell>
          <cell r="D352">
            <v>2.39</v>
          </cell>
        </row>
        <row r="353">
          <cell r="A353" t="str">
            <v>B-60/5/3</v>
          </cell>
          <cell r="B353">
            <v>6451.0266353404904</v>
          </cell>
          <cell r="C353">
            <v>5046.6904287025864</v>
          </cell>
          <cell r="D353">
            <v>2.46</v>
          </cell>
        </row>
        <row r="354">
          <cell r="A354" t="str">
            <v>B-60/6</v>
          </cell>
          <cell r="B354">
            <v>6349.5640066381102</v>
          </cell>
          <cell r="C354">
            <v>5040.6117595668557</v>
          </cell>
          <cell r="D354">
            <v>2.64</v>
          </cell>
        </row>
        <row r="355">
          <cell r="A355" t="str">
            <v>B-60/7</v>
          </cell>
          <cell r="B355">
            <v>6344.1275048573607</v>
          </cell>
          <cell r="C355">
            <v>5065.0134900052471</v>
          </cell>
          <cell r="D355">
            <v>2.6</v>
          </cell>
        </row>
        <row r="356">
          <cell r="A356" t="str">
            <v>B-60/8</v>
          </cell>
          <cell r="B356">
            <v>6379.2446951970542</v>
          </cell>
          <cell r="C356">
            <v>5075.8304856302211</v>
          </cell>
          <cell r="D356">
            <v>2.36</v>
          </cell>
        </row>
        <row r="357">
          <cell r="A357" t="str">
            <v>B-60/9</v>
          </cell>
          <cell r="B357">
            <v>6407.9153777389347</v>
          </cell>
          <cell r="C357">
            <v>5084.6617914556755</v>
          </cell>
          <cell r="D357">
            <v>2.2999999999999998</v>
          </cell>
        </row>
        <row r="358">
          <cell r="A358" t="str">
            <v>B-61</v>
          </cell>
          <cell r="B358">
            <v>6422.8511074011694</v>
          </cell>
          <cell r="C358">
            <v>4891.3951846474592</v>
          </cell>
          <cell r="D358">
            <v>1.88</v>
          </cell>
        </row>
        <row r="359">
          <cell r="A359" t="str">
            <v>B-62</v>
          </cell>
          <cell r="B359">
            <v>6447.2759918669917</v>
          </cell>
          <cell r="C359">
            <v>4900.429661571201</v>
          </cell>
          <cell r="D359">
            <v>1.69</v>
          </cell>
        </row>
        <row r="360">
          <cell r="A360" t="str">
            <v>B-63</v>
          </cell>
          <cell r="B360">
            <v>6474.1139426977406</v>
          </cell>
          <cell r="C360">
            <v>4908.4124176871237</v>
          </cell>
          <cell r="D360">
            <v>1.65</v>
          </cell>
        </row>
        <row r="361">
          <cell r="A361" t="str">
            <v>B-64</v>
          </cell>
          <cell r="B361">
            <v>6500.9518935284896</v>
          </cell>
          <cell r="C361">
            <v>4916.3951738030455</v>
          </cell>
          <cell r="D361">
            <v>1.59</v>
          </cell>
        </row>
        <row r="362">
          <cell r="A362" t="str">
            <v>B-65</v>
          </cell>
          <cell r="B362">
            <v>6527.5943947816813</v>
          </cell>
          <cell r="C362">
            <v>4925.0839244564204</v>
          </cell>
          <cell r="D362">
            <v>1.87</v>
          </cell>
        </row>
        <row r="363">
          <cell r="A363" t="str">
            <v>B-66</v>
          </cell>
          <cell r="B363">
            <v>6519.5487855031015</v>
          </cell>
          <cell r="C363">
            <v>4954.1459274147173</v>
          </cell>
          <cell r="D363">
            <v>2.16</v>
          </cell>
        </row>
        <row r="364">
          <cell r="A364" t="str">
            <v>B-67</v>
          </cell>
          <cell r="B364">
            <v>6511.5445659522175</v>
          </cell>
          <cell r="C364">
            <v>4983.058424183092</v>
          </cell>
          <cell r="D364">
            <v>2.02</v>
          </cell>
        </row>
        <row r="365">
          <cell r="A365" t="str">
            <v>B-68</v>
          </cell>
          <cell r="B365">
            <v>6503.5403464013398</v>
          </cell>
          <cell r="C365">
            <v>5011.9709209514676</v>
          </cell>
          <cell r="D365">
            <v>2.4700000000000002</v>
          </cell>
        </row>
        <row r="366">
          <cell r="A366" t="str">
            <v>B-69</v>
          </cell>
          <cell r="B366">
            <v>6495.5361268504612</v>
          </cell>
          <cell r="C366">
            <v>5040.8834177198432</v>
          </cell>
          <cell r="D366">
            <v>2.3199999999999998</v>
          </cell>
        </row>
        <row r="367">
          <cell r="A367" t="str">
            <v>B-7</v>
          </cell>
          <cell r="B367">
            <v>5509.0967160746359</v>
          </cell>
          <cell r="C367">
            <v>4511.8009056287819</v>
          </cell>
          <cell r="D367">
            <v>2.99</v>
          </cell>
        </row>
        <row r="368">
          <cell r="A368" t="str">
            <v>B-70</v>
          </cell>
          <cell r="B368">
            <v>6487.5319072995826</v>
          </cell>
          <cell r="C368">
            <v>5069.7959144882188</v>
          </cell>
          <cell r="D368">
            <v>2.15</v>
          </cell>
        </row>
        <row r="369">
          <cell r="A369" t="str">
            <v>B-71</v>
          </cell>
          <cell r="B369">
            <v>5629.6147180890448</v>
          </cell>
          <cell r="C369">
            <v>4736.2565960155134</v>
          </cell>
          <cell r="D369">
            <v>2.5</v>
          </cell>
        </row>
        <row r="370">
          <cell r="A370" t="str">
            <v>B-71/1</v>
          </cell>
          <cell r="B370">
            <v>5608.2683705230229</v>
          </cell>
          <cell r="C370">
            <v>4741.5795130344604</v>
          </cell>
          <cell r="D370">
            <v>2.57</v>
          </cell>
        </row>
        <row r="371">
          <cell r="A371" t="str">
            <v>B-71/1/1</v>
          </cell>
          <cell r="B371">
            <v>5596.624908214284</v>
          </cell>
          <cell r="C371">
            <v>4744.482922317522</v>
          </cell>
          <cell r="D371">
            <v>2.6</v>
          </cell>
        </row>
        <row r="372">
          <cell r="A372" t="str">
            <v>B-71/1/10</v>
          </cell>
          <cell r="B372">
            <v>5492.8429518919702</v>
          </cell>
          <cell r="C372">
            <v>4754.0750032776332</v>
          </cell>
          <cell r="D372">
            <v>2.4</v>
          </cell>
        </row>
        <row r="373">
          <cell r="A373" t="str">
            <v>B-71/1/11</v>
          </cell>
          <cell r="B373">
            <v>5570.6584291400513</v>
          </cell>
          <cell r="C373">
            <v>4750.9579135523873</v>
          </cell>
          <cell r="D373">
            <v>2.67</v>
          </cell>
        </row>
        <row r="374">
          <cell r="A374" t="str">
            <v>B-71/1/12</v>
          </cell>
          <cell r="B374">
            <v>5541.3750901845742</v>
          </cell>
          <cell r="C374">
            <v>4758.2599956915265</v>
          </cell>
          <cell r="D374">
            <v>2.06</v>
          </cell>
        </row>
        <row r="375">
          <cell r="A375" t="str">
            <v>B-71/1/2</v>
          </cell>
          <cell r="B375">
            <v>5585.5825992897153</v>
          </cell>
          <cell r="C375">
            <v>4730.2678805091282</v>
          </cell>
          <cell r="D375">
            <v>2.54</v>
          </cell>
        </row>
        <row r="376">
          <cell r="A376" t="str">
            <v>B-71/1/3</v>
          </cell>
          <cell r="B376">
            <v>5570.9758417952653</v>
          </cell>
          <cell r="C376">
            <v>4711.4642344703288</v>
          </cell>
          <cell r="D376">
            <v>2.67</v>
          </cell>
        </row>
        <row r="377">
          <cell r="A377" t="str">
            <v>B-71/1/4</v>
          </cell>
          <cell r="B377">
            <v>5556.7499037644511</v>
          </cell>
          <cell r="C377">
            <v>4693.1508268983225</v>
          </cell>
          <cell r="D377">
            <v>2.5499999999999998</v>
          </cell>
        </row>
        <row r="378">
          <cell r="A378" t="str">
            <v>B-71/1/5</v>
          </cell>
          <cell r="B378">
            <v>5522.9326196995535</v>
          </cell>
          <cell r="C378">
            <v>4703.4635418289508</v>
          </cell>
          <cell r="D378">
            <v>2.4</v>
          </cell>
        </row>
        <row r="379">
          <cell r="A379" t="str">
            <v>B-71/1/6</v>
          </cell>
          <cell r="B379">
            <v>5490.0616146590337</v>
          </cell>
          <cell r="C379">
            <v>4713.4876852171546</v>
          </cell>
          <cell r="D379">
            <v>2.2999999999999998</v>
          </cell>
        </row>
        <row r="380">
          <cell r="A380" t="str">
            <v>B-71/1/7</v>
          </cell>
          <cell r="B380">
            <v>5453.3662475458414</v>
          </cell>
          <cell r="C380">
            <v>4724.3983539564324</v>
          </cell>
          <cell r="D380">
            <v>2.2200000000000002</v>
          </cell>
        </row>
        <row r="381">
          <cell r="A381" t="str">
            <v>B-71/1/8</v>
          </cell>
          <cell r="B381">
            <v>5550.9586013738754</v>
          </cell>
          <cell r="C381">
            <v>4739.1561800902518</v>
          </cell>
          <cell r="D381">
            <v>2.44</v>
          </cell>
        </row>
        <row r="382">
          <cell r="A382" t="str">
            <v>B-71/1/9</v>
          </cell>
          <cell r="B382">
            <v>5521.9007766329232</v>
          </cell>
          <cell r="C382">
            <v>4746.6155916839425</v>
          </cell>
          <cell r="D382">
            <v>2.04</v>
          </cell>
        </row>
        <row r="383">
          <cell r="A383" t="str">
            <v>B-71/10</v>
          </cell>
          <cell r="B383">
            <v>5701.4121492149361</v>
          </cell>
          <cell r="C383">
            <v>4991.8058835292422</v>
          </cell>
          <cell r="D383">
            <v>2.0099999999999998</v>
          </cell>
        </row>
        <row r="384">
          <cell r="A384" t="str">
            <v>B-71/11</v>
          </cell>
          <cell r="B384">
            <v>5736.8665438800654</v>
          </cell>
          <cell r="C384">
            <v>4978.1316047939963</v>
          </cell>
          <cell r="D384">
            <v>2</v>
          </cell>
        </row>
        <row r="385">
          <cell r="A385" t="str">
            <v>B-71/12</v>
          </cell>
          <cell r="B385">
            <v>5764.8568554577987</v>
          </cell>
          <cell r="C385">
            <v>4967.3361215819577</v>
          </cell>
          <cell r="D385">
            <v>2.21</v>
          </cell>
        </row>
        <row r="386">
          <cell r="A386" t="str">
            <v>B-71/13</v>
          </cell>
          <cell r="B386">
            <v>5792.8471670355311</v>
          </cell>
          <cell r="C386">
            <v>4956.5406383699183</v>
          </cell>
          <cell r="D386">
            <v>2.13</v>
          </cell>
        </row>
        <row r="387">
          <cell r="A387" t="str">
            <v>B-71/14</v>
          </cell>
          <cell r="B387">
            <v>5820.8374786132645</v>
          </cell>
          <cell r="C387">
            <v>4945.7451551578788</v>
          </cell>
          <cell r="D387">
            <v>2.02</v>
          </cell>
        </row>
        <row r="388">
          <cell r="A388" t="str">
            <v>B-71/2</v>
          </cell>
          <cell r="B388">
            <v>5617.6874043233211</v>
          </cell>
          <cell r="C388">
            <v>4766.883303309216</v>
          </cell>
          <cell r="D388">
            <v>2.19</v>
          </cell>
        </row>
        <row r="389">
          <cell r="A389" t="str">
            <v>B-71/3</v>
          </cell>
          <cell r="B389">
            <v>5628.1529974347732</v>
          </cell>
          <cell r="C389">
            <v>4794.9986258367198</v>
          </cell>
          <cell r="D389">
            <v>2.34</v>
          </cell>
        </row>
        <row r="390">
          <cell r="A390" t="str">
            <v>B-71/4</v>
          </cell>
          <cell r="B390">
            <v>5638.6185905462253</v>
          </cell>
          <cell r="C390">
            <v>4823.1139483642228</v>
          </cell>
          <cell r="D390">
            <v>2.44</v>
          </cell>
        </row>
        <row r="391">
          <cell r="A391" t="str">
            <v>B-71/5</v>
          </cell>
          <cell r="B391">
            <v>5649.0841836576819</v>
          </cell>
          <cell r="C391">
            <v>4851.2292708917239</v>
          </cell>
          <cell r="D391">
            <v>2.14</v>
          </cell>
        </row>
        <row r="392">
          <cell r="A392" t="str">
            <v>B-71/6</v>
          </cell>
          <cell r="B392">
            <v>5659.5497767691286</v>
          </cell>
          <cell r="C392">
            <v>4879.3445934192296</v>
          </cell>
          <cell r="D392">
            <v>2.1</v>
          </cell>
        </row>
        <row r="393">
          <cell r="A393" t="str">
            <v>B-71/7</v>
          </cell>
          <cell r="B393">
            <v>5670.0153698805807</v>
          </cell>
          <cell r="C393">
            <v>4907.4599159467325</v>
          </cell>
          <cell r="D393">
            <v>2.31</v>
          </cell>
        </row>
        <row r="394">
          <cell r="A394" t="str">
            <v>B-71/8</v>
          </cell>
          <cell r="B394">
            <v>5680.4809629920328</v>
          </cell>
          <cell r="C394">
            <v>4935.5752384742354</v>
          </cell>
          <cell r="D394">
            <v>2.17</v>
          </cell>
        </row>
        <row r="395">
          <cell r="A395" t="str">
            <v>B-71/9</v>
          </cell>
          <cell r="B395">
            <v>5690.946556103484</v>
          </cell>
          <cell r="C395">
            <v>4963.6905610017393</v>
          </cell>
          <cell r="D395">
            <v>1.91</v>
          </cell>
        </row>
        <row r="396">
          <cell r="A396" t="str">
            <v>B-72</v>
          </cell>
          <cell r="B396">
            <v>5612.9545188735456</v>
          </cell>
          <cell r="C396">
            <v>4713.9980668655999</v>
          </cell>
          <cell r="D396">
            <v>2.4</v>
          </cell>
        </row>
        <row r="397">
          <cell r="A397" t="str">
            <v>B-73</v>
          </cell>
          <cell r="B397">
            <v>5594.9637725327784</v>
          </cell>
          <cell r="C397">
            <v>4689.9911294078111</v>
          </cell>
          <cell r="D397">
            <v>2.35</v>
          </cell>
        </row>
        <row r="398">
          <cell r="A398" t="str">
            <v>B-74</v>
          </cell>
          <cell r="B398">
            <v>5576.9730261920113</v>
          </cell>
          <cell r="C398">
            <v>4665.9841919500232</v>
          </cell>
          <cell r="D398">
            <v>2.2999999999999998</v>
          </cell>
        </row>
        <row r="399">
          <cell r="A399" t="str">
            <v>B-75</v>
          </cell>
          <cell r="B399">
            <v>5558.9822798512432</v>
          </cell>
          <cell r="C399">
            <v>4641.9772544922344</v>
          </cell>
          <cell r="D399">
            <v>2.2599999999999998</v>
          </cell>
        </row>
        <row r="400">
          <cell r="A400" t="str">
            <v>B-76</v>
          </cell>
          <cell r="B400">
            <v>5540.9915335104761</v>
          </cell>
          <cell r="C400">
            <v>4617.9703170344455</v>
          </cell>
          <cell r="D400">
            <v>2.2000000000000002</v>
          </cell>
        </row>
        <row r="401">
          <cell r="A401" t="str">
            <v>B-77</v>
          </cell>
          <cell r="B401">
            <v>5523.0007871697089</v>
          </cell>
          <cell r="C401">
            <v>4593.9633795766576</v>
          </cell>
          <cell r="D401">
            <v>2.15</v>
          </cell>
        </row>
        <row r="402">
          <cell r="A402" t="str">
            <v>B-78</v>
          </cell>
          <cell r="B402">
            <v>5505.0100408289418</v>
          </cell>
          <cell r="C402">
            <v>4569.9564421188688</v>
          </cell>
          <cell r="D402">
            <v>2.06</v>
          </cell>
        </row>
        <row r="403">
          <cell r="A403" t="str">
            <v>B-78/1</v>
          </cell>
          <cell r="B403">
            <v>5482.6361647915728</v>
          </cell>
          <cell r="C403">
            <v>4583.3676934345349</v>
          </cell>
          <cell r="D403">
            <v>2.36</v>
          </cell>
        </row>
        <row r="404">
          <cell r="A404" t="str">
            <v>B-78/2</v>
          </cell>
          <cell r="B404">
            <v>5456.9047457312709</v>
          </cell>
          <cell r="C404">
            <v>4598.7915085638442</v>
          </cell>
          <cell r="D404">
            <v>1.95</v>
          </cell>
        </row>
        <row r="405">
          <cell r="A405" t="str">
            <v>B-78/3</v>
          </cell>
          <cell r="B405">
            <v>5431.1733266709689</v>
          </cell>
          <cell r="C405">
            <v>4614.2153236931545</v>
          </cell>
          <cell r="D405">
            <v>1.71</v>
          </cell>
        </row>
        <row r="406">
          <cell r="A406" t="str">
            <v>B-78/4</v>
          </cell>
          <cell r="B406">
            <v>5405.4419076106669</v>
          </cell>
          <cell r="C406">
            <v>4629.6391388224638</v>
          </cell>
          <cell r="D406">
            <v>1.93</v>
          </cell>
        </row>
        <row r="407">
          <cell r="A407" t="str">
            <v>B-78/5</v>
          </cell>
          <cell r="B407">
            <v>5379.7104885503641</v>
          </cell>
          <cell r="C407">
            <v>4645.0629539517731</v>
          </cell>
          <cell r="D407">
            <v>2.0499999999999998</v>
          </cell>
        </row>
        <row r="408">
          <cell r="A408" t="str">
            <v>B-78/6</v>
          </cell>
          <cell r="B408">
            <v>5353.9790694900621</v>
          </cell>
          <cell r="C408">
            <v>4660.4867690810825</v>
          </cell>
          <cell r="D408">
            <v>1.92</v>
          </cell>
        </row>
        <row r="409">
          <cell r="A409" t="str">
            <v>B-79</v>
          </cell>
          <cell r="B409">
            <v>5477.9096904187081</v>
          </cell>
          <cell r="C409">
            <v>4531.5562987904568</v>
          </cell>
          <cell r="D409">
            <v>1.98</v>
          </cell>
        </row>
        <row r="410">
          <cell r="A410" t="str">
            <v>B-79/1</v>
          </cell>
          <cell r="B410">
            <v>5451.7001126847517</v>
          </cell>
          <cell r="C410">
            <v>4547.266729709112</v>
          </cell>
          <cell r="D410">
            <v>1.98</v>
          </cell>
        </row>
        <row r="411">
          <cell r="A411" t="str">
            <v>B-79/2</v>
          </cell>
          <cell r="B411">
            <v>5425.9686936244489</v>
          </cell>
          <cell r="C411">
            <v>4562.6905448384205</v>
          </cell>
          <cell r="D411">
            <v>1.95</v>
          </cell>
        </row>
        <row r="412">
          <cell r="A412" t="str">
            <v>B-79/3</v>
          </cell>
          <cell r="B412">
            <v>5400.2372745641469</v>
          </cell>
          <cell r="C412">
            <v>4578.1143599677298</v>
          </cell>
          <cell r="D412">
            <v>1.88</v>
          </cell>
        </row>
        <row r="413">
          <cell r="A413" t="str">
            <v>B-79/4</v>
          </cell>
          <cell r="B413">
            <v>5374.505855503844</v>
          </cell>
          <cell r="C413">
            <v>4593.5381750970391</v>
          </cell>
          <cell r="D413">
            <v>1.85</v>
          </cell>
        </row>
        <row r="414">
          <cell r="A414" t="str">
            <v>B-79/5</v>
          </cell>
          <cell r="B414">
            <v>5348.7744000000002</v>
          </cell>
          <cell r="C414">
            <v>4608.9620000000004</v>
          </cell>
          <cell r="D414">
            <v>1.9</v>
          </cell>
        </row>
        <row r="415">
          <cell r="A415" t="str">
            <v>B-8</v>
          </cell>
          <cell r="B415">
            <v>5492.0936178163829</v>
          </cell>
          <cell r="C415">
            <v>4488.9627345764411</v>
          </cell>
          <cell r="D415">
            <v>2.57</v>
          </cell>
        </row>
        <row r="416">
          <cell r="A416" t="str">
            <v>TM1-3/3</v>
          </cell>
          <cell r="B416">
            <v>6587.9394888099741</v>
          </cell>
          <cell r="C416">
            <v>4707.1079775212038</v>
          </cell>
          <cell r="D416">
            <v>1.96</v>
          </cell>
        </row>
        <row r="417">
          <cell r="A417" t="str">
            <v>B-80</v>
          </cell>
          <cell r="B417">
            <v>5454.6810313894348</v>
          </cell>
          <cell r="C417">
            <v>4498.6421916830413</v>
          </cell>
          <cell r="D417">
            <v>1.82</v>
          </cell>
        </row>
        <row r="418">
          <cell r="A418" t="str">
            <v>B-80/1</v>
          </cell>
          <cell r="B418">
            <v>5434.8954773531923</v>
          </cell>
          <cell r="C418">
            <v>4470.5567855395921</v>
          </cell>
          <cell r="D418">
            <v>1.75</v>
          </cell>
        </row>
        <row r="419">
          <cell r="A419" t="str">
            <v>B-80/2</v>
          </cell>
          <cell r="B419">
            <v>5417.5855952760639</v>
          </cell>
          <cell r="C419">
            <v>4446.054377852267</v>
          </cell>
          <cell r="D419">
            <v>1.92</v>
          </cell>
        </row>
        <row r="420">
          <cell r="A420" t="str">
            <v>B-80/3</v>
          </cell>
          <cell r="B420">
            <v>5400.2757131989356</v>
          </cell>
          <cell r="C420">
            <v>4421.5519701649409</v>
          </cell>
          <cell r="D420">
            <v>1.66</v>
          </cell>
        </row>
        <row r="421">
          <cell r="A421" t="str">
            <v>B-81</v>
          </cell>
          <cell r="B421">
            <v>5417.6730603186897</v>
          </cell>
          <cell r="C421">
            <v>4520.8253484987736</v>
          </cell>
          <cell r="D421">
            <v>1.92</v>
          </cell>
        </row>
        <row r="422">
          <cell r="A422" t="str">
            <v>B-82</v>
          </cell>
          <cell r="B422">
            <v>5391.9416412583878</v>
          </cell>
          <cell r="C422">
            <v>4536.2491636280829</v>
          </cell>
          <cell r="D422">
            <v>1.98</v>
          </cell>
        </row>
        <row r="423">
          <cell r="A423" t="str">
            <v>B-83</v>
          </cell>
          <cell r="B423">
            <v>5366.2102221980849</v>
          </cell>
          <cell r="C423">
            <v>4551.6729787573922</v>
          </cell>
          <cell r="D423">
            <v>1.94</v>
          </cell>
        </row>
        <row r="424">
          <cell r="A424" t="str">
            <v>B-84</v>
          </cell>
          <cell r="B424">
            <v>5340.478803137783</v>
          </cell>
          <cell r="C424">
            <v>4567.0967938867016</v>
          </cell>
          <cell r="D424">
            <v>2</v>
          </cell>
        </row>
        <row r="425">
          <cell r="A425" t="str">
            <v>B-84/1</v>
          </cell>
          <cell r="B425">
            <v>5340.7243810474947</v>
          </cell>
          <cell r="C425">
            <v>4602.1563508383251</v>
          </cell>
          <cell r="D425">
            <v>2.2799999999999998</v>
          </cell>
        </row>
        <row r="426">
          <cell r="A426" t="str">
            <v>B-84/2</v>
          </cell>
          <cell r="B426">
            <v>5340.9555269295906</v>
          </cell>
          <cell r="C426">
            <v>4635.1555413068982</v>
          </cell>
          <cell r="D426">
            <v>2.02</v>
          </cell>
        </row>
        <row r="427">
          <cell r="A427" t="str">
            <v>B-84/3</v>
          </cell>
          <cell r="B427">
            <v>5341.1866728116838</v>
          </cell>
          <cell r="C427">
            <v>4668.1547317754721</v>
          </cell>
          <cell r="D427">
            <v>1.85</v>
          </cell>
        </row>
        <row r="428">
          <cell r="A428" t="str">
            <v>B-85</v>
          </cell>
          <cell r="B428">
            <v>5340.2826793590366</v>
          </cell>
          <cell r="C428">
            <v>4539.0974807618513</v>
          </cell>
          <cell r="D428">
            <v>2.15</v>
          </cell>
        </row>
        <row r="429">
          <cell r="A429" t="str">
            <v>B-86</v>
          </cell>
          <cell r="B429">
            <v>5340.0879088987995</v>
          </cell>
          <cell r="C429">
            <v>4511.291372096859</v>
          </cell>
          <cell r="D429">
            <v>2.1</v>
          </cell>
        </row>
        <row r="430">
          <cell r="A430" t="str">
            <v>B-87</v>
          </cell>
          <cell r="B430">
            <v>5339.8917851200522</v>
          </cell>
          <cell r="C430">
            <v>4483.2920589720088</v>
          </cell>
          <cell r="D430">
            <v>2.15</v>
          </cell>
        </row>
        <row r="431">
          <cell r="A431" t="str">
            <v>B-88</v>
          </cell>
          <cell r="B431">
            <v>5339.7102199331039</v>
          </cell>
          <cell r="C431">
            <v>4457.3711810732484</v>
          </cell>
          <cell r="D431">
            <v>2.1800000000000002</v>
          </cell>
        </row>
        <row r="432">
          <cell r="A432" t="str">
            <v>B-9</v>
          </cell>
          <cell r="B432">
            <v>5473.2662381205428</v>
          </cell>
          <cell r="C432">
            <v>4463.6742305973485</v>
          </cell>
          <cell r="D432">
            <v>2.5499999999999998</v>
          </cell>
        </row>
        <row r="433">
          <cell r="A433" t="str">
            <v>LS-2</v>
          </cell>
          <cell r="B433">
            <v>5602.2388000000001</v>
          </cell>
          <cell r="C433">
            <v>4650.3389814824204</v>
          </cell>
          <cell r="D433">
            <v>2.5</v>
          </cell>
        </row>
        <row r="434">
          <cell r="A434" t="str">
            <v>TM1-3/4</v>
          </cell>
          <cell r="B434">
            <v>6579.9352692590946</v>
          </cell>
          <cell r="C434">
            <v>4736.0204742895794</v>
          </cell>
          <cell r="D434">
            <v>2.46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Z5-DATA"/>
      <sheetName val="co_5"/>
      <sheetName val="zone-2"/>
      <sheetName val="Bed Class"/>
      <sheetName val="Cd"/>
      <sheetName val="D1_CO"/>
      <sheetName val="Z1_DATA"/>
      <sheetName val="MHNO_LEV"/>
      <sheetName val="HYDRAULICS"/>
      <sheetName val="Binnies"/>
      <sheetName val="IWR_Rabi_CP1_Barwani_CWR"/>
      <sheetName val="UH"/>
      <sheetName val="Routing"/>
      <sheetName val="Quantity"/>
      <sheetName val="Design"/>
      <sheetName val="A"/>
      <sheetName val="Water_Planning_conti.."/>
      <sheetName val="CCA_cal (2)"/>
      <sheetName val="Fixations_Principal_level"/>
      <sheetName val="Planning"/>
      <sheetName val="FACE"/>
      <sheetName val="Translatin II"/>
      <sheetName val="Translation"/>
      <sheetName val="code"/>
      <sheetName val="Waste_Weir"/>
      <sheetName val="Labour"/>
      <sheetName val="wtr pln minor-2"/>
      <sheetName val="drf_Khargone"/>
      <sheetName val="Basic Data Sheet"/>
      <sheetName val="CPIPE2"/>
      <sheetName val="Cs"/>
      <sheetName val="DVALUE"/>
      <sheetName val="SewerCAD Pipe Data-Actual 2040"/>
      <sheetName val="SewerCAD MH Data"/>
      <sheetName val="Design 2040 Design Flows-(1)"/>
      <sheetName val="THK"/>
      <sheetName val="Area_Capacity"/>
      <sheetName val="FIRST"/>
      <sheetName val="Ene"/>
      <sheetName val="CODE BOOK REFERENCE"/>
      <sheetName val="Eg-2"/>
      <sheetName val="Eg-1"/>
      <sheetName val="Eg-3"/>
      <sheetName val="Flood &amp; Lift"/>
      <sheetName val="Sheet3"/>
      <sheetName val="Assumptions"/>
      <sheetName val="Vaij population forcast_anx1"/>
      <sheetName val="D2_CO"/>
      <sheetName val="sorna-lanjera"/>
      <sheetName val="Rainfall_Bhagwanpura"/>
      <sheetName val="CONNECT"/>
      <sheetName val="basdat"/>
      <sheetName val="Fixation_Principal_Level "/>
      <sheetName val="Fixation_Principal_Level Dhawal"/>
      <sheetName val="Water_Planning"/>
      <sheetName val="Water_Planning dhwaliya"/>
      <sheetName val="JACKWELL"/>
      <sheetName val="Design_VRB"/>
      <sheetName val="DATA"/>
      <sheetName val="HFL CALCULATION"/>
      <sheetName val="Fixation_Principal_Level"/>
      <sheetName val="CALC_Minor_Flows "/>
      <sheetName val="CALC_MC_Flows"/>
      <sheetName val="Rainfall_Alirajpur"/>
      <sheetName val="WR"/>
      <sheetName val="DETAILED"/>
      <sheetName val="Area_Capacity_GOI_BARRAGE"/>
      <sheetName val="IF (Goi)"/>
      <sheetName val="R.MAIN"/>
      <sheetName val="9_AGR_Stati"/>
      <sheetName val="Rainfall_gandhwani"/>
      <sheetName val="Hyd_Jum_WA"/>
      <sheetName val="16_Drinking &amp; Ind Water use"/>
      <sheetName val="23_Design_Wast_weir_chanel"/>
      <sheetName val="Bed Slope"/>
      <sheetName val="21_Waste_Weir New"/>
      <sheetName val="Table_6,Waste_Weir New"/>
      <sheetName val="17__Abst.CWR"/>
      <sheetName val="Area_Capacity Dhawaliya"/>
      <sheetName val="Fixation_Principal_Level Bhelya"/>
      <sheetName val="Pier Design(with offset)"/>
      <sheetName val="DRAINAGE SYPHON"/>
      <sheetName val="Rainfall_Khargone"/>
      <sheetName val="Anicut-abstract"/>
      <sheetName val="IWR_Rabi_CP1_Barwani_CWR (L)"/>
      <sheetName val="IWR_Rabi_CP1_Barwani_CWR(G)"/>
      <sheetName val="Gallery"/>
      <sheetName val="zone-8"/>
      <sheetName val="Waste_Weir (2)"/>
      <sheetName val="Bed_Class"/>
      <sheetName val="STRESS"/>
      <sheetName val="Sheet9"/>
      <sheetName val="FORM7"/>
      <sheetName val="Det_Des"/>
      <sheetName val="Main sheet"/>
      <sheetName val="Plant &amp;  Machinery"/>
      <sheetName val="Census_of_India_2001"/>
      <sheetName val="Material "/>
      <sheetName val="Material"/>
      <sheetName val="r"/>
      <sheetName val="Zuschläge"/>
      <sheetName val="21-Rate Analysis-1"/>
      <sheetName val="Deckblatt"/>
    </sheetNames>
    <sheetDataSet>
      <sheetData sheetId="0"/>
      <sheetData sheetId="1"/>
      <sheetData sheetId="2">
        <row r="1">
          <cell r="A1" t="str">
            <v>MH-NO</v>
          </cell>
          <cell r="B1" t="str">
            <v>X</v>
          </cell>
          <cell r="C1" t="str">
            <v>Y</v>
          </cell>
          <cell r="D1" t="str">
            <v>GL</v>
          </cell>
        </row>
        <row r="2">
          <cell r="A2" t="str">
            <v>Z5-45</v>
          </cell>
          <cell r="B2">
            <v>6542.4909567054865</v>
          </cell>
          <cell r="C2">
            <v>3598.1941425198561</v>
          </cell>
          <cell r="D2">
            <v>3.02</v>
          </cell>
        </row>
        <row r="3">
          <cell r="A3" t="str">
            <v>Z5-44</v>
          </cell>
          <cell r="B3">
            <v>6547.8973277550622</v>
          </cell>
          <cell r="C3">
            <v>3627.7029742838267</v>
          </cell>
          <cell r="D3">
            <v>2.42</v>
          </cell>
        </row>
        <row r="4">
          <cell r="A4" t="str">
            <v>Z5-43</v>
          </cell>
          <cell r="B4">
            <v>6552.7676701206919</v>
          </cell>
          <cell r="C4">
            <v>3654.2860763651361</v>
          </cell>
          <cell r="D4">
            <v>2.65</v>
          </cell>
        </row>
        <row r="5">
          <cell r="A5" t="str">
            <v>Z5-42</v>
          </cell>
          <cell r="B5">
            <v>6558.1740411702685</v>
          </cell>
          <cell r="C5">
            <v>3683.7949081291063</v>
          </cell>
          <cell r="D5">
            <v>2.21</v>
          </cell>
        </row>
        <row r="6">
          <cell r="A6" t="str">
            <v>Z5-34/2/7</v>
          </cell>
          <cell r="B6">
            <v>6586.0312262085317</v>
          </cell>
          <cell r="C6">
            <v>3624.2973988417339</v>
          </cell>
          <cell r="D6">
            <v>2.25</v>
          </cell>
        </row>
        <row r="7">
          <cell r="A7" t="str">
            <v>Z5-26/8</v>
          </cell>
          <cell r="B7">
            <v>6596.5514753397138</v>
          </cell>
          <cell r="C7">
            <v>3899.1741793031324</v>
          </cell>
          <cell r="D7">
            <v>2.1</v>
          </cell>
        </row>
        <row r="8">
          <cell r="A8" t="str">
            <v>Z5-41</v>
          </cell>
          <cell r="B8">
            <v>6602.1593809918022</v>
          </cell>
          <cell r="C8">
            <v>3681.0059236176612</v>
          </cell>
          <cell r="D8">
            <v>2.76</v>
          </cell>
        </row>
        <row r="9">
          <cell r="A9" t="str">
            <v>Z5-24/8</v>
          </cell>
          <cell r="B9">
            <v>6602.5961352505738</v>
          </cell>
          <cell r="C9">
            <v>3954.7299585052078</v>
          </cell>
          <cell r="D9">
            <v>1.5</v>
          </cell>
        </row>
        <row r="10">
          <cell r="A10" t="str">
            <v>Z5-34/10</v>
          </cell>
          <cell r="B10">
            <v>6605.4463463333232</v>
          </cell>
          <cell r="C10">
            <v>3583.4436057931089</v>
          </cell>
          <cell r="D10">
            <v>2</v>
          </cell>
        </row>
        <row r="11">
          <cell r="A11" t="str">
            <v>Z5-22/8</v>
          </cell>
          <cell r="B11">
            <v>6608.4018540663064</v>
          </cell>
          <cell r="C11">
            <v>4007.8194938050751</v>
          </cell>
          <cell r="D11">
            <v>1.59</v>
          </cell>
        </row>
        <row r="12">
          <cell r="A12" t="str">
            <v>Z5-20/8</v>
          </cell>
          <cell r="B12">
            <v>6614.3626380104715</v>
          </cell>
          <cell r="C12">
            <v>4061.4322831009767</v>
          </cell>
          <cell r="D12">
            <v>1.75</v>
          </cell>
        </row>
        <row r="13">
          <cell r="A13" t="str">
            <v>Z5-34/2/6</v>
          </cell>
          <cell r="B13">
            <v>6615.9123043971031</v>
          </cell>
          <cell r="C13">
            <v>3621.628847495313</v>
          </cell>
          <cell r="D13">
            <v>1.85</v>
          </cell>
        </row>
        <row r="14">
          <cell r="A14" t="str">
            <v>Z5-18/8</v>
          </cell>
          <cell r="B14">
            <v>6620.2448063343727</v>
          </cell>
          <cell r="C14">
            <v>4114.5157015761415</v>
          </cell>
          <cell r="D14">
            <v>1.64</v>
          </cell>
        </row>
        <row r="15">
          <cell r="A15" t="str">
            <v>Z5-26/7</v>
          </cell>
          <cell r="B15">
            <v>6626.5173607255147</v>
          </cell>
          <cell r="C15">
            <v>3897.7438950499031</v>
          </cell>
          <cell r="D15">
            <v>2.33</v>
          </cell>
        </row>
        <row r="16">
          <cell r="A16" t="str">
            <v>Z5-16/8</v>
          </cell>
          <cell r="B16">
            <v>6627.8513831812415</v>
          </cell>
          <cell r="C16">
            <v>4175.9325406703219</v>
          </cell>
          <cell r="D16">
            <v>1.46</v>
          </cell>
        </row>
        <row r="17">
          <cell r="A17" t="str">
            <v>Z5-40</v>
          </cell>
          <cell r="B17">
            <v>6632.099255254042</v>
          </cell>
          <cell r="C17">
            <v>3679.1075218790183</v>
          </cell>
          <cell r="D17">
            <v>2.62</v>
          </cell>
        </row>
        <row r="18">
          <cell r="A18" t="str">
            <v>Z5-24/7</v>
          </cell>
          <cell r="B18">
            <v>6632.5622486865586</v>
          </cell>
          <cell r="C18">
            <v>3953.3044601566639</v>
          </cell>
          <cell r="D18">
            <v>1.6</v>
          </cell>
        </row>
        <row r="19">
          <cell r="A19" t="str">
            <v>Z5-14/8</v>
          </cell>
          <cell r="B19">
            <v>6635.1470894525537</v>
          </cell>
          <cell r="C19">
            <v>4235.380078608574</v>
          </cell>
          <cell r="D19">
            <v>1.26</v>
          </cell>
        </row>
        <row r="20">
          <cell r="A20" t="str">
            <v>Z5-34/9</v>
          </cell>
          <cell r="B20">
            <v>6635.267840708394</v>
          </cell>
          <cell r="C20">
            <v>3580.1758124646331</v>
          </cell>
          <cell r="D20">
            <v>1.9</v>
          </cell>
        </row>
        <row r="21">
          <cell r="A21" t="str">
            <v>Z5-22/7</v>
          </cell>
          <cell r="B21">
            <v>6638.3709213501925</v>
          </cell>
          <cell r="C21">
            <v>4006.4575077060699</v>
          </cell>
          <cell r="D21">
            <v>1.61</v>
          </cell>
        </row>
        <row r="22">
          <cell r="A22" t="str">
            <v>Z5-20/7</v>
          </cell>
          <cell r="B22">
            <v>6644.3416838803441</v>
          </cell>
          <cell r="C22">
            <v>4060.3112082898838</v>
          </cell>
          <cell r="D22">
            <v>1.24</v>
          </cell>
        </row>
        <row r="23">
          <cell r="A23" t="str">
            <v>Z5-12/8</v>
          </cell>
          <cell r="B23">
            <v>6645.0916987064929</v>
          </cell>
          <cell r="C23">
            <v>4287.7423737856561</v>
          </cell>
          <cell r="D23">
            <v>1.375</v>
          </cell>
        </row>
        <row r="24">
          <cell r="A24" t="str">
            <v>Z5-34/2/5</v>
          </cell>
          <cell r="B24">
            <v>6645.7933825856744</v>
          </cell>
          <cell r="C24">
            <v>3618.9602961488931</v>
          </cell>
          <cell r="D24">
            <v>1.76</v>
          </cell>
        </row>
        <row r="25">
          <cell r="A25" t="str">
            <v>Z5-18/7</v>
          </cell>
          <cell r="B25">
            <v>6650.2301258369889</v>
          </cell>
          <cell r="C25">
            <v>4113.5772910444221</v>
          </cell>
          <cell r="D25">
            <v>1.2</v>
          </cell>
        </row>
        <row r="26">
          <cell r="A26" t="str">
            <v>Z5-26/6</v>
          </cell>
          <cell r="B26">
            <v>6656.4832461113156</v>
          </cell>
          <cell r="C26">
            <v>3896.3136107966739</v>
          </cell>
          <cell r="D26">
            <v>2.13</v>
          </cell>
        </row>
        <row r="27">
          <cell r="A27" t="str">
            <v>Z5-16/7</v>
          </cell>
          <cell r="B27">
            <v>6657.8286006836724</v>
          </cell>
          <cell r="C27">
            <v>4174.7635963551593</v>
          </cell>
          <cell r="D27">
            <v>1.53</v>
          </cell>
        </row>
        <row r="28">
          <cell r="A28" t="str">
            <v>Z5-39</v>
          </cell>
          <cell r="B28">
            <v>6662.0391295162817</v>
          </cell>
          <cell r="C28">
            <v>3677.2091201403755</v>
          </cell>
          <cell r="D28">
            <v>2.27</v>
          </cell>
        </row>
        <row r="29">
          <cell r="A29" t="str">
            <v>Z5-24/6</v>
          </cell>
          <cell r="B29">
            <v>6662.5283621225435</v>
          </cell>
          <cell r="C29">
            <v>3951.87896180812</v>
          </cell>
          <cell r="D29">
            <v>1.59</v>
          </cell>
        </row>
        <row r="30">
          <cell r="A30" t="str">
            <v>Z5-34/8</v>
          </cell>
          <cell r="B30">
            <v>6665.0893350834649</v>
          </cell>
          <cell r="C30">
            <v>3576.9080191361577</v>
          </cell>
          <cell r="D30">
            <v>1.87</v>
          </cell>
        </row>
        <row r="31">
          <cell r="A31" t="str">
            <v>Z5-14/7</v>
          </cell>
          <cell r="B31">
            <v>6665.1085016689731</v>
          </cell>
          <cell r="C31">
            <v>4233.8589678309581</v>
          </cell>
          <cell r="D31">
            <v>1.0900000000000001</v>
          </cell>
        </row>
        <row r="32">
          <cell r="A32" t="str">
            <v>Z5-22/6</v>
          </cell>
          <cell r="B32">
            <v>6668.3399886340794</v>
          </cell>
          <cell r="C32">
            <v>4005.0955216070643</v>
          </cell>
          <cell r="D32">
            <v>1.53</v>
          </cell>
        </row>
        <row r="33">
          <cell r="A33" t="str">
            <v>Z5-20/6</v>
          </cell>
          <cell r="B33">
            <v>6674.3207297502167</v>
          </cell>
          <cell r="C33">
            <v>4059.1901334787913</v>
          </cell>
          <cell r="D33">
            <v>1.27</v>
          </cell>
        </row>
        <row r="34">
          <cell r="A34" t="str">
            <v>Z5-12/7</v>
          </cell>
          <cell r="B34">
            <v>6675.0692284672641</v>
          </cell>
          <cell r="C34">
            <v>4286.5814648994929</v>
          </cell>
          <cell r="D34">
            <v>1.29</v>
          </cell>
        </row>
        <row r="35">
          <cell r="A35" t="str">
            <v>Z5-34/2/4</v>
          </cell>
          <cell r="B35">
            <v>6679.2938948600258</v>
          </cell>
          <cell r="C35">
            <v>3616.0354879115816</v>
          </cell>
          <cell r="D35">
            <v>1.63</v>
          </cell>
        </row>
        <row r="36">
          <cell r="A36" t="str">
            <v>Z5-18/6</v>
          </cell>
          <cell r="B36">
            <v>6680.2154453396051</v>
          </cell>
          <cell r="C36">
            <v>4112.6388805127026</v>
          </cell>
          <cell r="D36">
            <v>1.05</v>
          </cell>
        </row>
        <row r="37">
          <cell r="A37" t="str">
            <v>Z5-26/5</v>
          </cell>
          <cell r="B37">
            <v>6686.4491314971165</v>
          </cell>
          <cell r="C37">
            <v>3894.8833265434446</v>
          </cell>
          <cell r="D37">
            <v>1.99</v>
          </cell>
        </row>
        <row r="38">
          <cell r="A38" t="str">
            <v>Z5-16/6</v>
          </cell>
          <cell r="B38">
            <v>6687.8058181861034</v>
          </cell>
          <cell r="C38">
            <v>4173.5946520399966</v>
          </cell>
          <cell r="D38">
            <v>1.4</v>
          </cell>
        </row>
        <row r="39">
          <cell r="A39" t="str">
            <v>Z5-38</v>
          </cell>
          <cell r="B39">
            <v>6691.9790037785215</v>
          </cell>
          <cell r="C39">
            <v>3675.3107184017326</v>
          </cell>
          <cell r="D39">
            <v>2.56</v>
          </cell>
        </row>
        <row r="40">
          <cell r="A40" t="str">
            <v>Z5-24/5</v>
          </cell>
          <cell r="B40">
            <v>6692.4944755585275</v>
          </cell>
          <cell r="C40">
            <v>3950.4534634595761</v>
          </cell>
          <cell r="D40">
            <v>1.65</v>
          </cell>
        </row>
        <row r="41">
          <cell r="A41" t="str">
            <v>Z5-34/7</v>
          </cell>
          <cell r="B41">
            <v>6694.9108294585358</v>
          </cell>
          <cell r="C41">
            <v>3573.6402258076819</v>
          </cell>
          <cell r="D41">
            <v>1.95</v>
          </cell>
        </row>
        <row r="42">
          <cell r="A42" t="str">
            <v>Z5-14/6</v>
          </cell>
          <cell r="B42">
            <v>6695.0699138853925</v>
          </cell>
          <cell r="C42">
            <v>4232.3378570533423</v>
          </cell>
          <cell r="D42">
            <v>1.31</v>
          </cell>
        </row>
        <row r="43">
          <cell r="A43" t="str">
            <v>Z5-22/5</v>
          </cell>
          <cell r="B43">
            <v>6698.3090559179655</v>
          </cell>
          <cell r="C43">
            <v>4003.7335355080586</v>
          </cell>
          <cell r="D43">
            <v>1.65</v>
          </cell>
        </row>
        <row r="44">
          <cell r="A44" t="str">
            <v>Z5-20/5</v>
          </cell>
          <cell r="B44">
            <v>6704.2997756200893</v>
          </cell>
          <cell r="C44">
            <v>4058.0690586676983</v>
          </cell>
          <cell r="D44">
            <v>1.25</v>
          </cell>
        </row>
        <row r="45">
          <cell r="A45" t="str">
            <v>Z5-12/6</v>
          </cell>
          <cell r="B45">
            <v>6705.0467582280389</v>
          </cell>
          <cell r="C45">
            <v>4285.4205560133296</v>
          </cell>
          <cell r="D45">
            <v>1.34</v>
          </cell>
        </row>
        <row r="46">
          <cell r="A46" t="str">
            <v>Z5-18/5</v>
          </cell>
          <cell r="B46">
            <v>6710.2007648422214</v>
          </cell>
          <cell r="C46">
            <v>4111.7004699809831</v>
          </cell>
          <cell r="D46">
            <v>0.99</v>
          </cell>
        </row>
        <row r="47">
          <cell r="A47" t="str">
            <v>Z5-34/2/3</v>
          </cell>
          <cell r="B47">
            <v>6711.242883476345</v>
          </cell>
          <cell r="C47">
            <v>3613.1152810318977</v>
          </cell>
          <cell r="D47">
            <v>1.77</v>
          </cell>
        </row>
        <row r="48">
          <cell r="A48" t="str">
            <v>Z5-26/4</v>
          </cell>
          <cell r="B48">
            <v>6716.4150168829174</v>
          </cell>
          <cell r="C48">
            <v>3893.4530422902153</v>
          </cell>
          <cell r="D48">
            <v>1.87</v>
          </cell>
        </row>
        <row r="49">
          <cell r="A49" t="str">
            <v>Z5-16/5</v>
          </cell>
          <cell r="B49">
            <v>6717.7830356885343</v>
          </cell>
          <cell r="C49">
            <v>4172.425707724834</v>
          </cell>
          <cell r="D49">
            <v>1.27</v>
          </cell>
        </row>
        <row r="50">
          <cell r="A50" t="str">
            <v>Z5-37</v>
          </cell>
          <cell r="B50">
            <v>6721.9188780407612</v>
          </cell>
          <cell r="C50">
            <v>3673.4123166630893</v>
          </cell>
          <cell r="D50">
            <v>2.42</v>
          </cell>
        </row>
        <row r="51">
          <cell r="A51" t="str">
            <v>Z5-24/4</v>
          </cell>
          <cell r="B51">
            <v>6722.4605889945124</v>
          </cell>
          <cell r="C51">
            <v>3949.0279651110322</v>
          </cell>
          <cell r="D51">
            <v>1.65</v>
          </cell>
        </row>
        <row r="52">
          <cell r="A52" t="str">
            <v>Z5-34/6</v>
          </cell>
          <cell r="B52">
            <v>6724.7323238336066</v>
          </cell>
          <cell r="C52">
            <v>3570.3724324792065</v>
          </cell>
          <cell r="D52">
            <v>2.08</v>
          </cell>
        </row>
        <row r="53">
          <cell r="A53" t="str">
            <v>Z5-14/5</v>
          </cell>
          <cell r="B53">
            <v>6725.0313261018118</v>
          </cell>
          <cell r="C53">
            <v>4230.8167462757265</v>
          </cell>
          <cell r="D53">
            <v>1.29</v>
          </cell>
        </row>
        <row r="54">
          <cell r="A54" t="str">
            <v>Z5-22/4</v>
          </cell>
          <cell r="B54">
            <v>6728.2781232018524</v>
          </cell>
          <cell r="C54">
            <v>4002.3715494090534</v>
          </cell>
          <cell r="D54">
            <v>1.36</v>
          </cell>
        </row>
        <row r="55">
          <cell r="A55" t="str">
            <v>Z5-32/3</v>
          </cell>
          <cell r="B55">
            <v>6731.6686837013985</v>
          </cell>
          <cell r="C55">
            <v>3720.7906339007936</v>
          </cell>
          <cell r="D55">
            <v>3.71</v>
          </cell>
        </row>
        <row r="56">
          <cell r="A56" t="str">
            <v>Z5-20/4</v>
          </cell>
          <cell r="B56">
            <v>6734.278821489962</v>
          </cell>
          <cell r="C56">
            <v>4056.9479838566053</v>
          </cell>
          <cell r="D56">
            <v>1.1499999999999999</v>
          </cell>
        </row>
        <row r="57">
          <cell r="A57" t="str">
            <v>Z5-12/5</v>
          </cell>
          <cell r="B57">
            <v>6735.0242879888101</v>
          </cell>
          <cell r="C57">
            <v>4284.2596471271663</v>
          </cell>
          <cell r="D57">
            <v>1.36</v>
          </cell>
        </row>
        <row r="58">
          <cell r="A58" t="str">
            <v>Z5-30/3</v>
          </cell>
          <cell r="B58">
            <v>6735.7700063714483</v>
          </cell>
          <cell r="C58">
            <v>3777.7978240290154</v>
          </cell>
          <cell r="D58">
            <v>2.9</v>
          </cell>
        </row>
        <row r="59">
          <cell r="A59" t="str">
            <v>Z5-28/3</v>
          </cell>
          <cell r="B59">
            <v>6740.1281616364658</v>
          </cell>
          <cell r="C59">
            <v>3834.6371830553121</v>
          </cell>
          <cell r="D59">
            <v>1.9</v>
          </cell>
        </row>
        <row r="60">
          <cell r="A60" t="str">
            <v>Z5-18/4</v>
          </cell>
          <cell r="B60">
            <v>6740.1860843448376</v>
          </cell>
          <cell r="C60">
            <v>4110.7620594492637</v>
          </cell>
          <cell r="D60">
            <v>1.17</v>
          </cell>
        </row>
        <row r="61">
          <cell r="A61" t="str">
            <v>Z5-34/5</v>
          </cell>
          <cell r="B61">
            <v>6740.6371208336432</v>
          </cell>
          <cell r="C61">
            <v>3568.629609370686</v>
          </cell>
          <cell r="D61">
            <v>2.15</v>
          </cell>
        </row>
        <row r="62">
          <cell r="A62" t="str">
            <v>Z5-26/3</v>
          </cell>
          <cell r="B62">
            <v>6746.3809022687192</v>
          </cell>
          <cell r="C62">
            <v>3892.022758036986</v>
          </cell>
          <cell r="D62">
            <v>1.79</v>
          </cell>
        </row>
        <row r="63">
          <cell r="A63" t="str">
            <v>Z5-16/4</v>
          </cell>
          <cell r="B63">
            <v>6747.7602531909652</v>
          </cell>
          <cell r="C63">
            <v>4171.2567634096704</v>
          </cell>
          <cell r="D63">
            <v>1.24</v>
          </cell>
        </row>
        <row r="64">
          <cell r="A64" t="str">
            <v>Z5-34/2/2</v>
          </cell>
          <cell r="B64">
            <v>6749.381120306055</v>
          </cell>
          <cell r="C64">
            <v>3609.7093181479695</v>
          </cell>
          <cell r="D64">
            <v>2.4900000000000002</v>
          </cell>
        </row>
        <row r="65">
          <cell r="A65" t="str">
            <v>Z5-36</v>
          </cell>
          <cell r="B65">
            <v>6751.858752303001</v>
          </cell>
          <cell r="C65">
            <v>3671.5139149244465</v>
          </cell>
          <cell r="D65">
            <v>2.38</v>
          </cell>
        </row>
        <row r="66">
          <cell r="A66" t="str">
            <v>Z5-24/3</v>
          </cell>
          <cell r="B66">
            <v>6752.4267024304972</v>
          </cell>
          <cell r="C66">
            <v>3947.6024667624888</v>
          </cell>
          <cell r="D66">
            <v>1.52</v>
          </cell>
        </row>
        <row r="67">
          <cell r="A67" t="str">
            <v>Z5-14/4</v>
          </cell>
          <cell r="B67">
            <v>6754.9927383182312</v>
          </cell>
          <cell r="C67">
            <v>4229.2956354981106</v>
          </cell>
          <cell r="D67">
            <v>1.4</v>
          </cell>
        </row>
        <row r="68">
          <cell r="A68" t="str">
            <v>Z5-22/3</v>
          </cell>
          <cell r="B68">
            <v>6758.2471904857393</v>
          </cell>
          <cell r="C68">
            <v>4001.0095633100477</v>
          </cell>
          <cell r="D68">
            <v>1.43</v>
          </cell>
        </row>
        <row r="69">
          <cell r="A69" t="str">
            <v>Z5-32/2</v>
          </cell>
          <cell r="B69">
            <v>6761.6392565557589</v>
          </cell>
          <cell r="C69">
            <v>3719.4621901566002</v>
          </cell>
          <cell r="D69">
            <v>3.58</v>
          </cell>
        </row>
        <row r="70">
          <cell r="A70" t="str">
            <v>Z5-20/3</v>
          </cell>
          <cell r="B70">
            <v>6764.2578673598355</v>
          </cell>
          <cell r="C70">
            <v>4055.8269090455124</v>
          </cell>
          <cell r="D70">
            <v>1.1000000000000001</v>
          </cell>
        </row>
        <row r="71">
          <cell r="A71" t="str">
            <v>Z5-12/4</v>
          </cell>
          <cell r="B71">
            <v>6765.001817749584</v>
          </cell>
          <cell r="C71">
            <v>4283.0987382410021</v>
          </cell>
          <cell r="D71">
            <v>1.42</v>
          </cell>
        </row>
        <row r="72">
          <cell r="A72" t="str">
            <v>Z5-30/2</v>
          </cell>
          <cell r="B72">
            <v>6765.7354243135596</v>
          </cell>
          <cell r="C72">
            <v>3776.3577797399234</v>
          </cell>
          <cell r="D72">
            <v>2.79</v>
          </cell>
        </row>
        <row r="73">
          <cell r="A73" t="str">
            <v>Z5-34/4</v>
          </cell>
          <cell r="B73">
            <v>6769.1295133599988</v>
          </cell>
          <cell r="C73">
            <v>3567.9711504698598</v>
          </cell>
          <cell r="D73">
            <v>2.2999999999999998</v>
          </cell>
        </row>
        <row r="74">
          <cell r="A74" t="str">
            <v>Z5-28/2</v>
          </cell>
          <cell r="B74">
            <v>6770.090952814895</v>
          </cell>
          <cell r="C74">
            <v>3833.1434813455212</v>
          </cell>
          <cell r="D74">
            <v>1.88</v>
          </cell>
        </row>
        <row r="75">
          <cell r="A75" t="str">
            <v>Z5-18/3</v>
          </cell>
          <cell r="B75">
            <v>6770.1714038474538</v>
          </cell>
          <cell r="C75">
            <v>4109.8236489175442</v>
          </cell>
          <cell r="D75">
            <v>1.1000000000000001</v>
          </cell>
        </row>
        <row r="76">
          <cell r="A76" t="str">
            <v>Z5-34/2/1</v>
          </cell>
          <cell r="B76">
            <v>6776.2740906757699</v>
          </cell>
          <cell r="C76">
            <v>3607.307621936191</v>
          </cell>
          <cell r="D76">
            <v>3.07</v>
          </cell>
        </row>
        <row r="77">
          <cell r="A77" t="str">
            <v>Z5-26/2</v>
          </cell>
          <cell r="B77">
            <v>6776.3467876545201</v>
          </cell>
          <cell r="C77">
            <v>3890.5924737837568</v>
          </cell>
          <cell r="D77">
            <v>1.78</v>
          </cell>
        </row>
        <row r="78">
          <cell r="A78" t="str">
            <v>Z5-16/3</v>
          </cell>
          <cell r="B78">
            <v>6777.7374706933961</v>
          </cell>
          <cell r="C78">
            <v>4170.0878190945077</v>
          </cell>
          <cell r="D78">
            <v>1.25</v>
          </cell>
        </row>
        <row r="79">
          <cell r="A79" t="str">
            <v>Z5-35</v>
          </cell>
          <cell r="B79">
            <v>6781.7986265652407</v>
          </cell>
          <cell r="C79">
            <v>3669.6155131858036</v>
          </cell>
          <cell r="D79">
            <v>2.4500000000000002</v>
          </cell>
        </row>
        <row r="80">
          <cell r="A80" t="str">
            <v>Z5-24/2</v>
          </cell>
          <cell r="B80">
            <v>6782.3928158664821</v>
          </cell>
          <cell r="C80">
            <v>3946.1769684139449</v>
          </cell>
          <cell r="D80">
            <v>1.5</v>
          </cell>
        </row>
        <row r="81">
          <cell r="A81" t="str">
            <v>Z5-14/3</v>
          </cell>
          <cell r="B81">
            <v>6784.9541505346506</v>
          </cell>
          <cell r="C81">
            <v>4227.7745247204948</v>
          </cell>
          <cell r="D81">
            <v>1.17</v>
          </cell>
        </row>
        <row r="82">
          <cell r="A82" t="str">
            <v>Z5-22/2</v>
          </cell>
          <cell r="B82">
            <v>6788.2162577696254</v>
          </cell>
          <cell r="C82">
            <v>3999.6475772110421</v>
          </cell>
          <cell r="D82">
            <v>1.48</v>
          </cell>
        </row>
        <row r="83">
          <cell r="A83" t="str">
            <v>Z5-32/1</v>
          </cell>
          <cell r="B83">
            <v>6791.6098294101184</v>
          </cell>
          <cell r="C83">
            <v>3718.1337464124063</v>
          </cell>
          <cell r="D83">
            <v>3.12</v>
          </cell>
        </row>
        <row r="84">
          <cell r="A84" t="str">
            <v>Z5-20/2</v>
          </cell>
          <cell r="B84">
            <v>6794.2369132297081</v>
          </cell>
          <cell r="C84">
            <v>4054.7058342344199</v>
          </cell>
          <cell r="D84">
            <v>1.25</v>
          </cell>
        </row>
        <row r="85">
          <cell r="A85" t="str">
            <v>Z5-12/3</v>
          </cell>
          <cell r="B85">
            <v>6794.9793475103579</v>
          </cell>
          <cell r="C85">
            <v>4281.9378293548389</v>
          </cell>
          <cell r="D85">
            <v>1.44</v>
          </cell>
        </row>
        <row r="86">
          <cell r="A86" t="str">
            <v>Z5-30/1</v>
          </cell>
          <cell r="B86">
            <v>6795.7008422556719</v>
          </cell>
          <cell r="C86">
            <v>3774.9177354508315</v>
          </cell>
          <cell r="D86">
            <v>2.58</v>
          </cell>
        </row>
        <row r="87">
          <cell r="A87" t="str">
            <v>Z5-34/3</v>
          </cell>
          <cell r="B87">
            <v>6798.509802346377</v>
          </cell>
          <cell r="C87">
            <v>3567.2648575681942</v>
          </cell>
          <cell r="D87">
            <v>2.25</v>
          </cell>
        </row>
        <row r="88">
          <cell r="A88" t="str">
            <v>Z5-28/1</v>
          </cell>
          <cell r="B88">
            <v>6800.053743993325</v>
          </cell>
          <cell r="C88">
            <v>3831.6497796357303</v>
          </cell>
          <cell r="D88">
            <v>2.1</v>
          </cell>
        </row>
        <row r="89">
          <cell r="A89" t="str">
            <v>Z5-18/2</v>
          </cell>
          <cell r="B89">
            <v>6800.15672335007</v>
          </cell>
          <cell r="C89">
            <v>4108.8852383858248</v>
          </cell>
          <cell r="D89">
            <v>1.29</v>
          </cell>
        </row>
        <row r="90">
          <cell r="A90" t="str">
            <v>Z5-34/2</v>
          </cell>
          <cell r="B90">
            <v>6803.1670610454848</v>
          </cell>
          <cell r="C90">
            <v>3604.905925724413</v>
          </cell>
          <cell r="D90">
            <v>2.92</v>
          </cell>
        </row>
        <row r="91">
          <cell r="A91" t="str">
            <v>Z5-26/1</v>
          </cell>
          <cell r="B91">
            <v>6806.312673040321</v>
          </cell>
          <cell r="C91">
            <v>3889.1621895305275</v>
          </cell>
          <cell r="D91">
            <v>1.95</v>
          </cell>
        </row>
        <row r="92">
          <cell r="A92" t="str">
            <v>Z5-34/1</v>
          </cell>
          <cell r="B92">
            <v>6807.0839843336016</v>
          </cell>
          <cell r="C92">
            <v>3634.6491217859498</v>
          </cell>
          <cell r="D92">
            <v>3.11</v>
          </cell>
        </row>
        <row r="93">
          <cell r="A93" t="str">
            <v>Z5-16/2</v>
          </cell>
          <cell r="B93">
            <v>6807.714688195827</v>
          </cell>
          <cell r="C93">
            <v>4168.9188747793451</v>
          </cell>
          <cell r="D93">
            <v>1.23</v>
          </cell>
        </row>
        <row r="94">
          <cell r="A94" t="str">
            <v>Z5-34</v>
          </cell>
          <cell r="B94">
            <v>6811.7385008274805</v>
          </cell>
          <cell r="C94">
            <v>3667.7171114471607</v>
          </cell>
          <cell r="D94">
            <v>3.09</v>
          </cell>
        </row>
        <row r="95">
          <cell r="A95" t="str">
            <v>Z5-24/1</v>
          </cell>
          <cell r="B95">
            <v>6812.3589293024661</v>
          </cell>
          <cell r="C95">
            <v>3944.751470065401</v>
          </cell>
          <cell r="D95">
            <v>1.6</v>
          </cell>
        </row>
        <row r="96">
          <cell r="A96" t="str">
            <v>Z5-14/2</v>
          </cell>
          <cell r="B96">
            <v>6814.91556275107</v>
          </cell>
          <cell r="C96">
            <v>4226.253413942879</v>
          </cell>
          <cell r="D96">
            <v>1.22</v>
          </cell>
        </row>
        <row r="97">
          <cell r="A97" t="str">
            <v>Z5-33</v>
          </cell>
          <cell r="B97">
            <v>6815.1751489706367</v>
          </cell>
          <cell r="C97">
            <v>3693.8133334044514</v>
          </cell>
          <cell r="D97">
            <v>3.24</v>
          </cell>
        </row>
        <row r="98">
          <cell r="A98" t="str">
            <v>Z5-22/1</v>
          </cell>
          <cell r="B98">
            <v>6818.1853250535114</v>
          </cell>
          <cell r="C98">
            <v>3998.2855911120369</v>
          </cell>
          <cell r="D98">
            <v>1.5</v>
          </cell>
        </row>
        <row r="99">
          <cell r="A99" t="str">
            <v>Z5-32</v>
          </cell>
          <cell r="B99">
            <v>6818.2225939570908</v>
          </cell>
          <cell r="C99">
            <v>3716.9541373088391</v>
          </cell>
          <cell r="D99">
            <v>3.16</v>
          </cell>
        </row>
        <row r="100">
          <cell r="A100" t="str">
            <v>Z5-31</v>
          </cell>
          <cell r="B100">
            <v>6822.1395172452076</v>
          </cell>
          <cell r="C100">
            <v>3746.6973333703759</v>
          </cell>
          <cell r="D100">
            <v>2.76</v>
          </cell>
        </row>
        <row r="101">
          <cell r="A101" t="str">
            <v>Z5-20/1</v>
          </cell>
          <cell r="B101">
            <v>6824.2159590995807</v>
          </cell>
          <cell r="C101">
            <v>4053.5847594233269</v>
          </cell>
          <cell r="D101">
            <v>1.3</v>
          </cell>
        </row>
        <row r="102">
          <cell r="A102" t="str">
            <v>Z5-12/2</v>
          </cell>
          <cell r="B102">
            <v>6824.9568772711318</v>
          </cell>
          <cell r="C102">
            <v>4280.7769204686765</v>
          </cell>
          <cell r="D102">
            <v>1.47</v>
          </cell>
        </row>
        <row r="103">
          <cell r="A103" t="str">
            <v>Z5-30</v>
          </cell>
          <cell r="B103">
            <v>6825.6662601977841</v>
          </cell>
          <cell r="C103">
            <v>3773.4776911617396</v>
          </cell>
          <cell r="D103">
            <v>2.6</v>
          </cell>
        </row>
        <row r="104">
          <cell r="A104" t="str">
            <v>Z5-3/25/8</v>
          </cell>
          <cell r="B104">
            <v>6827.7571148228972</v>
          </cell>
          <cell r="C104">
            <v>3666.4626117354414</v>
          </cell>
          <cell r="D104">
            <v>2.7</v>
          </cell>
        </row>
        <row r="105">
          <cell r="A105" t="str">
            <v>Z5-29</v>
          </cell>
          <cell r="B105">
            <v>6827.9621180451222</v>
          </cell>
          <cell r="C105">
            <v>3803.3897127708656</v>
          </cell>
          <cell r="D105">
            <v>2.6</v>
          </cell>
        </row>
        <row r="106">
          <cell r="A106" t="str">
            <v>Z5-34/3/1</v>
          </cell>
          <cell r="B106">
            <v>6828.4663617353608</v>
          </cell>
          <cell r="C106">
            <v>3565.6509958720553</v>
          </cell>
          <cell r="D106">
            <v>2.52</v>
          </cell>
        </row>
        <row r="107">
          <cell r="A107" t="str">
            <v>Z5-28</v>
          </cell>
          <cell r="B107">
            <v>6830.0165351717542</v>
          </cell>
          <cell r="C107">
            <v>3830.1560779259394</v>
          </cell>
          <cell r="D107">
            <v>2.7</v>
          </cell>
        </row>
        <row r="108">
          <cell r="A108" t="str">
            <v>Z5-18/1</v>
          </cell>
          <cell r="B108">
            <v>6830.1420428526862</v>
          </cell>
          <cell r="C108">
            <v>4107.9468278541053</v>
          </cell>
          <cell r="D108">
            <v>1.24</v>
          </cell>
        </row>
        <row r="109">
          <cell r="A109" t="str">
            <v>Z5-3/35</v>
          </cell>
          <cell r="B109">
            <v>6833.1305145070683</v>
          </cell>
          <cell r="C109">
            <v>3603.4255687892401</v>
          </cell>
          <cell r="D109">
            <v>2.57</v>
          </cell>
        </row>
        <row r="110">
          <cell r="A110" t="str">
            <v>Z5-27</v>
          </cell>
          <cell r="B110">
            <v>6833.2602463435287</v>
          </cell>
          <cell r="C110">
            <v>3859.9802013469907</v>
          </cell>
          <cell r="D110">
            <v>2.67</v>
          </cell>
        </row>
        <row r="111">
          <cell r="A111" t="str">
            <v>Z5-3/23/8</v>
          </cell>
          <cell r="B111">
            <v>6834.3053702641973</v>
          </cell>
          <cell r="C111">
            <v>3715.9273347376034</v>
          </cell>
          <cell r="D111">
            <v>2.62</v>
          </cell>
        </row>
        <row r="112">
          <cell r="A112" t="str">
            <v>Z5-26</v>
          </cell>
          <cell r="B112">
            <v>6836.2785584261219</v>
          </cell>
          <cell r="C112">
            <v>3887.7319052772982</v>
          </cell>
          <cell r="D112">
            <v>2.5099999999999998</v>
          </cell>
        </row>
        <row r="113">
          <cell r="A113" t="str">
            <v>Z5-16/1</v>
          </cell>
          <cell r="B113">
            <v>6837.6919056982579</v>
          </cell>
          <cell r="C113">
            <v>4167.7499304641815</v>
          </cell>
          <cell r="D113">
            <v>1.1499999999999999</v>
          </cell>
        </row>
        <row r="114">
          <cell r="A114" t="str">
            <v>Z5-25</v>
          </cell>
          <cell r="B114">
            <v>6839.5222695978955</v>
          </cell>
          <cell r="C114">
            <v>3917.5560286983496</v>
          </cell>
          <cell r="D114">
            <v>2.2999999999999998</v>
          </cell>
        </row>
        <row r="115">
          <cell r="A115" t="str">
            <v>Z5-3/21/8</v>
          </cell>
          <cell r="B115">
            <v>6841.5508247109447</v>
          </cell>
          <cell r="C115">
            <v>3772.4031891174632</v>
          </cell>
          <cell r="D115">
            <v>2.36</v>
          </cell>
        </row>
        <row r="116">
          <cell r="A116" t="str">
            <v>Z5-24</v>
          </cell>
          <cell r="B116">
            <v>6842.325042738451</v>
          </cell>
          <cell r="C116">
            <v>3943.3259717168571</v>
          </cell>
          <cell r="D116">
            <v>2.21</v>
          </cell>
        </row>
        <row r="117">
          <cell r="A117" t="str">
            <v>Z5-14/1</v>
          </cell>
          <cell r="B117">
            <v>6844.8769749674893</v>
          </cell>
          <cell r="C117">
            <v>4224.7323031652631</v>
          </cell>
          <cell r="D117">
            <v>1.17</v>
          </cell>
        </row>
        <row r="118">
          <cell r="A118" t="str">
            <v>Z5-23</v>
          </cell>
          <cell r="B118">
            <v>6845.5687539102246</v>
          </cell>
          <cell r="C118">
            <v>3973.1500951379085</v>
          </cell>
          <cell r="D118">
            <v>1.98</v>
          </cell>
        </row>
        <row r="119">
          <cell r="A119" t="str">
            <v>Z5-3/19/8</v>
          </cell>
          <cell r="B119">
            <v>6846.8153308184956</v>
          </cell>
          <cell r="C119">
            <v>3828.9885739929655</v>
          </cell>
          <cell r="D119">
            <v>2.54</v>
          </cell>
        </row>
        <row r="120">
          <cell r="A120" t="str">
            <v>Z5-22</v>
          </cell>
          <cell r="B120">
            <v>6848.1543923373983</v>
          </cell>
          <cell r="C120">
            <v>3996.9236050130312</v>
          </cell>
          <cell r="D120">
            <v>1.78</v>
          </cell>
        </row>
        <row r="121">
          <cell r="A121" t="str">
            <v>Z5-21</v>
          </cell>
          <cell r="B121">
            <v>6851.398103509172</v>
          </cell>
          <cell r="C121">
            <v>4026.7477284340825</v>
          </cell>
          <cell r="D121">
            <v>1.64</v>
          </cell>
        </row>
        <row r="122">
          <cell r="A122" t="str">
            <v>Z5-20</v>
          </cell>
          <cell r="B122">
            <v>6854.1950049694533</v>
          </cell>
          <cell r="C122">
            <v>4052.4636846122339</v>
          </cell>
          <cell r="D122">
            <v>1.56</v>
          </cell>
        </row>
        <row r="123">
          <cell r="A123" t="str">
            <v>Z5-12/1</v>
          </cell>
          <cell r="B123">
            <v>6854.9344070319048</v>
          </cell>
          <cell r="C123">
            <v>4279.6160115825123</v>
          </cell>
          <cell r="D123">
            <v>1.6</v>
          </cell>
        </row>
        <row r="124">
          <cell r="A124" t="str">
            <v>Z5-3/17/8</v>
          </cell>
          <cell r="B124">
            <v>6855.5262482688722</v>
          </cell>
          <cell r="C124">
            <v>3886.5209492953591</v>
          </cell>
          <cell r="D124">
            <v>2.2000000000000002</v>
          </cell>
        </row>
        <row r="125">
          <cell r="A125" t="str">
            <v>Z5-19</v>
          </cell>
          <cell r="B125">
            <v>6857.4387161412269</v>
          </cell>
          <cell r="C125">
            <v>4082.2878080332853</v>
          </cell>
          <cell r="D125">
            <v>1.56</v>
          </cell>
        </row>
        <row r="126">
          <cell r="A126" t="str">
            <v>Z5-3/25/7</v>
          </cell>
          <cell r="B126">
            <v>6857.6655369857917</v>
          </cell>
          <cell r="C126">
            <v>3664.1203300004508</v>
          </cell>
          <cell r="D126">
            <v>3.04</v>
          </cell>
        </row>
        <row r="127">
          <cell r="A127" t="str">
            <v>Z5-34/3/2</v>
          </cell>
          <cell r="B127">
            <v>6858.4229211243446</v>
          </cell>
          <cell r="C127">
            <v>3564.0371341759164</v>
          </cell>
          <cell r="D127">
            <v>2.67</v>
          </cell>
        </row>
        <row r="128">
          <cell r="A128" t="str">
            <v>Z5-18</v>
          </cell>
          <cell r="B128">
            <v>6860.1273623553025</v>
          </cell>
          <cell r="C128">
            <v>4107.0084173223859</v>
          </cell>
          <cell r="D128">
            <v>1.43</v>
          </cell>
        </row>
        <row r="129">
          <cell r="A129" t="str">
            <v>Z5-3/15/8</v>
          </cell>
          <cell r="B129">
            <v>6861.0248678299795</v>
          </cell>
          <cell r="C129">
            <v>3942.0672205349583</v>
          </cell>
          <cell r="D129">
            <v>1.81</v>
          </cell>
        </row>
        <row r="130">
          <cell r="A130" t="str">
            <v>Z5-3/34</v>
          </cell>
          <cell r="B130">
            <v>6863.0939679686517</v>
          </cell>
          <cell r="C130">
            <v>3601.9452118540671</v>
          </cell>
          <cell r="D130">
            <v>2.4</v>
          </cell>
        </row>
        <row r="131">
          <cell r="A131" t="str">
            <v>Z5-17</v>
          </cell>
          <cell r="B131">
            <v>6863.8952249274098</v>
          </cell>
          <cell r="C131">
            <v>4136.7708636539246</v>
          </cell>
          <cell r="D131">
            <v>1.39</v>
          </cell>
        </row>
        <row r="132">
          <cell r="A132" t="str">
            <v>Z5-3/23/7</v>
          </cell>
          <cell r="B132">
            <v>6864.2444140631242</v>
          </cell>
          <cell r="C132">
            <v>3714.0158807345101</v>
          </cell>
          <cell r="D132">
            <v>2.5499999999999998</v>
          </cell>
        </row>
        <row r="133">
          <cell r="A133" t="str">
            <v>Z5-3/13/8</v>
          </cell>
          <cell r="B133">
            <v>6866.3540799423736</v>
          </cell>
          <cell r="C133">
            <v>3995.7364230034291</v>
          </cell>
          <cell r="D133">
            <v>1.3</v>
          </cell>
        </row>
        <row r="134">
          <cell r="A134" t="str">
            <v>Z5-16</v>
          </cell>
          <cell r="B134">
            <v>6867.6691232006888</v>
          </cell>
          <cell r="C134">
            <v>4166.5809861490188</v>
          </cell>
          <cell r="D134">
            <v>1.35</v>
          </cell>
        </row>
        <row r="135">
          <cell r="A135" t="str">
            <v>Z5-15</v>
          </cell>
          <cell r="B135">
            <v>6871.4369857727952</v>
          </cell>
          <cell r="C135">
            <v>4196.3434324805576</v>
          </cell>
          <cell r="D135">
            <v>1.36</v>
          </cell>
        </row>
        <row r="136">
          <cell r="A136" t="str">
            <v>Z5-3/21/7</v>
          </cell>
          <cell r="B136">
            <v>6871.4824228653897</v>
          </cell>
          <cell r="C136">
            <v>3770.3784837263424</v>
          </cell>
          <cell r="D136">
            <v>2.31</v>
          </cell>
        </row>
        <row r="137">
          <cell r="A137" t="str">
            <v>Z5-3/11/8</v>
          </cell>
          <cell r="B137">
            <v>6871.9587785689791</v>
          </cell>
          <cell r="C137">
            <v>4051.6094414914019</v>
          </cell>
          <cell r="D137">
            <v>1.34</v>
          </cell>
        </row>
        <row r="138">
          <cell r="A138" t="str">
            <v>Z5-14</v>
          </cell>
          <cell r="B138">
            <v>6874.8383871839087</v>
          </cell>
          <cell r="C138">
            <v>4223.2111923876473</v>
          </cell>
          <cell r="D138">
            <v>1.53</v>
          </cell>
        </row>
        <row r="139">
          <cell r="A139" t="str">
            <v>Z5-3/19/7</v>
          </cell>
          <cell r="B139">
            <v>6876.74314001728</v>
          </cell>
          <cell r="C139">
            <v>3826.908613281515</v>
          </cell>
          <cell r="D139">
            <v>2.29</v>
          </cell>
        </row>
        <row r="140">
          <cell r="A140" t="str">
            <v>Z5-3/9/8</v>
          </cell>
          <cell r="B140">
            <v>6877.4389806683494</v>
          </cell>
          <cell r="C140">
            <v>4106.3102231868061</v>
          </cell>
          <cell r="D140">
            <v>1.43</v>
          </cell>
        </row>
        <row r="141">
          <cell r="A141" t="str">
            <v>Z5-13</v>
          </cell>
          <cell r="B141">
            <v>6880.2212008866827</v>
          </cell>
          <cell r="C141">
            <v>4252.7243304221092</v>
          </cell>
          <cell r="D141">
            <v>1.57</v>
          </cell>
        </row>
        <row r="142">
          <cell r="A142" t="str">
            <v>Z5-3/7/8</v>
          </cell>
          <cell r="B142">
            <v>6883.2519621901856</v>
          </cell>
          <cell r="C142">
            <v>4165.8564783931515</v>
          </cell>
          <cell r="D142">
            <v>1.42</v>
          </cell>
        </row>
        <row r="143">
          <cell r="A143" t="str">
            <v>Z5-12</v>
          </cell>
          <cell r="B143">
            <v>6884.9113374624185</v>
          </cell>
          <cell r="C143">
            <v>4278.4396265113655</v>
          </cell>
          <cell r="D143">
            <v>1.66</v>
          </cell>
        </row>
        <row r="144">
          <cell r="A144" t="str">
            <v>Z5-3/17/7</v>
          </cell>
          <cell r="B144">
            <v>6885.458293246892</v>
          </cell>
          <cell r="C144">
            <v>3884.5028602403836</v>
          </cell>
          <cell r="D144">
            <v>2.11</v>
          </cell>
        </row>
        <row r="145">
          <cell r="A145" t="str">
            <v>Z5-3/25/6</v>
          </cell>
          <cell r="B145">
            <v>6887.5739591486863</v>
          </cell>
          <cell r="C145">
            <v>3661.7780482654603</v>
          </cell>
          <cell r="D145">
            <v>2.5299999999999998</v>
          </cell>
        </row>
        <row r="146">
          <cell r="A146" t="str">
            <v>Z5-3/5/8</v>
          </cell>
          <cell r="B146">
            <v>6888.9448334258095</v>
          </cell>
          <cell r="C146">
            <v>4222.4950222933485</v>
          </cell>
          <cell r="D146">
            <v>1.38</v>
          </cell>
        </row>
        <row r="147">
          <cell r="A147" t="str">
            <v>Z5-11</v>
          </cell>
          <cell r="B147">
            <v>6890.2941511651934</v>
          </cell>
          <cell r="C147">
            <v>4307.9527645458274</v>
          </cell>
          <cell r="D147">
            <v>1.86</v>
          </cell>
        </row>
        <row r="148">
          <cell r="A148" t="str">
            <v>Z5-3/15/7</v>
          </cell>
          <cell r="B148">
            <v>6890.9571312708204</v>
          </cell>
          <cell r="C148">
            <v>3940.0523743105323</v>
          </cell>
          <cell r="D148">
            <v>1.76</v>
          </cell>
        </row>
        <row r="149">
          <cell r="A149" t="str">
            <v>Z5-3/23/6</v>
          </cell>
          <cell r="B149">
            <v>6894.183457862051</v>
          </cell>
          <cell r="C149">
            <v>3712.1044267314169</v>
          </cell>
          <cell r="D149">
            <v>2.4</v>
          </cell>
        </row>
        <row r="150">
          <cell r="A150" t="str">
            <v>Z5-10</v>
          </cell>
          <cell r="B150">
            <v>6895.6769648679683</v>
          </cell>
          <cell r="C150">
            <v>4337.4659025802903</v>
          </cell>
          <cell r="D150">
            <v>1.8</v>
          </cell>
        </row>
        <row r="151">
          <cell r="A151" t="str">
            <v>Z5-3/13/7</v>
          </cell>
          <cell r="B151">
            <v>6896.290456855545</v>
          </cell>
          <cell r="C151">
            <v>3993.783646182454</v>
          </cell>
          <cell r="D151">
            <v>1.27</v>
          </cell>
        </row>
        <row r="152">
          <cell r="A152" t="str">
            <v>Z5-3/33</v>
          </cell>
          <cell r="B152">
            <v>6899.7062746516694</v>
          </cell>
          <cell r="C152">
            <v>3600.1363655480036</v>
          </cell>
          <cell r="D152">
            <v>2.09</v>
          </cell>
        </row>
        <row r="153">
          <cell r="A153" t="str">
            <v>Z5-9</v>
          </cell>
          <cell r="B153">
            <v>6900.6564435382579</v>
          </cell>
          <cell r="C153">
            <v>4364.7676167860373</v>
          </cell>
          <cell r="D153">
            <v>1.91</v>
          </cell>
        </row>
        <row r="154">
          <cell r="A154" t="str">
            <v>Z5-3/21/6</v>
          </cell>
          <cell r="B154">
            <v>6901.4140210198348</v>
          </cell>
          <cell r="C154">
            <v>3768.3537783352217</v>
          </cell>
          <cell r="D154">
            <v>2.2599999999999998</v>
          </cell>
        </row>
        <row r="155">
          <cell r="A155" t="str">
            <v>Z5-3/11/7</v>
          </cell>
          <cell r="B155">
            <v>6901.9098244384722</v>
          </cell>
          <cell r="C155">
            <v>4049.8963007138959</v>
          </cell>
          <cell r="D155">
            <v>1.85</v>
          </cell>
        </row>
        <row r="156">
          <cell r="A156" t="str">
            <v>Z5-9/1</v>
          </cell>
          <cell r="B156">
            <v>6903.4554774035296</v>
          </cell>
          <cell r="C156">
            <v>4394.6367548623366</v>
          </cell>
          <cell r="D156">
            <v>1.95</v>
          </cell>
        </row>
        <row r="157">
          <cell r="A157" t="str">
            <v>Z5-9/2</v>
          </cell>
          <cell r="B157">
            <v>6906.2545112688003</v>
          </cell>
          <cell r="C157">
            <v>4424.5058929386369</v>
          </cell>
          <cell r="D157">
            <v>1.92</v>
          </cell>
        </row>
        <row r="158">
          <cell r="A158" t="str">
            <v>Z5-3/19/6</v>
          </cell>
          <cell r="B158">
            <v>6906.6709492160644</v>
          </cell>
          <cell r="C158">
            <v>3824.8286525700646</v>
          </cell>
          <cell r="D158">
            <v>2.14</v>
          </cell>
        </row>
        <row r="159">
          <cell r="A159" t="str">
            <v>Z5-3/9/7</v>
          </cell>
          <cell r="B159">
            <v>6907.3998521790454</v>
          </cell>
          <cell r="C159">
            <v>4104.7784992170036</v>
          </cell>
          <cell r="D159">
            <v>1.58</v>
          </cell>
        </row>
        <row r="160">
          <cell r="A160" t="str">
            <v>Z5-3/3/9</v>
          </cell>
          <cell r="B160">
            <v>6908.9265416682083</v>
          </cell>
          <cell r="C160">
            <v>4277.0251115575338</v>
          </cell>
          <cell r="D160">
            <v>1.59</v>
          </cell>
        </row>
        <row r="161">
          <cell r="A161" t="str">
            <v>Z5-9/3</v>
          </cell>
          <cell r="B161">
            <v>6909.0535451340711</v>
          </cell>
          <cell r="C161">
            <v>4454.3750310149371</v>
          </cell>
          <cell r="D161">
            <v>1.88</v>
          </cell>
        </row>
        <row r="162">
          <cell r="A162" t="str">
            <v>Z5-46/5/5</v>
          </cell>
          <cell r="B162">
            <v>6910.9103851849868</v>
          </cell>
          <cell r="C162">
            <v>4474.1898008733988</v>
          </cell>
          <cell r="D162">
            <v>1.88</v>
          </cell>
        </row>
        <row r="163">
          <cell r="A163" t="str">
            <v>Z5-3/7/7</v>
          </cell>
          <cell r="B163">
            <v>6913.2000373027695</v>
          </cell>
          <cell r="C163">
            <v>4164.0921663314721</v>
          </cell>
          <cell r="D163">
            <v>1.73</v>
          </cell>
        </row>
        <row r="164">
          <cell r="A164" t="str">
            <v>Z5-3/17/6</v>
          </cell>
          <cell r="B164">
            <v>6915.3903382249118</v>
          </cell>
          <cell r="C164">
            <v>3882.4847711854081</v>
          </cell>
          <cell r="D164">
            <v>1.86</v>
          </cell>
        </row>
        <row r="165">
          <cell r="A165" t="str">
            <v>Z5-3/25/5</v>
          </cell>
          <cell r="B165">
            <v>6917.4823813115809</v>
          </cell>
          <cell r="C165">
            <v>3659.4357665304697</v>
          </cell>
          <cell r="D165">
            <v>2.31</v>
          </cell>
        </row>
        <row r="166">
          <cell r="A166" t="str">
            <v>Z5-46/7/5</v>
          </cell>
          <cell r="B166">
            <v>6917.5638866013478</v>
          </cell>
          <cell r="C166">
            <v>4537.8374977100984</v>
          </cell>
          <cell r="D166">
            <v>1.79</v>
          </cell>
        </row>
        <row r="167">
          <cell r="A167" t="str">
            <v>Z5-3/5/7</v>
          </cell>
          <cell r="B167">
            <v>6918.9062456422271</v>
          </cell>
          <cell r="C167">
            <v>4220.9739115157327</v>
          </cell>
          <cell r="D167">
            <v>1.38</v>
          </cell>
        </row>
        <row r="168">
          <cell r="A168" t="str">
            <v>Z5-3/15/6</v>
          </cell>
          <cell r="B168">
            <v>6920.8893947116612</v>
          </cell>
          <cell r="C168">
            <v>3938.0375280861062</v>
          </cell>
          <cell r="D168">
            <v>1.45</v>
          </cell>
        </row>
        <row r="169">
          <cell r="A169" t="str">
            <v>Z5-46/9/5</v>
          </cell>
          <cell r="B169">
            <v>6924.1145735773871</v>
          </cell>
          <cell r="C169">
            <v>4600.5016669395209</v>
          </cell>
          <cell r="D169">
            <v>1.93</v>
          </cell>
        </row>
        <row r="170">
          <cell r="A170" t="str">
            <v>Z5-3/23/5</v>
          </cell>
          <cell r="B170">
            <v>6924.1225016609778</v>
          </cell>
          <cell r="C170">
            <v>3710.1929727283232</v>
          </cell>
          <cell r="D170">
            <v>2.2999999999999998</v>
          </cell>
        </row>
        <row r="171">
          <cell r="A171" t="str">
            <v>Z5-3/32</v>
          </cell>
          <cell r="B171">
            <v>6924.6758192029893</v>
          </cell>
          <cell r="C171">
            <v>3598.9027347686929</v>
          </cell>
          <cell r="D171">
            <v>2.0699999999999998</v>
          </cell>
        </row>
        <row r="172">
          <cell r="A172" t="str">
            <v>Z5-3/13/6</v>
          </cell>
          <cell r="B172">
            <v>6926.2268337687165</v>
          </cell>
          <cell r="C172">
            <v>3991.830869361479</v>
          </cell>
          <cell r="D172">
            <v>1.21</v>
          </cell>
        </row>
        <row r="173">
          <cell r="A173" t="str">
            <v>Z5-9A</v>
          </cell>
          <cell r="B173">
            <v>6930.6846088017155</v>
          </cell>
          <cell r="C173">
            <v>4362.043364836326</v>
          </cell>
          <cell r="D173">
            <v>1.83</v>
          </cell>
        </row>
        <row r="174">
          <cell r="A174" t="str">
            <v>Z5-46/11/5</v>
          </cell>
          <cell r="B174">
            <v>6931.1846008014654</v>
          </cell>
          <cell r="C174">
            <v>4668.1338685768087</v>
          </cell>
          <cell r="D174">
            <v>2.2400000000000002</v>
          </cell>
        </row>
        <row r="175">
          <cell r="A175" t="str">
            <v>Z5-3/21/5</v>
          </cell>
          <cell r="B175">
            <v>6931.3456191742789</v>
          </cell>
          <cell r="C175">
            <v>3766.3290729441005</v>
          </cell>
          <cell r="D175">
            <v>2.2999999999999998</v>
          </cell>
        </row>
        <row r="176">
          <cell r="A176" t="str">
            <v>Z5-3/11/6</v>
          </cell>
          <cell r="B176">
            <v>6931.8608703079653</v>
          </cell>
          <cell r="C176">
            <v>4048.18315993639</v>
          </cell>
          <cell r="D176">
            <v>1.45</v>
          </cell>
        </row>
        <row r="177">
          <cell r="A177" t="str">
            <v>Z5-46/15/6</v>
          </cell>
          <cell r="B177">
            <v>6934.4158981646569</v>
          </cell>
          <cell r="C177">
            <v>4699.0446059602755</v>
          </cell>
          <cell r="D177">
            <v>2.36</v>
          </cell>
        </row>
        <row r="178">
          <cell r="A178" t="str">
            <v>Z5-3/19/5</v>
          </cell>
          <cell r="B178">
            <v>6936.5987584148488</v>
          </cell>
          <cell r="C178">
            <v>3822.7486918586142</v>
          </cell>
          <cell r="D178">
            <v>2.16</v>
          </cell>
        </row>
        <row r="179">
          <cell r="A179" t="str">
            <v>Z5-3/9/6</v>
          </cell>
          <cell r="B179">
            <v>6937.3607236897415</v>
          </cell>
          <cell r="C179">
            <v>4103.2467752472012</v>
          </cell>
          <cell r="D179">
            <v>1.57</v>
          </cell>
        </row>
        <row r="180">
          <cell r="A180" t="str">
            <v>Z5-3/3/8</v>
          </cell>
          <cell r="B180">
            <v>6938.0640641345435</v>
          </cell>
          <cell r="C180">
            <v>4275.308887914668</v>
          </cell>
          <cell r="D180">
            <v>1.82</v>
          </cell>
        </row>
        <row r="181">
          <cell r="A181" t="str">
            <v>Z5-3/3/8/1</v>
          </cell>
          <cell r="B181">
            <v>6939.1396198908487</v>
          </cell>
          <cell r="C181">
            <v>4305.2896013787449</v>
          </cell>
          <cell r="D181">
            <v>2.04</v>
          </cell>
        </row>
        <row r="182">
          <cell r="A182" t="str">
            <v>Z5-3/31/2</v>
          </cell>
          <cell r="B182">
            <v>6939.8162601847835</v>
          </cell>
          <cell r="C182">
            <v>3543.4718515642344</v>
          </cell>
          <cell r="D182">
            <v>2.09</v>
          </cell>
        </row>
        <row r="183">
          <cell r="A183" t="str">
            <v>Z5-46/5/4</v>
          </cell>
          <cell r="B183">
            <v>6940.6574995809688</v>
          </cell>
          <cell r="C183">
            <v>4470.3027473476086</v>
          </cell>
          <cell r="D183">
            <v>1.71</v>
          </cell>
        </row>
        <row r="184">
          <cell r="A184" t="str">
            <v>Z5-3/7/6</v>
          </cell>
          <cell r="B184">
            <v>6943.1481124153534</v>
          </cell>
          <cell r="C184">
            <v>4162.3278542697926</v>
          </cell>
          <cell r="D184">
            <v>1.6</v>
          </cell>
        </row>
        <row r="185">
          <cell r="A185" t="str">
            <v>Z5-3/31/1</v>
          </cell>
          <cell r="B185">
            <v>6944.4027307049882</v>
          </cell>
          <cell r="C185">
            <v>3570.5866867687359</v>
          </cell>
          <cell r="D185">
            <v>2.0499999999999998</v>
          </cell>
        </row>
        <row r="186">
          <cell r="A186" t="str">
            <v>Z5-3/17/5</v>
          </cell>
          <cell r="B186">
            <v>6945.3223832029307</v>
          </cell>
          <cell r="C186">
            <v>3880.4666821304327</v>
          </cell>
          <cell r="D186">
            <v>1.7749999999999999</v>
          </cell>
        </row>
        <row r="187">
          <cell r="A187" t="str">
            <v>Z5-46/7/4</v>
          </cell>
          <cell r="B187">
            <v>6947.2804468924505</v>
          </cell>
          <cell r="C187">
            <v>4533.7233702855719</v>
          </cell>
          <cell r="D187">
            <v>1.59</v>
          </cell>
        </row>
        <row r="188">
          <cell r="A188" t="str">
            <v>Z5-3/25/4</v>
          </cell>
          <cell r="B188">
            <v>6947.3908034744754</v>
          </cell>
          <cell r="C188">
            <v>3657.0934847954791</v>
          </cell>
          <cell r="D188">
            <v>2.2999999999999998</v>
          </cell>
        </row>
        <row r="189">
          <cell r="A189" t="str">
            <v>Z5-3/5/6</v>
          </cell>
          <cell r="B189">
            <v>6948.8676578586446</v>
          </cell>
          <cell r="C189">
            <v>4219.4528007381168</v>
          </cell>
          <cell r="D189">
            <v>1.4</v>
          </cell>
        </row>
        <row r="190">
          <cell r="A190" t="str">
            <v>Z5-3/31</v>
          </cell>
          <cell r="B190">
            <v>6948.989201225193</v>
          </cell>
          <cell r="C190">
            <v>3597.7015219732375</v>
          </cell>
          <cell r="D190">
            <v>2.13</v>
          </cell>
        </row>
        <row r="191">
          <cell r="A191" t="str">
            <v>Z5-3/15/5</v>
          </cell>
          <cell r="B191">
            <v>6950.8216581525021</v>
          </cell>
          <cell r="C191">
            <v>3936.0226818616802</v>
          </cell>
          <cell r="D191">
            <v>1.8</v>
          </cell>
        </row>
        <row r="192">
          <cell r="A192" t="str">
            <v>Z5-46/9/4</v>
          </cell>
          <cell r="B192">
            <v>6953.8593820698634</v>
          </cell>
          <cell r="C192">
            <v>4596.5970071917418</v>
          </cell>
          <cell r="D192">
            <v>1.87</v>
          </cell>
        </row>
        <row r="193">
          <cell r="A193" t="str">
            <v>Z5-3/23/4</v>
          </cell>
          <cell r="B193">
            <v>6954.0615454599047</v>
          </cell>
          <cell r="C193">
            <v>3708.2815187252299</v>
          </cell>
          <cell r="D193">
            <v>2.21</v>
          </cell>
        </row>
        <row r="194">
          <cell r="A194" t="str">
            <v>Z5-3/13/5</v>
          </cell>
          <cell r="B194">
            <v>6956.1632106818879</v>
          </cell>
          <cell r="C194">
            <v>3989.878092540504</v>
          </cell>
          <cell r="D194">
            <v>1.56</v>
          </cell>
        </row>
        <row r="195">
          <cell r="A195" t="str">
            <v>Z5-46/11/4</v>
          </cell>
          <cell r="B195">
            <v>6960.9176571069038</v>
          </cell>
          <cell r="C195">
            <v>4664.1407040751128</v>
          </cell>
          <cell r="D195">
            <v>2.4300000000000002</v>
          </cell>
        </row>
        <row r="196">
          <cell r="A196" t="str">
            <v>Z5-3/21/4</v>
          </cell>
          <cell r="B196">
            <v>6961.277217328724</v>
          </cell>
          <cell r="C196">
            <v>3764.3043675529798</v>
          </cell>
          <cell r="D196">
            <v>2.4</v>
          </cell>
        </row>
        <row r="197">
          <cell r="A197" t="str">
            <v>Z5-3/11/5</v>
          </cell>
          <cell r="B197">
            <v>6961.8119161774566</v>
          </cell>
          <cell r="C197">
            <v>4046.470019158884</v>
          </cell>
          <cell r="D197">
            <v>1.42</v>
          </cell>
        </row>
        <row r="198">
          <cell r="A198" t="str">
            <v>Z5-46/15/5</v>
          </cell>
          <cell r="B198">
            <v>6961.918757649546</v>
          </cell>
          <cell r="C198">
            <v>4711.0276239505156</v>
          </cell>
          <cell r="D198">
            <v>1.84</v>
          </cell>
        </row>
        <row r="199">
          <cell r="A199" t="str">
            <v>Z5-3/3/7</v>
          </cell>
          <cell r="B199">
            <v>6963.1455381915857</v>
          </cell>
          <cell r="C199">
            <v>4273.831568804083</v>
          </cell>
          <cell r="D199">
            <v>1.85</v>
          </cell>
        </row>
        <row r="200">
          <cell r="A200" t="str">
            <v>Z5-8</v>
          </cell>
          <cell r="B200">
            <v>6963.3899492666305</v>
          </cell>
          <cell r="C200">
            <v>4359.2149181820168</v>
          </cell>
          <cell r="D200">
            <v>1.73</v>
          </cell>
        </row>
        <row r="201">
          <cell r="A201" t="str">
            <v>Z5-46/5/3/3</v>
          </cell>
          <cell r="B201">
            <v>6966.467966269357</v>
          </cell>
          <cell r="C201">
            <v>4389.05659727906</v>
          </cell>
          <cell r="D201">
            <v>1.73</v>
          </cell>
        </row>
        <row r="202">
          <cell r="A202" t="str">
            <v>Z5-3/19/4</v>
          </cell>
          <cell r="B202">
            <v>6966.5265676136332</v>
          </cell>
          <cell r="C202">
            <v>3820.6687311471637</v>
          </cell>
          <cell r="D202">
            <v>2.2799999999999998</v>
          </cell>
        </row>
        <row r="203">
          <cell r="A203" t="str">
            <v>Z5-3/9/5</v>
          </cell>
          <cell r="B203">
            <v>6967.3215952004339</v>
          </cell>
          <cell r="C203">
            <v>4101.7150512773969</v>
          </cell>
          <cell r="D203">
            <v>1.55</v>
          </cell>
        </row>
        <row r="204">
          <cell r="A204" t="str">
            <v>Z5-46/5/3/2</v>
          </cell>
          <cell r="B204">
            <v>6969.5459832720835</v>
          </cell>
          <cell r="C204">
            <v>4418.8982763761032</v>
          </cell>
          <cell r="D204">
            <v>1.38</v>
          </cell>
        </row>
        <row r="205">
          <cell r="A205" t="str">
            <v>Z5-46/5/3/1</v>
          </cell>
          <cell r="B205">
            <v>6971.6150333633905</v>
          </cell>
          <cell r="C205">
            <v>4438.9579215326476</v>
          </cell>
          <cell r="D205">
            <v>1.44</v>
          </cell>
        </row>
        <row r="206">
          <cell r="A206" t="str">
            <v>Z5-3/7/5</v>
          </cell>
          <cell r="B206">
            <v>6973.0961875279381</v>
          </cell>
          <cell r="C206">
            <v>4160.5635422081141</v>
          </cell>
          <cell r="D206">
            <v>1.63</v>
          </cell>
        </row>
        <row r="207">
          <cell r="A207" t="str">
            <v>Z5-46/5/3</v>
          </cell>
          <cell r="B207">
            <v>6974.3934019029803</v>
          </cell>
          <cell r="C207">
            <v>4465.8944791599497</v>
          </cell>
          <cell r="D207">
            <v>1.69</v>
          </cell>
        </row>
        <row r="208">
          <cell r="A208" t="str">
            <v>Z5-3/17/4</v>
          </cell>
          <cell r="B208">
            <v>6975.2544281809505</v>
          </cell>
          <cell r="C208">
            <v>3878.4485930754572</v>
          </cell>
          <cell r="D208">
            <v>2.0699999999999998</v>
          </cell>
        </row>
        <row r="209">
          <cell r="A209" t="str">
            <v>Z5-3/27/5</v>
          </cell>
          <cell r="B209">
            <v>6975.5311152322647</v>
          </cell>
          <cell r="C209">
            <v>3557.3715438332033</v>
          </cell>
          <cell r="D209">
            <v>2.0699999999999998</v>
          </cell>
        </row>
        <row r="210">
          <cell r="A210" t="str">
            <v>Z5-46/7/3</v>
          </cell>
          <cell r="B210">
            <v>6976.9970071835533</v>
          </cell>
          <cell r="C210">
            <v>4529.6092428610436</v>
          </cell>
          <cell r="D210">
            <v>1.8</v>
          </cell>
        </row>
        <row r="211">
          <cell r="A211" t="str">
            <v>Z5-3/25/3</v>
          </cell>
          <cell r="B211">
            <v>6977.2992256373709</v>
          </cell>
          <cell r="C211">
            <v>3654.7512030604885</v>
          </cell>
          <cell r="D211">
            <v>2.0499999999999998</v>
          </cell>
        </row>
        <row r="212">
          <cell r="A212" t="str">
            <v>Z5-3/5/5</v>
          </cell>
          <cell r="B212">
            <v>6978.8290700750649</v>
          </cell>
          <cell r="C212">
            <v>4217.931689960501</v>
          </cell>
          <cell r="D212">
            <v>1.4</v>
          </cell>
        </row>
        <row r="213">
          <cell r="A213" t="str">
            <v>Z5-3/30</v>
          </cell>
          <cell r="B213">
            <v>6978.9526546867764</v>
          </cell>
          <cell r="C213">
            <v>3596.2211650380646</v>
          </cell>
          <cell r="D213">
            <v>2.0699999999999998</v>
          </cell>
        </row>
        <row r="214">
          <cell r="A214" t="str">
            <v>Z5-3/15/4</v>
          </cell>
          <cell r="B214">
            <v>6980.753921593343</v>
          </cell>
          <cell r="C214">
            <v>3934.0078356372542</v>
          </cell>
          <cell r="D214">
            <v>1.95</v>
          </cell>
        </row>
        <row r="215">
          <cell r="A215" t="str">
            <v>Z5-46/9/3</v>
          </cell>
          <cell r="B215">
            <v>6983.6041905623388</v>
          </cell>
          <cell r="C215">
            <v>4592.6923474439618</v>
          </cell>
          <cell r="D215">
            <v>1.93</v>
          </cell>
        </row>
        <row r="216">
          <cell r="A216" t="str">
            <v>Z5-3/23/3</v>
          </cell>
          <cell r="B216">
            <v>6984.0005892588315</v>
          </cell>
          <cell r="C216">
            <v>3706.3700647221367</v>
          </cell>
          <cell r="D216">
            <v>1.56</v>
          </cell>
        </row>
        <row r="217">
          <cell r="A217" t="str">
            <v>Z5-3/3/6</v>
          </cell>
          <cell r="B217">
            <v>6985.9937785289521</v>
          </cell>
          <cell r="C217">
            <v>4272.4857889660689</v>
          </cell>
          <cell r="D217">
            <v>1.86</v>
          </cell>
        </row>
        <row r="218">
          <cell r="A218" t="str">
            <v>Z5-3/13/4</v>
          </cell>
          <cell r="B218">
            <v>6986.0995875950593</v>
          </cell>
          <cell r="C218">
            <v>3987.925315719529</v>
          </cell>
          <cell r="D218">
            <v>1.68</v>
          </cell>
        </row>
        <row r="219">
          <cell r="A219" t="str">
            <v>Z5-3/3/6/1</v>
          </cell>
          <cell r="B219">
            <v>6987.0693342852574</v>
          </cell>
          <cell r="C219">
            <v>4302.4665024301457</v>
          </cell>
          <cell r="D219">
            <v>2</v>
          </cell>
        </row>
        <row r="220">
          <cell r="A220" t="str">
            <v>Z5-46/15/4</v>
          </cell>
          <cell r="B220">
            <v>6989.421617134436</v>
          </cell>
          <cell r="C220">
            <v>4723.0106419407557</v>
          </cell>
          <cell r="D220">
            <v>1.88</v>
          </cell>
        </row>
        <row r="221">
          <cell r="A221" t="str">
            <v>Z5-46/11/3</v>
          </cell>
          <cell r="B221">
            <v>6990.6507134123431</v>
          </cell>
          <cell r="C221">
            <v>4660.1475395734169</v>
          </cell>
          <cell r="D221">
            <v>2.4500000000000002</v>
          </cell>
        </row>
        <row r="222">
          <cell r="A222" t="str">
            <v>Z5-3/21/3</v>
          </cell>
          <cell r="B222">
            <v>6991.208815483169</v>
          </cell>
          <cell r="C222">
            <v>3762.2796621618586</v>
          </cell>
          <cell r="D222">
            <v>2.38</v>
          </cell>
        </row>
        <row r="223">
          <cell r="A223" t="str">
            <v>Z5-3/11/4</v>
          </cell>
          <cell r="B223">
            <v>6991.7629620469488</v>
          </cell>
          <cell r="C223">
            <v>4044.7568783813781</v>
          </cell>
          <cell r="D223">
            <v>1.35</v>
          </cell>
        </row>
        <row r="224">
          <cell r="A224" t="str">
            <v>Z5-3/19/3</v>
          </cell>
          <cell r="B224">
            <v>6996.4543768124176</v>
          </cell>
          <cell r="C224">
            <v>3818.5887704357133</v>
          </cell>
          <cell r="D224">
            <v>2.58</v>
          </cell>
        </row>
        <row r="225">
          <cell r="A225" t="str">
            <v>Z5-3/9/4</v>
          </cell>
          <cell r="B225">
            <v>6997.2824667111299</v>
          </cell>
          <cell r="C225">
            <v>4100.1833273075936</v>
          </cell>
          <cell r="D225">
            <v>1.4</v>
          </cell>
        </row>
        <row r="226">
          <cell r="A226" t="str">
            <v>Z5-8A</v>
          </cell>
          <cell r="B226">
            <v>6997.9728818824105</v>
          </cell>
          <cell r="C226">
            <v>4356.1538968118739</v>
          </cell>
          <cell r="D226">
            <v>1.68</v>
          </cell>
        </row>
        <row r="227">
          <cell r="A227" t="str">
            <v>Z5-3/7/4</v>
          </cell>
          <cell r="B227">
            <v>7003.0442626405229</v>
          </cell>
          <cell r="C227">
            <v>4158.7992301464346</v>
          </cell>
          <cell r="D227">
            <v>1.63</v>
          </cell>
        </row>
        <row r="228">
          <cell r="A228" t="str">
            <v>Z5-3/29</v>
          </cell>
          <cell r="B228">
            <v>7003.9668260849612</v>
          </cell>
          <cell r="C228">
            <v>3594.985329450742</v>
          </cell>
          <cell r="D228">
            <v>2.0350000000000001</v>
          </cell>
        </row>
        <row r="229">
          <cell r="A229" t="str">
            <v>Z5-46/5/2</v>
          </cell>
          <cell r="B229">
            <v>7004.1405162989622</v>
          </cell>
          <cell r="C229">
            <v>4462.0074256341604</v>
          </cell>
          <cell r="D229">
            <v>1.83</v>
          </cell>
        </row>
        <row r="230">
          <cell r="A230" t="str">
            <v>Z5-3/17/3</v>
          </cell>
          <cell r="B230">
            <v>7005.1864731589703</v>
          </cell>
          <cell r="C230">
            <v>3876.4305040204817</v>
          </cell>
          <cell r="D230">
            <v>2.4300000000000002</v>
          </cell>
        </row>
        <row r="231">
          <cell r="A231" t="str">
            <v>Z5-3/27/4</v>
          </cell>
          <cell r="B231">
            <v>7005.4963634362721</v>
          </cell>
          <cell r="C231">
            <v>3555.9279718494681</v>
          </cell>
          <cell r="D231">
            <v>2.4900000000000002</v>
          </cell>
        </row>
        <row r="232">
          <cell r="A232" t="str">
            <v>Z5-46/7/2</v>
          </cell>
          <cell r="B232">
            <v>7006.713567474656</v>
          </cell>
          <cell r="C232">
            <v>4525.4951154365172</v>
          </cell>
          <cell r="D232">
            <v>1.74</v>
          </cell>
        </row>
        <row r="233">
          <cell r="A233" t="str">
            <v>Z5-3/25/2</v>
          </cell>
          <cell r="B233">
            <v>7007.2076478002655</v>
          </cell>
          <cell r="C233">
            <v>3652.4089213254979</v>
          </cell>
          <cell r="D233">
            <v>2.0499999999999998</v>
          </cell>
        </row>
        <row r="234">
          <cell r="A234" t="str">
            <v>Z5-3/5/4</v>
          </cell>
          <cell r="B234">
            <v>7008.7904822914852</v>
          </cell>
          <cell r="C234">
            <v>4216.4105791828861</v>
          </cell>
          <cell r="D234">
            <v>1.5</v>
          </cell>
        </row>
        <row r="235">
          <cell r="A235" t="str">
            <v>Z5-3/15/3</v>
          </cell>
          <cell r="B235">
            <v>7010.6861850341838</v>
          </cell>
          <cell r="C235">
            <v>3931.9929894128281</v>
          </cell>
          <cell r="D235">
            <v>2.08</v>
          </cell>
        </row>
        <row r="236">
          <cell r="A236" t="str">
            <v>Z5-3/3/5</v>
          </cell>
          <cell r="B236">
            <v>7012.215195138624</v>
          </cell>
          <cell r="C236">
            <v>4270.9413263170236</v>
          </cell>
          <cell r="D236">
            <v>1.75</v>
          </cell>
        </row>
        <row r="237">
          <cell r="A237" t="str">
            <v>Z5-46/9/2</v>
          </cell>
          <cell r="B237">
            <v>7013.3489990548151</v>
          </cell>
          <cell r="C237">
            <v>4588.7876876961827</v>
          </cell>
          <cell r="D237">
            <v>1.92</v>
          </cell>
        </row>
        <row r="238">
          <cell r="A238" t="str">
            <v>Z5-3/23/2</v>
          </cell>
          <cell r="B238">
            <v>7013.9396330577583</v>
          </cell>
          <cell r="C238">
            <v>3704.4586107190435</v>
          </cell>
          <cell r="D238">
            <v>1.06</v>
          </cell>
        </row>
        <row r="239">
          <cell r="A239" t="str">
            <v>Z5-3/13/3</v>
          </cell>
          <cell r="B239">
            <v>7016.0359645082308</v>
          </cell>
          <cell r="C239">
            <v>3985.9725388985539</v>
          </cell>
          <cell r="D239">
            <v>1.66</v>
          </cell>
        </row>
        <row r="240">
          <cell r="A240" t="str">
            <v>Z5-46/15/3</v>
          </cell>
          <cell r="B240">
            <v>7016.924476619326</v>
          </cell>
          <cell r="C240">
            <v>4734.9936599309949</v>
          </cell>
          <cell r="D240">
            <v>1.91</v>
          </cell>
        </row>
        <row r="241">
          <cell r="A241" t="str">
            <v>Z5-46/11/2</v>
          </cell>
          <cell r="B241">
            <v>7020.3837697177823</v>
          </cell>
          <cell r="C241">
            <v>4656.1543750717219</v>
          </cell>
          <cell r="D241">
            <v>2.27</v>
          </cell>
        </row>
        <row r="242">
          <cell r="A242" t="str">
            <v>Z5-3/21/2</v>
          </cell>
          <cell r="B242">
            <v>7021.1404136376141</v>
          </cell>
          <cell r="C242">
            <v>3760.2549567707379</v>
          </cell>
          <cell r="D242">
            <v>2.2799999999999998</v>
          </cell>
        </row>
        <row r="243">
          <cell r="A243" t="str">
            <v>Z5-3/11/3</v>
          </cell>
          <cell r="B243">
            <v>7021.714007916441</v>
          </cell>
          <cell r="C243">
            <v>4043.0437376038717</v>
          </cell>
          <cell r="D243">
            <v>1.28</v>
          </cell>
        </row>
        <row r="244">
          <cell r="A244" t="str">
            <v>Z5-3/19/2</v>
          </cell>
          <cell r="B244">
            <v>7026.3821860112021</v>
          </cell>
          <cell r="C244">
            <v>3816.5088097242628</v>
          </cell>
          <cell r="D244">
            <v>2.72</v>
          </cell>
        </row>
        <row r="245">
          <cell r="A245" t="str">
            <v>Z5-3/9/3</v>
          </cell>
          <cell r="B245">
            <v>7027.2433382218242</v>
          </cell>
          <cell r="C245">
            <v>4098.6516033377893</v>
          </cell>
          <cell r="D245">
            <v>1.38</v>
          </cell>
        </row>
        <row r="246">
          <cell r="A246" t="str">
            <v>Z5-3/28</v>
          </cell>
          <cell r="B246">
            <v>7029.9351524183339</v>
          </cell>
          <cell r="C246">
            <v>3593.7023534402588</v>
          </cell>
          <cell r="D246">
            <v>2</v>
          </cell>
        </row>
        <row r="247">
          <cell r="A247" t="str">
            <v>Z5-3/7/3</v>
          </cell>
          <cell r="B247">
            <v>7032.9923377531077</v>
          </cell>
          <cell r="C247">
            <v>4157.0349180847561</v>
          </cell>
          <cell r="D247">
            <v>1.66</v>
          </cell>
        </row>
        <row r="248">
          <cell r="A248" t="str">
            <v>Z5-46/7/1</v>
          </cell>
          <cell r="B248">
            <v>7033.9735072998074</v>
          </cell>
          <cell r="C248">
            <v>4521.6735538542971</v>
          </cell>
          <cell r="D248">
            <v>1.61</v>
          </cell>
        </row>
        <row r="249">
          <cell r="A249" t="str">
            <v>Z5-3/3/4</v>
          </cell>
          <cell r="B249">
            <v>7034.9220006942651</v>
          </cell>
          <cell r="C249">
            <v>4269.6038771020621</v>
          </cell>
          <cell r="D249">
            <v>1.71</v>
          </cell>
        </row>
        <row r="250">
          <cell r="A250" t="str">
            <v>Z5-3/17/2</v>
          </cell>
          <cell r="B250">
            <v>7035.1185181369901</v>
          </cell>
          <cell r="C250">
            <v>3874.4124149655063</v>
          </cell>
          <cell r="D250">
            <v>2.63</v>
          </cell>
        </row>
        <row r="251">
          <cell r="A251" t="str">
            <v>Z5-7</v>
          </cell>
          <cell r="B251">
            <v>7035.146143624761</v>
          </cell>
          <cell r="C251">
            <v>4352.8635989688446</v>
          </cell>
          <cell r="D251">
            <v>1.94</v>
          </cell>
        </row>
        <row r="252">
          <cell r="A252" t="str">
            <v>Z5-3/27/3</v>
          </cell>
          <cell r="B252">
            <v>7035.4616116402794</v>
          </cell>
          <cell r="C252">
            <v>3554.4843998657325</v>
          </cell>
          <cell r="D252">
            <v>2.3199999999999998</v>
          </cell>
        </row>
        <row r="253">
          <cell r="A253" t="str">
            <v>Z5-3/3/4/1</v>
          </cell>
          <cell r="B253">
            <v>7035.9975564505694</v>
          </cell>
          <cell r="C253">
            <v>4299.584590566139</v>
          </cell>
          <cell r="D253">
            <v>2.15</v>
          </cell>
        </row>
        <row r="254">
          <cell r="A254" t="str">
            <v>Z5-46/5/1/1</v>
          </cell>
          <cell r="B254">
            <v>7036.1445359695026</v>
          </cell>
          <cell r="C254">
            <v>4415.0575562668337</v>
          </cell>
          <cell r="D254">
            <v>1.36</v>
          </cell>
        </row>
        <row r="255">
          <cell r="A255" t="str">
            <v>Z5-3/25/1</v>
          </cell>
          <cell r="B255">
            <v>7037.11606996316</v>
          </cell>
          <cell r="C255">
            <v>3650.0666395905073</v>
          </cell>
          <cell r="D255">
            <v>2.21</v>
          </cell>
        </row>
        <row r="256">
          <cell r="A256" t="str">
            <v>Z5-3/5/3</v>
          </cell>
          <cell r="B256">
            <v>7038.7518945079028</v>
          </cell>
          <cell r="C256">
            <v>4214.8894684052702</v>
          </cell>
          <cell r="D256">
            <v>1.45</v>
          </cell>
        </row>
        <row r="257">
          <cell r="A257" t="str">
            <v>Z5-7/1</v>
          </cell>
          <cell r="B257">
            <v>7039.0645829200039</v>
          </cell>
          <cell r="C257">
            <v>4393.2956443969233</v>
          </cell>
          <cell r="D257">
            <v>1.36</v>
          </cell>
        </row>
        <row r="258">
          <cell r="A258" t="str">
            <v>Z5-3/15/2</v>
          </cell>
          <cell r="B258">
            <v>7040.6184484750247</v>
          </cell>
          <cell r="C258">
            <v>3929.9781431884021</v>
          </cell>
          <cell r="D258">
            <v>2.42</v>
          </cell>
        </row>
        <row r="259">
          <cell r="A259" t="str">
            <v>Z5-46/9/1</v>
          </cell>
          <cell r="B259">
            <v>7043.0938075472914</v>
          </cell>
          <cell r="C259">
            <v>4584.8830279484027</v>
          </cell>
          <cell r="D259">
            <v>1.92</v>
          </cell>
        </row>
        <row r="260">
          <cell r="A260" t="str">
            <v>Z5-3/23/1</v>
          </cell>
          <cell r="B260">
            <v>7043.8786768566852</v>
          </cell>
          <cell r="C260">
            <v>3702.5471567159502</v>
          </cell>
          <cell r="D260">
            <v>1.3</v>
          </cell>
        </row>
        <row r="261">
          <cell r="A261" t="str">
            <v>Z5-46/5/1</v>
          </cell>
          <cell r="B261">
            <v>7043.9156453167216</v>
          </cell>
          <cell r="C261">
            <v>4456.8100120824083</v>
          </cell>
          <cell r="D261">
            <v>2.29</v>
          </cell>
        </row>
        <row r="262">
          <cell r="A262" t="str">
            <v>Z5-46/15/2</v>
          </cell>
          <cell r="B262">
            <v>7044.4273361042151</v>
          </cell>
          <cell r="C262">
            <v>4746.9766779212359</v>
          </cell>
          <cell r="D262">
            <v>1.82</v>
          </cell>
        </row>
        <row r="263">
          <cell r="A263" t="str">
            <v>Z5-3/13/2</v>
          </cell>
          <cell r="B263">
            <v>7045.9723414214022</v>
          </cell>
          <cell r="C263">
            <v>3984.0197620775789</v>
          </cell>
          <cell r="D263">
            <v>1.8</v>
          </cell>
        </row>
        <row r="264">
          <cell r="A264" t="str">
            <v>Z5-46/5</v>
          </cell>
          <cell r="B264">
            <v>7048.6962412918201</v>
          </cell>
          <cell r="C264">
            <v>4456.185331913669</v>
          </cell>
          <cell r="D264">
            <v>2.17</v>
          </cell>
        </row>
        <row r="265">
          <cell r="A265" t="str">
            <v>Z5-46/11/1</v>
          </cell>
          <cell r="B265">
            <v>7050.1168260232207</v>
          </cell>
          <cell r="C265">
            <v>4652.161210570026</v>
          </cell>
          <cell r="D265">
            <v>2.0099999999999998</v>
          </cell>
        </row>
        <row r="266">
          <cell r="A266" t="str">
            <v>Z5-3/21/1</v>
          </cell>
          <cell r="B266">
            <v>7051.0720117920582</v>
          </cell>
          <cell r="C266">
            <v>3758.2302513796167</v>
          </cell>
          <cell r="D266">
            <v>2.2400000000000002</v>
          </cell>
        </row>
        <row r="267">
          <cell r="A267" t="str">
            <v>Z5-3/11/2</v>
          </cell>
          <cell r="B267">
            <v>7051.6650537859332</v>
          </cell>
          <cell r="C267">
            <v>4041.3305968263658</v>
          </cell>
          <cell r="D267">
            <v>1.57</v>
          </cell>
        </row>
        <row r="268">
          <cell r="A268" t="str">
            <v>Z5-46/6</v>
          </cell>
          <cell r="B268">
            <v>7052.6777093212022</v>
          </cell>
          <cell r="C268">
            <v>4485.9199567192891</v>
          </cell>
          <cell r="D268">
            <v>2.08</v>
          </cell>
        </row>
        <row r="269">
          <cell r="A269" t="str">
            <v>Z5-3/19/1</v>
          </cell>
          <cell r="B269">
            <v>7056.3099952099865</v>
          </cell>
          <cell r="C269">
            <v>3814.4288490128124</v>
          </cell>
          <cell r="D269">
            <v>2.68</v>
          </cell>
        </row>
        <row r="270">
          <cell r="A270" t="str">
            <v>Z5-46/7</v>
          </cell>
          <cell r="B270">
            <v>7057.0438096432545</v>
          </cell>
          <cell r="C270">
            <v>4518.527114175251</v>
          </cell>
          <cell r="D270">
            <v>1.92</v>
          </cell>
        </row>
        <row r="271">
          <cell r="A271" t="str">
            <v>Z5-3/9/2</v>
          </cell>
          <cell r="B271">
            <v>7057.2042097325175</v>
          </cell>
          <cell r="C271">
            <v>4097.1198793679869</v>
          </cell>
          <cell r="D271">
            <v>1.46</v>
          </cell>
        </row>
        <row r="272">
          <cell r="A272" t="str">
            <v>Z5-3/3/3</v>
          </cell>
          <cell r="B272">
            <v>7058.7895211001232</v>
          </cell>
          <cell r="C272">
            <v>4268.1980608435088</v>
          </cell>
          <cell r="D272">
            <v>1.71</v>
          </cell>
        </row>
        <row r="273">
          <cell r="A273" t="str">
            <v>Z5-3/27</v>
          </cell>
          <cell r="B273">
            <v>7059.8986058799173</v>
          </cell>
          <cell r="C273">
            <v>3592.2219965050858</v>
          </cell>
          <cell r="D273">
            <v>1.98</v>
          </cell>
        </row>
        <row r="274">
          <cell r="A274" t="str">
            <v>Z5-46/8</v>
          </cell>
          <cell r="B274">
            <v>7061.0252776726356</v>
          </cell>
          <cell r="C274">
            <v>4548.2617389808711</v>
          </cell>
          <cell r="D274">
            <v>1.9</v>
          </cell>
        </row>
        <row r="275">
          <cell r="A275" t="str">
            <v>Z5-3/7/2</v>
          </cell>
          <cell r="B275">
            <v>7062.9404128656925</v>
          </cell>
          <cell r="C275">
            <v>4155.2706060230767</v>
          </cell>
          <cell r="D275">
            <v>1.54</v>
          </cell>
        </row>
        <row r="276">
          <cell r="A276" t="str">
            <v>Z5-3/26</v>
          </cell>
          <cell r="B276">
            <v>7063.7189146788933</v>
          </cell>
          <cell r="C276">
            <v>3621.9777562950908</v>
          </cell>
          <cell r="D276">
            <v>2.1800000000000002</v>
          </cell>
        </row>
        <row r="277">
          <cell r="A277" t="str">
            <v>Z5-6</v>
          </cell>
          <cell r="B277">
            <v>7064.858788552141</v>
          </cell>
          <cell r="C277">
            <v>4350.2336588739236</v>
          </cell>
          <cell r="D277">
            <v>1.06</v>
          </cell>
        </row>
        <row r="278">
          <cell r="A278" t="str">
            <v>Z5-3/17/1</v>
          </cell>
          <cell r="B278">
            <v>7065.050563115009</v>
          </cell>
          <cell r="C278">
            <v>3872.3943259105308</v>
          </cell>
          <cell r="D278">
            <v>2.64</v>
          </cell>
        </row>
        <row r="279">
          <cell r="A279" t="str">
            <v>Z5-3/27/2</v>
          </cell>
          <cell r="B279">
            <v>7065.4268598442868</v>
          </cell>
          <cell r="C279">
            <v>3553.0408278819973</v>
          </cell>
          <cell r="D279">
            <v>2.23</v>
          </cell>
        </row>
        <row r="280">
          <cell r="A280" t="str">
            <v>Z5-46/9</v>
          </cell>
          <cell r="B280">
            <v>7065.5344244218822</v>
          </cell>
          <cell r="C280">
            <v>4581.9372038578658</v>
          </cell>
          <cell r="D280">
            <v>1.98</v>
          </cell>
        </row>
        <row r="281">
          <cell r="A281" t="str">
            <v>Z5-3/25</v>
          </cell>
          <cell r="B281">
            <v>7067.0244921260546</v>
          </cell>
          <cell r="C281">
            <v>3647.7243578555167</v>
          </cell>
          <cell r="D281">
            <v>2.16</v>
          </cell>
        </row>
        <row r="282">
          <cell r="A282" t="str">
            <v>Z5-46/4/3</v>
          </cell>
          <cell r="B282">
            <v>7067.5621460308212</v>
          </cell>
          <cell r="C282">
            <v>4371.9124214589201</v>
          </cell>
          <cell r="D282">
            <v>1.51</v>
          </cell>
        </row>
        <row r="283">
          <cell r="A283" t="str">
            <v>Z5-3/5/2</v>
          </cell>
          <cell r="B283">
            <v>7068.713306724324</v>
          </cell>
          <cell r="C283">
            <v>4213.3683576276544</v>
          </cell>
          <cell r="D283">
            <v>1.4</v>
          </cell>
        </row>
        <row r="284">
          <cell r="A284" t="str">
            <v>Z5-46/10</v>
          </cell>
          <cell r="B284">
            <v>7069.5158924512634</v>
          </cell>
          <cell r="C284">
            <v>4611.6718286634859</v>
          </cell>
          <cell r="D284">
            <v>1.87</v>
          </cell>
        </row>
        <row r="285">
          <cell r="A285" t="str">
            <v>Z5-3/15/1</v>
          </cell>
          <cell r="B285">
            <v>7070.5507119158656</v>
          </cell>
          <cell r="C285">
            <v>3927.9632969639761</v>
          </cell>
          <cell r="D285">
            <v>2.76</v>
          </cell>
        </row>
        <row r="286">
          <cell r="A286" t="str">
            <v>Z5-3/24</v>
          </cell>
          <cell r="B286">
            <v>7070.8448009250305</v>
          </cell>
          <cell r="C286">
            <v>3677.4801176455217</v>
          </cell>
          <cell r="D286">
            <v>2.19</v>
          </cell>
        </row>
        <row r="287">
          <cell r="A287" t="str">
            <v>Z5-46/4/2</v>
          </cell>
          <cell r="B287">
            <v>7071.2394441492988</v>
          </cell>
          <cell r="C287">
            <v>4401.6861931136473</v>
          </cell>
          <cell r="D287">
            <v>1.47</v>
          </cell>
        </row>
        <row r="288">
          <cell r="A288" t="str">
            <v>Z5-46/15/1</v>
          </cell>
          <cell r="B288">
            <v>7071.9301955891051</v>
          </cell>
          <cell r="C288">
            <v>4758.9596959114751</v>
          </cell>
          <cell r="D288">
            <v>1.7</v>
          </cell>
        </row>
        <row r="289">
          <cell r="A289" t="str">
            <v>Z5-3/27/1</v>
          </cell>
          <cell r="B289">
            <v>7072.867584551007</v>
          </cell>
          <cell r="C289">
            <v>3591.3244486072995</v>
          </cell>
          <cell r="D289">
            <v>2.16</v>
          </cell>
        </row>
        <row r="290">
          <cell r="A290" t="str">
            <v>Z5-3/23</v>
          </cell>
          <cell r="B290">
            <v>7073.817720655612</v>
          </cell>
          <cell r="C290">
            <v>3700.635702712857</v>
          </cell>
          <cell r="D290">
            <v>2.0099999999999998</v>
          </cell>
        </row>
        <row r="291">
          <cell r="A291" t="str">
            <v>Z5-46/11</v>
          </cell>
          <cell r="B291">
            <v>7074.4989628903959</v>
          </cell>
          <cell r="C291">
            <v>4648.8866772555457</v>
          </cell>
          <cell r="D291">
            <v>2.0099999999999998</v>
          </cell>
        </row>
        <row r="292">
          <cell r="A292" t="str">
            <v>Z5-46/4/1</v>
          </cell>
          <cell r="B292">
            <v>7074.6985683897692</v>
          </cell>
          <cell r="C292">
            <v>4429.8441316325134</v>
          </cell>
          <cell r="D292">
            <v>1.51</v>
          </cell>
        </row>
        <row r="293">
          <cell r="A293" t="str">
            <v>Z5-3/13/1</v>
          </cell>
          <cell r="B293">
            <v>7075.9087183345737</v>
          </cell>
          <cell r="C293">
            <v>3982.0669852566039</v>
          </cell>
          <cell r="D293">
            <v>2.09</v>
          </cell>
        </row>
        <row r="294">
          <cell r="A294" t="str">
            <v>Z5-46/4</v>
          </cell>
          <cell r="B294">
            <v>7077.4801279128924</v>
          </cell>
          <cell r="C294">
            <v>4452.424143299304</v>
          </cell>
          <cell r="D294">
            <v>2.16</v>
          </cell>
        </row>
        <row r="295">
          <cell r="A295" t="str">
            <v>Z5-3/22</v>
          </cell>
          <cell r="B295">
            <v>7077.6380294545879</v>
          </cell>
          <cell r="C295">
            <v>3730.3914625028619</v>
          </cell>
          <cell r="D295">
            <v>2.0699999999999998</v>
          </cell>
        </row>
        <row r="296">
          <cell r="A296" t="str">
            <v>Z5-46/12</v>
          </cell>
          <cell r="B296">
            <v>7078.4804309197771</v>
          </cell>
          <cell r="C296">
            <v>4678.6213020611658</v>
          </cell>
          <cell r="D296">
            <v>2.23</v>
          </cell>
        </row>
        <row r="297">
          <cell r="A297" t="str">
            <v>Z5-3/21</v>
          </cell>
          <cell r="B297">
            <v>7081.0036099465033</v>
          </cell>
          <cell r="C297">
            <v>3756.2055459884959</v>
          </cell>
          <cell r="D297">
            <v>2.1800000000000002</v>
          </cell>
        </row>
        <row r="298">
          <cell r="A298" t="str">
            <v>Z5-3/11/1</v>
          </cell>
          <cell r="B298">
            <v>7081.6160996554254</v>
          </cell>
          <cell r="C298">
            <v>4039.6174560488598</v>
          </cell>
          <cell r="D298">
            <v>1.6</v>
          </cell>
        </row>
        <row r="299">
          <cell r="A299" t="str">
            <v>Z5-46/13</v>
          </cell>
          <cell r="B299">
            <v>7082.461898949161</v>
          </cell>
          <cell r="C299">
            <v>4708.3559268667859</v>
          </cell>
          <cell r="D299">
            <v>2.16</v>
          </cell>
        </row>
        <row r="300">
          <cell r="A300" t="str">
            <v>Z5-3/3/2</v>
          </cell>
          <cell r="B300">
            <v>7082.8516691005661</v>
          </cell>
          <cell r="C300">
            <v>4266.7807808621992</v>
          </cell>
          <cell r="D300">
            <v>1.71</v>
          </cell>
        </row>
        <row r="301">
          <cell r="A301" t="str">
            <v>Z5-3/20</v>
          </cell>
          <cell r="B301">
            <v>7083.7913079240343</v>
          </cell>
          <cell r="C301">
            <v>3786.0757441797714</v>
          </cell>
          <cell r="D301">
            <v>2.57</v>
          </cell>
        </row>
        <row r="302">
          <cell r="A302" t="str">
            <v>Z5-3/3/2/1</v>
          </cell>
          <cell r="B302">
            <v>7083.9272248568714</v>
          </cell>
          <cell r="C302">
            <v>4296.7614943262761</v>
          </cell>
          <cell r="D302">
            <v>2.1</v>
          </cell>
        </row>
        <row r="303">
          <cell r="A303" t="str">
            <v>Z5-3/19</v>
          </cell>
          <cell r="B303">
            <v>7086.2489036950892</v>
          </cell>
          <cell r="C303">
            <v>3812.4088955280031</v>
          </cell>
          <cell r="D303">
            <v>2.78</v>
          </cell>
        </row>
        <row r="304">
          <cell r="A304" t="str">
            <v>Z5-46/14</v>
          </cell>
          <cell r="B304">
            <v>7086.4433669785412</v>
          </cell>
          <cell r="C304">
            <v>4738.090551672406</v>
          </cell>
          <cell r="D304">
            <v>2.31</v>
          </cell>
        </row>
        <row r="305">
          <cell r="A305" t="str">
            <v>Z5-46/7/6</v>
          </cell>
          <cell r="B305">
            <v>7086.7603699343572</v>
          </cell>
          <cell r="C305">
            <v>4514.4129867507236</v>
          </cell>
          <cell r="D305">
            <v>2.14</v>
          </cell>
        </row>
        <row r="306">
          <cell r="A306" t="str">
            <v>Z5-3/9/1</v>
          </cell>
          <cell r="B306">
            <v>7087.1650812432135</v>
          </cell>
          <cell r="C306">
            <v>4095.5881553981826</v>
          </cell>
          <cell r="D306">
            <v>1.55</v>
          </cell>
        </row>
        <row r="307">
          <cell r="A307" t="str">
            <v>Z5-46/15</v>
          </cell>
          <cell r="B307">
            <v>7090.3100330315665</v>
          </cell>
          <cell r="C307">
            <v>4766.9678058627951</v>
          </cell>
          <cell r="D307">
            <v>2.4300000000000002</v>
          </cell>
        </row>
        <row r="308">
          <cell r="A308" t="str">
            <v>Z5-3/18</v>
          </cell>
          <cell r="B308">
            <v>7090.7184370756377</v>
          </cell>
          <cell r="C308">
            <v>3842.0740817124884</v>
          </cell>
          <cell r="D308">
            <v>2.66</v>
          </cell>
        </row>
        <row r="309">
          <cell r="A309" t="str">
            <v>Z5-2/33/8</v>
          </cell>
          <cell r="B309">
            <v>7090.9469462513498</v>
          </cell>
          <cell r="C309">
            <v>3699.5420897352765</v>
          </cell>
          <cell r="D309">
            <v>1.9</v>
          </cell>
        </row>
        <row r="310">
          <cell r="A310" t="str">
            <v>Z5-3/7/1</v>
          </cell>
          <cell r="B310">
            <v>7092.8884879782772</v>
          </cell>
          <cell r="C310">
            <v>4153.5062939613972</v>
          </cell>
          <cell r="D310">
            <v>1.46</v>
          </cell>
        </row>
        <row r="311">
          <cell r="A311" t="str">
            <v>Z5-3/17</v>
          </cell>
          <cell r="B311">
            <v>7094.9826080930288</v>
          </cell>
          <cell r="C311">
            <v>3870.3762368555554</v>
          </cell>
          <cell r="D311">
            <v>2.66</v>
          </cell>
        </row>
        <row r="312">
          <cell r="A312" t="str">
            <v>Z5-3/27/6</v>
          </cell>
          <cell r="B312">
            <v>7095.2663688021421</v>
          </cell>
          <cell r="C312">
            <v>3549.9418433460451</v>
          </cell>
          <cell r="D312">
            <v>2.2799999999999998</v>
          </cell>
        </row>
        <row r="313">
          <cell r="A313" t="str">
            <v>Z5-46/9/6</v>
          </cell>
          <cell r="B313">
            <v>7095.2792329143585</v>
          </cell>
          <cell r="C313">
            <v>4578.0325441100858</v>
          </cell>
          <cell r="D313">
            <v>2.0499999999999998</v>
          </cell>
        </row>
        <row r="314">
          <cell r="A314" t="str">
            <v>Z5-2/31/8</v>
          </cell>
          <cell r="B314">
            <v>7096.8388516716177</v>
          </cell>
          <cell r="C314">
            <v>3755.13438035527</v>
          </cell>
          <cell r="D314">
            <v>2.04</v>
          </cell>
        </row>
        <row r="315">
          <cell r="A315" t="str">
            <v>Z5-3/16</v>
          </cell>
          <cell r="B315">
            <v>7097.9380269065559</v>
          </cell>
          <cell r="C315">
            <v>3900.2303069237496</v>
          </cell>
          <cell r="D315">
            <v>2.9</v>
          </cell>
        </row>
        <row r="316">
          <cell r="A316" t="str">
            <v>Z5-3/5/1</v>
          </cell>
          <cell r="B316">
            <v>7098.6747189407433</v>
          </cell>
          <cell r="C316">
            <v>4211.8472468500386</v>
          </cell>
          <cell r="D316">
            <v>1.53</v>
          </cell>
        </row>
        <row r="317">
          <cell r="A317" t="str">
            <v>Z5-3/15</v>
          </cell>
          <cell r="B317">
            <v>7100.4950258723957</v>
          </cell>
          <cell r="C317">
            <v>3926.0596473018154</v>
          </cell>
          <cell r="D317">
            <v>2.8</v>
          </cell>
        </row>
        <row r="318">
          <cell r="A318" t="str">
            <v>Z5-2/44</v>
          </cell>
          <cell r="B318">
            <v>7102.7959968689065</v>
          </cell>
          <cell r="C318">
            <v>3589.2531842277926</v>
          </cell>
          <cell r="D318">
            <v>2.31</v>
          </cell>
        </row>
        <row r="319">
          <cell r="A319" t="str">
            <v>Z5-2/29/8</v>
          </cell>
          <cell r="B319">
            <v>7102.807660852578</v>
          </cell>
          <cell r="C319">
            <v>3811.2580740933549</v>
          </cell>
          <cell r="D319">
            <v>2.52</v>
          </cell>
        </row>
        <row r="320">
          <cell r="A320" t="str">
            <v>Z5-3/14</v>
          </cell>
          <cell r="B320">
            <v>7103.4504446859228</v>
          </cell>
          <cell r="C320">
            <v>3955.9137173700096</v>
          </cell>
          <cell r="D320">
            <v>2.54</v>
          </cell>
        </row>
        <row r="321">
          <cell r="A321" t="str">
            <v>Z5-5</v>
          </cell>
          <cell r="B321">
            <v>7103.6639044323729</v>
          </cell>
          <cell r="C321">
            <v>4346.7989215628922</v>
          </cell>
          <cell r="D321">
            <v>2.25</v>
          </cell>
        </row>
        <row r="322">
          <cell r="A322" t="str">
            <v>Z5-46/11/6</v>
          </cell>
          <cell r="B322">
            <v>7104.2320191958343</v>
          </cell>
          <cell r="C322">
            <v>4644.8935127538489</v>
          </cell>
          <cell r="D322">
            <v>2.08</v>
          </cell>
        </row>
        <row r="323">
          <cell r="A323" t="str">
            <v>Z5-3/13</v>
          </cell>
          <cell r="B323">
            <v>7105.8595982490287</v>
          </cell>
          <cell r="C323">
            <v>3980.2497062149127</v>
          </cell>
          <cell r="D323">
            <v>2.04</v>
          </cell>
        </row>
        <row r="324">
          <cell r="A324" t="str">
            <v>Z5-46/3/3</v>
          </cell>
          <cell r="B324">
            <v>7106.6588280689393</v>
          </cell>
          <cell r="C324">
            <v>4370.0275708089948</v>
          </cell>
          <cell r="D324">
            <v>2.2200000000000002</v>
          </cell>
        </row>
        <row r="325">
          <cell r="A325" t="str">
            <v>Z5-3/12</v>
          </cell>
          <cell r="B325">
            <v>7108.8150170625549</v>
          </cell>
          <cell r="C325">
            <v>4010.103776283107</v>
          </cell>
          <cell r="D325">
            <v>1.92</v>
          </cell>
        </row>
        <row r="326">
          <cell r="A326" t="str">
            <v>Z5-2/27/8</v>
          </cell>
          <cell r="B326">
            <v>7109.0305545755073</v>
          </cell>
          <cell r="C326">
            <v>3869.4290911773369</v>
          </cell>
          <cell r="D326">
            <v>2.5299999999999998</v>
          </cell>
        </row>
        <row r="327">
          <cell r="A327" t="str">
            <v>Z5-46/3/2</v>
          </cell>
          <cell r="B327">
            <v>7110.3536253927878</v>
          </cell>
          <cell r="C327">
            <v>4399.7991759510705</v>
          </cell>
          <cell r="D327">
            <v>2.13</v>
          </cell>
        </row>
        <row r="328">
          <cell r="A328" t="str">
            <v>Z5-3/11</v>
          </cell>
          <cell r="B328">
            <v>7111.5671455249176</v>
          </cell>
          <cell r="C328">
            <v>4037.9043152713539</v>
          </cell>
          <cell r="D328">
            <v>1.78</v>
          </cell>
        </row>
        <row r="329">
          <cell r="A329" t="str">
            <v>Z5-3/3/1</v>
          </cell>
          <cell r="B329">
            <v>7112.7997645368196</v>
          </cell>
          <cell r="C329">
            <v>4265.016813815726</v>
          </cell>
          <cell r="D329">
            <v>1.71</v>
          </cell>
        </row>
        <row r="330">
          <cell r="A330" t="str">
            <v>Z5-46/3/1</v>
          </cell>
          <cell r="B330">
            <v>7113.5754610988888</v>
          </cell>
          <cell r="C330">
            <v>4426.4185840549007</v>
          </cell>
          <cell r="D330">
            <v>1.94</v>
          </cell>
        </row>
        <row r="331">
          <cell r="A331" t="str">
            <v>Z5-3/10</v>
          </cell>
          <cell r="B331">
            <v>7114.5225643384447</v>
          </cell>
          <cell r="C331">
            <v>4067.7583853395481</v>
          </cell>
          <cell r="D331">
            <v>1.68</v>
          </cell>
        </row>
        <row r="332">
          <cell r="A332" t="str">
            <v>Z5-2/25/8</v>
          </cell>
          <cell r="B332">
            <v>7114.9673750886195</v>
          </cell>
          <cell r="C332">
            <v>3925.0854624315493</v>
          </cell>
          <cell r="D332">
            <v>2.04</v>
          </cell>
        </row>
        <row r="333">
          <cell r="A333" t="str">
            <v>Z5-46/3</v>
          </cell>
          <cell r="B333">
            <v>7116.1454686523484</v>
          </cell>
          <cell r="C333">
            <v>4447.3717457105331</v>
          </cell>
          <cell r="D333">
            <v>1.9</v>
          </cell>
        </row>
        <row r="334">
          <cell r="A334" t="str">
            <v>Z5-46/7/7</v>
          </cell>
          <cell r="B334">
            <v>7116.4769302254599</v>
          </cell>
          <cell r="C334">
            <v>4510.2988593261971</v>
          </cell>
          <cell r="D334">
            <v>2.12</v>
          </cell>
        </row>
        <row r="335">
          <cell r="A335" t="str">
            <v>Z5-3/9</v>
          </cell>
          <cell r="B335">
            <v>7117.1259527539069</v>
          </cell>
          <cell r="C335">
            <v>4094.0564314283802</v>
          </cell>
          <cell r="D335">
            <v>1.64</v>
          </cell>
        </row>
        <row r="336">
          <cell r="A336" t="str">
            <v>Z5-46/16</v>
          </cell>
          <cell r="B336">
            <v>7117.8128925164556</v>
          </cell>
          <cell r="C336">
            <v>4778.9508238530352</v>
          </cell>
          <cell r="D336">
            <v>1.87</v>
          </cell>
        </row>
        <row r="337">
          <cell r="A337" t="str">
            <v>Z5-3/8</v>
          </cell>
          <cell r="B337">
            <v>7120.0813715674331</v>
          </cell>
          <cell r="C337">
            <v>4123.9105014965744</v>
          </cell>
          <cell r="D337">
            <v>1.55</v>
          </cell>
        </row>
        <row r="338">
          <cell r="A338" t="str">
            <v>Z5-2/23/8</v>
          </cell>
          <cell r="B338">
            <v>7120.7670309268251</v>
          </cell>
          <cell r="C338">
            <v>3979.2772809585804</v>
          </cell>
          <cell r="D338">
            <v>2.42</v>
          </cell>
        </row>
        <row r="339">
          <cell r="A339" t="str">
            <v>Z5-2/33/7</v>
          </cell>
          <cell r="B339">
            <v>7120.8859900502766</v>
          </cell>
          <cell r="C339">
            <v>3697.6306357321832</v>
          </cell>
          <cell r="D339">
            <v>2.39</v>
          </cell>
        </row>
        <row r="340">
          <cell r="A340" t="str">
            <v>Z5-3/7</v>
          </cell>
          <cell r="B340">
            <v>7122.8365630908629</v>
          </cell>
          <cell r="C340">
            <v>4151.7419818997187</v>
          </cell>
          <cell r="D340">
            <v>1.46</v>
          </cell>
        </row>
        <row r="341">
          <cell r="A341" t="str">
            <v>Z5-46/9/7</v>
          </cell>
          <cell r="B341">
            <v>7125.0240414068339</v>
          </cell>
          <cell r="C341">
            <v>4574.1278843623058</v>
          </cell>
          <cell r="D341">
            <v>2.09</v>
          </cell>
        </row>
        <row r="342">
          <cell r="A342" t="str">
            <v>Z5-3/27/7</v>
          </cell>
          <cell r="B342">
            <v>7125.1058777599974</v>
          </cell>
          <cell r="C342">
            <v>3546.8428588100933</v>
          </cell>
          <cell r="D342">
            <v>2.09</v>
          </cell>
        </row>
        <row r="343">
          <cell r="A343" t="str">
            <v>Z5-3/6</v>
          </cell>
          <cell r="B343">
            <v>7125.7919819043891</v>
          </cell>
          <cell r="C343">
            <v>4181.5960519679129</v>
          </cell>
          <cell r="D343">
            <v>1.47</v>
          </cell>
        </row>
        <row r="344">
          <cell r="A344" t="str">
            <v>Z5-2/21/8</v>
          </cell>
          <cell r="B344">
            <v>7126.2625433799167</v>
          </cell>
          <cell r="C344">
            <v>4037.0208689634856</v>
          </cell>
          <cell r="D344">
            <v>1.9</v>
          </cell>
        </row>
        <row r="345">
          <cell r="A345" t="str">
            <v>Z5-2/31/7</v>
          </cell>
          <cell r="B345">
            <v>7126.7704498260628</v>
          </cell>
          <cell r="C345">
            <v>3753.1096749641492</v>
          </cell>
          <cell r="D345">
            <v>2.11</v>
          </cell>
        </row>
        <row r="346">
          <cell r="A346" t="str">
            <v>Z5-3/5</v>
          </cell>
          <cell r="B346">
            <v>7128.6361311571618</v>
          </cell>
          <cell r="C346">
            <v>4210.3261360724237</v>
          </cell>
          <cell r="D346">
            <v>1.58</v>
          </cell>
        </row>
        <row r="347">
          <cell r="A347" t="str">
            <v>Z5-4</v>
          </cell>
          <cell r="B347">
            <v>7132.2900483911781</v>
          </cell>
          <cell r="C347">
            <v>4344.2651503707202</v>
          </cell>
          <cell r="D347">
            <v>2.0830000000000002</v>
          </cell>
        </row>
        <row r="348">
          <cell r="A348" t="str">
            <v>Z5-2/43</v>
          </cell>
          <cell r="B348">
            <v>7132.724409186806</v>
          </cell>
          <cell r="C348">
            <v>3587.1819198482863</v>
          </cell>
          <cell r="D348">
            <v>2.38</v>
          </cell>
        </row>
        <row r="349">
          <cell r="A349" t="str">
            <v>Z5-2/29/7</v>
          </cell>
          <cell r="B349">
            <v>7132.7354700513615</v>
          </cell>
          <cell r="C349">
            <v>3809.178113381905</v>
          </cell>
          <cell r="D349">
            <v>2.4</v>
          </cell>
        </row>
        <row r="350">
          <cell r="A350" t="str">
            <v>Z5-2/19/8</v>
          </cell>
          <cell r="B350">
            <v>7132.9852062756127</v>
          </cell>
          <cell r="C350">
            <v>4093.2456406356719</v>
          </cell>
          <cell r="D350">
            <v>1.39</v>
          </cell>
        </row>
        <row r="351">
          <cell r="A351" t="str">
            <v>Z5-46/11/7</v>
          </cell>
          <cell r="B351">
            <v>7133.9650755012735</v>
          </cell>
          <cell r="C351">
            <v>4640.900348252153</v>
          </cell>
          <cell r="D351">
            <v>2.02</v>
          </cell>
        </row>
        <row r="352">
          <cell r="A352" t="str">
            <v>Z5-3/4</v>
          </cell>
          <cell r="B352">
            <v>7136.5292104167584</v>
          </cell>
          <cell r="C352">
            <v>4239.2691715006877</v>
          </cell>
          <cell r="D352">
            <v>1.56</v>
          </cell>
        </row>
        <row r="353">
          <cell r="A353" t="str">
            <v>Z5-2/27/7</v>
          </cell>
          <cell r="B353">
            <v>7138.9625995535271</v>
          </cell>
          <cell r="C353">
            <v>3867.4110021223614</v>
          </cell>
          <cell r="D353">
            <v>2.23</v>
          </cell>
        </row>
        <row r="354">
          <cell r="A354" t="str">
            <v>Z5-2/16/8</v>
          </cell>
          <cell r="B354">
            <v>7139.1254145099092</v>
          </cell>
          <cell r="C354">
            <v>4150.7823670689986</v>
          </cell>
          <cell r="D354">
            <v>1.48</v>
          </cell>
        </row>
        <row r="355">
          <cell r="A355" t="str">
            <v>Z5-3/3</v>
          </cell>
          <cell r="B355">
            <v>7143.0659600893669</v>
          </cell>
          <cell r="C355">
            <v>4263.2341104150883</v>
          </cell>
          <cell r="D355">
            <v>1.61</v>
          </cell>
        </row>
        <row r="356">
          <cell r="A356" t="str">
            <v>Z5-2/25/7</v>
          </cell>
          <cell r="B356">
            <v>7144.8996385294613</v>
          </cell>
          <cell r="C356">
            <v>3923.0706162071233</v>
          </cell>
          <cell r="D356">
            <v>2.19</v>
          </cell>
        </row>
        <row r="357">
          <cell r="A357" t="str">
            <v>Z5-2/14/8</v>
          </cell>
          <cell r="B357">
            <v>7145.310143249706</v>
          </cell>
          <cell r="C357">
            <v>4209.3936302724669</v>
          </cell>
          <cell r="D357">
            <v>1.61</v>
          </cell>
        </row>
        <row r="358">
          <cell r="A358" t="str">
            <v>Z5-46/17</v>
          </cell>
          <cell r="B358">
            <v>7145.3157520013456</v>
          </cell>
          <cell r="C358">
            <v>4790.9338418432753</v>
          </cell>
          <cell r="D358">
            <v>1.55</v>
          </cell>
        </row>
        <row r="359">
          <cell r="A359" t="str">
            <v>Z5-46/2</v>
          </cell>
          <cell r="B359">
            <v>7145.8925830483304</v>
          </cell>
          <cell r="C359">
            <v>4443.4846921847438</v>
          </cell>
          <cell r="D359">
            <v>1.71</v>
          </cell>
        </row>
        <row r="360">
          <cell r="A360" t="str">
            <v>Z5-46/7/8</v>
          </cell>
          <cell r="B360">
            <v>7146.1934905165626</v>
          </cell>
          <cell r="C360">
            <v>4506.1847319016688</v>
          </cell>
          <cell r="D360">
            <v>1.98</v>
          </cell>
        </row>
        <row r="361">
          <cell r="A361" t="str">
            <v>Z5-2/23/7</v>
          </cell>
          <cell r="B361">
            <v>7150.7034078399965</v>
          </cell>
          <cell r="C361">
            <v>3977.3245041376049</v>
          </cell>
          <cell r="D361">
            <v>2.52</v>
          </cell>
        </row>
        <row r="362">
          <cell r="A362" t="str">
            <v>Z5-2/33/6</v>
          </cell>
          <cell r="B362">
            <v>7150.8250338492035</v>
          </cell>
          <cell r="C362">
            <v>3695.71918172909</v>
          </cell>
          <cell r="D362">
            <v>2.61</v>
          </cell>
        </row>
        <row r="363">
          <cell r="A363" t="str">
            <v>Z5-3/2</v>
          </cell>
          <cell r="B363">
            <v>7150.9607004159679</v>
          </cell>
          <cell r="C363">
            <v>4292.1766928011766</v>
          </cell>
          <cell r="D363">
            <v>1.6</v>
          </cell>
        </row>
        <row r="364">
          <cell r="A364" t="str">
            <v>Z5-46/9/8</v>
          </cell>
          <cell r="B364">
            <v>7154.7688498993102</v>
          </cell>
          <cell r="C364">
            <v>4570.2232246145277</v>
          </cell>
          <cell r="D364">
            <v>2.14</v>
          </cell>
        </row>
        <row r="365">
          <cell r="A365" t="str">
            <v>Z5-3/27/8</v>
          </cell>
          <cell r="B365">
            <v>7154.9453867178527</v>
          </cell>
          <cell r="C365">
            <v>3543.743874274141</v>
          </cell>
          <cell r="D365">
            <v>1.94</v>
          </cell>
        </row>
        <row r="366">
          <cell r="A366" t="str">
            <v>LS-5</v>
          </cell>
          <cell r="B366">
            <v>7155.4465384978212</v>
          </cell>
          <cell r="C366">
            <v>4423.6202856812579</v>
          </cell>
          <cell r="D366">
            <v>1.6</v>
          </cell>
        </row>
        <row r="367">
          <cell r="A367" t="str">
            <v>Z5-2/21/7</v>
          </cell>
          <cell r="B367">
            <v>7156.2135892494098</v>
          </cell>
          <cell r="C367">
            <v>4035.3077281859796</v>
          </cell>
          <cell r="D367">
            <v>1.93</v>
          </cell>
        </row>
        <row r="368">
          <cell r="A368" t="str">
            <v>Z5-2/31/6</v>
          </cell>
          <cell r="B368">
            <v>7156.7020479805078</v>
          </cell>
          <cell r="C368">
            <v>3751.0849695730285</v>
          </cell>
          <cell r="D368">
            <v>2.0699999999999998</v>
          </cell>
        </row>
        <row r="369">
          <cell r="A369" t="str">
            <v>Z5-3/1</v>
          </cell>
          <cell r="B369">
            <v>7158.9318293787264</v>
          </cell>
          <cell r="C369">
            <v>4321.3993204204035</v>
          </cell>
          <cell r="D369">
            <v>1.83</v>
          </cell>
        </row>
        <row r="370">
          <cell r="A370" t="str">
            <v>Z5-2/42</v>
          </cell>
          <cell r="B370">
            <v>7162.6528215047056</v>
          </cell>
          <cell r="C370">
            <v>3585.1106554687794</v>
          </cell>
          <cell r="D370">
            <v>2.395</v>
          </cell>
        </row>
        <row r="371">
          <cell r="A371" t="str">
            <v>Z5-2/29/6</v>
          </cell>
          <cell r="B371">
            <v>7162.663279250145</v>
          </cell>
          <cell r="C371">
            <v>3807.098152670455</v>
          </cell>
          <cell r="D371">
            <v>2.4500000000000002</v>
          </cell>
        </row>
        <row r="372">
          <cell r="A372" t="str">
            <v>Z5-3</v>
          </cell>
          <cell r="B372">
            <v>7162.9339119256629</v>
          </cell>
          <cell r="C372">
            <v>4341.5527858010355</v>
          </cell>
          <cell r="D372">
            <v>1.83</v>
          </cell>
        </row>
        <row r="373">
          <cell r="A373" t="str">
            <v>Z5-2/19/7</v>
          </cell>
          <cell r="B373">
            <v>7162.9460777863069</v>
          </cell>
          <cell r="C373">
            <v>4091.7139166658685</v>
          </cell>
          <cell r="D373">
            <v>1.32</v>
          </cell>
        </row>
        <row r="374">
          <cell r="A374" t="str">
            <v>Z5-46/11/8</v>
          </cell>
          <cell r="B374">
            <v>7163.6981318067128</v>
          </cell>
          <cell r="C374">
            <v>4636.907183750458</v>
          </cell>
          <cell r="D374">
            <v>2.1800000000000002</v>
          </cell>
        </row>
        <row r="375">
          <cell r="A375" t="str">
            <v>Z5-2/27/6</v>
          </cell>
          <cell r="B375">
            <v>7168.8946445315469</v>
          </cell>
          <cell r="C375">
            <v>3865.392913067386</v>
          </cell>
          <cell r="D375">
            <v>2.06</v>
          </cell>
        </row>
        <row r="376">
          <cell r="A376" t="str">
            <v>Z5-2/16/7</v>
          </cell>
          <cell r="B376">
            <v>7169.073489622494</v>
          </cell>
          <cell r="C376">
            <v>4149.0180550073201</v>
          </cell>
          <cell r="D376">
            <v>1.36</v>
          </cell>
        </row>
        <row r="377">
          <cell r="A377" t="str">
            <v>Z5-2</v>
          </cell>
          <cell r="B377">
            <v>7170.1818539800015</v>
          </cell>
          <cell r="C377">
            <v>4378.051570511203</v>
          </cell>
          <cell r="D377">
            <v>1.85</v>
          </cell>
        </row>
        <row r="378">
          <cell r="A378" t="str">
            <v>Z5-46/18</v>
          </cell>
          <cell r="B378">
            <v>7172.8186114862356</v>
          </cell>
          <cell r="C378">
            <v>4802.9168598335145</v>
          </cell>
          <cell r="D378">
            <v>1.48</v>
          </cell>
        </row>
        <row r="379">
          <cell r="A379" t="str">
            <v>Z5-2/25/6</v>
          </cell>
          <cell r="B379">
            <v>7174.8319019703031</v>
          </cell>
          <cell r="C379">
            <v>3921.0557699826973</v>
          </cell>
          <cell r="D379">
            <v>2.27</v>
          </cell>
        </row>
        <row r="380">
          <cell r="A380" t="str">
            <v>Z5-2/14/7</v>
          </cell>
          <cell r="B380">
            <v>7175.2467165024273</v>
          </cell>
          <cell r="C380">
            <v>4207.4438657009232</v>
          </cell>
          <cell r="D380">
            <v>1.72</v>
          </cell>
        </row>
        <row r="381">
          <cell r="A381" t="str">
            <v>Z5-46/7/9</v>
          </cell>
          <cell r="B381">
            <v>7175.9100508076663</v>
          </cell>
          <cell r="C381">
            <v>4502.0706044771441</v>
          </cell>
          <cell r="D381">
            <v>1.93</v>
          </cell>
        </row>
        <row r="382">
          <cell r="A382" t="str">
            <v>Z5-1</v>
          </cell>
          <cell r="B382">
            <v>7177.830219999857</v>
          </cell>
          <cell r="C382">
            <v>4416.5667880240335</v>
          </cell>
          <cell r="D382">
            <v>1.78</v>
          </cell>
        </row>
        <row r="383">
          <cell r="A383" t="str">
            <v>Z5-2/23/6</v>
          </cell>
          <cell r="B383">
            <v>7180.639784753168</v>
          </cell>
          <cell r="C383">
            <v>3975.3717273166294</v>
          </cell>
          <cell r="D383">
            <v>2.4900000000000002</v>
          </cell>
        </row>
        <row r="384">
          <cell r="A384" t="str">
            <v>Z5-2/33/5</v>
          </cell>
          <cell r="B384">
            <v>7180.7640776481303</v>
          </cell>
          <cell r="C384">
            <v>3693.8077277259968</v>
          </cell>
          <cell r="D384">
            <v>2.52</v>
          </cell>
        </row>
        <row r="385">
          <cell r="A385" t="str">
            <v>Z5-46</v>
          </cell>
          <cell r="B385">
            <v>7181.282027823695</v>
          </cell>
          <cell r="C385">
            <v>4433.9492104659603</v>
          </cell>
          <cell r="D385">
            <v>1.78</v>
          </cell>
        </row>
        <row r="386">
          <cell r="A386" t="str">
            <v>Z5-46/1</v>
          </cell>
          <cell r="B386">
            <v>7182.2326184619687</v>
          </cell>
          <cell r="C386">
            <v>4438.7361420934121</v>
          </cell>
          <cell r="D386">
            <v>1.86</v>
          </cell>
        </row>
        <row r="387">
          <cell r="A387" t="str">
            <v>Z5-2/41</v>
          </cell>
          <cell r="B387">
            <v>7182.605096383304</v>
          </cell>
          <cell r="C387">
            <v>3583.7298125491084</v>
          </cell>
          <cell r="D387">
            <v>2.4300000000000002</v>
          </cell>
        </row>
        <row r="388">
          <cell r="A388" t="str">
            <v>Z5-46/9/9</v>
          </cell>
          <cell r="B388">
            <v>7184.5136583917865</v>
          </cell>
          <cell r="C388">
            <v>4566.3185648667477</v>
          </cell>
          <cell r="D388">
            <v>2.15</v>
          </cell>
        </row>
        <row r="389">
          <cell r="A389" t="str">
            <v>Z5-2/21/6</v>
          </cell>
          <cell r="B389">
            <v>7186.1646351189029</v>
          </cell>
          <cell r="C389">
            <v>4033.5945874084737</v>
          </cell>
          <cell r="D389">
            <v>1.69</v>
          </cell>
        </row>
        <row r="390">
          <cell r="A390" t="str">
            <v>Z5-2/31/5</v>
          </cell>
          <cell r="B390">
            <v>7186.633646134952</v>
          </cell>
          <cell r="C390">
            <v>3749.0602641819073</v>
          </cell>
          <cell r="D390">
            <v>2.0499999999999998</v>
          </cell>
        </row>
        <row r="391">
          <cell r="A391" t="str">
            <v>Z5-2/10/7</v>
          </cell>
          <cell r="B391">
            <v>7188.8125940566479</v>
          </cell>
          <cell r="C391">
            <v>4318.7272608659259</v>
          </cell>
          <cell r="D391">
            <v>1.91</v>
          </cell>
        </row>
        <row r="392">
          <cell r="A392" t="str">
            <v>Z5-2/37/5</v>
          </cell>
          <cell r="B392">
            <v>7191.3810577933327</v>
          </cell>
          <cell r="C392">
            <v>3559.3758119889862</v>
          </cell>
          <cell r="D392">
            <v>1.84</v>
          </cell>
        </row>
        <row r="393">
          <cell r="A393" t="str">
            <v>Z5-2/29/5</v>
          </cell>
          <cell r="B393">
            <v>7192.5910884489294</v>
          </cell>
          <cell r="C393">
            <v>3805.018191959005</v>
          </cell>
          <cell r="D393">
            <v>2.27</v>
          </cell>
        </row>
        <row r="394">
          <cell r="A394" t="str">
            <v>Z5-2/19/6</v>
          </cell>
          <cell r="B394">
            <v>7192.9069492970011</v>
          </cell>
          <cell r="C394">
            <v>4090.1821926960652</v>
          </cell>
          <cell r="D394">
            <v>1.22</v>
          </cell>
        </row>
        <row r="395">
          <cell r="A395" t="str">
            <v>Z5-46/11/9</v>
          </cell>
          <cell r="B395">
            <v>7193.4311881121512</v>
          </cell>
          <cell r="C395">
            <v>4632.914019248763</v>
          </cell>
          <cell r="D395">
            <v>2.27</v>
          </cell>
        </row>
        <row r="396">
          <cell r="A396" t="str">
            <v>Z5-2/27/5</v>
          </cell>
          <cell r="B396">
            <v>7198.8266895095658</v>
          </cell>
          <cell r="C396">
            <v>3863.37482401241</v>
          </cell>
          <cell r="D396">
            <v>2.17</v>
          </cell>
        </row>
        <row r="397">
          <cell r="A397" t="str">
            <v>Z5-2/16/6</v>
          </cell>
          <cell r="B397">
            <v>7199.0215647350788</v>
          </cell>
          <cell r="C397">
            <v>4147.2537429456415</v>
          </cell>
          <cell r="D397">
            <v>1.35</v>
          </cell>
        </row>
        <row r="398">
          <cell r="A398" t="str">
            <v>Z5-2/1</v>
          </cell>
          <cell r="B398">
            <v>7200.0771246736185</v>
          </cell>
          <cell r="C398">
            <v>4375.5470166277055</v>
          </cell>
          <cell r="D398">
            <v>1.86</v>
          </cell>
        </row>
        <row r="399">
          <cell r="A399" t="str">
            <v>Z5-46/19</v>
          </cell>
          <cell r="B399">
            <v>7200.3214709711256</v>
          </cell>
          <cell r="C399">
            <v>4814.8998778237547</v>
          </cell>
          <cell r="D399">
            <v>1.38</v>
          </cell>
        </row>
        <row r="400">
          <cell r="A400" t="str">
            <v>Z5-2/25/5</v>
          </cell>
          <cell r="B400">
            <v>7204.7641654111439</v>
          </cell>
          <cell r="C400">
            <v>3919.0409237582712</v>
          </cell>
          <cell r="D400">
            <v>2.19</v>
          </cell>
        </row>
        <row r="401">
          <cell r="A401" t="str">
            <v>Z5-2/14/6</v>
          </cell>
          <cell r="B401">
            <v>7205.1832897551485</v>
          </cell>
          <cell r="C401">
            <v>4205.4941011293795</v>
          </cell>
          <cell r="D401">
            <v>1.67</v>
          </cell>
        </row>
        <row r="402">
          <cell r="A402" t="str">
            <v>Z5-2/23/5</v>
          </cell>
          <cell r="B402">
            <v>7210.5761616663394</v>
          </cell>
          <cell r="C402">
            <v>3973.4189504956544</v>
          </cell>
          <cell r="D402">
            <v>2.1800000000000002</v>
          </cell>
        </row>
        <row r="403">
          <cell r="A403" t="str">
            <v>Z5-2/33/4</v>
          </cell>
          <cell r="B403">
            <v>7210.7031214470571</v>
          </cell>
          <cell r="C403">
            <v>3691.8962737229035</v>
          </cell>
          <cell r="D403">
            <v>2.08</v>
          </cell>
        </row>
        <row r="404">
          <cell r="A404" t="str">
            <v>Z5-47</v>
          </cell>
          <cell r="B404">
            <v>7211.247533064934</v>
          </cell>
          <cell r="C404">
            <v>4432.5109839061624</v>
          </cell>
          <cell r="D404">
            <v>1.59</v>
          </cell>
        </row>
        <row r="405">
          <cell r="A405" t="str">
            <v>Z5-2/21/5</v>
          </cell>
          <cell r="B405">
            <v>7216.1156809883951</v>
          </cell>
          <cell r="C405">
            <v>4031.8814466309673</v>
          </cell>
          <cell r="D405">
            <v>1.57</v>
          </cell>
        </row>
        <row r="406">
          <cell r="A406" t="str">
            <v>Z5-2/31/4</v>
          </cell>
          <cell r="B406">
            <v>7216.565244289397</v>
          </cell>
          <cell r="C406">
            <v>3747.0355587907866</v>
          </cell>
          <cell r="D406">
            <v>2.12</v>
          </cell>
        </row>
        <row r="407">
          <cell r="A407" t="str">
            <v>Z5-2/10/6</v>
          </cell>
          <cell r="B407">
            <v>7218.6933587345693</v>
          </cell>
          <cell r="C407">
            <v>4316.0552013114475</v>
          </cell>
          <cell r="D407">
            <v>1.86</v>
          </cell>
        </row>
        <row r="408">
          <cell r="A408" t="str">
            <v>Z5-2/29/4</v>
          </cell>
          <cell r="B408">
            <v>7222.5188976477129</v>
          </cell>
          <cell r="C408">
            <v>3802.938231247555</v>
          </cell>
          <cell r="D408">
            <v>2.04</v>
          </cell>
        </row>
        <row r="409">
          <cell r="A409" t="str">
            <v>Z5-2/19/5</v>
          </cell>
          <cell r="B409">
            <v>7222.8678208076954</v>
          </cell>
          <cell r="C409">
            <v>4088.6504687262618</v>
          </cell>
          <cell r="D409">
            <v>1.07</v>
          </cell>
        </row>
        <row r="410">
          <cell r="A410" t="str">
            <v>Z5-53/13</v>
          </cell>
          <cell r="B410">
            <v>7223.8756158609467</v>
          </cell>
          <cell r="C410">
            <v>4474.7604791042022</v>
          </cell>
          <cell r="D410">
            <v>2.42</v>
          </cell>
        </row>
        <row r="411">
          <cell r="A411" t="str">
            <v>Z5-46/20</v>
          </cell>
          <cell r="B411">
            <v>7227.8243304560156</v>
          </cell>
          <cell r="C411">
            <v>4826.8828958139939</v>
          </cell>
          <cell r="D411">
            <v>1.43</v>
          </cell>
        </row>
        <row r="412">
          <cell r="A412" t="str">
            <v>Z5-2/27/4</v>
          </cell>
          <cell r="B412">
            <v>7228.7587344875856</v>
          </cell>
          <cell r="C412">
            <v>3861.3567349574346</v>
          </cell>
          <cell r="D412">
            <v>2.2799999999999998</v>
          </cell>
        </row>
        <row r="413">
          <cell r="A413" t="str">
            <v>Z5-2/40</v>
          </cell>
          <cell r="B413">
            <v>7228.9486742419313</v>
          </cell>
          <cell r="C413">
            <v>3580.52249900979</v>
          </cell>
          <cell r="D413">
            <v>1.97</v>
          </cell>
        </row>
        <row r="414">
          <cell r="A414" t="str">
            <v>Z5-2/16/5</v>
          </cell>
          <cell r="B414">
            <v>7228.9696398476635</v>
          </cell>
          <cell r="C414">
            <v>4145.4894308839621</v>
          </cell>
          <cell r="D414">
            <v>1.26</v>
          </cell>
        </row>
        <row r="415">
          <cell r="A415" t="str">
            <v>Z5-55/12</v>
          </cell>
          <cell r="B415">
            <v>7229.2783165968831</v>
          </cell>
          <cell r="C415">
            <v>4526.0117828942648</v>
          </cell>
          <cell r="D415">
            <v>2.21</v>
          </cell>
        </row>
        <row r="416">
          <cell r="A416" t="str">
            <v>Z5-2/37/4</v>
          </cell>
          <cell r="B416">
            <v>7229.887968050467</v>
          </cell>
          <cell r="C416">
            <v>3556.6595642259686</v>
          </cell>
          <cell r="D416">
            <v>2.11</v>
          </cell>
        </row>
        <row r="417">
          <cell r="A417" t="str">
            <v>Z5-2/2</v>
          </cell>
          <cell r="B417">
            <v>7229.9723953672365</v>
          </cell>
          <cell r="C417">
            <v>4373.042462744208</v>
          </cell>
          <cell r="D417">
            <v>1.94</v>
          </cell>
        </row>
        <row r="418">
          <cell r="A418" t="str">
            <v>Z5-2/25/4</v>
          </cell>
          <cell r="B418">
            <v>7234.6964288519848</v>
          </cell>
          <cell r="C418">
            <v>3917.0260775338456</v>
          </cell>
          <cell r="D418">
            <v>2.29</v>
          </cell>
        </row>
        <row r="419">
          <cell r="A419" t="str">
            <v>Z5-2/14/5</v>
          </cell>
          <cell r="B419">
            <v>7235.1198630078707</v>
          </cell>
          <cell r="C419">
            <v>4203.5443365578367</v>
          </cell>
          <cell r="D419">
            <v>1.84</v>
          </cell>
        </row>
        <row r="420">
          <cell r="A420" t="str">
            <v>Z5-2/10/2/4</v>
          </cell>
          <cell r="B420">
            <v>7239.3207533950763</v>
          </cell>
          <cell r="C420">
            <v>4278.3011990009136</v>
          </cell>
          <cell r="D420">
            <v>1.46</v>
          </cell>
        </row>
        <row r="421">
          <cell r="A421" t="str">
            <v>Z5-2/23/4</v>
          </cell>
          <cell r="B421">
            <v>7240.5125385795109</v>
          </cell>
          <cell r="C421">
            <v>3971.4661736746789</v>
          </cell>
          <cell r="D421">
            <v>2.0099999999999998</v>
          </cell>
        </row>
        <row r="422">
          <cell r="A422" t="str">
            <v>Z5-2/33/3</v>
          </cell>
          <cell r="B422">
            <v>7240.642165245984</v>
          </cell>
          <cell r="C422">
            <v>3689.9848197198103</v>
          </cell>
          <cell r="D422">
            <v>2.0499999999999998</v>
          </cell>
        </row>
        <row r="423">
          <cell r="A423" t="str">
            <v>Z5-57/12</v>
          </cell>
          <cell r="B423">
            <v>7240.6540245878023</v>
          </cell>
          <cell r="C423">
            <v>4576.7466437673647</v>
          </cell>
          <cell r="D423">
            <v>2</v>
          </cell>
        </row>
        <row r="424">
          <cell r="A424" t="str">
            <v>Z5-48</v>
          </cell>
          <cell r="B424">
            <v>7241.2130383061713</v>
          </cell>
          <cell r="C424">
            <v>4431.0727573463646</v>
          </cell>
          <cell r="D424">
            <v>1.53</v>
          </cell>
        </row>
        <row r="425">
          <cell r="A425" t="str">
            <v>Z5-2/21/4</v>
          </cell>
          <cell r="B425">
            <v>7246.0667268578882</v>
          </cell>
          <cell r="C425">
            <v>4030.1683058534613</v>
          </cell>
          <cell r="D425">
            <v>1.69</v>
          </cell>
        </row>
        <row r="426">
          <cell r="A426" t="str">
            <v>Z5-2/31/3</v>
          </cell>
          <cell r="B426">
            <v>7246.4968424438421</v>
          </cell>
          <cell r="C426">
            <v>3745.0108533996654</v>
          </cell>
          <cell r="D426">
            <v>2.13</v>
          </cell>
        </row>
        <row r="427">
          <cell r="A427" t="str">
            <v>Z5-2/10/5</v>
          </cell>
          <cell r="B427">
            <v>7246.5820724339628</v>
          </cell>
          <cell r="C427">
            <v>4313.561279060601</v>
          </cell>
          <cell r="D427">
            <v>1.85</v>
          </cell>
        </row>
        <row r="428">
          <cell r="A428" t="str">
            <v>Z5-59/4</v>
          </cell>
          <cell r="B428">
            <v>7250.9962816744628</v>
          </cell>
          <cell r="C428">
            <v>4626.7939164921618</v>
          </cell>
          <cell r="D428">
            <v>1.73</v>
          </cell>
        </row>
        <row r="429">
          <cell r="A429" t="str">
            <v>Z5-2/29/3</v>
          </cell>
          <cell r="B429">
            <v>7252.4467068464974</v>
          </cell>
          <cell r="C429">
            <v>3800.858270536105</v>
          </cell>
          <cell r="D429">
            <v>1.95</v>
          </cell>
        </row>
        <row r="430">
          <cell r="A430" t="str">
            <v>Z5-2/19/4</v>
          </cell>
          <cell r="B430">
            <v>7252.8286923183896</v>
          </cell>
          <cell r="C430">
            <v>4087.118744756458</v>
          </cell>
          <cell r="D430">
            <v>1.33</v>
          </cell>
        </row>
        <row r="431">
          <cell r="A431" t="str">
            <v>Z5-53/12</v>
          </cell>
          <cell r="B431">
            <v>7253.7992274307007</v>
          </cell>
          <cell r="C431">
            <v>4472.6209766801676</v>
          </cell>
          <cell r="D431">
            <v>2.25</v>
          </cell>
        </row>
        <row r="432">
          <cell r="A432" t="str">
            <v>Z5-2/27/3</v>
          </cell>
          <cell r="B432">
            <v>7258.6907794656054</v>
          </cell>
          <cell r="C432">
            <v>3859.3386459024591</v>
          </cell>
          <cell r="D432">
            <v>2.36</v>
          </cell>
        </row>
        <row r="433">
          <cell r="A433" t="str">
            <v>Z5-2/39</v>
          </cell>
          <cell r="B433">
            <v>7258.8770865598308</v>
          </cell>
          <cell r="C433">
            <v>3578.4512346302836</v>
          </cell>
          <cell r="D433">
            <v>1.99</v>
          </cell>
        </row>
        <row r="434">
          <cell r="A434" t="str">
            <v>Z5-2/16/4</v>
          </cell>
          <cell r="B434">
            <v>7258.9177149602483</v>
          </cell>
          <cell r="C434">
            <v>4143.7251188222835</v>
          </cell>
          <cell r="D434">
            <v>1.1000000000000001</v>
          </cell>
        </row>
        <row r="435">
          <cell r="A435" t="str">
            <v>Z5-2/37/3</v>
          </cell>
          <cell r="B435">
            <v>7259.813608690165</v>
          </cell>
          <cell r="C435">
            <v>3554.54863260612</v>
          </cell>
          <cell r="D435">
            <v>2.19</v>
          </cell>
        </row>
        <row r="436">
          <cell r="A436" t="str">
            <v>Z5-2/3</v>
          </cell>
          <cell r="B436">
            <v>7259.8676660608535</v>
          </cell>
          <cell r="C436">
            <v>4370.5379088607106</v>
          </cell>
          <cell r="D436">
            <v>1.91</v>
          </cell>
        </row>
        <row r="437">
          <cell r="A437" t="str">
            <v>Z5-55/11</v>
          </cell>
          <cell r="B437">
            <v>7261.7897268560046</v>
          </cell>
          <cell r="C437">
            <v>4523.5175545822649</v>
          </cell>
          <cell r="D437">
            <v>1.97</v>
          </cell>
        </row>
        <row r="438">
          <cell r="A438" t="str">
            <v>Z5-2/35/2</v>
          </cell>
          <cell r="B438">
            <v>7264.5971237162876</v>
          </cell>
          <cell r="C438">
            <v>3632.2514164635959</v>
          </cell>
          <cell r="D438">
            <v>2.31</v>
          </cell>
        </row>
        <row r="439">
          <cell r="A439" t="str">
            <v>Z5-2/25/3</v>
          </cell>
          <cell r="B439">
            <v>7264.6286922928266</v>
          </cell>
          <cell r="C439">
            <v>3915.0112313094196</v>
          </cell>
          <cell r="D439">
            <v>2.2799999999999998</v>
          </cell>
        </row>
        <row r="440">
          <cell r="A440" t="str">
            <v>Z5-2/14/4</v>
          </cell>
          <cell r="B440">
            <v>7265.0564362605919</v>
          </cell>
          <cell r="C440">
            <v>4201.5945719862939</v>
          </cell>
          <cell r="D440">
            <v>1.63</v>
          </cell>
        </row>
        <row r="441">
          <cell r="A441" t="str">
            <v>Z5-2/10/2/3</v>
          </cell>
          <cell r="B441">
            <v>7269.2505377657226</v>
          </cell>
          <cell r="C441">
            <v>4276.2498561415659</v>
          </cell>
          <cell r="D441">
            <v>1.43</v>
          </cell>
        </row>
        <row r="442">
          <cell r="A442" t="str">
            <v>Z5-2/23/3</v>
          </cell>
          <cell r="B442">
            <v>7270.4489154926823</v>
          </cell>
          <cell r="C442">
            <v>3969.5133968537034</v>
          </cell>
          <cell r="D442">
            <v>1.92</v>
          </cell>
        </row>
        <row r="443">
          <cell r="A443" t="str">
            <v>Z5-57/11</v>
          </cell>
          <cell r="B443">
            <v>7270.5727857357006</v>
          </cell>
          <cell r="C443">
            <v>4574.5403501842211</v>
          </cell>
          <cell r="D443">
            <v>1.87</v>
          </cell>
        </row>
        <row r="444">
          <cell r="A444" t="str">
            <v>Z5-2/33/2</v>
          </cell>
          <cell r="B444">
            <v>7270.5812090449108</v>
          </cell>
          <cell r="C444">
            <v>3688.073365716717</v>
          </cell>
          <cell r="D444">
            <v>2.0499999999999998</v>
          </cell>
        </row>
        <row r="445">
          <cell r="A445" t="str">
            <v>Z5-49</v>
          </cell>
          <cell r="B445">
            <v>7271.1785435474103</v>
          </cell>
          <cell r="C445">
            <v>4429.6345307865677</v>
          </cell>
          <cell r="D445">
            <v>1.47</v>
          </cell>
        </row>
        <row r="446">
          <cell r="A446" t="str">
            <v>Z5-2/21/3</v>
          </cell>
          <cell r="B446">
            <v>7276.0177727273804</v>
          </cell>
          <cell r="C446">
            <v>4028.4551650759554</v>
          </cell>
          <cell r="D446">
            <v>1.82</v>
          </cell>
        </row>
        <row r="447">
          <cell r="A447" t="str">
            <v>Z5-2/31/2</v>
          </cell>
          <cell r="B447">
            <v>7276.4284405982871</v>
          </cell>
          <cell r="C447">
            <v>3742.9861480085442</v>
          </cell>
          <cell r="D447">
            <v>1.99</v>
          </cell>
        </row>
        <row r="448">
          <cell r="A448" t="str">
            <v>Z5-2/10/4</v>
          </cell>
          <cell r="B448">
            <v>7276.4628371118843</v>
          </cell>
          <cell r="C448">
            <v>4310.8892195061217</v>
          </cell>
          <cell r="D448">
            <v>1.91</v>
          </cell>
        </row>
        <row r="449">
          <cell r="A449" t="str">
            <v>Z5-59/3</v>
          </cell>
          <cell r="B449">
            <v>7280.8997155894895</v>
          </cell>
          <cell r="C449">
            <v>4624.3887886182911</v>
          </cell>
          <cell r="D449">
            <v>1.64</v>
          </cell>
        </row>
        <row r="450">
          <cell r="A450" t="str">
            <v>Z5-2/29/2</v>
          </cell>
          <cell r="B450">
            <v>7282.3745160452818</v>
          </cell>
          <cell r="C450">
            <v>3798.778309824655</v>
          </cell>
          <cell r="D450">
            <v>1.79</v>
          </cell>
        </row>
        <row r="451">
          <cell r="A451" t="str">
            <v>Z5-2/19/3</v>
          </cell>
          <cell r="B451">
            <v>7282.7895638290838</v>
          </cell>
          <cell r="C451">
            <v>4085.5870207866546</v>
          </cell>
          <cell r="D451">
            <v>1.32</v>
          </cell>
        </row>
        <row r="452">
          <cell r="A452" t="str">
            <v>Z5-53/11</v>
          </cell>
          <cell r="B452">
            <v>7286.2790360051013</v>
          </cell>
          <cell r="C452">
            <v>4470.2987092287576</v>
          </cell>
          <cell r="D452">
            <v>2.04</v>
          </cell>
        </row>
        <row r="453">
          <cell r="A453" t="str">
            <v>Z5-2/27/2</v>
          </cell>
          <cell r="B453">
            <v>7288.6228244436252</v>
          </cell>
          <cell r="C453">
            <v>3857.3205568474837</v>
          </cell>
          <cell r="D453">
            <v>2.1</v>
          </cell>
        </row>
        <row r="454">
          <cell r="A454" t="str">
            <v>Z5-2/38</v>
          </cell>
          <cell r="B454">
            <v>7288.8054988777303</v>
          </cell>
          <cell r="C454">
            <v>3576.3799702507772</v>
          </cell>
          <cell r="D454">
            <v>2.04</v>
          </cell>
        </row>
        <row r="455">
          <cell r="A455" t="str">
            <v>Z5-2/16/3</v>
          </cell>
          <cell r="B455">
            <v>7288.8657900728331</v>
          </cell>
          <cell r="C455">
            <v>4141.9608067606041</v>
          </cell>
          <cell r="D455">
            <v>1.39</v>
          </cell>
        </row>
        <row r="456">
          <cell r="A456" t="str">
            <v>Z5-2/37/2</v>
          </cell>
          <cell r="B456">
            <v>7289.739249329863</v>
          </cell>
          <cell r="C456">
            <v>3552.4377009862715</v>
          </cell>
          <cell r="D456">
            <v>2.41</v>
          </cell>
        </row>
        <row r="457">
          <cell r="A457" t="str">
            <v>Z5-2/4</v>
          </cell>
          <cell r="B457">
            <v>7289.7629367544705</v>
          </cell>
          <cell r="C457">
            <v>4368.0333549772122</v>
          </cell>
          <cell r="D457">
            <v>2.0099999999999998</v>
          </cell>
        </row>
        <row r="458">
          <cell r="A458" t="str">
            <v>Z5-55/10</v>
          </cell>
          <cell r="B458">
            <v>7294.2198600067013</v>
          </cell>
          <cell r="C458">
            <v>4521.0295617323172</v>
          </cell>
          <cell r="D458">
            <v>1.89</v>
          </cell>
        </row>
        <row r="459">
          <cell r="A459" t="str">
            <v>Z5-2/35/1</v>
          </cell>
          <cell r="B459">
            <v>7294.50555464029</v>
          </cell>
          <cell r="C459">
            <v>3629.9092466012348</v>
          </cell>
          <cell r="D459">
            <v>2.15</v>
          </cell>
        </row>
        <row r="460">
          <cell r="A460" t="str">
            <v>Z5-2/25/2</v>
          </cell>
          <cell r="B460">
            <v>7294.5609557336675</v>
          </cell>
          <cell r="C460">
            <v>3912.9963850849936</v>
          </cell>
          <cell r="D460">
            <v>2.38</v>
          </cell>
        </row>
        <row r="461">
          <cell r="A461" t="str">
            <v>Z5-2/14/3</v>
          </cell>
          <cell r="B461">
            <v>7294.9930095133132</v>
          </cell>
          <cell r="C461">
            <v>4199.6448074147502</v>
          </cell>
          <cell r="D461">
            <v>1.58</v>
          </cell>
        </row>
        <row r="462">
          <cell r="A462" t="str">
            <v>Z5-2/10/2/2</v>
          </cell>
          <cell r="B462">
            <v>7299.1803221363689</v>
          </cell>
          <cell r="C462">
            <v>4274.1985132822201</v>
          </cell>
          <cell r="D462">
            <v>1.39</v>
          </cell>
        </row>
        <row r="463">
          <cell r="A463" t="str">
            <v>Z5-2/23/2</v>
          </cell>
          <cell r="B463">
            <v>7300.3852924058538</v>
          </cell>
          <cell r="C463">
            <v>3967.5606200327279</v>
          </cell>
          <cell r="D463">
            <v>2</v>
          </cell>
        </row>
        <row r="464">
          <cell r="A464" t="str">
            <v>Z5-2/33/1</v>
          </cell>
          <cell r="B464">
            <v>7300.5202528438376</v>
          </cell>
          <cell r="C464">
            <v>3686.1619117136238</v>
          </cell>
          <cell r="D464">
            <v>1.97</v>
          </cell>
        </row>
        <row r="465">
          <cell r="A465" t="str">
            <v>Z5-50</v>
          </cell>
          <cell r="B465">
            <v>7301.1440487886475</v>
          </cell>
          <cell r="C465">
            <v>4428.1963042267698</v>
          </cell>
          <cell r="D465">
            <v>1.53</v>
          </cell>
        </row>
        <row r="466">
          <cell r="A466" t="str">
            <v>Z5-57/10</v>
          </cell>
          <cell r="B466">
            <v>7303.9965974423776</v>
          </cell>
          <cell r="C466">
            <v>4572.0755843161378</v>
          </cell>
          <cell r="D466">
            <v>1.77</v>
          </cell>
        </row>
        <row r="467">
          <cell r="A467" t="str">
            <v>Z5-2/21/2</v>
          </cell>
          <cell r="B467">
            <v>7305.9688185968726</v>
          </cell>
          <cell r="C467">
            <v>4026.7420242984495</v>
          </cell>
          <cell r="D467">
            <v>2.06</v>
          </cell>
        </row>
        <row r="468">
          <cell r="A468" t="str">
            <v>Z5-2/10/3</v>
          </cell>
          <cell r="B468">
            <v>7306.3436017898057</v>
          </cell>
          <cell r="C468">
            <v>4308.217159951645</v>
          </cell>
          <cell r="D468">
            <v>1.88</v>
          </cell>
        </row>
        <row r="469">
          <cell r="A469" t="str">
            <v>Z5-2/31/1</v>
          </cell>
          <cell r="B469">
            <v>7306.3600387527313</v>
          </cell>
          <cell r="C469">
            <v>3740.9614426174235</v>
          </cell>
          <cell r="D469">
            <v>2</v>
          </cell>
        </row>
        <row r="470">
          <cell r="A470" t="str">
            <v>Z5-59/2</v>
          </cell>
          <cell r="B470">
            <v>7310.8031495045152</v>
          </cell>
          <cell r="C470">
            <v>4621.9836607444195</v>
          </cell>
          <cell r="D470">
            <v>1.57</v>
          </cell>
        </row>
        <row r="471">
          <cell r="A471" t="str">
            <v>Z5-2/29/1</v>
          </cell>
          <cell r="B471">
            <v>7312.3023252440653</v>
          </cell>
          <cell r="C471">
            <v>3796.698349113205</v>
          </cell>
          <cell r="D471">
            <v>1.75</v>
          </cell>
        </row>
        <row r="472">
          <cell r="A472" t="str">
            <v>Z5-2/19/2</v>
          </cell>
          <cell r="B472">
            <v>7312.7504353397781</v>
          </cell>
          <cell r="C472">
            <v>4084.0552968168513</v>
          </cell>
          <cell r="D472">
            <v>1.76</v>
          </cell>
        </row>
        <row r="473">
          <cell r="A473" t="str">
            <v>Z5-53/10</v>
          </cell>
          <cell r="B473">
            <v>7318.4966078095667</v>
          </cell>
          <cell r="C473">
            <v>4467.9951913926343</v>
          </cell>
          <cell r="D473">
            <v>2.02</v>
          </cell>
        </row>
        <row r="474">
          <cell r="A474" t="str">
            <v>Z5-2/27/1</v>
          </cell>
          <cell r="B474">
            <v>7318.5548694216441</v>
          </cell>
          <cell r="C474">
            <v>3855.3024677925082</v>
          </cell>
          <cell r="D474">
            <v>2.11</v>
          </cell>
        </row>
        <row r="475">
          <cell r="A475" t="str">
            <v>Z5-2/37</v>
          </cell>
          <cell r="B475">
            <v>7318.7339111956298</v>
          </cell>
          <cell r="C475">
            <v>3574.3087058712708</v>
          </cell>
          <cell r="D475">
            <v>2.2999999999999998</v>
          </cell>
        </row>
        <row r="476">
          <cell r="A476" t="str">
            <v>Z5-2/16/2</v>
          </cell>
          <cell r="B476">
            <v>7318.8138651854169</v>
          </cell>
          <cell r="C476">
            <v>4140.1964946989256</v>
          </cell>
          <cell r="D476">
            <v>1.58</v>
          </cell>
        </row>
        <row r="477">
          <cell r="A477" t="str">
            <v>Z5-2/5</v>
          </cell>
          <cell r="B477">
            <v>7319.6582074480884</v>
          </cell>
          <cell r="C477">
            <v>4365.5288010937147</v>
          </cell>
          <cell r="D477">
            <v>1.86</v>
          </cell>
        </row>
        <row r="478">
          <cell r="A478" t="str">
            <v>Z5-2/37/1</v>
          </cell>
          <cell r="B478">
            <v>7319.6648899695601</v>
          </cell>
          <cell r="C478">
            <v>3550.3267693664229</v>
          </cell>
          <cell r="D478">
            <v>2.91</v>
          </cell>
        </row>
        <row r="479">
          <cell r="A479" t="str">
            <v>Z5-2/36</v>
          </cell>
          <cell r="B479">
            <v>7321.91539523755</v>
          </cell>
          <cell r="C479">
            <v>3604.1395315268073</v>
          </cell>
          <cell r="D479">
            <v>2.17</v>
          </cell>
        </row>
        <row r="480">
          <cell r="A480" t="str">
            <v>Z5-2/35</v>
          </cell>
          <cell r="B480">
            <v>7324.4140458484317</v>
          </cell>
          <cell r="C480">
            <v>3627.567846666901</v>
          </cell>
          <cell r="D480">
            <v>2.19</v>
          </cell>
        </row>
        <row r="481">
          <cell r="A481" t="str">
            <v>Z5-2/25/1</v>
          </cell>
          <cell r="B481">
            <v>7324.4932191745083</v>
          </cell>
          <cell r="C481">
            <v>3910.9815388605675</v>
          </cell>
          <cell r="D481">
            <v>2.1800000000000002</v>
          </cell>
        </row>
        <row r="482">
          <cell r="A482" t="str">
            <v>Z5-2/14/2</v>
          </cell>
          <cell r="B482">
            <v>7324.9295827660344</v>
          </cell>
          <cell r="C482">
            <v>4197.6950428432074</v>
          </cell>
          <cell r="D482">
            <v>1.51</v>
          </cell>
        </row>
        <row r="483">
          <cell r="A483" t="str">
            <v>Z5-2/10/2/1</v>
          </cell>
          <cell r="B483">
            <v>7325.1194685909304</v>
          </cell>
          <cell r="C483">
            <v>4272.4206828041188</v>
          </cell>
          <cell r="D483">
            <v>1.28</v>
          </cell>
        </row>
        <row r="484">
          <cell r="A484" t="str">
            <v>Z5-55/9</v>
          </cell>
          <cell r="B484">
            <v>7325.5221140076719</v>
          </cell>
          <cell r="C484">
            <v>4518.6280981373402</v>
          </cell>
          <cell r="D484">
            <v>1.74</v>
          </cell>
        </row>
        <row r="485">
          <cell r="A485" t="str">
            <v>Z5-2/34</v>
          </cell>
          <cell r="B485">
            <v>7327.5955298903536</v>
          </cell>
          <cell r="C485">
            <v>3657.3986723224371</v>
          </cell>
          <cell r="D485">
            <v>2.13</v>
          </cell>
        </row>
        <row r="486">
          <cell r="A486" t="str">
            <v>Z5-2/10/2</v>
          </cell>
          <cell r="B486">
            <v>7329.2521880428794</v>
          </cell>
          <cell r="C486">
            <v>4306.1685809598775</v>
          </cell>
          <cell r="D486">
            <v>1.78</v>
          </cell>
        </row>
        <row r="487">
          <cell r="A487" t="str">
            <v>Z5-2/23/1</v>
          </cell>
          <cell r="B487">
            <v>7330.3216693190252</v>
          </cell>
          <cell r="C487">
            <v>3965.6078432117529</v>
          </cell>
          <cell r="D487">
            <v>2.12</v>
          </cell>
        </row>
        <row r="488">
          <cell r="A488" t="str">
            <v>Z5-2/33</v>
          </cell>
          <cell r="B488">
            <v>7330.4592966427645</v>
          </cell>
          <cell r="C488">
            <v>3684.2504577105306</v>
          </cell>
          <cell r="D488">
            <v>2.98</v>
          </cell>
        </row>
        <row r="489">
          <cell r="A489" t="str">
            <v>Z5-51</v>
          </cell>
          <cell r="B489">
            <v>7331.1095540298875</v>
          </cell>
          <cell r="C489">
            <v>4426.758077666972</v>
          </cell>
          <cell r="D489">
            <v>1.53</v>
          </cell>
        </row>
        <row r="490">
          <cell r="A490" t="str">
            <v>Z5-2/32</v>
          </cell>
          <cell r="B490">
            <v>7333.6407806846846</v>
          </cell>
          <cell r="C490">
            <v>3714.0812833660671</v>
          </cell>
          <cell r="D490">
            <v>1.95</v>
          </cell>
        </row>
        <row r="491">
          <cell r="A491" t="str">
            <v>Z5-57/9</v>
          </cell>
          <cell r="B491">
            <v>7334.6124448650371</v>
          </cell>
          <cell r="C491">
            <v>4569.8178856307804</v>
          </cell>
          <cell r="D491">
            <v>1.63</v>
          </cell>
        </row>
        <row r="492">
          <cell r="A492" t="str">
            <v>Z5-2/21/1</v>
          </cell>
          <cell r="B492">
            <v>7335.9198644663657</v>
          </cell>
          <cell r="C492">
            <v>4025.0288835209435</v>
          </cell>
          <cell r="D492">
            <v>2.2200000000000002</v>
          </cell>
        </row>
        <row r="493">
          <cell r="A493" t="str">
            <v>Z5-2/31</v>
          </cell>
          <cell r="B493">
            <v>7336.2916369071763</v>
          </cell>
          <cell r="C493">
            <v>3738.9367372263023</v>
          </cell>
          <cell r="D493">
            <v>1.89</v>
          </cell>
        </row>
        <row r="494">
          <cell r="A494" t="str">
            <v>Z5-2/30</v>
          </cell>
          <cell r="B494">
            <v>7339.4731209490974</v>
          </cell>
          <cell r="C494">
            <v>3768.7675628818383</v>
          </cell>
          <cell r="D494">
            <v>1.75</v>
          </cell>
        </row>
        <row r="495">
          <cell r="A495" t="str">
            <v>Z5-59/1</v>
          </cell>
          <cell r="B495">
            <v>7340.7065834195409</v>
          </cell>
          <cell r="C495">
            <v>4619.5785328705497</v>
          </cell>
          <cell r="D495">
            <v>1.48</v>
          </cell>
        </row>
        <row r="496">
          <cell r="A496" t="str">
            <v>Z5-2/29</v>
          </cell>
          <cell r="B496">
            <v>7342.2301344428497</v>
          </cell>
          <cell r="C496">
            <v>3794.6183884017551</v>
          </cell>
          <cell r="D496">
            <v>1.73</v>
          </cell>
        </row>
        <row r="497">
          <cell r="A497" t="str">
            <v>Z5-2/19/1</v>
          </cell>
          <cell r="B497">
            <v>7342.7113068504723</v>
          </cell>
          <cell r="C497">
            <v>4082.5235728470479</v>
          </cell>
          <cell r="D497">
            <v>1.78</v>
          </cell>
        </row>
        <row r="498">
          <cell r="A498" t="str">
            <v>Z5-2/28</v>
          </cell>
          <cell r="B498">
            <v>7345.4116184847708</v>
          </cell>
          <cell r="C498">
            <v>3824.4492140572916</v>
          </cell>
          <cell r="D498">
            <v>1.8</v>
          </cell>
        </row>
        <row r="499">
          <cell r="A499" t="str">
            <v>Z5-52</v>
          </cell>
          <cell r="B499">
            <v>7347.0734434305941</v>
          </cell>
          <cell r="C499">
            <v>4425.9918736751179</v>
          </cell>
          <cell r="D499">
            <v>1.6</v>
          </cell>
        </row>
        <row r="500">
          <cell r="A500" t="str">
            <v>Z5-2/27</v>
          </cell>
          <cell r="B500">
            <v>7348.4869143996639</v>
          </cell>
          <cell r="C500">
            <v>3853.2843787375327</v>
          </cell>
          <cell r="D500">
            <v>1.91</v>
          </cell>
        </row>
        <row r="501">
          <cell r="A501" t="str">
            <v>Z5-2/16/1</v>
          </cell>
          <cell r="B501">
            <v>7348.7619402980017</v>
          </cell>
          <cell r="C501">
            <v>4138.4321826372461</v>
          </cell>
          <cell r="D501">
            <v>1.89</v>
          </cell>
        </row>
        <row r="502">
          <cell r="A502" t="str">
            <v>Z5-2/6</v>
          </cell>
          <cell r="B502">
            <v>7349.5534781417055</v>
          </cell>
          <cell r="C502">
            <v>4363.0242472102173</v>
          </cell>
          <cell r="D502">
            <v>1.85</v>
          </cell>
        </row>
        <row r="503">
          <cell r="A503" t="str">
            <v>Z5-2/26</v>
          </cell>
          <cell r="B503">
            <v>7351.668398441584</v>
          </cell>
          <cell r="C503">
            <v>3883.1152043930692</v>
          </cell>
          <cell r="D503">
            <v>2</v>
          </cell>
        </row>
        <row r="504">
          <cell r="A504" t="str">
            <v>Z5-53</v>
          </cell>
          <cell r="B504">
            <v>7353.2706695617735</v>
          </cell>
          <cell r="C504">
            <v>4465.5088875840538</v>
          </cell>
          <cell r="D504">
            <v>1.64</v>
          </cell>
        </row>
        <row r="505">
          <cell r="A505" t="str">
            <v>Z5-2/25</v>
          </cell>
          <cell r="B505">
            <v>7354.4254826153501</v>
          </cell>
          <cell r="C505">
            <v>3908.9666926361415</v>
          </cell>
          <cell r="D505">
            <v>2.15</v>
          </cell>
        </row>
        <row r="506">
          <cell r="A506" t="str">
            <v>Z5-2/14/1</v>
          </cell>
          <cell r="B506">
            <v>7354.8661560187556</v>
          </cell>
          <cell r="C506">
            <v>4195.7452782716646</v>
          </cell>
          <cell r="D506">
            <v>1.57</v>
          </cell>
        </row>
        <row r="507">
          <cell r="A507" t="str">
            <v>Z5-54</v>
          </cell>
          <cell r="B507">
            <v>7357.2120482896189</v>
          </cell>
          <cell r="C507">
            <v>4490.6413443819474</v>
          </cell>
          <cell r="D507">
            <v>1.55</v>
          </cell>
        </row>
        <row r="508">
          <cell r="A508" t="str">
            <v>Z5-2/24</v>
          </cell>
          <cell r="B508">
            <v>7357.6069666572712</v>
          </cell>
          <cell r="C508">
            <v>3938.797518291678</v>
          </cell>
          <cell r="D508">
            <v>2.38</v>
          </cell>
        </row>
        <row r="509">
          <cell r="A509" t="str">
            <v>Z5-2/23</v>
          </cell>
          <cell r="B509">
            <v>7360.2580462321966</v>
          </cell>
          <cell r="C509">
            <v>3963.6550663907774</v>
          </cell>
          <cell r="D509">
            <v>2.37</v>
          </cell>
        </row>
        <row r="510">
          <cell r="A510" t="str">
            <v>Z5-55</v>
          </cell>
          <cell r="B510">
            <v>7361.1721328790272</v>
          </cell>
          <cell r="C510">
            <v>4515.8930803179474</v>
          </cell>
          <cell r="D510">
            <v>1.61</v>
          </cell>
        </row>
        <row r="511">
          <cell r="A511" t="str">
            <v>Z5-2/22</v>
          </cell>
          <cell r="B511">
            <v>7363.4395302741177</v>
          </cell>
          <cell r="C511">
            <v>3993.4858920463139</v>
          </cell>
          <cell r="D511">
            <v>2.48</v>
          </cell>
        </row>
        <row r="512">
          <cell r="A512" t="str">
            <v>Z5-56</v>
          </cell>
          <cell r="B512">
            <v>7365.200329864294</v>
          </cell>
          <cell r="C512">
            <v>4541.579139358756</v>
          </cell>
          <cell r="D512">
            <v>1.58</v>
          </cell>
        </row>
        <row r="513">
          <cell r="A513" t="str">
            <v>Z5-2/10/1</v>
          </cell>
          <cell r="B513">
            <v>7366.1051311456495</v>
          </cell>
          <cell r="C513">
            <v>4302.8730408426873</v>
          </cell>
          <cell r="D513">
            <v>1.78</v>
          </cell>
        </row>
        <row r="514">
          <cell r="A514" t="str">
            <v>Z5-2/21</v>
          </cell>
          <cell r="B514">
            <v>7366.6209103358578</v>
          </cell>
          <cell r="C514">
            <v>4023.3157427434371</v>
          </cell>
          <cell r="D514">
            <v>2.57</v>
          </cell>
        </row>
        <row r="515">
          <cell r="A515" t="str">
            <v>Z5-57</v>
          </cell>
          <cell r="B515">
            <v>7369.2285268495607</v>
          </cell>
          <cell r="C515">
            <v>4567.2651983995638</v>
          </cell>
          <cell r="D515">
            <v>1.6</v>
          </cell>
        </row>
        <row r="516">
          <cell r="A516" t="str">
            <v>Z5-2/20</v>
          </cell>
          <cell r="B516">
            <v>7369.8023943777789</v>
          </cell>
          <cell r="C516">
            <v>4053.1465683989736</v>
          </cell>
          <cell r="D516">
            <v>2.52</v>
          </cell>
        </row>
        <row r="517">
          <cell r="A517" t="str">
            <v>Z5-2/19</v>
          </cell>
          <cell r="B517">
            <v>7372.771655663274</v>
          </cell>
          <cell r="C517">
            <v>4080.9875113571079</v>
          </cell>
          <cell r="D517">
            <v>2.31</v>
          </cell>
        </row>
        <row r="518">
          <cell r="A518" t="str">
            <v>Z5-58</v>
          </cell>
          <cell r="B518">
            <v>7373.1017931815486</v>
          </cell>
          <cell r="C518">
            <v>4591.9633320926487</v>
          </cell>
          <cell r="D518">
            <v>1.56</v>
          </cell>
        </row>
        <row r="519">
          <cell r="A519" t="str">
            <v>Z5-2/18</v>
          </cell>
          <cell r="B519">
            <v>7375.2161085062135</v>
          </cell>
          <cell r="C519">
            <v>4103.9076472496899</v>
          </cell>
          <cell r="D519">
            <v>2.4</v>
          </cell>
        </row>
        <row r="520">
          <cell r="A520" t="str">
            <v>Z5-52/1</v>
          </cell>
          <cell r="B520">
            <v>7376.7438743956764</v>
          </cell>
          <cell r="C520">
            <v>4421.5572906793568</v>
          </cell>
          <cell r="D520">
            <v>1.55</v>
          </cell>
        </row>
        <row r="521">
          <cell r="A521" t="str">
            <v>Z5-59</v>
          </cell>
          <cell r="B521">
            <v>7376.9750595135602</v>
          </cell>
          <cell r="C521">
            <v>4616.6614657857317</v>
          </cell>
          <cell r="D521">
            <v>1.62</v>
          </cell>
        </row>
        <row r="522">
          <cell r="A522" t="str">
            <v>Z5-2/17</v>
          </cell>
          <cell r="B522">
            <v>7377.6493831633434</v>
          </cell>
          <cell r="C522">
            <v>4126.7229721460108</v>
          </cell>
          <cell r="D522">
            <v>1.95</v>
          </cell>
        </row>
        <row r="523">
          <cell r="A523" t="str">
            <v>Z5-2/16</v>
          </cell>
          <cell r="B523">
            <v>7378.7100154105865</v>
          </cell>
          <cell r="C523">
            <v>4136.6678705755676</v>
          </cell>
          <cell r="D523">
            <v>1.95</v>
          </cell>
        </row>
        <row r="524">
          <cell r="A524" t="str">
            <v>Z5-2/7</v>
          </cell>
          <cell r="B524">
            <v>7379.4487488353234</v>
          </cell>
          <cell r="C524">
            <v>4360.5196933267198</v>
          </cell>
          <cell r="D524">
            <v>1.73</v>
          </cell>
        </row>
        <row r="525">
          <cell r="A525" t="str">
            <v>Z5-2/15</v>
          </cell>
          <cell r="B525">
            <v>7381.8914994525076</v>
          </cell>
          <cell r="C525">
            <v>4166.4986962311041</v>
          </cell>
          <cell r="D525">
            <v>1.8</v>
          </cell>
        </row>
        <row r="526">
          <cell r="A526" t="str">
            <v>Z5-53/1</v>
          </cell>
          <cell r="B526">
            <v>7383.2686863396093</v>
          </cell>
          <cell r="C526">
            <v>4465.1639391869012</v>
          </cell>
          <cell r="D526">
            <v>1.73</v>
          </cell>
        </row>
        <row r="527">
          <cell r="A527" t="str">
            <v>Z5-2/14</v>
          </cell>
          <cell r="B527">
            <v>7384.8027292714778</v>
          </cell>
          <cell r="C527">
            <v>4193.7955137001209</v>
          </cell>
          <cell r="D527">
            <v>1.63</v>
          </cell>
        </row>
        <row r="528">
          <cell r="A528" t="str">
            <v>Z5-2/13</v>
          </cell>
          <cell r="B528">
            <v>7389.9451448575792</v>
          </cell>
          <cell r="C528">
            <v>4223.3514870716717</v>
          </cell>
          <cell r="D528">
            <v>1.78</v>
          </cell>
        </row>
        <row r="529">
          <cell r="A529" t="str">
            <v>Z5-55/1</v>
          </cell>
          <cell r="B529">
            <v>7391.1013559413195</v>
          </cell>
          <cell r="C529">
            <v>4513.833564139919</v>
          </cell>
          <cell r="D529">
            <v>1.71</v>
          </cell>
        </row>
        <row r="530">
          <cell r="A530" t="str">
            <v>Z5-2/12</v>
          </cell>
          <cell r="B530">
            <v>7395.0875604436796</v>
          </cell>
          <cell r="C530">
            <v>4252.9074604432226</v>
          </cell>
          <cell r="D530">
            <v>1.61</v>
          </cell>
        </row>
        <row r="531">
          <cell r="A531" t="str">
            <v>Z5-57/1</v>
          </cell>
          <cell r="B531">
            <v>7399.1459019785761</v>
          </cell>
          <cell r="C531">
            <v>4565.0401893232238</v>
          </cell>
          <cell r="D531">
            <v>1.54</v>
          </cell>
        </row>
        <row r="532">
          <cell r="A532" t="str">
            <v>Z5-2/11</v>
          </cell>
          <cell r="B532">
            <v>7400.2299760297819</v>
          </cell>
          <cell r="C532">
            <v>4282.4634338147735</v>
          </cell>
          <cell r="D532">
            <v>1.66</v>
          </cell>
        </row>
        <row r="533">
          <cell r="A533" t="str">
            <v>Z5-52/2</v>
          </cell>
          <cell r="B533">
            <v>7400.6851919640994</v>
          </cell>
          <cell r="C533">
            <v>4418.1329438091907</v>
          </cell>
          <cell r="D533">
            <v>1.46</v>
          </cell>
        </row>
        <row r="534">
          <cell r="A534" t="str">
            <v>Z5-2/10</v>
          </cell>
          <cell r="B534">
            <v>7403.2038127917267</v>
          </cell>
          <cell r="C534">
            <v>4299.5555257851211</v>
          </cell>
          <cell r="D534">
            <v>1.77</v>
          </cell>
        </row>
        <row r="535">
          <cell r="A535" t="str">
            <v>Z5-60</v>
          </cell>
          <cell r="B535">
            <v>7406.8920871621885</v>
          </cell>
          <cell r="C535">
            <v>4614.43178942554</v>
          </cell>
          <cell r="D535">
            <v>1.37</v>
          </cell>
        </row>
        <row r="536">
          <cell r="A536" t="str">
            <v>Z5-2/9</v>
          </cell>
          <cell r="B536">
            <v>7408.3462283778272</v>
          </cell>
          <cell r="C536">
            <v>4329.1114991566719</v>
          </cell>
          <cell r="D536">
            <v>1.95</v>
          </cell>
        </row>
        <row r="537">
          <cell r="A537" t="str">
            <v>Z5-53/2</v>
          </cell>
          <cell r="B537">
            <v>7413.2667031174442</v>
          </cell>
          <cell r="C537">
            <v>4464.8189907897486</v>
          </cell>
          <cell r="D537">
            <v>1.77</v>
          </cell>
        </row>
        <row r="538">
          <cell r="A538" t="str">
            <v>Z5-2/8</v>
          </cell>
          <cell r="B538">
            <v>7413.3172301110653</v>
          </cell>
          <cell r="C538">
            <v>4357.6822734158359</v>
          </cell>
          <cell r="D538">
            <v>1.55</v>
          </cell>
        </row>
        <row r="539">
          <cell r="A539" t="str">
            <v>Z5-2/8/13/5</v>
          </cell>
          <cell r="B539">
            <v>7414.4812347965553</v>
          </cell>
          <cell r="C539">
            <v>4189.4152956920807</v>
          </cell>
          <cell r="D539">
            <v>1.8</v>
          </cell>
        </row>
        <row r="540">
          <cell r="A540" t="str">
            <v>Z5-2/8/24</v>
          </cell>
          <cell r="B540">
            <v>7418.0380024303458</v>
          </cell>
          <cell r="C540">
            <v>4017.219518885101</v>
          </cell>
          <cell r="D540">
            <v>2.7</v>
          </cell>
        </row>
        <row r="541">
          <cell r="A541" t="str">
            <v>Z5-52/3</v>
          </cell>
          <cell r="B541">
            <v>7423.2592335775207</v>
          </cell>
          <cell r="C541">
            <v>4414.8238219341692</v>
          </cell>
          <cell r="D541">
            <v>1.4</v>
          </cell>
        </row>
        <row r="542">
          <cell r="A542" t="str">
            <v>Z5-55/2</v>
          </cell>
          <cell r="B542">
            <v>7430.5081663066712</v>
          </cell>
          <cell r="C542">
            <v>4511.1218678388477</v>
          </cell>
          <cell r="D542">
            <v>1.77</v>
          </cell>
        </row>
        <row r="543">
          <cell r="A543" t="str">
            <v>Z5-2/8/9/5</v>
          </cell>
          <cell r="B543">
            <v>7432.7453066230992</v>
          </cell>
          <cell r="C543">
            <v>4294.3305719852278</v>
          </cell>
          <cell r="D543">
            <v>1.81</v>
          </cell>
        </row>
        <row r="544">
          <cell r="A544" t="str">
            <v>Z5-57/2</v>
          </cell>
          <cell r="B544">
            <v>7435.0467521333949</v>
          </cell>
          <cell r="C544">
            <v>4562.3701784316163</v>
          </cell>
          <cell r="D544">
            <v>1.61</v>
          </cell>
        </row>
        <row r="545">
          <cell r="A545" t="str">
            <v>Z5-61</v>
          </cell>
          <cell r="B545">
            <v>7441.7952860855885</v>
          </cell>
          <cell r="C545">
            <v>4611.8305003386504</v>
          </cell>
          <cell r="D545">
            <v>1.29</v>
          </cell>
        </row>
        <row r="546">
          <cell r="A546" t="str">
            <v>Z5-2/8/19/2</v>
          </cell>
          <cell r="B546">
            <v>7441.970006595785</v>
          </cell>
          <cell r="C546">
            <v>4062.9113882041197</v>
          </cell>
          <cell r="D546">
            <v>2.57</v>
          </cell>
        </row>
        <row r="547">
          <cell r="A547" t="str">
            <v>Z5-2/8/1</v>
          </cell>
          <cell r="B547">
            <v>7442.8305132604664</v>
          </cell>
          <cell r="C547">
            <v>4352.3002554162986</v>
          </cell>
          <cell r="D547">
            <v>1.7</v>
          </cell>
        </row>
        <row r="548">
          <cell r="A548" t="str">
            <v>Z5-53/3</v>
          </cell>
          <cell r="B548">
            <v>7443.26471989528</v>
          </cell>
          <cell r="C548">
            <v>4464.474042392595</v>
          </cell>
          <cell r="D548">
            <v>1.74</v>
          </cell>
        </row>
        <row r="549">
          <cell r="A549" t="str">
            <v>Z5-2/8/23</v>
          </cell>
          <cell r="B549">
            <v>7447.4903614910236</v>
          </cell>
          <cell r="C549">
            <v>4011.5135092670844</v>
          </cell>
          <cell r="D549">
            <v>2.66</v>
          </cell>
        </row>
        <row r="550">
          <cell r="A550" t="str">
            <v>Z5-2/8/17/2</v>
          </cell>
          <cell r="B550">
            <v>7448.1785033807846</v>
          </cell>
          <cell r="C550">
            <v>4118.8024192431176</v>
          </cell>
          <cell r="D550">
            <v>2.09</v>
          </cell>
        </row>
        <row r="551">
          <cell r="A551" t="str">
            <v>Z5-2/8/13/4</v>
          </cell>
          <cell r="B551">
            <v>7449.1061579091456</v>
          </cell>
          <cell r="C551">
            <v>4184.3050413493675</v>
          </cell>
          <cell r="D551">
            <v>1.86</v>
          </cell>
        </row>
        <row r="552">
          <cell r="A552" t="str">
            <v>Z5-2/8/9/4</v>
          </cell>
          <cell r="B552">
            <v>7462.2868004544698</v>
          </cell>
          <cell r="C552">
            <v>4289.1056181853355</v>
          </cell>
          <cell r="D552">
            <v>1.93</v>
          </cell>
        </row>
        <row r="553">
          <cell r="A553" t="str">
            <v>Z5-52/4</v>
          </cell>
          <cell r="B553">
            <v>7463.3322916288589</v>
          </cell>
          <cell r="C553">
            <v>4412.9841389335907</v>
          </cell>
          <cell r="D553">
            <v>1.41</v>
          </cell>
        </row>
        <row r="554">
          <cell r="A554" t="str">
            <v>Z5-53/4</v>
          </cell>
          <cell r="B554">
            <v>7467.5464853904023</v>
          </cell>
          <cell r="C554">
            <v>4464.1948253980318</v>
          </cell>
          <cell r="D554">
            <v>1.68</v>
          </cell>
        </row>
        <row r="555">
          <cell r="A555" t="str">
            <v>Z5-2/8/11/4</v>
          </cell>
          <cell r="B555">
            <v>7468.33770130209</v>
          </cell>
          <cell r="C555">
            <v>4237.4225189886829</v>
          </cell>
          <cell r="D555">
            <v>1.64</v>
          </cell>
        </row>
        <row r="556">
          <cell r="A556" t="str">
            <v>Z5-55/3</v>
          </cell>
          <cell r="B556">
            <v>7469.914976672022</v>
          </cell>
          <cell r="C556">
            <v>4508.4101715377765</v>
          </cell>
          <cell r="D556">
            <v>1.6</v>
          </cell>
        </row>
        <row r="557">
          <cell r="A557" t="str">
            <v>Z5-2/8/9/2/3</v>
          </cell>
          <cell r="B557">
            <v>7470.5758944006029</v>
          </cell>
          <cell r="C557">
            <v>4259.3980505164709</v>
          </cell>
          <cell r="D557">
            <v>1.86</v>
          </cell>
        </row>
        <row r="558">
          <cell r="A558" t="str">
            <v>Z5-2/8/19/1</v>
          </cell>
          <cell r="B558">
            <v>7471.7322205336586</v>
          </cell>
          <cell r="C558">
            <v>4059.1416904024036</v>
          </cell>
          <cell r="D558">
            <v>2.36</v>
          </cell>
        </row>
        <row r="559">
          <cell r="A559" t="str">
            <v>Z5-2/8/2</v>
          </cell>
          <cell r="B559">
            <v>7472.3437964098002</v>
          </cell>
          <cell r="C559">
            <v>4346.9182374167731</v>
          </cell>
          <cell r="D559">
            <v>2.15</v>
          </cell>
        </row>
        <row r="560">
          <cell r="A560" t="str">
            <v>Z5-57/3</v>
          </cell>
          <cell r="B560">
            <v>7473.3539314491481</v>
          </cell>
          <cell r="C560">
            <v>4559.5212045059643</v>
          </cell>
          <cell r="D560">
            <v>1.62</v>
          </cell>
        </row>
        <row r="561">
          <cell r="A561" t="str">
            <v>Z5-62</v>
          </cell>
          <cell r="B561">
            <v>7476.6984850089684</v>
          </cell>
          <cell r="C561">
            <v>4609.2292112517607</v>
          </cell>
          <cell r="D561">
            <v>1.31</v>
          </cell>
        </row>
        <row r="562">
          <cell r="A562" t="str">
            <v>Z5-2/8/22</v>
          </cell>
          <cell r="B562">
            <v>7476.9427205517013</v>
          </cell>
          <cell r="C562">
            <v>4005.8074996490682</v>
          </cell>
          <cell r="D562">
            <v>2.46</v>
          </cell>
        </row>
        <row r="563">
          <cell r="A563" t="str">
            <v>Z5-2/8/17/1</v>
          </cell>
          <cell r="B563">
            <v>7477.6940243220924</v>
          </cell>
          <cell r="C563">
            <v>4113.432687074448</v>
          </cell>
          <cell r="D563">
            <v>2.3199999999999998</v>
          </cell>
        </row>
        <row r="564">
          <cell r="A564" t="str">
            <v>Z5-2/8/13/3</v>
          </cell>
          <cell r="B564">
            <v>7484.5952815879364</v>
          </cell>
          <cell r="C564">
            <v>4179.0672405950118</v>
          </cell>
          <cell r="D564">
            <v>2.16</v>
          </cell>
        </row>
        <row r="565">
          <cell r="A565" t="str">
            <v>Z5-2/8/9/3</v>
          </cell>
          <cell r="B565">
            <v>7491.8282942858423</v>
          </cell>
          <cell r="C565">
            <v>4283.8806643854432</v>
          </cell>
          <cell r="D565">
            <v>2.0699999999999998</v>
          </cell>
        </row>
        <row r="566">
          <cell r="A566" t="str">
            <v>Z5-52/5</v>
          </cell>
          <cell r="B566">
            <v>7493.1209146489709</v>
          </cell>
          <cell r="C566">
            <v>4409.429151090344</v>
          </cell>
          <cell r="D566">
            <v>1.23</v>
          </cell>
        </row>
        <row r="567">
          <cell r="A567" t="str">
            <v>Z5-2/8/21</v>
          </cell>
          <cell r="B567">
            <v>7495.723777275859</v>
          </cell>
          <cell r="C567">
            <v>4002.1689153820566</v>
          </cell>
          <cell r="D567">
            <v>2.38</v>
          </cell>
        </row>
        <row r="568">
          <cell r="A568" t="str">
            <v>Z5-53/5</v>
          </cell>
          <cell r="B568">
            <v>7497.3120231463963</v>
          </cell>
          <cell r="C568">
            <v>4460.4514629928553</v>
          </cell>
          <cell r="D568">
            <v>1.78</v>
          </cell>
        </row>
        <row r="569">
          <cell r="A569" t="str">
            <v>Z5-2/8/11/3</v>
          </cell>
          <cell r="B569">
            <v>7497.828764023644</v>
          </cell>
          <cell r="C569">
            <v>4231.9200450402332</v>
          </cell>
          <cell r="D569">
            <v>1.88</v>
          </cell>
        </row>
        <row r="570">
          <cell r="A570" t="str">
            <v>Z5-2/8/20</v>
          </cell>
          <cell r="B570">
            <v>7498.9587456486142</v>
          </cell>
          <cell r="C570">
            <v>4031.9939883849393</v>
          </cell>
          <cell r="D570">
            <v>2.4</v>
          </cell>
        </row>
        <row r="571">
          <cell r="A571" t="str">
            <v>Z5-55/4</v>
          </cell>
          <cell r="B571">
            <v>7499.8441997343143</v>
          </cell>
          <cell r="C571">
            <v>4506.350655359749</v>
          </cell>
          <cell r="D571">
            <v>1.62</v>
          </cell>
        </row>
        <row r="572">
          <cell r="A572" t="str">
            <v>Z5-2/8/9/2/2</v>
          </cell>
          <cell r="B572">
            <v>7499.9617213247975</v>
          </cell>
          <cell r="C572">
            <v>4253.3587479092757</v>
          </cell>
          <cell r="D572">
            <v>1.92</v>
          </cell>
        </row>
        <row r="573">
          <cell r="A573" t="str">
            <v>Z5-2/8/19</v>
          </cell>
          <cell r="B573">
            <v>7501.4944344715313</v>
          </cell>
          <cell r="C573">
            <v>4055.3719926006852</v>
          </cell>
          <cell r="D573">
            <v>2.4700000000000002</v>
          </cell>
        </row>
        <row r="574">
          <cell r="A574" t="str">
            <v>Z5-2/8/3</v>
          </cell>
          <cell r="B574">
            <v>7501.8570795591349</v>
          </cell>
          <cell r="C574">
            <v>4341.5362194172476</v>
          </cell>
          <cell r="D574">
            <v>2.09</v>
          </cell>
        </row>
        <row r="575">
          <cell r="A575" t="str">
            <v>Z5-2/8/18</v>
          </cell>
          <cell r="B575">
            <v>7504.7294028442866</v>
          </cell>
          <cell r="C575">
            <v>4085.1970656035678</v>
          </cell>
          <cell r="D575">
            <v>2.17</v>
          </cell>
        </row>
        <row r="576">
          <cell r="A576" t="str">
            <v>Z5-57/4</v>
          </cell>
          <cell r="B576">
            <v>7506.3445500146736</v>
          </cell>
          <cell r="C576">
            <v>4557.0676327796409</v>
          </cell>
          <cell r="D576">
            <v>1.77</v>
          </cell>
        </row>
        <row r="577">
          <cell r="A577" t="str">
            <v>Z5-2/8/17</v>
          </cell>
          <cell r="B577">
            <v>7507.2095452634003</v>
          </cell>
          <cell r="C577">
            <v>4108.0629549057776</v>
          </cell>
          <cell r="D577">
            <v>2.25</v>
          </cell>
        </row>
        <row r="578">
          <cell r="A578" t="str">
            <v>Z5-63</v>
          </cell>
          <cell r="B578">
            <v>7512.5989181873229</v>
          </cell>
          <cell r="C578">
            <v>4606.5535996195313</v>
          </cell>
          <cell r="D578">
            <v>1.39</v>
          </cell>
        </row>
        <row r="579">
          <cell r="A579" t="str">
            <v>Z5-2/8/13/2</v>
          </cell>
          <cell r="B579">
            <v>7522.1880552530301</v>
          </cell>
          <cell r="C579">
            <v>4173.5189644514949</v>
          </cell>
          <cell r="D579">
            <v>2.42</v>
          </cell>
        </row>
        <row r="580">
          <cell r="A580" t="str">
            <v>Z5-52/6</v>
          </cell>
          <cell r="B580">
            <v>7522.9095376690839</v>
          </cell>
          <cell r="C580">
            <v>4405.8741632470965</v>
          </cell>
          <cell r="D580">
            <v>1.23</v>
          </cell>
        </row>
        <row r="581">
          <cell r="A581" t="str">
            <v>Z5-53/6</v>
          </cell>
          <cell r="B581">
            <v>7527.0775609023904</v>
          </cell>
          <cell r="C581">
            <v>4456.708100587678</v>
          </cell>
          <cell r="D581">
            <v>2.04</v>
          </cell>
        </row>
        <row r="582">
          <cell r="A582" t="str">
            <v>Z5-2/8/11/2</v>
          </cell>
          <cell r="B582">
            <v>7527.319826745198</v>
          </cell>
          <cell r="C582">
            <v>4226.4175710917834</v>
          </cell>
          <cell r="D582">
            <v>2.1</v>
          </cell>
        </row>
        <row r="583">
          <cell r="A583" t="str">
            <v>Z5-2/8/9/2/1</v>
          </cell>
          <cell r="B583">
            <v>7529.3475482489921</v>
          </cell>
          <cell r="C583">
            <v>4247.3194453020797</v>
          </cell>
          <cell r="D583">
            <v>2.25</v>
          </cell>
        </row>
        <row r="584">
          <cell r="A584" t="str">
            <v>Z5-2/8/4</v>
          </cell>
          <cell r="B584">
            <v>7531.3703627084687</v>
          </cell>
          <cell r="C584">
            <v>4336.1542014177221</v>
          </cell>
          <cell r="D584">
            <v>1.79</v>
          </cell>
        </row>
        <row r="585">
          <cell r="A585" t="str">
            <v>Z5-2/8/9/2</v>
          </cell>
          <cell r="B585">
            <v>7532.2016691888484</v>
          </cell>
          <cell r="C585">
            <v>4276.7398941922329</v>
          </cell>
          <cell r="D585">
            <v>1.95</v>
          </cell>
        </row>
        <row r="586">
          <cell r="A586" t="str">
            <v>Z5-2/8/16</v>
          </cell>
          <cell r="B586">
            <v>7536.7250662047081</v>
          </cell>
          <cell r="C586">
            <v>4102.693222737108</v>
          </cell>
          <cell r="D586">
            <v>2.02</v>
          </cell>
        </row>
        <row r="587">
          <cell r="A587" t="str">
            <v>Z5-55/5</v>
          </cell>
          <cell r="B587">
            <v>7537.754548946551</v>
          </cell>
          <cell r="C587">
            <v>4503.7419348675785</v>
          </cell>
          <cell r="D587">
            <v>1.79</v>
          </cell>
        </row>
        <row r="588">
          <cell r="A588" t="str">
            <v>Z5-57/5</v>
          </cell>
          <cell r="B588">
            <v>7542.6787457425344</v>
          </cell>
          <cell r="C588">
            <v>4554.3653931972121</v>
          </cell>
          <cell r="D588">
            <v>1.51</v>
          </cell>
        </row>
        <row r="589">
          <cell r="A589" t="str">
            <v>Z5-64</v>
          </cell>
          <cell r="B589">
            <v>7547.5021171107228</v>
          </cell>
          <cell r="C589">
            <v>4603.9523105326407</v>
          </cell>
          <cell r="D589">
            <v>1.31</v>
          </cell>
        </row>
        <row r="590">
          <cell r="A590" t="str">
            <v>Z5-2/8/13/1</v>
          </cell>
          <cell r="B590">
            <v>7548.8588003967343</v>
          </cell>
          <cell r="C590">
            <v>4169.5826584920324</v>
          </cell>
          <cell r="D590">
            <v>2.2400000000000002</v>
          </cell>
        </row>
        <row r="591">
          <cell r="A591" t="str">
            <v>Z5-52/7</v>
          </cell>
          <cell r="B591">
            <v>7552.6981606891959</v>
          </cell>
          <cell r="C591">
            <v>4402.3191754038498</v>
          </cell>
          <cell r="D591">
            <v>1.29</v>
          </cell>
        </row>
        <row r="592">
          <cell r="A592" t="str">
            <v>Z5-2/8/11/1</v>
          </cell>
          <cell r="B592">
            <v>7556.8108894667521</v>
          </cell>
          <cell r="C592">
            <v>4220.9150971433328</v>
          </cell>
          <cell r="D592">
            <v>1.97</v>
          </cell>
        </row>
        <row r="593">
          <cell r="A593" t="str">
            <v>Z5-53/7</v>
          </cell>
          <cell r="B593">
            <v>7556.8430986583844</v>
          </cell>
          <cell r="C593">
            <v>4452.9647381825016</v>
          </cell>
          <cell r="D593">
            <v>1.91</v>
          </cell>
        </row>
        <row r="594">
          <cell r="A594" t="str">
            <v>Z5-2/8/5</v>
          </cell>
          <cell r="B594">
            <v>7560.8836458578035</v>
          </cell>
          <cell r="C594">
            <v>4330.7721834181966</v>
          </cell>
          <cell r="D594">
            <v>1.82</v>
          </cell>
        </row>
        <row r="595">
          <cell r="A595" t="str">
            <v>Z5-2/8/9/1</v>
          </cell>
          <cell r="B595">
            <v>7563.712595942312</v>
          </cell>
          <cell r="C595">
            <v>4271.1666101390138</v>
          </cell>
          <cell r="D595">
            <v>1.88</v>
          </cell>
        </row>
        <row r="596">
          <cell r="A596" t="str">
            <v>Z5-2/8/15</v>
          </cell>
          <cell r="B596">
            <v>7566.240587146016</v>
          </cell>
          <cell r="C596">
            <v>4097.3234905684376</v>
          </cell>
          <cell r="D596">
            <v>1.84</v>
          </cell>
        </row>
        <row r="597">
          <cell r="A597" t="str">
            <v>Z5-55/6</v>
          </cell>
          <cell r="B597">
            <v>7567.6837720088433</v>
          </cell>
          <cell r="C597">
            <v>4501.6824186895519</v>
          </cell>
          <cell r="D597">
            <v>1.83</v>
          </cell>
        </row>
        <row r="598">
          <cell r="A598" t="str">
            <v>Z5-2/8/14</v>
          </cell>
          <cell r="B598">
            <v>7569.4537223708658</v>
          </cell>
          <cell r="C598">
            <v>4127.1509236129832</v>
          </cell>
          <cell r="D598">
            <v>1.78</v>
          </cell>
        </row>
        <row r="599">
          <cell r="A599" t="str">
            <v>Z5-57/6</v>
          </cell>
          <cell r="B599">
            <v>7572.5961208715498</v>
          </cell>
          <cell r="C599">
            <v>4552.1403841208721</v>
          </cell>
          <cell r="D599">
            <v>1.79</v>
          </cell>
        </row>
        <row r="600">
          <cell r="A600" t="str">
            <v>Z5-2/8/13</v>
          </cell>
          <cell r="B600">
            <v>7573.6307981631708</v>
          </cell>
          <cell r="C600">
            <v>4165.9265865708912</v>
          </cell>
          <cell r="D600">
            <v>1.91</v>
          </cell>
        </row>
        <row r="601">
          <cell r="A601" t="str">
            <v>Z5-65</v>
          </cell>
          <cell r="B601">
            <v>7577.4191447593512</v>
          </cell>
          <cell r="C601">
            <v>4601.7226341724499</v>
          </cell>
          <cell r="D601">
            <v>1.53</v>
          </cell>
        </row>
        <row r="602">
          <cell r="A602" t="str">
            <v>Z5-2/8/12</v>
          </cell>
          <cell r="B602">
            <v>7580.1310397548395</v>
          </cell>
          <cell r="C602">
            <v>4195.2139022425254</v>
          </cell>
          <cell r="D602">
            <v>1.97</v>
          </cell>
        </row>
        <row r="603">
          <cell r="A603" t="str">
            <v>Z5-52/8</v>
          </cell>
          <cell r="B603">
            <v>7582.4867837093079</v>
          </cell>
          <cell r="C603">
            <v>4398.7641875606023</v>
          </cell>
          <cell r="D603">
            <v>1.39</v>
          </cell>
        </row>
        <row r="604">
          <cell r="A604" t="str">
            <v>Z5-2/8/11</v>
          </cell>
          <cell r="B604">
            <v>7584.6812088690085</v>
          </cell>
          <cell r="C604">
            <v>4215.7150232126696</v>
          </cell>
          <cell r="D604">
            <v>1.9</v>
          </cell>
        </row>
        <row r="605">
          <cell r="A605" t="str">
            <v>Z5-53/8</v>
          </cell>
          <cell r="B605">
            <v>7586.6086364143785</v>
          </cell>
          <cell r="C605">
            <v>4449.2213757773252</v>
          </cell>
          <cell r="D605">
            <v>1.98</v>
          </cell>
        </row>
        <row r="606">
          <cell r="A606" t="str">
            <v>Z5-2/8/10</v>
          </cell>
          <cell r="B606">
            <v>7589.2313779831775</v>
          </cell>
          <cell r="C606">
            <v>4236.2161441828139</v>
          </cell>
          <cell r="D606">
            <v>1.76</v>
          </cell>
        </row>
        <row r="607">
          <cell r="A607" t="str">
            <v>Z5-2/8/6</v>
          </cell>
          <cell r="B607">
            <v>7590.3969290071382</v>
          </cell>
          <cell r="C607">
            <v>4325.3901654186711</v>
          </cell>
          <cell r="D607">
            <v>1.82</v>
          </cell>
        </row>
        <row r="608">
          <cell r="A608" t="str">
            <v>Z5-2/8/9</v>
          </cell>
          <cell r="B608">
            <v>7595.7316195748463</v>
          </cell>
          <cell r="C608">
            <v>4265.5034598544471</v>
          </cell>
          <cell r="D608">
            <v>1.88</v>
          </cell>
        </row>
        <row r="609">
          <cell r="A609" t="str">
            <v>Z5-55/7</v>
          </cell>
          <cell r="B609">
            <v>7597.6129950711356</v>
          </cell>
          <cell r="C609">
            <v>4499.6229025115235</v>
          </cell>
          <cell r="D609">
            <v>2.06</v>
          </cell>
        </row>
        <row r="610">
          <cell r="A610" t="str">
            <v>Z5-2/8/8</v>
          </cell>
          <cell r="B610">
            <v>7602.231861166516</v>
          </cell>
          <cell r="C610">
            <v>4294.7907755260812</v>
          </cell>
          <cell r="D610">
            <v>1.79</v>
          </cell>
        </row>
        <row r="611">
          <cell r="A611" t="str">
            <v>Z5-57/7</v>
          </cell>
          <cell r="B611">
            <v>7602.5134960005644</v>
          </cell>
          <cell r="C611">
            <v>4549.915375044533</v>
          </cell>
          <cell r="D611">
            <v>1.84</v>
          </cell>
        </row>
        <row r="612">
          <cell r="A612" t="str">
            <v>Z5-66</v>
          </cell>
          <cell r="B612">
            <v>7607.3361724079796</v>
          </cell>
          <cell r="C612">
            <v>4599.4929578122583</v>
          </cell>
          <cell r="D612">
            <v>1.44</v>
          </cell>
        </row>
        <row r="613">
          <cell r="A613" t="str">
            <v>Z5-2/8/7</v>
          </cell>
          <cell r="B613">
            <v>7608.2987533187397</v>
          </cell>
          <cell r="C613">
            <v>4322.1256034862736</v>
          </cell>
          <cell r="D613">
            <v>1.72</v>
          </cell>
        </row>
        <row r="614">
          <cell r="A614" t="str">
            <v>Z5-2/8/7/1</v>
          </cell>
          <cell r="B614">
            <v>7611.1600506074938</v>
          </cell>
          <cell r="C614">
            <v>4351.9888413854933</v>
          </cell>
          <cell r="D614">
            <v>1.6</v>
          </cell>
        </row>
        <row r="615">
          <cell r="A615" t="str">
            <v>Z5-2/8/7/2</v>
          </cell>
          <cell r="B615">
            <v>7614.0213478962487</v>
          </cell>
          <cell r="C615">
            <v>4381.8520792847121</v>
          </cell>
          <cell r="D615">
            <v>1.44</v>
          </cell>
        </row>
        <row r="616">
          <cell r="A616" t="str">
            <v>Z5-52/9</v>
          </cell>
          <cell r="B616">
            <v>7615.2669322103238</v>
          </cell>
          <cell r="C616">
            <v>4394.8521897034925</v>
          </cell>
          <cell r="D616">
            <v>1.51</v>
          </cell>
        </row>
        <row r="617">
          <cell r="A617" t="str">
            <v>Z5-53/9</v>
          </cell>
          <cell r="B617">
            <v>7620.6961312228168</v>
          </cell>
          <cell r="C617">
            <v>4444.9344770288935</v>
          </cell>
          <cell r="D617">
            <v>1.72</v>
          </cell>
        </row>
        <row r="618">
          <cell r="A618" t="str">
            <v>Z5-55/8</v>
          </cell>
          <cell r="B618">
            <v>7626.4098454090126</v>
          </cell>
          <cell r="C618">
            <v>4497.6413081673036</v>
          </cell>
          <cell r="D618">
            <v>1.57</v>
          </cell>
        </row>
        <row r="619">
          <cell r="A619" t="str">
            <v>Z5-57/8</v>
          </cell>
          <cell r="B619">
            <v>7631.3491536119318</v>
          </cell>
          <cell r="C619">
            <v>4547.7708152483992</v>
          </cell>
          <cell r="D619">
            <v>1.63</v>
          </cell>
        </row>
        <row r="620">
          <cell r="A620" t="str">
            <v>Z5-67</v>
          </cell>
          <cell r="B620">
            <v>7636.8509293408542</v>
          </cell>
          <cell r="C620">
            <v>4597.293262154556</v>
          </cell>
          <cell r="D620">
            <v>1.56</v>
          </cell>
        </row>
      </sheetData>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zone-8"/>
      <sheetName val="MHNO_LEV"/>
      <sheetName val="co_5"/>
      <sheetName val="D2_CO"/>
      <sheetName val="zone-2"/>
      <sheetName val="HYDRAULICS"/>
      <sheetName val="Area_Capacity"/>
      <sheetName val="JACKWELL"/>
      <sheetName val="IWR_Rabi_CP1_Barwani_CWR"/>
      <sheetName val="UH"/>
      <sheetName val="Routing"/>
      <sheetName val="Quantity"/>
      <sheetName val="Design"/>
      <sheetName val="Design_VRB"/>
      <sheetName val="Water_Planning_conti.."/>
      <sheetName val="CCA_cal (2)"/>
      <sheetName val="Fixations_Principal_level"/>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CPIPE2"/>
      <sheetName val="Bed Class"/>
      <sheetName val="Cd"/>
      <sheetName val="Cs"/>
      <sheetName val="DVALUE"/>
      <sheetName val="SewerCAD Pipe Data-Actual 2040"/>
      <sheetName val="SewerCAD MH Data"/>
      <sheetName val="Design 2040 Design Flows-(1)"/>
      <sheetName val="THK"/>
      <sheetName val="Binnies"/>
      <sheetName val="Planning"/>
      <sheetName val="Waste_Weir"/>
      <sheetName val="Translatin II"/>
      <sheetName val="Translation"/>
      <sheetName val="code"/>
      <sheetName val="prjt"/>
      <sheetName val="A"/>
      <sheetName val="Rainfall_Alirajpur"/>
      <sheetName val="Unit-I"/>
      <sheetName val="FACE"/>
      <sheetName val="FIRST"/>
      <sheetName val="Rainfall_Bhagwanpura"/>
      <sheetName val="Ene"/>
      <sheetName val="CODE BOOK REFERENCE"/>
      <sheetName val="Eg-2"/>
      <sheetName val="Eg-1"/>
      <sheetName val="Eg-3"/>
      <sheetName val="DRAINAGE SYPHON"/>
      <sheetName val="WR (2)"/>
      <sheetName val="WR"/>
      <sheetName val="WR (Lift)"/>
      <sheetName val="CONNECT"/>
      <sheetName val="Sheet3"/>
      <sheetName val="Assumptions"/>
      <sheetName val="Vaij population forcast_anx1"/>
      <sheetName val="sorna-lanjera"/>
      <sheetName val="CALC_Minor_Flows "/>
      <sheetName val="CALC_MC_Flows"/>
      <sheetName val="ROY"/>
      <sheetName val="working survey-1"/>
      <sheetName val="GP"/>
      <sheetName val="Flood &amp; Lift"/>
      <sheetName val="Sheet1"/>
      <sheetName val="Sheet11"/>
      <sheetName val="Z1_DATA"/>
      <sheetName val="Kc_Values"/>
      <sheetName val="Area_Capacity_GOI_BARRAGE"/>
      <sheetName val="IF (Goi)"/>
      <sheetName val="I-CO"/>
      <sheetName val="Area_Capacity Dhawaliya"/>
      <sheetName val="Fixation_Principal_Level Bhelya"/>
      <sheetName val="Fixation_Principal_Level Dhawal"/>
      <sheetName val="Labour"/>
      <sheetName val="DETAILED"/>
      <sheetName val="D1_CO"/>
      <sheetName val="wtr pln minor-2"/>
      <sheetName val="drf_Khargone"/>
      <sheetName val="Pier Design(with offset)"/>
      <sheetName val="DEY   VAJATI"/>
      <sheetName val="P L I"/>
      <sheetName val="COMPUTER SLIP"/>
      <sheetName val="cot cal"/>
      <sheetName val="Ele-Capacity"/>
      <sheetName val="R.MAIN"/>
      <sheetName val="basdat"/>
      <sheetName val="Spill channel"/>
      <sheetName val="I.P"/>
      <sheetName val="Sheet7"/>
      <sheetName val="Material"/>
      <sheetName val="kachner cl38"/>
      <sheetName val="Lead (Final)"/>
      <sheetName val="Outlet Details"/>
      <sheetName val="Sheet1 "/>
      <sheetName val="Data-Works (Final)"/>
      <sheetName val="Pop_Ann1"/>
      <sheetName val="Routing (2)"/>
      <sheetName val="Spill-Hydro design"/>
      <sheetName val="HFL Calculation (routed)"/>
      <sheetName val="RA Civil"/>
      <sheetName val="Basis"/>
      <sheetName val="zone_8"/>
      <sheetName val="Z1-CO"/>
      <sheetName val="CPHEEO"/>
      <sheetName val="wh_data_R"/>
      <sheetName val="wh_data"/>
      <sheetName val="input"/>
      <sheetName val="Sheet9"/>
      <sheetName val="FORM7"/>
      <sheetName val="BOQ"/>
      <sheetName val="Main sheet"/>
      <sheetName val="det_est"/>
      <sheetName val="Plant &amp;  Machinery"/>
      <sheetName val="Census_of_India_2001"/>
      <sheetName val="Material "/>
      <sheetName val="IP Assessment_June.08"/>
      <sheetName val="Bongaon"/>
      <sheetName val="Jeerat"/>
      <sheetName val="NJP"/>
      <sheetName val="Eg-4"/>
      <sheetName val="220 11  BS "/>
      <sheetName val="final abstract"/>
      <sheetName val="Format-A (B)"/>
      <sheetName val="Format-A"/>
      <sheetName val="Format-A (HQ)"/>
      <sheetName val="Sheet2 (2)"/>
      <sheetName val="Format-A (S)"/>
      <sheetName val="Lead"/>
    </sheetNames>
    <sheetDataSet>
      <sheetData sheetId="0"/>
      <sheetData sheetId="1" refreshError="1">
        <row r="1">
          <cell r="A1" t="str">
            <v>MH-NO</v>
          </cell>
          <cell r="B1" t="str">
            <v>X</v>
          </cell>
          <cell r="C1" t="str">
            <v>Y</v>
          </cell>
        </row>
        <row r="2">
          <cell r="A2" t="str">
            <v>H-67/32</v>
          </cell>
          <cell r="B2">
            <v>6949.1915853396358</v>
          </cell>
          <cell r="C2">
            <v>6030.7635909975397</v>
          </cell>
        </row>
        <row r="3">
          <cell r="A3" t="str">
            <v>H-67/31</v>
          </cell>
          <cell r="B3">
            <v>6979.0321789871341</v>
          </cell>
          <cell r="C3">
            <v>6027.6749499988155</v>
          </cell>
        </row>
        <row r="4">
          <cell r="A4" t="str">
            <v>H-67/30</v>
          </cell>
          <cell r="B4">
            <v>7008.8734905359042</v>
          </cell>
          <cell r="C4">
            <v>6024.5932675994154</v>
          </cell>
        </row>
        <row r="5">
          <cell r="A5" t="str">
            <v>H-67/17/11</v>
          </cell>
          <cell r="B5">
            <v>7028.1712402470266</v>
          </cell>
          <cell r="C5">
            <v>6133.0529902063136</v>
          </cell>
        </row>
        <row r="6">
          <cell r="A6" t="str">
            <v>H-67/17/10</v>
          </cell>
          <cell r="B6">
            <v>7032.9997795018307</v>
          </cell>
          <cell r="C6">
            <v>6171.7529283027097</v>
          </cell>
        </row>
        <row r="7">
          <cell r="A7" t="str">
            <v>H-67/17/9</v>
          </cell>
          <cell r="B7">
            <v>7036.2996926561218</v>
          </cell>
          <cell r="C7">
            <v>6198.2011827447659</v>
          </cell>
        </row>
        <row r="8">
          <cell r="A8" t="str">
            <v>H-67/29</v>
          </cell>
          <cell r="B8">
            <v>7038.6677094801998</v>
          </cell>
          <cell r="C8">
            <v>6021.0373774062919</v>
          </cell>
        </row>
        <row r="9">
          <cell r="A9" t="str">
            <v>H-67/17/8</v>
          </cell>
          <cell r="B9">
            <v>7039.6854492392531</v>
          </cell>
          <cell r="C9">
            <v>6225.3374579746405</v>
          </cell>
        </row>
        <row r="10">
          <cell r="A10" t="str">
            <v>H-76</v>
          </cell>
          <cell r="B10">
            <v>7046.701625386534</v>
          </cell>
          <cell r="C10">
            <v>6292.944821945116</v>
          </cell>
        </row>
        <row r="11">
          <cell r="A11" t="str">
            <v>H-67/17/12</v>
          </cell>
          <cell r="B11">
            <v>7052.0428751995469</v>
          </cell>
          <cell r="C11">
            <v>6130.5740701403065</v>
          </cell>
        </row>
        <row r="12">
          <cell r="A12" t="str">
            <v>H-76A</v>
          </cell>
          <cell r="B12">
            <v>7053.6196884121036</v>
          </cell>
          <cell r="C12">
            <v>6318.3384334767461</v>
          </cell>
        </row>
        <row r="13">
          <cell r="A13" t="str">
            <v>H-67/17/4/2/3</v>
          </cell>
          <cell r="B13">
            <v>7057.5888647056736</v>
          </cell>
          <cell r="C13">
            <v>6174.6493649699132</v>
          </cell>
        </row>
        <row r="14">
          <cell r="A14" t="str">
            <v>H-77</v>
          </cell>
          <cell r="B14">
            <v>7059.8442910492913</v>
          </cell>
          <cell r="C14">
            <v>6341.1866123272839</v>
          </cell>
        </row>
        <row r="15">
          <cell r="A15" t="str">
            <v>H-67/17/7</v>
          </cell>
          <cell r="B15">
            <v>7069.5249929299025</v>
          </cell>
          <cell r="C15">
            <v>6222.2388078921322</v>
          </cell>
        </row>
        <row r="16">
          <cell r="A16" t="str">
            <v>H-77A</v>
          </cell>
          <cell r="B16">
            <v>7071.464208294632</v>
          </cell>
          <cell r="C16">
            <v>6366.194221723722</v>
          </cell>
        </row>
        <row r="17">
          <cell r="A17" t="str">
            <v>H-75</v>
          </cell>
          <cell r="B17">
            <v>7076.5151417996549</v>
          </cell>
          <cell r="C17">
            <v>6289.605025681185</v>
          </cell>
        </row>
        <row r="18">
          <cell r="A18" t="str">
            <v>H-67/28</v>
          </cell>
          <cell r="B18">
            <v>7076.5661113403958</v>
          </cell>
          <cell r="C18">
            <v>6017.1351841352371</v>
          </cell>
        </row>
        <row r="19">
          <cell r="A19" t="str">
            <v>H-78</v>
          </cell>
          <cell r="B19">
            <v>7081.3350275415714</v>
          </cell>
          <cell r="C19">
            <v>6387.437539291177</v>
          </cell>
        </row>
        <row r="20">
          <cell r="A20" t="str">
            <v>H-67/17/13</v>
          </cell>
          <cell r="B20">
            <v>7081.8824188901963</v>
          </cell>
          <cell r="C20">
            <v>6127.4754200577981</v>
          </cell>
        </row>
        <row r="21">
          <cell r="A21" t="str">
            <v>H-77/1</v>
          </cell>
          <cell r="B21">
            <v>7083.1089531625885</v>
          </cell>
          <cell r="C21">
            <v>6338.4483920035555</v>
          </cell>
        </row>
        <row r="22">
          <cell r="A22" t="str">
            <v>H-67/17/4/2/2</v>
          </cell>
          <cell r="B22">
            <v>7087.478145276511</v>
          </cell>
          <cell r="C22">
            <v>6172.0743102214192</v>
          </cell>
        </row>
        <row r="23">
          <cell r="A23" t="str">
            <v>H-79</v>
          </cell>
          <cell r="B23">
            <v>7093.2607231297106</v>
          </cell>
          <cell r="C23">
            <v>6426.6647974765137</v>
          </cell>
        </row>
        <row r="24">
          <cell r="A24" t="str">
            <v>H-67/27</v>
          </cell>
          <cell r="B24">
            <v>7098.3894199168308</v>
          </cell>
          <cell r="C24">
            <v>6015.2652631902365</v>
          </cell>
        </row>
        <row r="25">
          <cell r="A25" t="str">
            <v>H-67/17/6</v>
          </cell>
          <cell r="B25">
            <v>7099.3645366205519</v>
          </cell>
          <cell r="C25">
            <v>6219.1401578096247</v>
          </cell>
        </row>
        <row r="26">
          <cell r="A26" t="str">
            <v>H-78/1</v>
          </cell>
          <cell r="B26">
            <v>7101.6158693290054</v>
          </cell>
          <cell r="C26">
            <v>6385.9966863388936</v>
          </cell>
        </row>
        <row r="27">
          <cell r="A27" t="str">
            <v>H-80</v>
          </cell>
          <cell r="B27">
            <v>7104.6046774696479</v>
          </cell>
          <cell r="C27">
            <v>6463.9785308723212</v>
          </cell>
        </row>
        <row r="28">
          <cell r="A28" t="str">
            <v>H-77/2</v>
          </cell>
          <cell r="B28">
            <v>7106.5220897135578</v>
          </cell>
          <cell r="C28">
            <v>6335.6926964325694</v>
          </cell>
        </row>
        <row r="29">
          <cell r="A29" t="str">
            <v>H-80A</v>
          </cell>
          <cell r="B29">
            <v>7110.8211003433398</v>
          </cell>
          <cell r="C29">
            <v>6493.3273994477095</v>
          </cell>
        </row>
        <row r="30">
          <cell r="A30" t="str">
            <v>H-67/17/14</v>
          </cell>
          <cell r="B30">
            <v>7111.7219625808457</v>
          </cell>
          <cell r="C30">
            <v>6124.3767699752898</v>
          </cell>
        </row>
        <row r="31">
          <cell r="A31" t="str">
            <v>H-74</v>
          </cell>
          <cell r="B31">
            <v>7115.5589040291097</v>
          </cell>
          <cell r="C31">
            <v>6285.2312306072708</v>
          </cell>
        </row>
        <row r="32">
          <cell r="A32" t="str">
            <v>H-81</v>
          </cell>
          <cell r="B32">
            <v>7117.2447373128216</v>
          </cell>
          <cell r="C32">
            <v>6523.6545636422788</v>
          </cell>
        </row>
        <row r="33">
          <cell r="A33" t="str">
            <v>H-67/17/4/2/1</v>
          </cell>
          <cell r="B33">
            <v>7117.3674258473484</v>
          </cell>
          <cell r="C33">
            <v>6169.4992554729224</v>
          </cell>
        </row>
        <row r="34">
          <cell r="A34" t="str">
            <v>H-80/1</v>
          </cell>
          <cell r="B34">
            <v>7123.6247750456487</v>
          </cell>
          <cell r="C34">
            <v>6453.5932459721107</v>
          </cell>
        </row>
        <row r="35">
          <cell r="A35" t="str">
            <v>H-78/2</v>
          </cell>
          <cell r="B35">
            <v>7124.226917614058</v>
          </cell>
          <cell r="C35">
            <v>6384.3902838030808</v>
          </cell>
        </row>
        <row r="36">
          <cell r="A36" t="str">
            <v>H-67/26</v>
          </cell>
          <cell r="B36">
            <v>7128.2502751351467</v>
          </cell>
          <cell r="C36">
            <v>6012.3792060822088</v>
          </cell>
        </row>
        <row r="37">
          <cell r="A37" t="str">
            <v>H-67/17/5</v>
          </cell>
          <cell r="B37">
            <v>7129.2040803112013</v>
          </cell>
          <cell r="C37">
            <v>6216.0415077271155</v>
          </cell>
        </row>
        <row r="38">
          <cell r="A38" t="str">
            <v>H-82</v>
          </cell>
          <cell r="B38">
            <v>7129.3680652609419</v>
          </cell>
          <cell r="C38">
            <v>6547.8883306982871</v>
          </cell>
        </row>
        <row r="39">
          <cell r="A39" t="str">
            <v>H-67/17/4/6</v>
          </cell>
          <cell r="B39">
            <v>7135.7424974259602</v>
          </cell>
          <cell r="C39">
            <v>6074.6397329561005</v>
          </cell>
        </row>
        <row r="40">
          <cell r="A40" t="str">
            <v>H-77/3</v>
          </cell>
          <cell r="B40">
            <v>7136.2686284700349</v>
          </cell>
          <cell r="C40">
            <v>6332.1915676997778</v>
          </cell>
        </row>
        <row r="41">
          <cell r="A41" t="str">
            <v>H-67/17/4/5</v>
          </cell>
          <cell r="B41">
            <v>7138.7303749348566</v>
          </cell>
          <cell r="C41">
            <v>6098.587073659367</v>
          </cell>
        </row>
        <row r="42">
          <cell r="A42" t="str">
            <v>H-83</v>
          </cell>
          <cell r="B42">
            <v>7139.1912854019865</v>
          </cell>
          <cell r="C42">
            <v>6567.5243274853638</v>
          </cell>
        </row>
        <row r="43">
          <cell r="A43" t="str">
            <v>H-67/17/4/4</v>
          </cell>
          <cell r="B43">
            <v>7141.5615062714951</v>
          </cell>
          <cell r="C43">
            <v>6121.2781198927814</v>
          </cell>
        </row>
        <row r="44">
          <cell r="A44" t="str">
            <v>H-81/1</v>
          </cell>
          <cell r="B44">
            <v>7142.5573601970536</v>
          </cell>
          <cell r="C44">
            <v>6507.5526655330286</v>
          </cell>
        </row>
        <row r="45">
          <cell r="A45" t="str">
            <v>H-67/17/4/3</v>
          </cell>
          <cell r="B45">
            <v>7144.4705771116987</v>
          </cell>
          <cell r="C45">
            <v>6144.5938382690965</v>
          </cell>
        </row>
        <row r="46">
          <cell r="A46" t="str">
            <v>H-80/2</v>
          </cell>
          <cell r="B46">
            <v>7145.088045336026</v>
          </cell>
          <cell r="C46">
            <v>6441.8739487411094</v>
          </cell>
        </row>
        <row r="47">
          <cell r="A47" t="str">
            <v>H-67/17/4/2</v>
          </cell>
          <cell r="B47">
            <v>7147.2567064181858</v>
          </cell>
          <cell r="C47">
            <v>6166.9242007244275</v>
          </cell>
        </row>
        <row r="48">
          <cell r="A48" t="str">
            <v>H-67/17/4/1</v>
          </cell>
          <cell r="B48">
            <v>7148.6186021054391</v>
          </cell>
          <cell r="C48">
            <v>6177.8395678798206</v>
          </cell>
        </row>
        <row r="49">
          <cell r="A49" t="str">
            <v>H-78/3</v>
          </cell>
          <cell r="B49">
            <v>7149.9551224857405</v>
          </cell>
          <cell r="C49">
            <v>6381.1464705045119</v>
          </cell>
        </row>
        <row r="50">
          <cell r="A50" t="str">
            <v>H-67/17/4</v>
          </cell>
          <cell r="B50">
            <v>7153.0757152637188</v>
          </cell>
          <cell r="C50">
            <v>6213.5625876611084</v>
          </cell>
        </row>
        <row r="51">
          <cell r="A51" t="str">
            <v>H-84</v>
          </cell>
          <cell r="B51">
            <v>7157.5110835627902</v>
          </cell>
          <cell r="C51">
            <v>6604.1444472282155</v>
          </cell>
        </row>
        <row r="52">
          <cell r="A52" t="str">
            <v>H-67/25</v>
          </cell>
          <cell r="B52">
            <v>7158.0909873265055</v>
          </cell>
          <cell r="C52">
            <v>6009.2918292162421</v>
          </cell>
        </row>
        <row r="53">
          <cell r="A53" t="str">
            <v>H-73</v>
          </cell>
          <cell r="B53">
            <v>7158.9992038759556</v>
          </cell>
          <cell r="C53">
            <v>6280.3649226843081</v>
          </cell>
        </row>
        <row r="54">
          <cell r="A54" t="str">
            <v>H-67/24</v>
          </cell>
          <cell r="B54">
            <v>7161.4764432961956</v>
          </cell>
          <cell r="C54">
            <v>6041.796319220879</v>
          </cell>
        </row>
        <row r="55">
          <cell r="A55" t="str">
            <v>H-80/3</v>
          </cell>
          <cell r="B55">
            <v>7164.4756481271543</v>
          </cell>
          <cell r="C55">
            <v>6429.4626290040887</v>
          </cell>
        </row>
        <row r="56">
          <cell r="A56" t="str">
            <v>H-67/23</v>
          </cell>
          <cell r="B56">
            <v>7164.5476809619349</v>
          </cell>
          <cell r="C56">
            <v>6071.2839317911312</v>
          </cell>
        </row>
        <row r="57">
          <cell r="A57" t="str">
            <v>H-77/4</v>
          </cell>
          <cell r="B57">
            <v>7167.7004956887658</v>
          </cell>
          <cell r="C57">
            <v>6328.4920780097091</v>
          </cell>
        </row>
        <row r="58">
          <cell r="A58" t="str">
            <v>H-81/2</v>
          </cell>
          <cell r="B58">
            <v>7167.8699830812848</v>
          </cell>
          <cell r="C58">
            <v>6491.4507674237784</v>
          </cell>
        </row>
        <row r="59">
          <cell r="A59" t="str">
            <v>H-85</v>
          </cell>
          <cell r="B59">
            <v>7170.9331989794464</v>
          </cell>
          <cell r="C59">
            <v>6630.9744084235281</v>
          </cell>
        </row>
        <row r="60">
          <cell r="A60" t="str">
            <v>H-67/17/3</v>
          </cell>
          <cell r="B60">
            <v>7174.3134804522469</v>
          </cell>
          <cell r="C60">
            <v>6211.3571785055274</v>
          </cell>
        </row>
        <row r="61">
          <cell r="A61" t="str">
            <v>H-78/4</v>
          </cell>
          <cell r="B61">
            <v>7176.6126441364204</v>
          </cell>
          <cell r="C61">
            <v>6377.7854889020791</v>
          </cell>
        </row>
        <row r="62">
          <cell r="A62" t="str">
            <v>H-67/17/4/1/1</v>
          </cell>
          <cell r="B62">
            <v>7178.4262677191218</v>
          </cell>
          <cell r="C62">
            <v>6174.4479501739388</v>
          </cell>
        </row>
        <row r="63">
          <cell r="A63" t="str">
            <v>H-83/1</v>
          </cell>
          <cell r="B63">
            <v>7178.5406812085448</v>
          </cell>
          <cell r="C63">
            <v>6543.6994444917627</v>
          </cell>
        </row>
        <row r="64">
          <cell r="A64" t="str">
            <v>H-80/4</v>
          </cell>
          <cell r="B64">
            <v>7183.7291856557995</v>
          </cell>
          <cell r="C64">
            <v>6417.1473338385513</v>
          </cell>
        </row>
        <row r="65">
          <cell r="A65" t="str">
            <v>H-67/20/3</v>
          </cell>
          <cell r="B65">
            <v>7187.3585162153749</v>
          </cell>
          <cell r="C65">
            <v>6086.3114128507987</v>
          </cell>
        </row>
        <row r="66">
          <cell r="A66" t="str">
            <v>H-86</v>
          </cell>
          <cell r="B66">
            <v>7189.7241605627651</v>
          </cell>
          <cell r="C66">
            <v>6668.5363540969647</v>
          </cell>
        </row>
        <row r="67">
          <cell r="A67" t="str">
            <v>H-67/20/2</v>
          </cell>
          <cell r="B67">
            <v>7190.318046681502</v>
          </cell>
          <cell r="C67">
            <v>6116.603612566656</v>
          </cell>
        </row>
        <row r="68">
          <cell r="A68" t="str">
            <v>H-77/5</v>
          </cell>
          <cell r="B68">
            <v>7190.8661562290408</v>
          </cell>
          <cell r="C68">
            <v>6325.7655100417305</v>
          </cell>
        </row>
        <row r="69">
          <cell r="A69" t="str">
            <v>H-81/3</v>
          </cell>
          <cell r="B69">
            <v>7193.1826059655168</v>
          </cell>
          <cell r="C69">
            <v>6475.3488693145291</v>
          </cell>
        </row>
        <row r="70">
          <cell r="A70" t="str">
            <v>H-67/22/2</v>
          </cell>
          <cell r="B70">
            <v>7194.8030696646374</v>
          </cell>
          <cell r="C70">
            <v>6005.3678601070751</v>
          </cell>
        </row>
        <row r="71">
          <cell r="A71" t="str">
            <v>H-67/22/1</v>
          </cell>
          <cell r="B71">
            <v>7197.7624427776673</v>
          </cell>
          <cell r="C71">
            <v>6038.5559736401128</v>
          </cell>
        </row>
        <row r="72">
          <cell r="A72" t="str">
            <v>H-67/17/2</v>
          </cell>
          <cell r="B72">
            <v>7198.831461469078</v>
          </cell>
          <cell r="C72">
            <v>6208.8111394411108</v>
          </cell>
        </row>
        <row r="73">
          <cell r="A73" t="str">
            <v>H-67/22</v>
          </cell>
          <cell r="B73">
            <v>7200.3058398341946</v>
          </cell>
          <cell r="C73">
            <v>6067.1181096553055</v>
          </cell>
        </row>
        <row r="74">
          <cell r="A74" t="str">
            <v>H-72</v>
          </cell>
          <cell r="B74">
            <v>7200.7381268543259</v>
          </cell>
          <cell r="C74">
            <v>6275.6892079148047</v>
          </cell>
        </row>
        <row r="75">
          <cell r="A75" t="str">
            <v>H-83/2</v>
          </cell>
          <cell r="B75">
            <v>7204.2033306476051</v>
          </cell>
          <cell r="C75">
            <v>6528.1614773220226</v>
          </cell>
        </row>
        <row r="76">
          <cell r="A76" t="str">
            <v>H-67/17/4/1/2</v>
          </cell>
          <cell r="B76">
            <v>7208.2339333328055</v>
          </cell>
          <cell r="C76">
            <v>6171.0563324680561</v>
          </cell>
        </row>
        <row r="77">
          <cell r="A77" t="str">
            <v>H-80/5</v>
          </cell>
          <cell r="B77">
            <v>7215.3299655272476</v>
          </cell>
          <cell r="C77">
            <v>6395.8616417436951</v>
          </cell>
        </row>
        <row r="78">
          <cell r="A78" t="str">
            <v>H-67/20/1</v>
          </cell>
          <cell r="B78">
            <v>7218.1075155323815</v>
          </cell>
          <cell r="C78">
            <v>6113.50864626976</v>
          </cell>
        </row>
        <row r="79">
          <cell r="A79" t="str">
            <v>H-81/4</v>
          </cell>
          <cell r="B79">
            <v>7218.4952288497479</v>
          </cell>
          <cell r="C79">
            <v>6459.2469712052789</v>
          </cell>
        </row>
        <row r="80">
          <cell r="A80" t="str">
            <v>H-77/6</v>
          </cell>
          <cell r="B80">
            <v>7219.7405800907145</v>
          </cell>
          <cell r="C80">
            <v>6322.3670280921988</v>
          </cell>
        </row>
        <row r="81">
          <cell r="A81" t="str">
            <v>H-67/17/1</v>
          </cell>
          <cell r="B81">
            <v>7226.0302277997525</v>
          </cell>
          <cell r="C81">
            <v>6205.9867175796908</v>
          </cell>
        </row>
        <row r="82">
          <cell r="A82" t="str">
            <v>H-87</v>
          </cell>
          <cell r="B82">
            <v>7228.7866102466332</v>
          </cell>
          <cell r="C82">
            <v>6666.1154373400959</v>
          </cell>
        </row>
        <row r="83">
          <cell r="A83" t="str">
            <v>H-83/3</v>
          </cell>
          <cell r="B83">
            <v>7229.8659800866653</v>
          </cell>
          <cell r="C83">
            <v>6512.6235101522834</v>
          </cell>
        </row>
        <row r="84">
          <cell r="A84" t="str">
            <v>H-67/22/3</v>
          </cell>
          <cell r="B84">
            <v>7230.6305995425373</v>
          </cell>
          <cell r="C84">
            <v>6001.7867429037642</v>
          </cell>
        </row>
        <row r="85">
          <cell r="A85" t="str">
            <v>H-71</v>
          </cell>
          <cell r="B85">
            <v>7231.5454271478848</v>
          </cell>
          <cell r="C85">
            <v>6272.2380851087419</v>
          </cell>
        </row>
        <row r="86">
          <cell r="A86" t="str">
            <v>H-80/6</v>
          </cell>
          <cell r="B86">
            <v>7234.8380718787057</v>
          </cell>
          <cell r="C86">
            <v>6382.7213475218387</v>
          </cell>
        </row>
        <row r="87">
          <cell r="A87" t="str">
            <v>H-67/17/4/1/3</v>
          </cell>
          <cell r="B87">
            <v>7238.0415989464882</v>
          </cell>
          <cell r="C87">
            <v>6167.6647147621743</v>
          </cell>
        </row>
        <row r="88">
          <cell r="A88" t="str">
            <v>H-67/21</v>
          </cell>
          <cell r="B88">
            <v>7239.0745261157408</v>
          </cell>
          <cell r="C88">
            <v>6062.8767697723224</v>
          </cell>
        </row>
        <row r="89">
          <cell r="A89" t="str">
            <v>H-67/21A</v>
          </cell>
          <cell r="B89">
            <v>7241.7472282111466</v>
          </cell>
          <cell r="C89">
            <v>6087.1245219057737</v>
          </cell>
        </row>
        <row r="90">
          <cell r="A90" t="str">
            <v>H-77/7</v>
          </cell>
          <cell r="B90">
            <v>7243.9737834495436</v>
          </cell>
          <cell r="C90">
            <v>6319.5148117297585</v>
          </cell>
        </row>
        <row r="91">
          <cell r="A91" t="str">
            <v>H-67/20</v>
          </cell>
          <cell r="B91">
            <v>7244.3334632195529</v>
          </cell>
          <cell r="C91">
            <v>6110.5878123153043</v>
          </cell>
        </row>
        <row r="92">
          <cell r="A92" t="str">
            <v>H-81/5</v>
          </cell>
          <cell r="B92">
            <v>7245.4953599262626</v>
          </cell>
          <cell r="C92">
            <v>6442.0716132220787</v>
          </cell>
        </row>
        <row r="93">
          <cell r="A93" t="str">
            <v>H-67/20A</v>
          </cell>
          <cell r="B93">
            <v>7246.8518263131446</v>
          </cell>
          <cell r="C93">
            <v>6133.4353433515644</v>
          </cell>
        </row>
        <row r="94">
          <cell r="A94" t="str">
            <v>H-67/19</v>
          </cell>
          <cell r="B94">
            <v>7249.2637167543753</v>
          </cell>
          <cell r="C94">
            <v>6155.3169146993478</v>
          </cell>
        </row>
        <row r="95">
          <cell r="A95" t="str">
            <v>H-67/18</v>
          </cell>
          <cell r="B95">
            <v>7252.0791383978149</v>
          </cell>
          <cell r="C95">
            <v>6180.8594719033908</v>
          </cell>
        </row>
        <row r="96">
          <cell r="A96" t="str">
            <v>H-67/17</v>
          </cell>
          <cell r="B96">
            <v>7254.5226538581865</v>
          </cell>
          <cell r="C96">
            <v>6203.0279572423296</v>
          </cell>
        </row>
        <row r="97">
          <cell r="A97" t="str">
            <v>H-83/4</v>
          </cell>
          <cell r="B97">
            <v>7255.5286295257256</v>
          </cell>
          <cell r="C97">
            <v>6497.0855429825433</v>
          </cell>
        </row>
        <row r="98">
          <cell r="A98" t="str">
            <v>H-80/7</v>
          </cell>
          <cell r="B98">
            <v>7256.7158530018833</v>
          </cell>
          <cell r="C98">
            <v>6367.9848848585425</v>
          </cell>
        </row>
        <row r="99">
          <cell r="A99" t="str">
            <v>H-67/21/1</v>
          </cell>
          <cell r="B99">
            <v>7259.9499725750356</v>
          </cell>
          <cell r="C99">
            <v>6060.5929713737914</v>
          </cell>
        </row>
        <row r="100">
          <cell r="A100" t="str">
            <v>H-67/22/4</v>
          </cell>
          <cell r="B100">
            <v>7267.5357497902469</v>
          </cell>
          <cell r="C100">
            <v>5997.9159904338076</v>
          </cell>
        </row>
        <row r="101">
          <cell r="A101" t="str">
            <v>H-88</v>
          </cell>
          <cell r="B101">
            <v>7267.5747929352401</v>
          </cell>
          <cell r="C101">
            <v>6663.7115184307777</v>
          </cell>
        </row>
        <row r="102">
          <cell r="A102" t="str">
            <v>H-70</v>
          </cell>
          <cell r="B102">
            <v>7268.3425592434996</v>
          </cell>
          <cell r="C102">
            <v>6268.1159640347505</v>
          </cell>
        </row>
        <row r="103">
          <cell r="A103" t="str">
            <v>H-81/6</v>
          </cell>
          <cell r="B103">
            <v>7269.120474618212</v>
          </cell>
          <cell r="C103">
            <v>6427.0431749867785</v>
          </cell>
        </row>
        <row r="104">
          <cell r="A104" t="str">
            <v>H-67/20/4</v>
          </cell>
          <cell r="B104">
            <v>7274.123092168631</v>
          </cell>
          <cell r="C104">
            <v>6107.0412637006302</v>
          </cell>
        </row>
        <row r="105">
          <cell r="A105" t="str">
            <v>H-77/8</v>
          </cell>
          <cell r="B105">
            <v>7276.7268117232879</v>
          </cell>
          <cell r="C105">
            <v>6315.659823110278</v>
          </cell>
        </row>
        <row r="106">
          <cell r="A106" t="str">
            <v>H-67/19/1</v>
          </cell>
          <cell r="B106">
            <v>7279.0851735353008</v>
          </cell>
          <cell r="C106">
            <v>6152.0487783093877</v>
          </cell>
        </row>
        <row r="107">
          <cell r="A107" t="str">
            <v>H-67/16</v>
          </cell>
          <cell r="B107">
            <v>7280.6658413224914</v>
          </cell>
          <cell r="C107">
            <v>6199.9057066941432</v>
          </cell>
        </row>
        <row r="108">
          <cell r="A108" t="str">
            <v>H-83/5</v>
          </cell>
          <cell r="B108">
            <v>7281.1912789647849</v>
          </cell>
          <cell r="C108">
            <v>6481.5475758128032</v>
          </cell>
        </row>
        <row r="109">
          <cell r="A109" t="str">
            <v>H-80/8</v>
          </cell>
          <cell r="B109">
            <v>7285.4125916741314</v>
          </cell>
          <cell r="C109">
            <v>6349.459259115044</v>
          </cell>
        </row>
        <row r="110">
          <cell r="A110" t="str">
            <v>H-67/21/2</v>
          </cell>
          <cell r="B110">
            <v>7289.7720389454571</v>
          </cell>
          <cell r="C110">
            <v>6057.3304022330349</v>
          </cell>
        </row>
        <row r="111">
          <cell r="A111" t="str">
            <v>H-81/7</v>
          </cell>
          <cell r="B111">
            <v>7294.4330975024432</v>
          </cell>
          <cell r="C111">
            <v>6410.9412768775283</v>
          </cell>
        </row>
        <row r="112">
          <cell r="A112" t="str">
            <v>H-89</v>
          </cell>
          <cell r="B112">
            <v>7297.5173438477304</v>
          </cell>
          <cell r="C112">
            <v>6661.8558124053206</v>
          </cell>
        </row>
        <row r="113">
          <cell r="A113" t="str">
            <v>H-67/20/5</v>
          </cell>
          <cell r="B113">
            <v>7303.9127211177092</v>
          </cell>
          <cell r="C113">
            <v>6103.4947150859571</v>
          </cell>
        </row>
        <row r="114">
          <cell r="A114" t="str">
            <v>H-69</v>
          </cell>
          <cell r="B114">
            <v>7304.0916504198121</v>
          </cell>
          <cell r="C114">
            <v>6264.1112475331756</v>
          </cell>
        </row>
        <row r="115">
          <cell r="A115" t="str">
            <v>H-83/6</v>
          </cell>
          <cell r="B115">
            <v>7305.6549467709337</v>
          </cell>
          <cell r="C115">
            <v>6466.7355561838094</v>
          </cell>
        </row>
        <row r="116">
          <cell r="A116" t="str">
            <v>H-67/22/5</v>
          </cell>
          <cell r="B116">
            <v>7308.0153303154348</v>
          </cell>
          <cell r="C116">
            <v>5993.7686311177304</v>
          </cell>
        </row>
        <row r="117">
          <cell r="A117" t="str">
            <v>H-67/19/2</v>
          </cell>
          <cell r="B117">
            <v>7308.9066303162263</v>
          </cell>
          <cell r="C117">
            <v>6148.7806419194267</v>
          </cell>
        </row>
        <row r="118">
          <cell r="A118" t="str">
            <v>H-77/9</v>
          </cell>
          <cell r="B118">
            <v>7309.0269237594275</v>
          </cell>
          <cell r="C118">
            <v>6310.9296569475191</v>
          </cell>
        </row>
        <row r="119">
          <cell r="A119" t="str">
            <v>H-67/15</v>
          </cell>
          <cell r="B119">
            <v>7310.454154440029</v>
          </cell>
          <cell r="C119">
            <v>6196.3481230181733</v>
          </cell>
        </row>
        <row r="120">
          <cell r="A120" t="str">
            <v>H-80/9</v>
          </cell>
          <cell r="B120">
            <v>7311.4300939669984</v>
          </cell>
          <cell r="C120">
            <v>6332.6632560652479</v>
          </cell>
        </row>
        <row r="121">
          <cell r="A121" t="str">
            <v>H-67/21/3</v>
          </cell>
          <cell r="B121">
            <v>7319.5941053158776</v>
          </cell>
          <cell r="C121">
            <v>6054.0678330922765</v>
          </cell>
        </row>
        <row r="122">
          <cell r="A122" t="str">
            <v>H-81/8</v>
          </cell>
          <cell r="B122">
            <v>7319.7457203866752</v>
          </cell>
          <cell r="C122">
            <v>6394.8393787682789</v>
          </cell>
        </row>
        <row r="123">
          <cell r="A123" t="str">
            <v>H-90</v>
          </cell>
          <cell r="B123">
            <v>7327.4598947602217</v>
          </cell>
          <cell r="C123">
            <v>6660.0001063798645</v>
          </cell>
        </row>
        <row r="124">
          <cell r="A124" t="str">
            <v>H-83/7</v>
          </cell>
          <cell r="B124">
            <v>7332.5165778429055</v>
          </cell>
          <cell r="C124">
            <v>6450.4716414733239</v>
          </cell>
        </row>
        <row r="125">
          <cell r="A125" t="str">
            <v>H-67/20/6</v>
          </cell>
          <cell r="B125">
            <v>7333.7023500667874</v>
          </cell>
          <cell r="C125">
            <v>6099.948166471283</v>
          </cell>
        </row>
        <row r="126">
          <cell r="A126" t="str">
            <v>H-68</v>
          </cell>
          <cell r="B126">
            <v>7337.5087099717548</v>
          </cell>
          <cell r="C126">
            <v>6260.367771953287</v>
          </cell>
        </row>
        <row r="127">
          <cell r="A127" t="str">
            <v>H-67/19/3</v>
          </cell>
          <cell r="B127">
            <v>7338.7280870971517</v>
          </cell>
          <cell r="C127">
            <v>6145.5125055294657</v>
          </cell>
        </row>
        <row r="128">
          <cell r="A128" t="str">
            <v>H-12/20</v>
          </cell>
          <cell r="B128">
            <v>7338.8470198556788</v>
          </cell>
          <cell r="C128">
            <v>6810.1232689968556</v>
          </cell>
        </row>
        <row r="129">
          <cell r="A129" t="str">
            <v>H-67/13/7</v>
          </cell>
          <cell r="B129">
            <v>7340.041220601659</v>
          </cell>
          <cell r="C129">
            <v>5990.3412446435013</v>
          </cell>
        </row>
        <row r="130">
          <cell r="A130" t="str">
            <v>H-67/14</v>
          </cell>
          <cell r="B130">
            <v>7340.2424675575667</v>
          </cell>
          <cell r="C130">
            <v>6192.790539342207</v>
          </cell>
        </row>
        <row r="131">
          <cell r="A131" t="str">
            <v>H-67/13/6</v>
          </cell>
          <cell r="B131">
            <v>7342.8227008228205</v>
          </cell>
          <cell r="C131">
            <v>6021.7173555402096</v>
          </cell>
        </row>
        <row r="132">
          <cell r="A132" t="str">
            <v>H-81/9</v>
          </cell>
          <cell r="B132">
            <v>7345.0583432709072</v>
          </cell>
          <cell r="C132">
            <v>6378.7374806590287</v>
          </cell>
        </row>
        <row r="133">
          <cell r="A133" t="str">
            <v>H-67/13/5</v>
          </cell>
          <cell r="B133">
            <v>7345.4398961702418</v>
          </cell>
          <cell r="C133">
            <v>6051.2402731702878</v>
          </cell>
        </row>
        <row r="134">
          <cell r="A134" t="str">
            <v>H-67/13/4</v>
          </cell>
          <cell r="B134">
            <v>7347.8597325999017</v>
          </cell>
          <cell r="C134">
            <v>6078.5369102598861</v>
          </cell>
        </row>
        <row r="135">
          <cell r="A135" t="str">
            <v>H-67/13/3</v>
          </cell>
          <cell r="B135">
            <v>7350.2965787266176</v>
          </cell>
          <cell r="C135">
            <v>6106.0254229332186</v>
          </cell>
        </row>
        <row r="136">
          <cell r="A136" t="str">
            <v>H-67/13/2</v>
          </cell>
          <cell r="B136">
            <v>7352.5507848242696</v>
          </cell>
          <cell r="C136">
            <v>6131.4536894964394</v>
          </cell>
        </row>
        <row r="137">
          <cell r="A137" t="str">
            <v>H-12/19</v>
          </cell>
          <cell r="B137">
            <v>7353.4107154057365</v>
          </cell>
          <cell r="C137">
            <v>6783.8954446127163</v>
          </cell>
        </row>
        <row r="138">
          <cell r="A138" t="str">
            <v>H-67/13/1</v>
          </cell>
          <cell r="B138">
            <v>7355.2415646021991</v>
          </cell>
          <cell r="C138">
            <v>6161.8066663282007</v>
          </cell>
        </row>
        <row r="139">
          <cell r="A139" t="str">
            <v>H-91</v>
          </cell>
          <cell r="B139">
            <v>7357.402445672712</v>
          </cell>
          <cell r="C139">
            <v>6658.1444003544075</v>
          </cell>
        </row>
        <row r="140">
          <cell r="A140" t="str">
            <v>H-67/13</v>
          </cell>
          <cell r="B140">
            <v>7357.8023608591966</v>
          </cell>
          <cell r="C140">
            <v>6190.6933816577457</v>
          </cell>
        </row>
        <row r="141">
          <cell r="A141" t="str">
            <v>H-83/8</v>
          </cell>
          <cell r="B141">
            <v>7358.1792272819657</v>
          </cell>
          <cell r="C141">
            <v>6434.9336743035838</v>
          </cell>
        </row>
        <row r="142">
          <cell r="A142" t="str">
            <v>H-67/12</v>
          </cell>
          <cell r="B142">
            <v>7360.0982471585739</v>
          </cell>
          <cell r="C142">
            <v>6216.5918160911297</v>
          </cell>
        </row>
        <row r="143">
          <cell r="A143" t="str">
            <v>H-67</v>
          </cell>
          <cell r="B143">
            <v>7363.7186832460529</v>
          </cell>
          <cell r="C143">
            <v>6257.4316550053136</v>
          </cell>
        </row>
        <row r="144">
          <cell r="A144" t="str">
            <v>H-67/1</v>
          </cell>
          <cell r="B144">
            <v>7365.8388056932235</v>
          </cell>
          <cell r="C144">
            <v>6281.347409110248</v>
          </cell>
        </row>
        <row r="145">
          <cell r="A145" t="str">
            <v>H-12/18</v>
          </cell>
          <cell r="B145">
            <v>7367.9744109557951</v>
          </cell>
          <cell r="C145">
            <v>6757.667620228578</v>
          </cell>
        </row>
        <row r="146">
          <cell r="A146" t="str">
            <v>H-67/2</v>
          </cell>
          <cell r="B146">
            <v>7368.0633077902348</v>
          </cell>
          <cell r="C146">
            <v>6306.440603717484</v>
          </cell>
        </row>
        <row r="147">
          <cell r="A147" t="str">
            <v>H-67/13/8</v>
          </cell>
          <cell r="B147">
            <v>7369.8819327930178</v>
          </cell>
          <cell r="C147">
            <v>5987.2538677775347</v>
          </cell>
        </row>
        <row r="148">
          <cell r="A148" t="str">
            <v>H-67/3</v>
          </cell>
          <cell r="B148">
            <v>7370.5110471003454</v>
          </cell>
          <cell r="C148">
            <v>6334.0519954706933</v>
          </cell>
        </row>
        <row r="149">
          <cell r="A149" t="str">
            <v>H-12/21</v>
          </cell>
          <cell r="B149">
            <v>7370.6197940037964</v>
          </cell>
          <cell r="C149">
            <v>6826.5464063132713</v>
          </cell>
        </row>
        <row r="150">
          <cell r="A150" t="str">
            <v>H-56/5</v>
          </cell>
          <cell r="B150">
            <v>7373.0580285871793</v>
          </cell>
          <cell r="C150">
            <v>6215.5700209439547</v>
          </cell>
        </row>
        <row r="151">
          <cell r="A151" t="str">
            <v>H-67/4</v>
          </cell>
          <cell r="B151">
            <v>7373.4180149934036</v>
          </cell>
          <cell r="C151">
            <v>6360.7184086926982</v>
          </cell>
        </row>
        <row r="152">
          <cell r="A152" t="str">
            <v>H-67/13/5/1</v>
          </cell>
          <cell r="B152">
            <v>7375.2275099260905</v>
          </cell>
          <cell r="C152">
            <v>6047.676838488359</v>
          </cell>
        </row>
        <row r="153">
          <cell r="A153" t="str">
            <v>H-67/13/3/1</v>
          </cell>
          <cell r="B153">
            <v>7380.1020013265997</v>
          </cell>
          <cell r="C153">
            <v>6102.6141499103614</v>
          </cell>
        </row>
        <row r="154">
          <cell r="A154" t="str">
            <v>H-12/17</v>
          </cell>
          <cell r="B154">
            <v>7383.3529060729015</v>
          </cell>
          <cell r="C154">
            <v>6731.8977866268524</v>
          </cell>
        </row>
        <row r="155">
          <cell r="A155" t="str">
            <v>H-83/9</v>
          </cell>
          <cell r="B155">
            <v>7383.8418767210251</v>
          </cell>
          <cell r="C155">
            <v>6419.3957071338446</v>
          </cell>
        </row>
        <row r="156">
          <cell r="A156" t="str">
            <v>H-67/13/1/1</v>
          </cell>
          <cell r="B156">
            <v>7385.162566067952</v>
          </cell>
          <cell r="C156">
            <v>6159.6309661451714</v>
          </cell>
        </row>
        <row r="157">
          <cell r="A157" t="str">
            <v>H-66</v>
          </cell>
          <cell r="B157">
            <v>7386.0338068190304</v>
          </cell>
          <cell r="C157">
            <v>6276.4481478794887</v>
          </cell>
        </row>
        <row r="158">
          <cell r="A158" t="str">
            <v>H-92</v>
          </cell>
          <cell r="B158">
            <v>7387.3449965852024</v>
          </cell>
          <cell r="C158">
            <v>6656.2886943289504</v>
          </cell>
        </row>
        <row r="159">
          <cell r="A159" t="str">
            <v>H-67/5</v>
          </cell>
          <cell r="B159">
            <v>7391.914010437421</v>
          </cell>
          <cell r="C159">
            <v>6383.273155817511</v>
          </cell>
        </row>
        <row r="160">
          <cell r="A160" t="str">
            <v>H-67/4/1</v>
          </cell>
          <cell r="B160">
            <v>7396.1037641599787</v>
          </cell>
          <cell r="C160">
            <v>6347.2163833464374</v>
          </cell>
        </row>
        <row r="161">
          <cell r="A161" t="str">
            <v>H-12/22</v>
          </cell>
          <cell r="B161">
            <v>7397.5115701560098</v>
          </cell>
          <cell r="C161">
            <v>6839.8442397976869</v>
          </cell>
        </row>
        <row r="162">
          <cell r="A162" t="str">
            <v>H-67/13/9</v>
          </cell>
          <cell r="B162">
            <v>7399.7226449843765</v>
          </cell>
          <cell r="C162">
            <v>5984.1664909115689</v>
          </cell>
        </row>
        <row r="163">
          <cell r="A163" t="str">
            <v>H-12/16</v>
          </cell>
          <cell r="B163">
            <v>7399.7844970021752</v>
          </cell>
          <cell r="C163">
            <v>6706.7471408094434</v>
          </cell>
        </row>
        <row r="164">
          <cell r="A164" t="str">
            <v>H-56/4</v>
          </cell>
          <cell r="B164">
            <v>7402.965216499344</v>
          </cell>
          <cell r="C164">
            <v>6213.2120321427838</v>
          </cell>
        </row>
        <row r="165">
          <cell r="A165" t="str">
            <v>H-67/13/5/2</v>
          </cell>
          <cell r="B165">
            <v>7405.0151236819393</v>
          </cell>
          <cell r="C165">
            <v>6044.113403806432</v>
          </cell>
        </row>
        <row r="166">
          <cell r="A166" t="str">
            <v>H-67/6</v>
          </cell>
          <cell r="B166">
            <v>7409.5045261600853</v>
          </cell>
          <cell r="C166">
            <v>6403.8577399641044</v>
          </cell>
        </row>
        <row r="167">
          <cell r="A167" t="str">
            <v>H-67/13/3/2</v>
          </cell>
          <cell r="B167">
            <v>7409.9074239265819</v>
          </cell>
          <cell r="C167">
            <v>6099.2028768875034</v>
          </cell>
        </row>
        <row r="168">
          <cell r="A168" t="str">
            <v>H-66/1</v>
          </cell>
          <cell r="B168">
            <v>7413.5637663599109</v>
          </cell>
          <cell r="C168">
            <v>6299.9086175346711</v>
          </cell>
        </row>
        <row r="169">
          <cell r="A169" t="str">
            <v>H-65</v>
          </cell>
          <cell r="B169">
            <v>7414.6066516078672</v>
          </cell>
          <cell r="C169">
            <v>6274.0920418869546</v>
          </cell>
        </row>
        <row r="170">
          <cell r="A170" t="str">
            <v>H-67/13/1/2</v>
          </cell>
          <cell r="B170">
            <v>7415.0835675337048</v>
          </cell>
          <cell r="C170">
            <v>6157.455265962144</v>
          </cell>
        </row>
        <row r="171">
          <cell r="A171" t="str">
            <v>H-12/15</v>
          </cell>
          <cell r="B171">
            <v>7416.1867327637292</v>
          </cell>
          <cell r="C171">
            <v>6681.5986845497537</v>
          </cell>
        </row>
        <row r="172">
          <cell r="A172" t="str">
            <v>H-12/23</v>
          </cell>
          <cell r="B172">
            <v>7420.7201268822928</v>
          </cell>
          <cell r="C172">
            <v>6845.3531752213312</v>
          </cell>
        </row>
        <row r="173">
          <cell r="A173" t="str">
            <v>H-67/4/2</v>
          </cell>
          <cell r="B173">
            <v>7421.8832482893304</v>
          </cell>
          <cell r="C173">
            <v>6331.8730395770863</v>
          </cell>
        </row>
        <row r="174">
          <cell r="A174" t="str">
            <v>H-67/7</v>
          </cell>
          <cell r="B174">
            <v>7426.7074403056331</v>
          </cell>
          <cell r="C174">
            <v>6423.9887491612562</v>
          </cell>
        </row>
        <row r="175">
          <cell r="A175" t="str">
            <v>H-67/13/10</v>
          </cell>
          <cell r="B175">
            <v>7429.5633571757344</v>
          </cell>
          <cell r="C175">
            <v>5981.0791140456022</v>
          </cell>
        </row>
        <row r="176">
          <cell r="A176" t="str">
            <v>H-56/3</v>
          </cell>
          <cell r="B176">
            <v>7432.8724044115088</v>
          </cell>
          <cell r="C176">
            <v>6210.8540433416129</v>
          </cell>
        </row>
        <row r="177">
          <cell r="A177" t="str">
            <v>H-12/14</v>
          </cell>
          <cell r="B177">
            <v>7434.4888200000005</v>
          </cell>
          <cell r="C177">
            <v>6653.3669300000001</v>
          </cell>
        </row>
        <row r="178">
          <cell r="A178" t="str">
            <v>H-67/13/5/3</v>
          </cell>
          <cell r="B178">
            <v>7434.802737437788</v>
          </cell>
          <cell r="C178">
            <v>6040.5499691245041</v>
          </cell>
        </row>
        <row r="179">
          <cell r="A179" t="str">
            <v>H-66/2</v>
          </cell>
          <cell r="B179">
            <v>7439.0695710422333</v>
          </cell>
          <cell r="C179">
            <v>6321.6441437308522</v>
          </cell>
        </row>
        <row r="180">
          <cell r="A180" t="str">
            <v>H-67/13/3/3</v>
          </cell>
          <cell r="B180">
            <v>7439.7128465265641</v>
          </cell>
          <cell r="C180">
            <v>6095.7916038646463</v>
          </cell>
        </row>
        <row r="181">
          <cell r="A181" t="str">
            <v>H-67/8</v>
          </cell>
          <cell r="B181">
            <v>7439.7835633874047</v>
          </cell>
          <cell r="C181">
            <v>6438.1907747247296</v>
          </cell>
        </row>
        <row r="182">
          <cell r="A182" t="str">
            <v>H-67/13/1/3</v>
          </cell>
          <cell r="B182">
            <v>7445.0045689994568</v>
          </cell>
          <cell r="C182">
            <v>6155.2795657791148</v>
          </cell>
        </row>
        <row r="183">
          <cell r="A183" t="str">
            <v>H-64</v>
          </cell>
          <cell r="B183">
            <v>7445.8308535538417</v>
          </cell>
          <cell r="C183">
            <v>6271.5173059843628</v>
          </cell>
        </row>
        <row r="184">
          <cell r="A184" t="str">
            <v>H-12/13</v>
          </cell>
          <cell r="B184">
            <v>7448.974342714856</v>
          </cell>
          <cell r="C184">
            <v>6631.3161864752992</v>
          </cell>
        </row>
        <row r="185">
          <cell r="A185" t="str">
            <v>H-12/24</v>
          </cell>
          <cell r="B185">
            <v>7450.5548887444074</v>
          </cell>
          <cell r="C185">
            <v>6842.2088176349671</v>
          </cell>
        </row>
        <row r="186">
          <cell r="A186" t="str">
            <v>H-67/9</v>
          </cell>
          <cell r="B186">
            <v>7459.2731670934127</v>
          </cell>
          <cell r="C186">
            <v>6460.9976891890483</v>
          </cell>
        </row>
        <row r="187">
          <cell r="A187" t="str">
            <v>H-67/13/11</v>
          </cell>
          <cell r="B187">
            <v>7459.4040693670931</v>
          </cell>
          <cell r="C187">
            <v>5977.9917371796355</v>
          </cell>
        </row>
        <row r="188">
          <cell r="A188" t="str">
            <v>H-56/2</v>
          </cell>
          <cell r="B188">
            <v>7462.7795923236736</v>
          </cell>
          <cell r="C188">
            <v>6208.4960545404419</v>
          </cell>
        </row>
        <row r="189">
          <cell r="A189" t="str">
            <v>H-67/13/5/4</v>
          </cell>
          <cell r="B189">
            <v>7464.5903511936367</v>
          </cell>
          <cell r="C189">
            <v>6036.9865344425752</v>
          </cell>
        </row>
        <row r="190">
          <cell r="A190" t="str">
            <v>H-12/12</v>
          </cell>
          <cell r="B190">
            <v>7465.5325282487993</v>
          </cell>
          <cell r="C190">
            <v>6606.2831798014849</v>
          </cell>
        </row>
        <row r="191">
          <cell r="A191" t="str">
            <v>H-67/13/3/4</v>
          </cell>
          <cell r="B191">
            <v>7469.5182691265463</v>
          </cell>
          <cell r="C191">
            <v>6092.3803308417901</v>
          </cell>
        </row>
        <row r="192">
          <cell r="A192" t="str">
            <v>H-66/3</v>
          </cell>
          <cell r="B192">
            <v>7474.774334879191</v>
          </cell>
          <cell r="C192">
            <v>6320.8590000330214</v>
          </cell>
        </row>
        <row r="193">
          <cell r="A193" t="str">
            <v>H-63</v>
          </cell>
          <cell r="B193">
            <v>7474.857469144511</v>
          </cell>
          <cell r="C193">
            <v>6269.1237822228486</v>
          </cell>
        </row>
        <row r="194">
          <cell r="A194" t="str">
            <v>H-67/13/1/4</v>
          </cell>
          <cell r="B194">
            <v>7474.9255704652096</v>
          </cell>
          <cell r="C194">
            <v>6153.1038655960865</v>
          </cell>
        </row>
        <row r="195">
          <cell r="A195" t="str">
            <v>H-67/10</v>
          </cell>
          <cell r="B195">
            <v>7479.3098548338785</v>
          </cell>
          <cell r="C195">
            <v>6484.4448064490152</v>
          </cell>
        </row>
        <row r="196">
          <cell r="A196" t="str">
            <v>H-12/25</v>
          </cell>
          <cell r="B196">
            <v>7480.348651391073</v>
          </cell>
          <cell r="C196">
            <v>6838.6971645549875</v>
          </cell>
        </row>
        <row r="197">
          <cell r="A197" t="str">
            <v>H-12/11</v>
          </cell>
          <cell r="B197">
            <v>7482.2859868782944</v>
          </cell>
          <cell r="C197">
            <v>6581.3761100210886</v>
          </cell>
        </row>
        <row r="198">
          <cell r="A198" t="str">
            <v>H-67/13/12</v>
          </cell>
          <cell r="B198">
            <v>7489.2447815584519</v>
          </cell>
          <cell r="C198">
            <v>5974.9043603136697</v>
          </cell>
        </row>
        <row r="199">
          <cell r="A199" t="str">
            <v>H-56/1</v>
          </cell>
          <cell r="B199">
            <v>7492.6867802358393</v>
          </cell>
          <cell r="C199">
            <v>6206.1380657392683</v>
          </cell>
        </row>
        <row r="200">
          <cell r="A200" t="str">
            <v>H-67/13/5/5</v>
          </cell>
          <cell r="B200">
            <v>7494.3779649494854</v>
          </cell>
          <cell r="C200">
            <v>6033.4230997606483</v>
          </cell>
        </row>
        <row r="201">
          <cell r="A201" t="str">
            <v>H-67/11</v>
          </cell>
          <cell r="B201">
            <v>7497.8573962939909</v>
          </cell>
          <cell r="C201">
            <v>6507.2490855356809</v>
          </cell>
        </row>
        <row r="202">
          <cell r="A202" t="str">
            <v>H-12/10</v>
          </cell>
          <cell r="B202">
            <v>7498.9198594684985</v>
          </cell>
          <cell r="C202">
            <v>6556.3976573249383</v>
          </cell>
        </row>
        <row r="203">
          <cell r="A203" t="str">
            <v>H-67/13/3/5</v>
          </cell>
          <cell r="B203">
            <v>7499.3236917265285</v>
          </cell>
          <cell r="C203">
            <v>6088.969057818932</v>
          </cell>
        </row>
        <row r="204">
          <cell r="A204" t="str">
            <v>H-67/13/1/5</v>
          </cell>
          <cell r="B204">
            <v>7504.8465719309625</v>
          </cell>
          <cell r="C204">
            <v>6150.9281654130582</v>
          </cell>
        </row>
        <row r="205">
          <cell r="A205" t="str">
            <v>H-62</v>
          </cell>
          <cell r="B205">
            <v>7505.6279002886531</v>
          </cell>
          <cell r="C205">
            <v>6266.5864640892378</v>
          </cell>
        </row>
        <row r="206">
          <cell r="A206" t="str">
            <v>H-66/4</v>
          </cell>
          <cell r="B206">
            <v>7505.7962757233136</v>
          </cell>
          <cell r="C206">
            <v>6320.1768310804564</v>
          </cell>
        </row>
        <row r="207">
          <cell r="A207" t="str">
            <v>H-12/26</v>
          </cell>
          <cell r="B207">
            <v>7510.1933901569073</v>
          </cell>
          <cell r="C207">
            <v>6835.6324090960134</v>
          </cell>
        </row>
        <row r="208">
          <cell r="A208" t="str">
            <v>H-12/9</v>
          </cell>
          <cell r="B208">
            <v>7517.3469999999998</v>
          </cell>
          <cell r="C208">
            <v>6530.0559999999996</v>
          </cell>
        </row>
        <row r="209">
          <cell r="A209" t="str">
            <v>H-54</v>
          </cell>
          <cell r="B209">
            <v>7518.4544255801939</v>
          </cell>
          <cell r="C209">
            <v>6145.9286479200582</v>
          </cell>
        </row>
        <row r="210">
          <cell r="A210" t="str">
            <v>H-67/13/13</v>
          </cell>
          <cell r="B210">
            <v>7519.0854937498107</v>
          </cell>
          <cell r="C210">
            <v>5971.8169834477021</v>
          </cell>
        </row>
        <row r="211">
          <cell r="A211" t="str">
            <v>H-55</v>
          </cell>
          <cell r="B211">
            <v>7520.631758118534</v>
          </cell>
          <cell r="C211">
            <v>6175.8489163499617</v>
          </cell>
        </row>
        <row r="212">
          <cell r="A212" t="str">
            <v>H-56</v>
          </cell>
          <cell r="B212">
            <v>7522.593968148004</v>
          </cell>
          <cell r="C212">
            <v>6203.7800769380983</v>
          </cell>
        </row>
        <row r="213">
          <cell r="A213" t="str">
            <v>H-67/13/5/6</v>
          </cell>
          <cell r="B213">
            <v>7524.1655787053342</v>
          </cell>
          <cell r="C213">
            <v>6029.8596650787194</v>
          </cell>
        </row>
        <row r="214">
          <cell r="A214" t="str">
            <v>H-60</v>
          </cell>
          <cell r="B214">
            <v>7530.7653110824767</v>
          </cell>
          <cell r="C214">
            <v>6236.7248628313309</v>
          </cell>
        </row>
        <row r="215">
          <cell r="A215" t="str">
            <v>H-12/8</v>
          </cell>
          <cell r="B215">
            <v>7532.8710633354694</v>
          </cell>
          <cell r="C215">
            <v>6507.0797753031329</v>
          </cell>
        </row>
        <row r="216">
          <cell r="A216" t="str">
            <v>H-66/5</v>
          </cell>
          <cell r="B216">
            <v>7534.7598334851364</v>
          </cell>
          <cell r="C216">
            <v>6319.5399257378722</v>
          </cell>
        </row>
        <row r="217">
          <cell r="A217" t="str">
            <v>H-61</v>
          </cell>
          <cell r="B217">
            <v>7537.5196585472204</v>
          </cell>
          <cell r="C217">
            <v>6263.9566817451723</v>
          </cell>
        </row>
        <row r="218">
          <cell r="A218" t="str">
            <v>H-12/27</v>
          </cell>
          <cell r="B218">
            <v>7540.0164193571072</v>
          </cell>
          <cell r="C218">
            <v>6832.3785307402195</v>
          </cell>
        </row>
        <row r="219">
          <cell r="A219" t="str">
            <v>H-53</v>
          </cell>
          <cell r="B219">
            <v>7542.4999626709005</v>
          </cell>
          <cell r="C219">
            <v>6144.1815598005833</v>
          </cell>
        </row>
        <row r="220">
          <cell r="A220" t="str">
            <v>H-12/7</v>
          </cell>
          <cell r="B220">
            <v>7550.4171811334527</v>
          </cell>
          <cell r="C220">
            <v>6482.4983815769638</v>
          </cell>
        </row>
        <row r="221">
          <cell r="A221" t="str">
            <v>H-12/28/4</v>
          </cell>
          <cell r="B221">
            <v>7550.9276001269473</v>
          </cell>
          <cell r="C221">
            <v>6724.2434652617176</v>
          </cell>
        </row>
        <row r="222">
          <cell r="A222" t="str">
            <v>H-12/28/3</v>
          </cell>
          <cell r="B222">
            <v>7556.5133853618718</v>
          </cell>
          <cell r="C222">
            <v>6749.0607460565516</v>
          </cell>
        </row>
        <row r="223">
          <cell r="A223" t="str">
            <v>H-12/28/2</v>
          </cell>
          <cell r="B223">
            <v>7562.1263421225149</v>
          </cell>
          <cell r="C223">
            <v>6773.9987481743565</v>
          </cell>
        </row>
        <row r="224">
          <cell r="A224" t="str">
            <v>H-66/6</v>
          </cell>
          <cell r="B224">
            <v>7564.7525827881091</v>
          </cell>
          <cell r="C224">
            <v>6318.880388590298</v>
          </cell>
        </row>
        <row r="225">
          <cell r="A225" t="str">
            <v>H-12/28/1</v>
          </cell>
          <cell r="B225">
            <v>7568.3814606408296</v>
          </cell>
          <cell r="C225">
            <v>6801.7898332492723</v>
          </cell>
        </row>
        <row r="226">
          <cell r="A226" t="str">
            <v>H-12/6</v>
          </cell>
          <cell r="B226">
            <v>7569.1260431432602</v>
          </cell>
          <cell r="C226">
            <v>6458.8803737893968</v>
          </cell>
        </row>
        <row r="227">
          <cell r="A227" t="str">
            <v>H-52</v>
          </cell>
          <cell r="B227">
            <v>7571.2073734426367</v>
          </cell>
          <cell r="C227">
            <v>6140.8172399122504</v>
          </cell>
        </row>
        <row r="228">
          <cell r="A228" t="str">
            <v>H-12/28</v>
          </cell>
          <cell r="B228">
            <v>7574.4230000000007</v>
          </cell>
          <cell r="C228">
            <v>6828.6319999999987</v>
          </cell>
        </row>
        <row r="229">
          <cell r="A229" t="str">
            <v>H-52/1</v>
          </cell>
          <cell r="B229">
            <v>7574.49569970435</v>
          </cell>
          <cell r="C229">
            <v>6170.6364771660183</v>
          </cell>
        </row>
        <row r="230">
          <cell r="A230" t="str">
            <v>H-52/2</v>
          </cell>
          <cell r="B230">
            <v>7577.7840259660634</v>
          </cell>
          <cell r="C230">
            <v>6200.455714419787</v>
          </cell>
        </row>
        <row r="231">
          <cell r="A231" t="str">
            <v>H-12/28/5</v>
          </cell>
          <cell r="B231">
            <v>7580.6737391281158</v>
          </cell>
          <cell r="C231">
            <v>6720.3489544422255</v>
          </cell>
        </row>
        <row r="232">
          <cell r="A232" t="str">
            <v>H-52/3</v>
          </cell>
          <cell r="B232">
            <v>7581.0723522277758</v>
          </cell>
          <cell r="C232">
            <v>6230.2749516735557</v>
          </cell>
        </row>
        <row r="233">
          <cell r="A233" t="str">
            <v>H-52/4</v>
          </cell>
          <cell r="B233">
            <v>7584.3606784894891</v>
          </cell>
          <cell r="C233">
            <v>6260.0941889273236</v>
          </cell>
        </row>
        <row r="234">
          <cell r="A234" t="str">
            <v>H-12/5</v>
          </cell>
          <cell r="B234">
            <v>7587.9762635857733</v>
          </cell>
          <cell r="C234">
            <v>6435.3771950768323</v>
          </cell>
        </row>
        <row r="235">
          <cell r="A235" t="str">
            <v>H-12/28/2/1</v>
          </cell>
          <cell r="B235">
            <v>7591.8724811236834</v>
          </cell>
          <cell r="C235">
            <v>6770.1042373548644</v>
          </cell>
        </row>
        <row r="236">
          <cell r="A236" t="str">
            <v>H-66/7</v>
          </cell>
          <cell r="B236">
            <v>7594.7885330030249</v>
          </cell>
          <cell r="C236">
            <v>6318.1035540377761</v>
          </cell>
        </row>
        <row r="237">
          <cell r="A237" t="str">
            <v>H-51</v>
          </cell>
          <cell r="B237">
            <v>7595.996896654864</v>
          </cell>
          <cell r="C237">
            <v>6144.082464363747</v>
          </cell>
        </row>
        <row r="238">
          <cell r="A238" t="str">
            <v>H-12/4</v>
          </cell>
          <cell r="B238">
            <v>7602.086959762788</v>
          </cell>
          <cell r="C238">
            <v>6418.7311757865591</v>
          </cell>
        </row>
        <row r="239">
          <cell r="A239" t="str">
            <v>H-12/29</v>
          </cell>
          <cell r="B239">
            <v>7604.1691390011692</v>
          </cell>
          <cell r="C239">
            <v>6824.7374891805066</v>
          </cell>
        </row>
        <row r="240">
          <cell r="A240" t="str">
            <v>H-12/28/6</v>
          </cell>
          <cell r="B240">
            <v>7610.4198781292844</v>
          </cell>
          <cell r="C240">
            <v>6716.4544436227343</v>
          </cell>
        </row>
        <row r="241">
          <cell r="A241" t="str">
            <v>H-1</v>
          </cell>
          <cell r="B241">
            <v>7616.9014025773049</v>
          </cell>
          <cell r="C241">
            <v>6146.114003210736</v>
          </cell>
        </row>
        <row r="242">
          <cell r="A242" t="str">
            <v>H-2</v>
          </cell>
          <cell r="B242">
            <v>7620.4969913364594</v>
          </cell>
          <cell r="C242">
            <v>6175.8977528315454</v>
          </cell>
        </row>
        <row r="243">
          <cell r="A243" t="str">
            <v>H-12/28/2/2</v>
          </cell>
          <cell r="B243">
            <v>7621.618620124852</v>
          </cell>
          <cell r="C243">
            <v>6766.2097265353732</v>
          </cell>
        </row>
        <row r="244">
          <cell r="A244" t="str">
            <v>H-12/3</v>
          </cell>
          <cell r="B244">
            <v>7622.4215724951773</v>
          </cell>
          <cell r="C244">
            <v>6393.5115250851768</v>
          </cell>
        </row>
        <row r="245">
          <cell r="A245" t="str">
            <v>H-3</v>
          </cell>
          <cell r="B245">
            <v>7624.0925800956174</v>
          </cell>
          <cell r="C245">
            <v>6205.6815024523539</v>
          </cell>
        </row>
        <row r="246">
          <cell r="A246" t="str">
            <v>H-66/8</v>
          </cell>
          <cell r="B246">
            <v>7624.7380813940545</v>
          </cell>
          <cell r="C246">
            <v>6317.5613142951488</v>
          </cell>
        </row>
        <row r="247">
          <cell r="A247" t="str">
            <v>H-4</v>
          </cell>
          <cell r="B247">
            <v>7627.6881688547655</v>
          </cell>
          <cell r="C247">
            <v>6235.4652520731634</v>
          </cell>
        </row>
        <row r="248">
          <cell r="A248" t="str">
            <v>H-5</v>
          </cell>
          <cell r="B248">
            <v>7630.2050809861794</v>
          </cell>
          <cell r="C248">
            <v>6256.3138768077288</v>
          </cell>
        </row>
        <row r="249">
          <cell r="A249" t="str">
            <v>H-12/30</v>
          </cell>
          <cell r="B249">
            <v>7634.7510302889532</v>
          </cell>
          <cell r="C249">
            <v>6820.1771775991265</v>
          </cell>
        </row>
        <row r="250">
          <cell r="A250" t="str">
            <v>H-12/4/1</v>
          </cell>
          <cell r="B250">
            <v>7635.9875193056205</v>
          </cell>
          <cell r="C250">
            <v>6414.491615044707</v>
          </cell>
        </row>
        <row r="251">
          <cell r="A251" t="str">
            <v>H-12/28/7</v>
          </cell>
          <cell r="B251">
            <v>7640.1660171304529</v>
          </cell>
          <cell r="C251">
            <v>6712.5599328032422</v>
          </cell>
        </row>
        <row r="252">
          <cell r="A252" t="str">
            <v>H-12/2</v>
          </cell>
          <cell r="B252">
            <v>7643.4327241590845</v>
          </cell>
          <cell r="C252">
            <v>6366.9655139298102</v>
          </cell>
        </row>
        <row r="253">
          <cell r="A253" t="str">
            <v>H-12/28/2/3</v>
          </cell>
          <cell r="B253">
            <v>7651.3647591260205</v>
          </cell>
          <cell r="C253">
            <v>6762.3152157158811</v>
          </cell>
        </row>
        <row r="254">
          <cell r="A254" t="str">
            <v>H-66/9</v>
          </cell>
          <cell r="B254">
            <v>7654.7308306970272</v>
          </cell>
          <cell r="C254">
            <v>6316.9017771475737</v>
          </cell>
        </row>
        <row r="255">
          <cell r="A255" t="str">
            <v>H-6</v>
          </cell>
          <cell r="B255">
            <v>7660.1036043535851</v>
          </cell>
          <cell r="C255">
            <v>6253.8484558601676</v>
          </cell>
        </row>
        <row r="256">
          <cell r="A256" t="str">
            <v>H-12/31</v>
          </cell>
          <cell r="B256">
            <v>7663.711859469784</v>
          </cell>
          <cell r="C256">
            <v>6816.2001657590881</v>
          </cell>
        </row>
        <row r="257">
          <cell r="A257" t="str">
            <v>H-12/1</v>
          </cell>
          <cell r="B257">
            <v>7667.8981837052052</v>
          </cell>
          <cell r="C257">
            <v>6337.889040808107</v>
          </cell>
        </row>
        <row r="258">
          <cell r="A258" t="str">
            <v>H-12/4/2</v>
          </cell>
          <cell r="B258">
            <v>7667.9277511361361</v>
          </cell>
          <cell r="C258">
            <v>6410.4972103864829</v>
          </cell>
        </row>
        <row r="259">
          <cell r="A259" t="str">
            <v>H-12/28/8</v>
          </cell>
          <cell r="B259">
            <v>7669.9121561316224</v>
          </cell>
          <cell r="C259">
            <v>6708.665421983751</v>
          </cell>
        </row>
        <row r="260">
          <cell r="A260" t="str">
            <v>H-12/28/2/4</v>
          </cell>
          <cell r="B260">
            <v>7681.11089812719</v>
          </cell>
          <cell r="C260">
            <v>6758.4207048963899</v>
          </cell>
        </row>
        <row r="261">
          <cell r="A261" t="str">
            <v>H-12</v>
          </cell>
          <cell r="B261">
            <v>7689.2493900000009</v>
          </cell>
          <cell r="C261">
            <v>6310.1559200000002</v>
          </cell>
        </row>
        <row r="262">
          <cell r="A262" t="str">
            <v>H-7</v>
          </cell>
          <cell r="B262">
            <v>7690.0021277209917</v>
          </cell>
          <cell r="C262">
            <v>6251.3830349126038</v>
          </cell>
        </row>
        <row r="263">
          <cell r="A263" t="str">
            <v>H-12/32</v>
          </cell>
          <cell r="B263">
            <v>7692.9905489172161</v>
          </cell>
          <cell r="C263">
            <v>6811.4472175553356</v>
          </cell>
        </row>
        <row r="264">
          <cell r="A264" t="str">
            <v>H-12/28/9</v>
          </cell>
          <cell r="B264">
            <v>7699.658295132791</v>
          </cell>
          <cell r="C264">
            <v>6704.770911164258</v>
          </cell>
        </row>
        <row r="265">
          <cell r="A265" t="str">
            <v>H-12/4/3</v>
          </cell>
          <cell r="B265">
            <v>7702.6846052807141</v>
          </cell>
          <cell r="C265">
            <v>6406.1505625337986</v>
          </cell>
        </row>
        <row r="266">
          <cell r="A266" t="str">
            <v>H-11</v>
          </cell>
          <cell r="B266">
            <v>7706.0374086783349</v>
          </cell>
          <cell r="C266">
            <v>6289.2860932390886</v>
          </cell>
        </row>
        <row r="267">
          <cell r="A267" t="str">
            <v>H-12/28/2/5</v>
          </cell>
          <cell r="B267">
            <v>7710.8570371283586</v>
          </cell>
          <cell r="C267">
            <v>6754.5261940768969</v>
          </cell>
        </row>
        <row r="268">
          <cell r="A268" t="str">
            <v>H-8</v>
          </cell>
          <cell r="B268">
            <v>7719.9006510883974</v>
          </cell>
          <cell r="C268">
            <v>6248.9176139650426</v>
          </cell>
        </row>
        <row r="269">
          <cell r="A269" t="str">
            <v>H-13</v>
          </cell>
          <cell r="B269">
            <v>7720.2077448210057</v>
          </cell>
          <cell r="C269">
            <v>6307.3134431163808</v>
          </cell>
        </row>
        <row r="270">
          <cell r="A270" t="str">
            <v>H-12/33</v>
          </cell>
          <cell r="B270">
            <v>7722.4790698724355</v>
          </cell>
          <cell r="C270">
            <v>6806.8852384643305</v>
          </cell>
        </row>
        <row r="271">
          <cell r="A271" t="str">
            <v>H-10</v>
          </cell>
          <cell r="B271">
            <v>7723.4326229373373</v>
          </cell>
          <cell r="C271">
            <v>6267.6614384772483</v>
          </cell>
        </row>
        <row r="272">
          <cell r="A272" t="str">
            <v>H-12/4/4</v>
          </cell>
          <cell r="B272">
            <v>7732.4527263787713</v>
          </cell>
          <cell r="C272">
            <v>6402.427799273607</v>
          </cell>
        </row>
        <row r="273">
          <cell r="A273" t="str">
            <v>H-9</v>
          </cell>
          <cell r="B273">
            <v>7739.832809999999</v>
          </cell>
          <cell r="C273">
            <v>6247.2737399999996</v>
          </cell>
        </row>
        <row r="274">
          <cell r="A274" t="str">
            <v>H-12/34</v>
          </cell>
          <cell r="B274">
            <v>7743.5825861398653</v>
          </cell>
          <cell r="C274">
            <v>6803.4906107205961</v>
          </cell>
        </row>
        <row r="275">
          <cell r="A275" t="str">
            <v>H-14</v>
          </cell>
          <cell r="B275">
            <v>7750.5460008159835</v>
          </cell>
          <cell r="C275">
            <v>6304.5279013182562</v>
          </cell>
        </row>
        <row r="276">
          <cell r="A276" t="str">
            <v>H-9/1</v>
          </cell>
          <cell r="B276">
            <v>7758.4411541718346</v>
          </cell>
          <cell r="C276">
            <v>6223.7422817540146</v>
          </cell>
        </row>
        <row r="277">
          <cell r="A277" t="str">
            <v>H-12/4/5</v>
          </cell>
          <cell r="B277">
            <v>7762.2208474768277</v>
          </cell>
          <cell r="C277">
            <v>6398.7050360134144</v>
          </cell>
        </row>
        <row r="278">
          <cell r="A278" t="str">
            <v>H-12/35</v>
          </cell>
          <cell r="B278">
            <v>7770.9764904237491</v>
          </cell>
          <cell r="C278">
            <v>6799.9220343657262</v>
          </cell>
        </row>
        <row r="279">
          <cell r="A279" t="str">
            <v>H-12/36/4</v>
          </cell>
          <cell r="B279">
            <v>7774.9175712472088</v>
          </cell>
          <cell r="C279">
            <v>6695.1252623576383</v>
          </cell>
        </row>
        <row r="280">
          <cell r="A280" t="str">
            <v>H-9/2</v>
          </cell>
          <cell r="B280">
            <v>7777.0494983436693</v>
          </cell>
          <cell r="C280">
            <v>6200.2108235080295</v>
          </cell>
        </row>
        <row r="281">
          <cell r="A281" t="str">
            <v>H-15</v>
          </cell>
          <cell r="B281">
            <v>7780.4203416842493</v>
          </cell>
          <cell r="C281">
            <v>6301.7849544199989</v>
          </cell>
        </row>
        <row r="282">
          <cell r="A282" t="str">
            <v>H-12/36/3</v>
          </cell>
          <cell r="B282">
            <v>7781.9035245848445</v>
          </cell>
          <cell r="C282">
            <v>6721.8215860198598</v>
          </cell>
        </row>
        <row r="283">
          <cell r="A283" t="str">
            <v>H-12/36/2</v>
          </cell>
          <cell r="B283">
            <v>7788.1055010103237</v>
          </cell>
          <cell r="C283">
            <v>6746.4658113378564</v>
          </cell>
        </row>
        <row r="284">
          <cell r="A284" t="str">
            <v>H-12/4/6</v>
          </cell>
          <cell r="B284">
            <v>7791.988968574884</v>
          </cell>
          <cell r="C284">
            <v>6394.9822727532219</v>
          </cell>
        </row>
        <row r="285">
          <cell r="A285" t="str">
            <v>H-12/36/1</v>
          </cell>
          <cell r="B285">
            <v>7794.7379120142532</v>
          </cell>
          <cell r="C285">
            <v>6771.7830529239709</v>
          </cell>
        </row>
        <row r="286">
          <cell r="A286" t="str">
            <v>H-9/3</v>
          </cell>
          <cell r="B286">
            <v>7795.6578425155049</v>
          </cell>
          <cell r="C286">
            <v>6176.6793652620454</v>
          </cell>
        </row>
        <row r="287">
          <cell r="A287" t="str">
            <v>H-12/36</v>
          </cell>
          <cell r="B287">
            <v>7800.9160000000002</v>
          </cell>
          <cell r="C287">
            <v>6795.8330000000005</v>
          </cell>
        </row>
        <row r="288">
          <cell r="A288" t="str">
            <v>H-12/36/5</v>
          </cell>
          <cell r="B288">
            <v>7804.473813308935</v>
          </cell>
          <cell r="C288">
            <v>6689.9843913041423</v>
          </cell>
        </row>
        <row r="289">
          <cell r="A289" t="str">
            <v>H-16</v>
          </cell>
          <cell r="B289">
            <v>7810.294682552515</v>
          </cell>
          <cell r="C289">
            <v>6299.0420075217417</v>
          </cell>
        </row>
        <row r="290">
          <cell r="A290" t="str">
            <v>H-9/4</v>
          </cell>
          <cell r="B290">
            <v>7814.2661866873405</v>
          </cell>
          <cell r="C290">
            <v>6153.1479070160603</v>
          </cell>
        </row>
        <row r="291">
          <cell r="A291" t="str">
            <v>H-12/36/2/1</v>
          </cell>
          <cell r="B291">
            <v>7817.6617430720498</v>
          </cell>
          <cell r="C291">
            <v>6741.3249402843603</v>
          </cell>
        </row>
        <row r="292">
          <cell r="A292" t="str">
            <v>H-12/4/7</v>
          </cell>
          <cell r="B292">
            <v>7821.7570896729412</v>
          </cell>
          <cell r="C292">
            <v>6391.2595094930293</v>
          </cell>
        </row>
        <row r="293">
          <cell r="A293" t="str">
            <v>H-12/37</v>
          </cell>
          <cell r="B293">
            <v>7830.4722420617263</v>
          </cell>
          <cell r="C293">
            <v>6790.6921289465045</v>
          </cell>
        </row>
        <row r="294">
          <cell r="A294" t="str">
            <v>H-9/5</v>
          </cell>
          <cell r="B294">
            <v>7832.8745308591751</v>
          </cell>
          <cell r="C294">
            <v>6129.6164487700762</v>
          </cell>
        </row>
        <row r="295">
          <cell r="A295" t="str">
            <v>H-12/36/6</v>
          </cell>
          <cell r="B295">
            <v>7834.0290375819895</v>
          </cell>
          <cell r="C295">
            <v>6684.8376704259917</v>
          </cell>
        </row>
        <row r="296">
          <cell r="A296" t="str">
            <v>H-17</v>
          </cell>
          <cell r="B296">
            <v>7840.1690234207817</v>
          </cell>
          <cell r="C296">
            <v>6296.2990606234844</v>
          </cell>
        </row>
        <row r="297">
          <cell r="A297" t="str">
            <v>H-12/36/2/2</v>
          </cell>
          <cell r="B297">
            <v>7847.2169673451044</v>
          </cell>
          <cell r="C297">
            <v>6736.1782194062098</v>
          </cell>
        </row>
        <row r="298">
          <cell r="A298" t="str">
            <v>H-9/6</v>
          </cell>
          <cell r="B298">
            <v>7851.4828750310107</v>
          </cell>
          <cell r="C298">
            <v>6106.0849905240912</v>
          </cell>
        </row>
        <row r="299">
          <cell r="A299" t="str">
            <v>H-12/4/8</v>
          </cell>
          <cell r="B299">
            <v>7851.5252107709975</v>
          </cell>
          <cell r="C299">
            <v>6387.5367462328377</v>
          </cell>
        </row>
        <row r="300">
          <cell r="A300" t="str">
            <v>H-12/38</v>
          </cell>
          <cell r="B300">
            <v>7860.4768343012483</v>
          </cell>
          <cell r="C300">
            <v>6784.9449345629328</v>
          </cell>
        </row>
        <row r="301">
          <cell r="A301" t="str">
            <v>H-12/36/7</v>
          </cell>
          <cell r="B301">
            <v>7863.5839143275271</v>
          </cell>
          <cell r="C301">
            <v>6679.6889543546422</v>
          </cell>
        </row>
        <row r="302">
          <cell r="A302" t="str">
            <v>H-18</v>
          </cell>
          <cell r="B302">
            <v>7870.0433642890475</v>
          </cell>
          <cell r="C302">
            <v>6293.556113725228</v>
          </cell>
        </row>
        <row r="303">
          <cell r="A303" t="str">
            <v>H-9/7</v>
          </cell>
          <cell r="B303">
            <v>7870.0912192028463</v>
          </cell>
          <cell r="C303">
            <v>6082.5535322781061</v>
          </cell>
        </row>
        <row r="304">
          <cell r="A304" t="str">
            <v>H-34/17</v>
          </cell>
          <cell r="B304">
            <v>7870.2143446576329</v>
          </cell>
          <cell r="C304">
            <v>6657.0480006991183</v>
          </cell>
        </row>
        <row r="305">
          <cell r="A305" t="str">
            <v>H-12/36/2/3</v>
          </cell>
          <cell r="B305">
            <v>7876.7902133283314</v>
          </cell>
          <cell r="C305">
            <v>6729.8750570975362</v>
          </cell>
        </row>
        <row r="306">
          <cell r="A306" t="str">
            <v>H-12/4/9</v>
          </cell>
          <cell r="B306">
            <v>7881.2933318690539</v>
          </cell>
          <cell r="C306">
            <v>6383.8139829726451</v>
          </cell>
        </row>
        <row r="307">
          <cell r="A307" t="str">
            <v>H-21/11/1</v>
          </cell>
          <cell r="B307">
            <v>7882.4803808436727</v>
          </cell>
          <cell r="C307">
            <v>6541.7296997409567</v>
          </cell>
        </row>
        <row r="308">
          <cell r="A308" t="str">
            <v>H-9/8</v>
          </cell>
          <cell r="B308">
            <v>7888.6838154790503</v>
          </cell>
          <cell r="C308">
            <v>6059.0096218896297</v>
          </cell>
        </row>
        <row r="309">
          <cell r="A309" t="str">
            <v>H-12/39</v>
          </cell>
          <cell r="B309">
            <v>7890.1056448657027</v>
          </cell>
          <cell r="C309">
            <v>6779.7301465432465</v>
          </cell>
        </row>
        <row r="310">
          <cell r="A310" t="str">
            <v>H-12/36/8</v>
          </cell>
          <cell r="B310">
            <v>7893.138895657341</v>
          </cell>
          <cell r="C310">
            <v>6674.5408397348338</v>
          </cell>
        </row>
        <row r="311">
          <cell r="A311" t="str">
            <v>H-24/5/7</v>
          </cell>
          <cell r="B311">
            <v>7895.2920219903654</v>
          </cell>
          <cell r="C311">
            <v>6063.8731974123775</v>
          </cell>
        </row>
        <row r="312">
          <cell r="A312" t="str">
            <v>H-34/16</v>
          </cell>
          <cell r="B312">
            <v>7898.3382421522811</v>
          </cell>
          <cell r="C312">
            <v>6646.6054727623332</v>
          </cell>
        </row>
        <row r="313">
          <cell r="A313" t="str">
            <v>H-21/14</v>
          </cell>
          <cell r="B313">
            <v>7898.8289881665323</v>
          </cell>
          <cell r="C313">
            <v>6596.8278885294185</v>
          </cell>
        </row>
        <row r="314">
          <cell r="A314" t="str">
            <v>H-24/5/6</v>
          </cell>
          <cell r="B314">
            <v>7899.0244016191909</v>
          </cell>
          <cell r="C314">
            <v>6095.2393712800904</v>
          </cell>
        </row>
        <row r="315">
          <cell r="A315" t="str">
            <v>H-19</v>
          </cell>
          <cell r="B315">
            <v>7899.9177051573133</v>
          </cell>
          <cell r="C315">
            <v>6290.8131668269707</v>
          </cell>
        </row>
        <row r="316">
          <cell r="A316" t="str">
            <v>H-24/5/5</v>
          </cell>
          <cell r="B316">
            <v>7902.1672498876078</v>
          </cell>
          <cell r="C316">
            <v>6121.4638454904425</v>
          </cell>
        </row>
        <row r="317">
          <cell r="A317" t="str">
            <v>H-24/5/4</v>
          </cell>
          <cell r="B317">
            <v>7905.2174767708775</v>
          </cell>
          <cell r="C317">
            <v>6147.284739463822</v>
          </cell>
        </row>
        <row r="318">
          <cell r="A318" t="str">
            <v>H-12/36/2/4</v>
          </cell>
          <cell r="B318">
            <v>7906.1727529112841</v>
          </cell>
          <cell r="C318">
            <v>6724.3782980684355</v>
          </cell>
        </row>
        <row r="319">
          <cell r="A319" t="str">
            <v>H-9/9</v>
          </cell>
          <cell r="B319">
            <v>7907.2024403321293</v>
          </cell>
          <cell r="C319">
            <v>6035.40725647208</v>
          </cell>
        </row>
        <row r="320">
          <cell r="A320" t="str">
            <v>H-12/4/10</v>
          </cell>
          <cell r="B320">
            <v>7911.0614529671102</v>
          </cell>
          <cell r="C320">
            <v>6380.0912197124526</v>
          </cell>
        </row>
        <row r="321">
          <cell r="A321" t="str">
            <v>H-21/10</v>
          </cell>
          <cell r="B321">
            <v>7917.8200264102152</v>
          </cell>
          <cell r="C321">
            <v>6514.3658837586563</v>
          </cell>
        </row>
        <row r="322">
          <cell r="A322" t="str">
            <v>H-12/40</v>
          </cell>
          <cell r="B322">
            <v>7919.1053084595806</v>
          </cell>
          <cell r="C322">
            <v>6774.4992610361824</v>
          </cell>
        </row>
        <row r="323">
          <cell r="A323" t="str">
            <v>H-21/5/2</v>
          </cell>
          <cell r="B323">
            <v>7921.0188184339268</v>
          </cell>
          <cell r="C323">
            <v>6457.2060747108508</v>
          </cell>
        </row>
        <row r="324">
          <cell r="A324" t="str">
            <v>H-12/36/9</v>
          </cell>
          <cell r="B324">
            <v>7922.6939643707201</v>
          </cell>
          <cell r="C324">
            <v>6669.3932271601361</v>
          </cell>
        </row>
        <row r="325">
          <cell r="A325" t="str">
            <v>H-24/3/4</v>
          </cell>
          <cell r="B325">
            <v>7923.4186689366079</v>
          </cell>
          <cell r="C325">
            <v>6195.9090841824191</v>
          </cell>
        </row>
        <row r="326">
          <cell r="A326" t="str">
            <v>H-21/11</v>
          </cell>
          <cell r="B326">
            <v>7923.6696475198769</v>
          </cell>
          <cell r="C326">
            <v>6535.573946679945</v>
          </cell>
        </row>
        <row r="327">
          <cell r="A327" t="str">
            <v>H-9/10</v>
          </cell>
          <cell r="B327">
            <v>7925.7054284510314</v>
          </cell>
          <cell r="C327">
            <v>6012.1126630635308</v>
          </cell>
        </row>
        <row r="328">
          <cell r="A328" t="str">
            <v>H-34/15</v>
          </cell>
          <cell r="B328">
            <v>7926.4621396469283</v>
          </cell>
          <cell r="C328">
            <v>6636.162944825548</v>
          </cell>
        </row>
        <row r="329">
          <cell r="A329" t="str">
            <v>H-24/9/3</v>
          </cell>
          <cell r="B329">
            <v>7929.2724791199025</v>
          </cell>
          <cell r="C329">
            <v>6058.6800135847316</v>
          </cell>
        </row>
        <row r="330">
          <cell r="A330" t="str">
            <v>H-20</v>
          </cell>
          <cell r="B330">
            <v>7929.7920460255791</v>
          </cell>
          <cell r="C330">
            <v>6288.0702199287143</v>
          </cell>
        </row>
        <row r="331">
          <cell r="A331" t="str">
            <v>H-21/12</v>
          </cell>
          <cell r="B331">
            <v>7934.5712141333388</v>
          </cell>
          <cell r="C331">
            <v>6575.0980639423515</v>
          </cell>
        </row>
        <row r="332">
          <cell r="A332" t="str">
            <v>H-24/6/3</v>
          </cell>
          <cell r="B332">
            <v>7934.7319411011276</v>
          </cell>
          <cell r="C332">
            <v>6116.9575708463344</v>
          </cell>
        </row>
        <row r="333">
          <cell r="A333" t="str">
            <v>H-24/5/3</v>
          </cell>
          <cell r="B333">
            <v>7934.8967224506005</v>
          </cell>
          <cell r="C333">
            <v>6142.9095393675261</v>
          </cell>
        </row>
        <row r="334">
          <cell r="A334" t="str">
            <v>H-12/36/2/5</v>
          </cell>
          <cell r="B334">
            <v>7935.5206465384663</v>
          </cell>
          <cell r="C334">
            <v>6718.8880204556081</v>
          </cell>
        </row>
        <row r="335">
          <cell r="A335" t="str">
            <v>H-21/13</v>
          </cell>
          <cell r="B335">
            <v>7938.5595921626527</v>
          </cell>
          <cell r="C335">
            <v>6589.5581068432284</v>
          </cell>
        </row>
        <row r="336">
          <cell r="A336" t="str">
            <v>H-12/4/11</v>
          </cell>
          <cell r="B336">
            <v>7940.8295740651674</v>
          </cell>
          <cell r="C336">
            <v>6376.3684564522609</v>
          </cell>
        </row>
        <row r="337">
          <cell r="A337" t="str">
            <v>H-9/11</v>
          </cell>
          <cell r="B337">
            <v>7944.3956915170475</v>
          </cell>
          <cell r="C337">
            <v>5988.3258156880984</v>
          </cell>
        </row>
        <row r="338">
          <cell r="A338" t="str">
            <v>H-12/41</v>
          </cell>
          <cell r="B338">
            <v>7948.750755556136</v>
          </cell>
          <cell r="C338">
            <v>6769.3532390329419</v>
          </cell>
        </row>
        <row r="339">
          <cell r="A339" t="str">
            <v>H-21/5/1</v>
          </cell>
          <cell r="B339">
            <v>7950.5717300190736</v>
          </cell>
          <cell r="C339">
            <v>6454.1348287418068</v>
          </cell>
        </row>
        <row r="340">
          <cell r="A340" t="str">
            <v>H-24/3/3</v>
          </cell>
          <cell r="B340">
            <v>7953.2208663864931</v>
          </cell>
          <cell r="C340">
            <v>6192.4697489039008</v>
          </cell>
        </row>
        <row r="341">
          <cell r="A341" t="str">
            <v>H-21/9</v>
          </cell>
          <cell r="B341">
            <v>7953.8325356833575</v>
          </cell>
          <cell r="C341">
            <v>6510.864707734313</v>
          </cell>
        </row>
        <row r="342">
          <cell r="A342" t="str">
            <v>H-34/14</v>
          </cell>
          <cell r="B342">
            <v>7954.5860371415765</v>
          </cell>
          <cell r="C342">
            <v>6625.720416888762</v>
          </cell>
        </row>
        <row r="343">
          <cell r="A343" t="str">
            <v>H-24/9/2</v>
          </cell>
          <cell r="B343">
            <v>7958.9281507965889</v>
          </cell>
          <cell r="C343">
            <v>6054.1477804260585</v>
          </cell>
        </row>
        <row r="344">
          <cell r="A344" t="str">
            <v>H-21</v>
          </cell>
          <cell r="B344">
            <v>7959.6663868938449</v>
          </cell>
          <cell r="C344">
            <v>6285.3272730304561</v>
          </cell>
        </row>
        <row r="345">
          <cell r="A345" t="str">
            <v>H-21/1</v>
          </cell>
          <cell r="B345">
            <v>7963.3929692584061</v>
          </cell>
          <cell r="C345">
            <v>6315.0949162673696</v>
          </cell>
        </row>
        <row r="346">
          <cell r="A346" t="str">
            <v>H-24/6/2</v>
          </cell>
          <cell r="B346">
            <v>7964.4487695849484</v>
          </cell>
          <cell r="C346">
            <v>6112.8453810570372</v>
          </cell>
        </row>
        <row r="347">
          <cell r="A347" t="str">
            <v>H-24/5/2</v>
          </cell>
          <cell r="B347">
            <v>7964.5759681303243</v>
          </cell>
          <cell r="C347">
            <v>6138.5343392712311</v>
          </cell>
        </row>
        <row r="348">
          <cell r="A348" t="str">
            <v>H-21/2</v>
          </cell>
          <cell r="B348">
            <v>7967.1195516229673</v>
          </cell>
          <cell r="C348">
            <v>6344.8625595042822</v>
          </cell>
        </row>
        <row r="349">
          <cell r="A349" t="str">
            <v>H-21/3</v>
          </cell>
          <cell r="B349">
            <v>7970.5976951632238</v>
          </cell>
          <cell r="C349">
            <v>6372.6456931920684</v>
          </cell>
        </row>
        <row r="350">
          <cell r="A350" t="str">
            <v>H-41/7</v>
          </cell>
          <cell r="B350">
            <v>7973.1041072343778</v>
          </cell>
          <cell r="C350">
            <v>6689.9415650200817</v>
          </cell>
        </row>
        <row r="351">
          <cell r="A351" t="str">
            <v>H-50</v>
          </cell>
          <cell r="B351">
            <v>7974.2698733188026</v>
          </cell>
          <cell r="C351">
            <v>6766.0019835836129</v>
          </cell>
        </row>
        <row r="352">
          <cell r="A352" t="str">
            <v>H-21/4</v>
          </cell>
          <cell r="B352">
            <v>7975.5664716493056</v>
          </cell>
          <cell r="C352">
            <v>6412.3358841746194</v>
          </cell>
        </row>
        <row r="353">
          <cell r="A353" t="str">
            <v>H-21/5</v>
          </cell>
          <cell r="B353">
            <v>7980.4110287232352</v>
          </cell>
          <cell r="C353">
            <v>6451.0338203826059</v>
          </cell>
        </row>
        <row r="354">
          <cell r="A354" t="str">
            <v>H-34/13</v>
          </cell>
          <cell r="B354">
            <v>7982.7099346362238</v>
          </cell>
          <cell r="C354">
            <v>6615.2778889519768</v>
          </cell>
        </row>
        <row r="355">
          <cell r="A355" t="str">
            <v>H-24/3/2</v>
          </cell>
          <cell r="B355">
            <v>7983.0230638363782</v>
          </cell>
          <cell r="C355">
            <v>6189.0304136253835</v>
          </cell>
        </row>
        <row r="356">
          <cell r="A356" t="str">
            <v>H-21/6</v>
          </cell>
          <cell r="B356">
            <v>7983.4710402503279</v>
          </cell>
          <cell r="C356">
            <v>6475.4769488387419</v>
          </cell>
        </row>
        <row r="357">
          <cell r="A357" t="str">
            <v>H-34/6/4</v>
          </cell>
          <cell r="B357">
            <v>7984.65491121995</v>
          </cell>
          <cell r="C357">
            <v>6570.0404515549708</v>
          </cell>
        </row>
        <row r="358">
          <cell r="A358" t="str">
            <v>H-21/7</v>
          </cell>
          <cell r="B358">
            <v>7986.3735605065331</v>
          </cell>
          <cell r="C358">
            <v>6498.6620495616671</v>
          </cell>
        </row>
        <row r="359">
          <cell r="A359" t="str">
            <v>H-21/8</v>
          </cell>
          <cell r="B359">
            <v>7987.4915352159014</v>
          </cell>
          <cell r="C359">
            <v>6507.592342532741</v>
          </cell>
        </row>
        <row r="360">
          <cell r="A360" t="str">
            <v>H-24/9/1</v>
          </cell>
          <cell r="B360">
            <v>7988.5838224732752</v>
          </cell>
          <cell r="C360">
            <v>6049.6155472673845</v>
          </cell>
        </row>
        <row r="361">
          <cell r="A361" t="str">
            <v>H-22</v>
          </cell>
          <cell r="B361">
            <v>7993.6255366385385</v>
          </cell>
          <cell r="C361">
            <v>6282.2092747164379</v>
          </cell>
        </row>
        <row r="362">
          <cell r="A362" t="str">
            <v>H-24/6/1</v>
          </cell>
          <cell r="B362">
            <v>7994.1655980687674</v>
          </cell>
          <cell r="C362">
            <v>6108.7331912677319</v>
          </cell>
        </row>
        <row r="363">
          <cell r="A363" t="str">
            <v>H-24/5/1</v>
          </cell>
          <cell r="B363">
            <v>7994.2552138100473</v>
          </cell>
          <cell r="C363">
            <v>6134.1591391749353</v>
          </cell>
        </row>
        <row r="364">
          <cell r="A364" t="str">
            <v>H-41/6</v>
          </cell>
          <cell r="B364">
            <v>8003.014298765057</v>
          </cell>
          <cell r="C364">
            <v>6687.6219869123024</v>
          </cell>
        </row>
        <row r="365">
          <cell r="A365" t="str">
            <v>H-49</v>
          </cell>
          <cell r="B365">
            <v>8004.0482584824031</v>
          </cell>
          <cell r="C365">
            <v>6762.3622339976819</v>
          </cell>
        </row>
        <row r="366">
          <cell r="A366" t="str">
            <v>H-34/12</v>
          </cell>
          <cell r="B366">
            <v>8011.0591020388365</v>
          </cell>
          <cell r="C366">
            <v>6604.8802387437063</v>
          </cell>
        </row>
        <row r="367">
          <cell r="A367" t="str">
            <v>H-34/6/3</v>
          </cell>
          <cell r="B367">
            <v>8012.227574197289</v>
          </cell>
          <cell r="C367">
            <v>6567.7843958053581</v>
          </cell>
        </row>
        <row r="368">
          <cell r="A368" t="str">
            <v>H-24/3/1</v>
          </cell>
          <cell r="B368">
            <v>8012.8252612862634</v>
          </cell>
          <cell r="C368">
            <v>6185.5910783468671</v>
          </cell>
        </row>
        <row r="369">
          <cell r="A369" t="str">
            <v>H-34/11</v>
          </cell>
          <cell r="B369">
            <v>8012.997113158207</v>
          </cell>
          <cell r="C369">
            <v>6627.3833209850654</v>
          </cell>
        </row>
        <row r="370">
          <cell r="A370" t="str">
            <v>H-31/5</v>
          </cell>
          <cell r="B370">
            <v>8017.7524272946666</v>
          </cell>
          <cell r="C370">
            <v>6407.3492475278035</v>
          </cell>
        </row>
        <row r="371">
          <cell r="A371" t="str">
            <v>H-24/9</v>
          </cell>
          <cell r="B371">
            <v>8018.2394941499615</v>
          </cell>
          <cell r="C371">
            <v>6045.0833141087123</v>
          </cell>
        </row>
        <row r="372">
          <cell r="A372" t="str">
            <v>H-24/8</v>
          </cell>
          <cell r="B372">
            <v>8019.7690437295641</v>
          </cell>
          <cell r="C372">
            <v>6059.8985138045819</v>
          </cell>
        </row>
        <row r="373">
          <cell r="A373" t="str">
            <v>H-24/10</v>
          </cell>
          <cell r="B373">
            <v>8020.4150778014264</v>
          </cell>
          <cell r="C373">
            <v>6025.3323031460895</v>
          </cell>
        </row>
        <row r="374">
          <cell r="A374" t="str">
            <v>H-24/7</v>
          </cell>
          <cell r="B374">
            <v>8022.0607469881779</v>
          </cell>
          <cell r="C374">
            <v>6084.0775313821914</v>
          </cell>
        </row>
        <row r="375">
          <cell r="A375" t="str">
            <v>H-24/6</v>
          </cell>
          <cell r="B375">
            <v>8023.8824265525873</v>
          </cell>
          <cell r="C375">
            <v>6104.6210014784319</v>
          </cell>
        </row>
        <row r="376">
          <cell r="A376" t="str">
            <v>H-24/11</v>
          </cell>
          <cell r="B376">
            <v>8024.2349633130643</v>
          </cell>
          <cell r="C376">
            <v>5988.6004363815418</v>
          </cell>
        </row>
        <row r="377">
          <cell r="A377" t="str">
            <v>H-24/12</v>
          </cell>
          <cell r="B377">
            <v>8027.9826041930428</v>
          </cell>
          <cell r="C377">
            <v>5952.5632711143317</v>
          </cell>
        </row>
        <row r="378">
          <cell r="A378" t="str">
            <v>H-24/5</v>
          </cell>
          <cell r="B378">
            <v>8029.843451994032</v>
          </cell>
          <cell r="C378">
            <v>6128.9128581605919</v>
          </cell>
        </row>
        <row r="379">
          <cell r="A379" t="str">
            <v>H-23</v>
          </cell>
          <cell r="B379">
            <v>8030.2278897163133</v>
          </cell>
          <cell r="C379">
            <v>6279.2616771361327</v>
          </cell>
        </row>
        <row r="380">
          <cell r="A380" t="str">
            <v>H-34/3/2</v>
          </cell>
          <cell r="B380">
            <v>8032.6843182921357</v>
          </cell>
          <cell r="C380">
            <v>6495.6125737636894</v>
          </cell>
        </row>
        <row r="381">
          <cell r="A381" t="str">
            <v>H-41/5</v>
          </cell>
          <cell r="B381">
            <v>8032.9244902957362</v>
          </cell>
          <cell r="C381">
            <v>6685.3024088045231</v>
          </cell>
        </row>
        <row r="382">
          <cell r="A382" t="str">
            <v>H-48</v>
          </cell>
          <cell r="B382">
            <v>8033.7696016753653</v>
          </cell>
          <cell r="C382">
            <v>6758.2164297560457</v>
          </cell>
        </row>
        <row r="383">
          <cell r="A383" t="str">
            <v>H-24/4</v>
          </cell>
          <cell r="B383">
            <v>8035.2136808909745</v>
          </cell>
          <cell r="C383">
            <v>6151.277129702371</v>
          </cell>
        </row>
        <row r="384">
          <cell r="A384" t="str">
            <v>H-34/6/2</v>
          </cell>
          <cell r="B384">
            <v>8042.0954049911161</v>
          </cell>
          <cell r="C384">
            <v>6564.9714465218985</v>
          </cell>
        </row>
        <row r="385">
          <cell r="A385" t="str">
            <v>H-34/10</v>
          </cell>
          <cell r="B385">
            <v>8042.3588779461106</v>
          </cell>
          <cell r="C385">
            <v>6621.2280981182766</v>
          </cell>
        </row>
        <row r="386">
          <cell r="A386" t="str">
            <v>H-24/3</v>
          </cell>
          <cell r="B386">
            <v>8042.6274587361486</v>
          </cell>
          <cell r="C386">
            <v>6182.1517430683498</v>
          </cell>
        </row>
        <row r="387">
          <cell r="A387" t="str">
            <v>H-31/4</v>
          </cell>
          <cell r="B387">
            <v>8047.5450082539364</v>
          </cell>
          <cell r="C387">
            <v>6403.8275831790406</v>
          </cell>
        </row>
        <row r="388">
          <cell r="A388" t="str">
            <v>H-24/8/1</v>
          </cell>
          <cell r="B388">
            <v>8049.635624189651</v>
          </cell>
          <cell r="C388">
            <v>6057.0723199645954</v>
          </cell>
        </row>
        <row r="389">
          <cell r="A389" t="str">
            <v>H-24/10/1</v>
          </cell>
          <cell r="B389">
            <v>8050.1430736246721</v>
          </cell>
          <cell r="C389">
            <v>6021.3016376510268</v>
          </cell>
        </row>
        <row r="390">
          <cell r="A390" t="str">
            <v>H-27/18/3</v>
          </cell>
          <cell r="B390">
            <v>8050.7049869863758</v>
          </cell>
          <cell r="C390">
            <v>6101.4780533876601</v>
          </cell>
        </row>
        <row r="391">
          <cell r="A391" t="str">
            <v>H-24/2</v>
          </cell>
          <cell r="B391">
            <v>8051.3696007564213</v>
          </cell>
          <cell r="C391">
            <v>6218.5583174900639</v>
          </cell>
        </row>
        <row r="392">
          <cell r="A392" t="str">
            <v>H-24/1</v>
          </cell>
          <cell r="B392">
            <v>8058.3742471437372</v>
          </cell>
          <cell r="C392">
            <v>6247.729106457602</v>
          </cell>
        </row>
        <row r="393">
          <cell r="A393" t="str">
            <v>H-24/4/1</v>
          </cell>
          <cell r="B393">
            <v>8061.5408660486164</v>
          </cell>
          <cell r="C393">
            <v>6150.8867319170649</v>
          </cell>
        </row>
        <row r="394">
          <cell r="A394" t="str">
            <v>H-34/3/1</v>
          </cell>
          <cell r="B394">
            <v>8062.6194894375994</v>
          </cell>
          <cell r="C394">
            <v>6493.641399369636</v>
          </cell>
        </row>
        <row r="395">
          <cell r="A395" t="str">
            <v>H-41/4</v>
          </cell>
          <cell r="B395">
            <v>8062.8346818264154</v>
          </cell>
          <cell r="C395">
            <v>6682.9828306967429</v>
          </cell>
        </row>
        <row r="396">
          <cell r="A396" t="str">
            <v>H-47</v>
          </cell>
          <cell r="B396">
            <v>8064.5342440328295</v>
          </cell>
          <cell r="C396">
            <v>6755.4571628908734</v>
          </cell>
        </row>
        <row r="397">
          <cell r="A397" t="str">
            <v>H-24</v>
          </cell>
          <cell r="B397">
            <v>8065.0102728268212</v>
          </cell>
          <cell r="C397">
            <v>6275.3647777078895</v>
          </cell>
        </row>
        <row r="398">
          <cell r="A398" t="str">
            <v>H-34/9</v>
          </cell>
          <cell r="B398">
            <v>8071.67305255474</v>
          </cell>
          <cell r="C398">
            <v>6614.8500759315175</v>
          </cell>
        </row>
        <row r="399">
          <cell r="A399" t="str">
            <v>H-34/6/1</v>
          </cell>
          <cell r="B399">
            <v>8071.9632357849432</v>
          </cell>
          <cell r="C399">
            <v>6562.1584972384408</v>
          </cell>
        </row>
        <row r="400">
          <cell r="A400" t="str">
            <v>H-31/3</v>
          </cell>
          <cell r="B400">
            <v>8077.3375892132071</v>
          </cell>
          <cell r="C400">
            <v>6400.3059188302786</v>
          </cell>
        </row>
        <row r="401">
          <cell r="A401" t="str">
            <v>H-27/15/2</v>
          </cell>
          <cell r="B401">
            <v>8078.7918426223569</v>
          </cell>
          <cell r="C401">
            <v>6177.978176956829</v>
          </cell>
        </row>
        <row r="402">
          <cell r="A402" t="str">
            <v>H-24/8/2</v>
          </cell>
          <cell r="B402">
            <v>8079.502204649737</v>
          </cell>
          <cell r="C402">
            <v>6054.2461261246071</v>
          </cell>
        </row>
        <row r="403">
          <cell r="A403" t="str">
            <v>H-24/10/2</v>
          </cell>
          <cell r="B403">
            <v>8079.8710694479178</v>
          </cell>
          <cell r="C403">
            <v>6017.270972155964</v>
          </cell>
        </row>
        <row r="404">
          <cell r="A404" t="str">
            <v>H-27/18/2</v>
          </cell>
          <cell r="B404">
            <v>8081.1763992360056</v>
          </cell>
          <cell r="C404">
            <v>6097.9105455251438</v>
          </cell>
        </row>
        <row r="405">
          <cell r="A405" t="str">
            <v>H-24/4/2</v>
          </cell>
          <cell r="B405">
            <v>8088.867662833899</v>
          </cell>
          <cell r="C405">
            <v>6150.4815111963308</v>
          </cell>
        </row>
        <row r="406">
          <cell r="A406" t="str">
            <v>H-25</v>
          </cell>
          <cell r="B406">
            <v>8091.0498018057697</v>
          </cell>
          <cell r="C406">
            <v>6273.2641539810938</v>
          </cell>
        </row>
        <row r="407">
          <cell r="A407" t="str">
            <v>H-34/8</v>
          </cell>
          <cell r="B407">
            <v>8092.527032604793</v>
          </cell>
          <cell r="C407">
            <v>6610.5064212060424</v>
          </cell>
        </row>
        <row r="408">
          <cell r="A408" t="str">
            <v>H-34/3</v>
          </cell>
          <cell r="B408">
            <v>8092.5546605830632</v>
          </cell>
          <cell r="C408">
            <v>6491.670224975579</v>
          </cell>
        </row>
        <row r="409">
          <cell r="A409" t="str">
            <v>H-41/3</v>
          </cell>
          <cell r="B409">
            <v>8092.7448733570945</v>
          </cell>
          <cell r="C409">
            <v>6680.6632525889636</v>
          </cell>
        </row>
        <row r="410">
          <cell r="A410" t="str">
            <v>H-46</v>
          </cell>
          <cell r="B410">
            <v>8093.4171999350456</v>
          </cell>
          <cell r="C410">
            <v>6751.7230468278767</v>
          </cell>
        </row>
        <row r="411">
          <cell r="A411" t="str">
            <v>H-34/7</v>
          </cell>
          <cell r="B411">
            <v>8097.0566133215898</v>
          </cell>
          <cell r="C411">
            <v>6585.5992351853702</v>
          </cell>
        </row>
        <row r="412">
          <cell r="A412" t="str">
            <v>H-34/4</v>
          </cell>
          <cell r="B412">
            <v>8100.5283641305086</v>
          </cell>
          <cell r="C412">
            <v>6526.7612423727724</v>
          </cell>
        </row>
        <row r="413">
          <cell r="A413" t="str">
            <v>H-34/6</v>
          </cell>
          <cell r="B413">
            <v>8101.8310665787703</v>
          </cell>
          <cell r="C413">
            <v>6559.3455479549812</v>
          </cell>
        </row>
        <row r="414">
          <cell r="A414" t="str">
            <v>H-24/10/3</v>
          </cell>
          <cell r="B414">
            <v>8102.3786973366941</v>
          </cell>
          <cell r="C414">
            <v>6014.2192790769413</v>
          </cell>
        </row>
        <row r="415">
          <cell r="A415" t="str">
            <v>H-24/8/3</v>
          </cell>
          <cell r="B415">
            <v>8104.987311449614</v>
          </cell>
          <cell r="C415">
            <v>6051.8345393028258</v>
          </cell>
        </row>
        <row r="416">
          <cell r="A416" t="str">
            <v>H-31/2</v>
          </cell>
          <cell r="B416">
            <v>8107.1301701724769</v>
          </cell>
          <cell r="C416">
            <v>6396.7842544815139</v>
          </cell>
        </row>
        <row r="417">
          <cell r="A417" t="str">
            <v>H-27/18/1</v>
          </cell>
          <cell r="B417">
            <v>8107.3585326755656</v>
          </cell>
          <cell r="C417">
            <v>6094.8452144489902</v>
          </cell>
        </row>
        <row r="418">
          <cell r="A418" t="str">
            <v>H-34/5</v>
          </cell>
          <cell r="B418">
            <v>8107.8046327375359</v>
          </cell>
          <cell r="C418">
            <v>6558.7829580982898</v>
          </cell>
        </row>
        <row r="419">
          <cell r="A419" t="str">
            <v>H-27/15/1</v>
          </cell>
          <cell r="B419">
            <v>8108.594040072242</v>
          </cell>
          <cell r="C419">
            <v>6174.5388416783117</v>
          </cell>
        </row>
        <row r="420">
          <cell r="A420" t="str">
            <v>H-24/4/3</v>
          </cell>
          <cell r="B420">
            <v>8115.1238008368546</v>
          </cell>
          <cell r="C420">
            <v>6150.0921669475756</v>
          </cell>
        </row>
        <row r="421">
          <cell r="A421" t="str">
            <v>H-27/22</v>
          </cell>
          <cell r="B421">
            <v>8115.4345186560777</v>
          </cell>
          <cell r="C421">
            <v>5949.106467542083</v>
          </cell>
        </row>
        <row r="422">
          <cell r="A422" t="str">
            <v>H-34/2</v>
          </cell>
          <cell r="B422">
            <v>8117.6330270490016</v>
          </cell>
          <cell r="C422">
            <v>6490.0188619824548</v>
          </cell>
        </row>
        <row r="423">
          <cell r="A423" t="str">
            <v>H-27/21</v>
          </cell>
          <cell r="B423">
            <v>8118.9605221651846</v>
          </cell>
          <cell r="C423">
            <v>5981.119899739655</v>
          </cell>
        </row>
        <row r="424">
          <cell r="A424" t="str">
            <v>H-41/2</v>
          </cell>
          <cell r="B424">
            <v>8121.7217422514868</v>
          </cell>
          <cell r="C424">
            <v>6678.4160549857488</v>
          </cell>
        </row>
        <row r="425">
          <cell r="A425" t="str">
            <v>H-27/20</v>
          </cell>
          <cell r="B425">
            <v>8122.3188416673866</v>
          </cell>
          <cell r="C425">
            <v>6011.6484285083043</v>
          </cell>
        </row>
        <row r="426">
          <cell r="A426" t="str">
            <v>H-45</v>
          </cell>
          <cell r="B426">
            <v>8123.1902402447322</v>
          </cell>
          <cell r="C426">
            <v>6748.0398321018811</v>
          </cell>
        </row>
        <row r="427">
          <cell r="A427" t="str">
            <v>H-26</v>
          </cell>
          <cell r="B427">
            <v>8125.9583376535347</v>
          </cell>
          <cell r="C427">
            <v>6270.0589866922646</v>
          </cell>
        </row>
        <row r="428">
          <cell r="A428" t="str">
            <v>H-27/19</v>
          </cell>
          <cell r="B428">
            <v>8126.6674113858571</v>
          </cell>
          <cell r="C428">
            <v>6058.2905190363754</v>
          </cell>
        </row>
        <row r="429">
          <cell r="A429" t="str">
            <v>H-27/18</v>
          </cell>
          <cell r="B429">
            <v>8130.1812286899294</v>
          </cell>
          <cell r="C429">
            <v>6092.1731969262037</v>
          </cell>
        </row>
        <row r="430">
          <cell r="A430" t="str">
            <v>H-27/17</v>
          </cell>
          <cell r="B430">
            <v>8132.026438607164</v>
          </cell>
          <cell r="C430">
            <v>6107.059617944441</v>
          </cell>
        </row>
        <row r="431">
          <cell r="A431" t="str">
            <v>H-31/1</v>
          </cell>
          <cell r="B431">
            <v>8136.9227511317467</v>
          </cell>
          <cell r="C431">
            <v>6393.2625901327538</v>
          </cell>
        </row>
        <row r="432">
          <cell r="A432" t="str">
            <v>H-27/16</v>
          </cell>
          <cell r="B432">
            <v>8137.031829447702</v>
          </cell>
          <cell r="C432">
            <v>6149.7672994845752</v>
          </cell>
        </row>
        <row r="433">
          <cell r="A433" t="str">
            <v>H-27/15</v>
          </cell>
          <cell r="B433">
            <v>8139.5168325752784</v>
          </cell>
          <cell r="C433">
            <v>6170.9701836508357</v>
          </cell>
        </row>
        <row r="434">
          <cell r="A434" t="str">
            <v>H-27/10/5</v>
          </cell>
          <cell r="B434">
            <v>8142.3659727797976</v>
          </cell>
          <cell r="C434">
            <v>6008.8941980990703</v>
          </cell>
        </row>
        <row r="435">
          <cell r="A435" t="str">
            <v>H-34/5/1</v>
          </cell>
          <cell r="B435">
            <v>8143.6460296901287</v>
          </cell>
          <cell r="C435">
            <v>6555.4074189581388</v>
          </cell>
        </row>
        <row r="436">
          <cell r="A436" t="str">
            <v>H-27/14</v>
          </cell>
          <cell r="B436">
            <v>8144.6545391904428</v>
          </cell>
          <cell r="C436">
            <v>6212.6558741882809</v>
          </cell>
        </row>
        <row r="437">
          <cell r="A437" t="str">
            <v>H-27/13</v>
          </cell>
          <cell r="B437">
            <v>8147.4439917779955</v>
          </cell>
          <cell r="C437">
            <v>6238.6073775350287</v>
          </cell>
        </row>
        <row r="438">
          <cell r="A438" t="str">
            <v>H-27/9/5</v>
          </cell>
          <cell r="B438">
            <v>8147.8443016494984</v>
          </cell>
          <cell r="C438">
            <v>6055.7162212668318</v>
          </cell>
        </row>
        <row r="439">
          <cell r="A439" t="str">
            <v>H-27/8/6</v>
          </cell>
          <cell r="B439">
            <v>8147.8648056028169</v>
          </cell>
          <cell r="C439">
            <v>6104.6098531658572</v>
          </cell>
        </row>
        <row r="440">
          <cell r="A440" t="str">
            <v>H-34/1</v>
          </cell>
          <cell r="B440">
            <v>8150.1742700899995</v>
          </cell>
          <cell r="C440">
            <v>6487.876082683767</v>
          </cell>
        </row>
        <row r="441">
          <cell r="A441" t="str">
            <v>H-27</v>
          </cell>
          <cell r="B441">
            <v>8150.8536217104229</v>
          </cell>
          <cell r="C441">
            <v>6267.7731976103832</v>
          </cell>
        </row>
        <row r="442">
          <cell r="A442" t="str">
            <v>H-41/1</v>
          </cell>
          <cell r="B442">
            <v>8152.5652564184529</v>
          </cell>
          <cell r="C442">
            <v>6676.024096373405</v>
          </cell>
        </row>
        <row r="443">
          <cell r="A443" t="str">
            <v>H-44</v>
          </cell>
          <cell r="B443">
            <v>8153.0713729348936</v>
          </cell>
          <cell r="C443">
            <v>6745.3718911068536</v>
          </cell>
        </row>
        <row r="444">
          <cell r="A444" t="str">
            <v>H-27/7/2</v>
          </cell>
          <cell r="B444">
            <v>8154.1071254198669</v>
          </cell>
          <cell r="C444">
            <v>6143.4253430942208</v>
          </cell>
        </row>
        <row r="445">
          <cell r="A445" t="str">
            <v>H-28</v>
          </cell>
          <cell r="B445">
            <v>8154.9736277526326</v>
          </cell>
          <cell r="C445">
            <v>6299.9469366062476</v>
          </cell>
        </row>
        <row r="446">
          <cell r="A446" t="str">
            <v>H-29</v>
          </cell>
          <cell r="B446">
            <v>8158.7841601489599</v>
          </cell>
          <cell r="C446">
            <v>6329.703949945233</v>
          </cell>
        </row>
        <row r="447">
          <cell r="A447" t="str">
            <v>H-30</v>
          </cell>
          <cell r="B447">
            <v>8162.5946925452872</v>
          </cell>
          <cell r="C447">
            <v>6359.4609632842175</v>
          </cell>
        </row>
        <row r="448">
          <cell r="A448" t="str">
            <v>H-27/6/6</v>
          </cell>
          <cell r="B448">
            <v>8162.8811584658015</v>
          </cell>
          <cell r="C448">
            <v>6168.2738136791522</v>
          </cell>
        </row>
        <row r="449">
          <cell r="A449" t="str">
            <v>H-31</v>
          </cell>
          <cell r="B449">
            <v>8166.4052249416145</v>
          </cell>
          <cell r="C449">
            <v>6389.217976623203</v>
          </cell>
        </row>
        <row r="450">
          <cell r="A450" t="str">
            <v>H-32</v>
          </cell>
          <cell r="B450">
            <v>8171.0797862370091</v>
          </cell>
          <cell r="C450">
            <v>6426.4921420763303</v>
          </cell>
        </row>
        <row r="451">
          <cell r="A451" t="str">
            <v>H-27/10/4</v>
          </cell>
          <cell r="B451">
            <v>8171.1880040424121</v>
          </cell>
          <cell r="C451">
            <v>6004.9344038265499</v>
          </cell>
        </row>
        <row r="452">
          <cell r="A452" t="str">
            <v>H-27/5/2</v>
          </cell>
          <cell r="B452">
            <v>8174.2068487536917</v>
          </cell>
          <cell r="C452">
            <v>6209.2352250377799</v>
          </cell>
        </row>
        <row r="453">
          <cell r="A453" t="str">
            <v>H-33</v>
          </cell>
          <cell r="B453">
            <v>8174.9634616643425</v>
          </cell>
          <cell r="C453">
            <v>6456.0505180711789</v>
          </cell>
        </row>
        <row r="454">
          <cell r="A454" t="str">
            <v>H-27/9/4</v>
          </cell>
          <cell r="B454">
            <v>8175.1922199641604</v>
          </cell>
          <cell r="C454">
            <v>6052.3917631314489</v>
          </cell>
        </row>
        <row r="455">
          <cell r="A455" t="str">
            <v>H-27/1</v>
          </cell>
          <cell r="B455">
            <v>8177.7520334277133</v>
          </cell>
          <cell r="C455">
            <v>6265.3034890630606</v>
          </cell>
        </row>
        <row r="456">
          <cell r="A456" t="str">
            <v>H-27/8/5</v>
          </cell>
          <cell r="B456">
            <v>8177.8876491564233</v>
          </cell>
          <cell r="C456">
            <v>6100.4521289214081</v>
          </cell>
        </row>
        <row r="457">
          <cell r="A457" t="str">
            <v>H-34</v>
          </cell>
          <cell r="B457">
            <v>8178.5075960394943</v>
          </cell>
          <cell r="C457">
            <v>6486.1283533667565</v>
          </cell>
        </row>
        <row r="458">
          <cell r="A458" t="str">
            <v>H-35</v>
          </cell>
          <cell r="B458">
            <v>8181.3044055546006</v>
          </cell>
          <cell r="C458">
            <v>6505.5678905270661</v>
          </cell>
        </row>
        <row r="459">
          <cell r="A459" t="str">
            <v>H-36</v>
          </cell>
          <cell r="B459">
            <v>8181.4910136918097</v>
          </cell>
          <cell r="C459">
            <v>6528.4277111244237</v>
          </cell>
        </row>
        <row r="460">
          <cell r="A460" t="str">
            <v>H-37</v>
          </cell>
          <cell r="B460">
            <v>8181.6501509189447</v>
          </cell>
          <cell r="C460">
            <v>6551.9122130944552</v>
          </cell>
        </row>
        <row r="461">
          <cell r="A461" t="str">
            <v>H-38</v>
          </cell>
          <cell r="B461">
            <v>8181.7077508773009</v>
          </cell>
          <cell r="C461">
            <v>6586.3833250473599</v>
          </cell>
        </row>
        <row r="462">
          <cell r="A462" t="str">
            <v>H-39</v>
          </cell>
          <cell r="B462">
            <v>8182.0688813363504</v>
          </cell>
          <cell r="C462">
            <v>6613.7058957515255</v>
          </cell>
        </row>
        <row r="463">
          <cell r="A463" t="str">
            <v>H-40</v>
          </cell>
          <cell r="B463">
            <v>8182.2721646427408</v>
          </cell>
          <cell r="C463">
            <v>6643.7052070085756</v>
          </cell>
        </row>
        <row r="464">
          <cell r="A464" t="str">
            <v>H-41</v>
          </cell>
          <cell r="B464">
            <v>8182.4754479491321</v>
          </cell>
          <cell r="C464">
            <v>6673.7045182656248</v>
          </cell>
        </row>
        <row r="465">
          <cell r="A465" t="str">
            <v>H-42</v>
          </cell>
          <cell r="B465">
            <v>8182.6992533567372</v>
          </cell>
          <cell r="C465">
            <v>6706.7323561288849</v>
          </cell>
        </row>
        <row r="466">
          <cell r="A466" t="str">
            <v>H-43</v>
          </cell>
          <cell r="B466">
            <v>8182.9523196399232</v>
          </cell>
          <cell r="C466">
            <v>6742.7018678838913</v>
          </cell>
        </row>
        <row r="467">
          <cell r="A467" t="str">
            <v>H-27/7/1</v>
          </cell>
          <cell r="B467">
            <v>8183.6119330940601</v>
          </cell>
          <cell r="C467">
            <v>6137.9970538509269</v>
          </cell>
        </row>
        <row r="468">
          <cell r="A468" t="str">
            <v>H-27/12</v>
          </cell>
          <cell r="B468">
            <v>8190.1823876395038</v>
          </cell>
          <cell r="C468">
            <v>5937.3911664206444</v>
          </cell>
        </row>
        <row r="469">
          <cell r="A469" t="str">
            <v>H-27/6/5</v>
          </cell>
          <cell r="B469">
            <v>8191.5112579078168</v>
          </cell>
          <cell r="C469">
            <v>6164.969744869999</v>
          </cell>
        </row>
        <row r="470">
          <cell r="A470" t="str">
            <v>H-27/11</v>
          </cell>
          <cell r="B470">
            <v>8193.1492482768681</v>
          </cell>
          <cell r="C470">
            <v>5970.4513073733297</v>
          </cell>
        </row>
        <row r="471">
          <cell r="A471" t="str">
            <v>H-27/10</v>
          </cell>
          <cell r="B471">
            <v>8195.9386472612914</v>
          </cell>
          <cell r="C471">
            <v>6001.533968431615</v>
          </cell>
        </row>
        <row r="472">
          <cell r="A472" t="str">
            <v>H-31/6</v>
          </cell>
          <cell r="B472">
            <v>8196.2931389638507</v>
          </cell>
          <cell r="C472">
            <v>6386.4635925483071</v>
          </cell>
        </row>
        <row r="473">
          <cell r="A473" t="str">
            <v>H-27/9</v>
          </cell>
          <cell r="B473">
            <v>8200.9409768386831</v>
          </cell>
          <cell r="C473">
            <v>6049.2496035144504</v>
          </cell>
        </row>
        <row r="474">
          <cell r="A474" t="str">
            <v>H-39/6</v>
          </cell>
          <cell r="B474">
            <v>8203.5660868103387</v>
          </cell>
          <cell r="C474">
            <v>6550.5595647532782</v>
          </cell>
        </row>
        <row r="475">
          <cell r="A475" t="str">
            <v>H-27/5/1</v>
          </cell>
          <cell r="B475">
            <v>8204.007878529721</v>
          </cell>
          <cell r="C475">
            <v>6205.7857867808725</v>
          </cell>
        </row>
        <row r="476">
          <cell r="A476" t="str">
            <v>H-27/8</v>
          </cell>
          <cell r="B476">
            <v>8207.533388100579</v>
          </cell>
          <cell r="C476">
            <v>6095.9381610591081</v>
          </cell>
        </row>
        <row r="477">
          <cell r="A477" t="str">
            <v>H-39/1</v>
          </cell>
          <cell r="B477">
            <v>8207.6538643091772</v>
          </cell>
          <cell r="C477">
            <v>6610.0550921116946</v>
          </cell>
        </row>
        <row r="478">
          <cell r="A478" t="str">
            <v>H-27/2</v>
          </cell>
          <cell r="B478">
            <v>8207.6779347625306</v>
          </cell>
          <cell r="C478">
            <v>6262.5558080813835</v>
          </cell>
        </row>
        <row r="479">
          <cell r="A479" t="str">
            <v>H-34/18</v>
          </cell>
          <cell r="B479">
            <v>8208.2363892403246</v>
          </cell>
          <cell r="C479">
            <v>6482.1035732706141</v>
          </cell>
        </row>
        <row r="480">
          <cell r="A480" t="str">
            <v>H-43/1</v>
          </cell>
          <cell r="B480">
            <v>8213.0242575373086</v>
          </cell>
          <cell r="C480">
            <v>6739.5360538679333</v>
          </cell>
        </row>
        <row r="481">
          <cell r="A481" t="str">
            <v>H-27/7</v>
          </cell>
          <cell r="B481">
            <v>8213.0466307817987</v>
          </cell>
          <cell r="C481">
            <v>6132.2006263277508</v>
          </cell>
        </row>
        <row r="482">
          <cell r="A482" t="str">
            <v>H-41/8</v>
          </cell>
          <cell r="B482">
            <v>8213.7276568873149</v>
          </cell>
          <cell r="C482">
            <v>6671.2808647895708</v>
          </cell>
        </row>
        <row r="483">
          <cell r="A483" t="str">
            <v>H-27/6</v>
          </cell>
          <cell r="B483">
            <v>8217.5715040522464</v>
          </cell>
          <cell r="C483">
            <v>6161.9622510742111</v>
          </cell>
        </row>
        <row r="484">
          <cell r="A484" t="str">
            <v>H-27/5</v>
          </cell>
          <cell r="B484">
            <v>8223.6901290707392</v>
          </cell>
          <cell r="C484">
            <v>6203.5075867150199</v>
          </cell>
        </row>
        <row r="485">
          <cell r="A485" t="str">
            <v>H-27/10/1</v>
          </cell>
          <cell r="B485">
            <v>8225.6586740244366</v>
          </cell>
          <cell r="C485">
            <v>5997.4449576468487</v>
          </cell>
        </row>
        <row r="486">
          <cell r="A486" t="str">
            <v>H-31/7</v>
          </cell>
          <cell r="B486">
            <v>8226.1104612512372</v>
          </cell>
          <cell r="C486">
            <v>6383.1579471332398</v>
          </cell>
        </row>
        <row r="487">
          <cell r="A487" t="str">
            <v>H-39/4</v>
          </cell>
          <cell r="B487">
            <v>8226.8199536094598</v>
          </cell>
          <cell r="C487">
            <v>6546.0262712026979</v>
          </cell>
        </row>
        <row r="488">
          <cell r="A488" t="str">
            <v>H-27/4</v>
          </cell>
          <cell r="B488">
            <v>8228.5375879531057</v>
          </cell>
          <cell r="C488">
            <v>6234.0899007317257</v>
          </cell>
        </row>
        <row r="489">
          <cell r="A489" t="str">
            <v>H-39/3</v>
          </cell>
          <cell r="B489">
            <v>8230.3800453635595</v>
          </cell>
          <cell r="C489">
            <v>6577.4185480687802</v>
          </cell>
        </row>
        <row r="490">
          <cell r="A490" t="str">
            <v>H-27/9/1</v>
          </cell>
          <cell r="B490">
            <v>8230.6610036018283</v>
          </cell>
          <cell r="C490">
            <v>6045.1605927296841</v>
          </cell>
        </row>
        <row r="491">
          <cell r="A491" t="str">
            <v>H-27/3</v>
          </cell>
          <cell r="B491">
            <v>8232.5100452230345</v>
          </cell>
          <cell r="C491">
            <v>6260.2758193557684</v>
          </cell>
        </row>
        <row r="492">
          <cell r="A492" t="str">
            <v>H-39/2</v>
          </cell>
          <cell r="B492">
            <v>8233.7605745713445</v>
          </cell>
          <cell r="C492">
            <v>6607.2274732804563</v>
          </cell>
        </row>
        <row r="493">
          <cell r="A493" t="str">
            <v>H-27/3/4</v>
          </cell>
          <cell r="B493">
            <v>8236.3305935676326</v>
          </cell>
          <cell r="C493">
            <v>6290.0315483897975</v>
          </cell>
        </row>
        <row r="494">
          <cell r="A494" t="str">
            <v>H-27/8/1</v>
          </cell>
          <cell r="B494">
            <v>8237.1032987834587</v>
          </cell>
          <cell r="C494">
            <v>6090.8765030099594</v>
          </cell>
        </row>
        <row r="495">
          <cell r="A495" t="str">
            <v>H-34/19</v>
          </cell>
          <cell r="B495">
            <v>8238.0031735222201</v>
          </cell>
          <cell r="C495">
            <v>6478.3645746478014</v>
          </cell>
        </row>
        <row r="496">
          <cell r="A496" t="str">
            <v>H-27/3/5</v>
          </cell>
          <cell r="B496">
            <v>8240.1511419122326</v>
          </cell>
          <cell r="C496">
            <v>6319.7872774238276</v>
          </cell>
        </row>
        <row r="497">
          <cell r="A497" t="str">
            <v>H-43/2</v>
          </cell>
          <cell r="B497">
            <v>8242.9834754699041</v>
          </cell>
          <cell r="C497">
            <v>6736.5708699426013</v>
          </cell>
        </row>
        <row r="498">
          <cell r="A498" t="str">
            <v>H-27/3/6</v>
          </cell>
          <cell r="B498">
            <v>8243.9716902568307</v>
          </cell>
          <cell r="C498">
            <v>6349.5430064578568</v>
          </cell>
        </row>
        <row r="499">
          <cell r="A499" t="str">
            <v>H-27/6/1</v>
          </cell>
          <cell r="B499">
            <v>8247.5081518485931</v>
          </cell>
          <cell r="C499">
            <v>6158.5073994962477</v>
          </cell>
        </row>
        <row r="500">
          <cell r="A500" t="str">
            <v>H-41/9</v>
          </cell>
          <cell r="B500">
            <v>8247.5199219242932</v>
          </cell>
          <cell r="C500">
            <v>6668.6602263322193</v>
          </cell>
        </row>
        <row r="501">
          <cell r="A501" t="str">
            <v>H-41/10</v>
          </cell>
          <cell r="B501">
            <v>8252.8682633515036</v>
          </cell>
          <cell r="C501">
            <v>6698.1796308651356</v>
          </cell>
        </row>
        <row r="502">
          <cell r="A502" t="str">
            <v>H-39/5</v>
          </cell>
          <cell r="B502">
            <v>8253.9427520581248</v>
          </cell>
          <cell r="C502">
            <v>6540.738737376897</v>
          </cell>
        </row>
        <row r="503">
          <cell r="A503" t="str">
            <v>H-27/10/2</v>
          </cell>
          <cell r="B503">
            <v>8255.3787007875817</v>
          </cell>
          <cell r="C503">
            <v>5993.3559468620833</v>
          </cell>
        </row>
        <row r="504">
          <cell r="A504" t="str">
            <v>H-27/9/2</v>
          </cell>
          <cell r="B504">
            <v>8260.3183791270894</v>
          </cell>
          <cell r="C504">
            <v>6040.3242033110309</v>
          </cell>
        </row>
        <row r="505">
          <cell r="A505" t="str">
            <v>H-27/3/1</v>
          </cell>
          <cell r="B505">
            <v>8262.3843860913003</v>
          </cell>
          <cell r="C505">
            <v>6257.5328724575111</v>
          </cell>
        </row>
        <row r="506">
          <cell r="A506" t="str">
            <v>H-27/8/2</v>
          </cell>
          <cell r="B506">
            <v>8266.721234645087</v>
          </cell>
          <cell r="C506">
            <v>6086.0995218532098</v>
          </cell>
        </row>
        <row r="507">
          <cell r="A507" t="str">
            <v>H-27/6/2</v>
          </cell>
          <cell r="B507">
            <v>8277.6118217185576</v>
          </cell>
          <cell r="C507">
            <v>6155.0332726648039</v>
          </cell>
        </row>
        <row r="508">
          <cell r="A508" t="str">
            <v>H-27/10/3</v>
          </cell>
          <cell r="B508">
            <v>8285.0987275507268</v>
          </cell>
          <cell r="C508">
            <v>5989.266936077318</v>
          </cell>
        </row>
        <row r="509">
          <cell r="A509" t="str">
            <v>H-27/9/3</v>
          </cell>
          <cell r="B509">
            <v>8290.4163618446419</v>
          </cell>
          <cell r="C509">
            <v>6036.1859666623022</v>
          </cell>
        </row>
        <row r="510">
          <cell r="A510" t="str">
            <v>H-27/3/2</v>
          </cell>
          <cell r="B510">
            <v>8292.258726959566</v>
          </cell>
          <cell r="C510">
            <v>6254.7899255592538</v>
          </cell>
        </row>
        <row r="511">
          <cell r="A511" t="str">
            <v>H-27/8/3</v>
          </cell>
          <cell r="B511">
            <v>8296.3399895826697</v>
          </cell>
          <cell r="C511">
            <v>6081.3303709045003</v>
          </cell>
        </row>
        <row r="512">
          <cell r="A512" t="str">
            <v>H-27/6/3</v>
          </cell>
          <cell r="B512">
            <v>8306.0339768097747</v>
          </cell>
          <cell r="C512">
            <v>6151.7532017619424</v>
          </cell>
        </row>
        <row r="513">
          <cell r="A513" t="str">
            <v>H-27/3/3</v>
          </cell>
          <cell r="B513">
            <v>8322.1330678278318</v>
          </cell>
          <cell r="C513">
            <v>6252.0469786609965</v>
          </cell>
        </row>
        <row r="514">
          <cell r="A514" t="str">
            <v>H-27/8/4</v>
          </cell>
          <cell r="B514">
            <v>8325.9509367804058</v>
          </cell>
          <cell r="C514">
            <v>6076.514356986243</v>
          </cell>
        </row>
        <row r="515">
          <cell r="A515" t="str">
            <v>LS-8</v>
          </cell>
          <cell r="B515">
            <v>7617.8743999999997</v>
          </cell>
          <cell r="C515">
            <v>6133.1010999999999</v>
          </cell>
        </row>
        <row r="516">
          <cell r="A516" t="str">
            <v>H-27/6/4</v>
          </cell>
          <cell r="B516">
            <v>8334.4348803612793</v>
          </cell>
          <cell r="C516">
            <v>6148.4755834020643</v>
          </cell>
        </row>
      </sheetData>
      <sheetData sheetId="2" refreshError="1">
        <row r="1">
          <cell r="A1" t="str">
            <v>MH_NO</v>
          </cell>
          <cell r="B1" t="str">
            <v>GL</v>
          </cell>
        </row>
        <row r="2">
          <cell r="A2" t="str">
            <v>H-1</v>
          </cell>
          <cell r="B2">
            <v>1.79</v>
          </cell>
        </row>
        <row r="3">
          <cell r="A3" t="str">
            <v>H-2</v>
          </cell>
          <cell r="B3">
            <v>1.84</v>
          </cell>
        </row>
        <row r="4">
          <cell r="A4" t="str">
            <v>H-3</v>
          </cell>
          <cell r="B4">
            <v>1.96</v>
          </cell>
        </row>
        <row r="5">
          <cell r="A5" t="str">
            <v>H-4</v>
          </cell>
          <cell r="B5">
            <v>2.25</v>
          </cell>
        </row>
        <row r="6">
          <cell r="A6" t="str">
            <v>H-5</v>
          </cell>
          <cell r="B6">
            <v>2.5499999999999998</v>
          </cell>
        </row>
        <row r="7">
          <cell r="A7" t="str">
            <v>H-6</v>
          </cell>
          <cell r="B7">
            <v>2.67</v>
          </cell>
        </row>
        <row r="8">
          <cell r="A8" t="str">
            <v>H-7</v>
          </cell>
          <cell r="B8">
            <v>2.64</v>
          </cell>
        </row>
        <row r="9">
          <cell r="A9" t="str">
            <v>H-8</v>
          </cell>
          <cell r="B9">
            <v>2.95</v>
          </cell>
        </row>
        <row r="10">
          <cell r="A10" t="str">
            <v>H-9</v>
          </cell>
          <cell r="B10">
            <v>2.75</v>
          </cell>
        </row>
        <row r="11">
          <cell r="A11" t="str">
            <v>H-10</v>
          </cell>
          <cell r="B11">
            <v>2.75</v>
          </cell>
        </row>
        <row r="12">
          <cell r="A12" t="str">
            <v>H-11</v>
          </cell>
          <cell r="B12">
            <v>2.73</v>
          </cell>
        </row>
        <row r="13">
          <cell r="A13" t="str">
            <v>H-12</v>
          </cell>
          <cell r="B13">
            <v>2.85</v>
          </cell>
        </row>
        <row r="14">
          <cell r="A14" t="str">
            <v>H-13</v>
          </cell>
          <cell r="B14">
            <v>2.44</v>
          </cell>
        </row>
        <row r="15">
          <cell r="A15" t="str">
            <v>H-14</v>
          </cell>
          <cell r="B15">
            <v>1.93</v>
          </cell>
        </row>
        <row r="16">
          <cell r="A16" t="str">
            <v>H-15</v>
          </cell>
          <cell r="B16">
            <v>1.85</v>
          </cell>
        </row>
        <row r="17">
          <cell r="A17" t="str">
            <v>H-16</v>
          </cell>
          <cell r="B17">
            <v>1.73</v>
          </cell>
        </row>
        <row r="18">
          <cell r="A18" t="str">
            <v>H-17</v>
          </cell>
          <cell r="B18">
            <v>1.69</v>
          </cell>
        </row>
        <row r="19">
          <cell r="A19" t="str">
            <v>H-18</v>
          </cell>
          <cell r="B19">
            <v>1.74</v>
          </cell>
        </row>
        <row r="20">
          <cell r="A20" t="str">
            <v>H-19</v>
          </cell>
          <cell r="B20">
            <v>1.73</v>
          </cell>
        </row>
        <row r="21">
          <cell r="A21" t="str">
            <v>H-20</v>
          </cell>
          <cell r="B21">
            <v>1.72</v>
          </cell>
        </row>
        <row r="22">
          <cell r="A22" t="str">
            <v>H-21</v>
          </cell>
          <cell r="B22">
            <v>1.8</v>
          </cell>
        </row>
        <row r="23">
          <cell r="A23" t="str">
            <v>H-22</v>
          </cell>
          <cell r="B23">
            <v>1.84</v>
          </cell>
        </row>
        <row r="24">
          <cell r="A24" t="str">
            <v>H-23</v>
          </cell>
          <cell r="B24">
            <v>2</v>
          </cell>
        </row>
        <row r="25">
          <cell r="A25" t="str">
            <v>H-24</v>
          </cell>
          <cell r="B25">
            <v>1.94</v>
          </cell>
        </row>
        <row r="26">
          <cell r="A26" t="str">
            <v>H-25</v>
          </cell>
          <cell r="B26">
            <v>1.94</v>
          </cell>
        </row>
        <row r="27">
          <cell r="A27" t="str">
            <v>H-26</v>
          </cell>
          <cell r="B27">
            <v>2.2200000000000002</v>
          </cell>
        </row>
        <row r="28">
          <cell r="A28" t="str">
            <v>H-27</v>
          </cell>
          <cell r="B28">
            <v>2.0699999999999998</v>
          </cell>
        </row>
        <row r="29">
          <cell r="A29" t="str">
            <v>H-28</v>
          </cell>
          <cell r="B29">
            <v>1.89</v>
          </cell>
        </row>
        <row r="30">
          <cell r="A30" t="str">
            <v>H-29</v>
          </cell>
          <cell r="B30">
            <v>1.52</v>
          </cell>
        </row>
        <row r="31">
          <cell r="A31" t="str">
            <v>H-30</v>
          </cell>
          <cell r="B31">
            <v>1.68</v>
          </cell>
        </row>
        <row r="32">
          <cell r="A32" t="str">
            <v>H-31</v>
          </cell>
          <cell r="B32">
            <v>1.9</v>
          </cell>
        </row>
        <row r="33">
          <cell r="A33" t="str">
            <v>H-32</v>
          </cell>
          <cell r="B33">
            <v>1.44</v>
          </cell>
        </row>
        <row r="34">
          <cell r="A34" t="str">
            <v>H-33</v>
          </cell>
          <cell r="B34">
            <v>1.18</v>
          </cell>
        </row>
        <row r="35">
          <cell r="A35" t="str">
            <v>H-34</v>
          </cell>
          <cell r="B35">
            <v>1.29</v>
          </cell>
        </row>
        <row r="36">
          <cell r="A36" t="str">
            <v>H-35</v>
          </cell>
          <cell r="B36">
            <v>1.29</v>
          </cell>
        </row>
        <row r="37">
          <cell r="A37" t="str">
            <v>H-36</v>
          </cell>
          <cell r="B37">
            <v>1.26</v>
          </cell>
        </row>
        <row r="38">
          <cell r="A38" t="str">
            <v>H-37</v>
          </cell>
          <cell r="B38">
            <v>1.41</v>
          </cell>
        </row>
        <row r="39">
          <cell r="A39" t="str">
            <v>H-38</v>
          </cell>
          <cell r="B39">
            <v>2.0699999999999998</v>
          </cell>
        </row>
        <row r="40">
          <cell r="A40" t="str">
            <v>H-39</v>
          </cell>
          <cell r="B40">
            <v>1.68</v>
          </cell>
        </row>
        <row r="41">
          <cell r="A41" t="str">
            <v>H-40</v>
          </cell>
          <cell r="B41">
            <v>1.74</v>
          </cell>
        </row>
        <row r="42">
          <cell r="A42" t="str">
            <v>H-41</v>
          </cell>
          <cell r="B42">
            <v>1.76</v>
          </cell>
        </row>
        <row r="43">
          <cell r="A43" t="str">
            <v>H-42</v>
          </cell>
          <cell r="B43">
            <v>1.69</v>
          </cell>
        </row>
        <row r="44">
          <cell r="A44" t="str">
            <v>H-43</v>
          </cell>
          <cell r="B44">
            <v>1.87</v>
          </cell>
        </row>
        <row r="45">
          <cell r="A45" t="str">
            <v>H-44</v>
          </cell>
          <cell r="B45">
            <v>1.86</v>
          </cell>
        </row>
        <row r="46">
          <cell r="A46" t="str">
            <v>H-45</v>
          </cell>
          <cell r="B46">
            <v>2.06</v>
          </cell>
        </row>
        <row r="47">
          <cell r="A47" t="str">
            <v>H-46</v>
          </cell>
          <cell r="B47">
            <v>2.2000000000000002</v>
          </cell>
        </row>
        <row r="48">
          <cell r="A48" t="str">
            <v>H-47</v>
          </cell>
          <cell r="B48">
            <v>2.2799999999999998</v>
          </cell>
        </row>
        <row r="49">
          <cell r="A49" t="str">
            <v>H-48</v>
          </cell>
          <cell r="B49">
            <v>2.06</v>
          </cell>
        </row>
        <row r="50">
          <cell r="A50" t="str">
            <v>H-49</v>
          </cell>
          <cell r="B50">
            <v>2.06</v>
          </cell>
        </row>
        <row r="51">
          <cell r="A51" t="str">
            <v>H-50</v>
          </cell>
          <cell r="B51">
            <v>2.0699999999999998</v>
          </cell>
        </row>
        <row r="52">
          <cell r="A52" t="str">
            <v>H-43/1</v>
          </cell>
          <cell r="B52">
            <v>1.9</v>
          </cell>
        </row>
        <row r="53">
          <cell r="A53" t="str">
            <v>H-43/2</v>
          </cell>
          <cell r="B53">
            <v>1.79</v>
          </cell>
        </row>
        <row r="54">
          <cell r="A54" t="str">
            <v>H-41/1</v>
          </cell>
          <cell r="B54">
            <v>1.83</v>
          </cell>
        </row>
        <row r="55">
          <cell r="A55" t="str">
            <v>H-41/2</v>
          </cell>
          <cell r="B55">
            <v>2.0299999999999998</v>
          </cell>
        </row>
        <row r="56">
          <cell r="A56" t="str">
            <v>H-41/3</v>
          </cell>
          <cell r="B56">
            <v>2.08</v>
          </cell>
        </row>
        <row r="57">
          <cell r="A57" t="str">
            <v>H-41/4</v>
          </cell>
          <cell r="B57">
            <v>2.1</v>
          </cell>
        </row>
        <row r="58">
          <cell r="A58" t="str">
            <v>H-41/5</v>
          </cell>
          <cell r="B58">
            <v>2.12</v>
          </cell>
        </row>
        <row r="59">
          <cell r="A59" t="str">
            <v>H-41/6</v>
          </cell>
          <cell r="B59">
            <v>2.2000000000000002</v>
          </cell>
        </row>
        <row r="60">
          <cell r="A60" t="str">
            <v>H-41/7</v>
          </cell>
          <cell r="B60">
            <v>2.16</v>
          </cell>
        </row>
        <row r="61">
          <cell r="A61" t="str">
            <v>H-41/8</v>
          </cell>
          <cell r="B61">
            <v>1.75</v>
          </cell>
        </row>
        <row r="62">
          <cell r="A62" t="str">
            <v>H-41/9</v>
          </cell>
          <cell r="B62">
            <v>1.67</v>
          </cell>
        </row>
        <row r="63">
          <cell r="A63" t="str">
            <v>H-41/10</v>
          </cell>
          <cell r="B63">
            <v>1.44</v>
          </cell>
        </row>
        <row r="64">
          <cell r="A64" t="str">
            <v>H-39/1</v>
          </cell>
          <cell r="B64">
            <v>1.05</v>
          </cell>
        </row>
        <row r="65">
          <cell r="A65" t="str">
            <v>H-39/2</v>
          </cell>
          <cell r="B65">
            <v>1.06</v>
          </cell>
        </row>
        <row r="66">
          <cell r="A66" t="str">
            <v>H-39/3</v>
          </cell>
          <cell r="B66">
            <v>0.95</v>
          </cell>
        </row>
        <row r="67">
          <cell r="A67" t="str">
            <v>H-39/4</v>
          </cell>
          <cell r="B67">
            <v>1.02</v>
          </cell>
        </row>
        <row r="68">
          <cell r="A68" t="str">
            <v>H-39/5</v>
          </cell>
          <cell r="B68">
            <v>1.2</v>
          </cell>
        </row>
        <row r="69">
          <cell r="A69" t="str">
            <v>H-39/6</v>
          </cell>
          <cell r="B69">
            <v>1.36</v>
          </cell>
        </row>
        <row r="70">
          <cell r="A70" t="str">
            <v>H-34/1</v>
          </cell>
          <cell r="B70">
            <v>1.18</v>
          </cell>
        </row>
        <row r="71">
          <cell r="A71" t="str">
            <v>H-34/2</v>
          </cell>
          <cell r="B71">
            <v>1.07</v>
          </cell>
        </row>
        <row r="72">
          <cell r="A72" t="str">
            <v>H-34/3</v>
          </cell>
          <cell r="B72">
            <v>0.96</v>
          </cell>
        </row>
        <row r="73">
          <cell r="A73" t="str">
            <v>H-34/4</v>
          </cell>
          <cell r="B73">
            <v>0.72</v>
          </cell>
        </row>
        <row r="74">
          <cell r="A74" t="str">
            <v>H-34/5</v>
          </cell>
          <cell r="B74">
            <v>1.27</v>
          </cell>
        </row>
        <row r="75">
          <cell r="A75" t="str">
            <v>H-34/6</v>
          </cell>
          <cell r="B75">
            <v>1.31</v>
          </cell>
        </row>
        <row r="76">
          <cell r="A76" t="str">
            <v>H-34/7</v>
          </cell>
          <cell r="B76">
            <v>1.1000000000000001</v>
          </cell>
        </row>
        <row r="77">
          <cell r="A77" t="str">
            <v>H-34/8</v>
          </cell>
          <cell r="B77">
            <v>1.39</v>
          </cell>
        </row>
        <row r="78">
          <cell r="A78" t="str">
            <v>H-34/9</v>
          </cell>
          <cell r="B78">
            <v>1.31</v>
          </cell>
        </row>
        <row r="79">
          <cell r="A79" t="str">
            <v>H-34/10</v>
          </cell>
          <cell r="B79">
            <v>1.47</v>
          </cell>
        </row>
        <row r="80">
          <cell r="A80" t="str">
            <v>H-34/11</v>
          </cell>
          <cell r="B80">
            <v>1.64</v>
          </cell>
        </row>
        <row r="81">
          <cell r="A81" t="str">
            <v>H-34/12</v>
          </cell>
          <cell r="B81">
            <v>1.62</v>
          </cell>
        </row>
        <row r="82">
          <cell r="A82" t="str">
            <v>H-34/13</v>
          </cell>
          <cell r="B82">
            <v>1.52</v>
          </cell>
        </row>
        <row r="83">
          <cell r="A83" t="str">
            <v>H-34/14</v>
          </cell>
          <cell r="B83">
            <v>1.45</v>
          </cell>
        </row>
        <row r="84">
          <cell r="A84" t="str">
            <v>H-34/15</v>
          </cell>
          <cell r="B84">
            <v>1.68</v>
          </cell>
        </row>
        <row r="85">
          <cell r="A85" t="str">
            <v>H-34/16</v>
          </cell>
          <cell r="B85">
            <v>1.69</v>
          </cell>
        </row>
        <row r="86">
          <cell r="A86" t="str">
            <v>H-34/17</v>
          </cell>
          <cell r="B86">
            <v>1.41</v>
          </cell>
        </row>
        <row r="87">
          <cell r="A87" t="str">
            <v>H-34/18</v>
          </cell>
          <cell r="B87">
            <v>1.48</v>
          </cell>
        </row>
        <row r="88">
          <cell r="A88" t="str">
            <v>H-34/19</v>
          </cell>
          <cell r="B88">
            <v>1.24</v>
          </cell>
        </row>
        <row r="89">
          <cell r="A89" t="str">
            <v>H-34/6/1</v>
          </cell>
          <cell r="B89">
            <v>1.29</v>
          </cell>
        </row>
        <row r="90">
          <cell r="A90" t="str">
            <v>H-34/6/2</v>
          </cell>
          <cell r="B90">
            <v>1.4</v>
          </cell>
        </row>
        <row r="91">
          <cell r="A91" t="str">
            <v>H-34/6/3</v>
          </cell>
          <cell r="B91">
            <v>1.45</v>
          </cell>
        </row>
        <row r="92">
          <cell r="A92" t="str">
            <v>H-34/6/4</v>
          </cell>
          <cell r="B92">
            <v>1.5</v>
          </cell>
        </row>
        <row r="93">
          <cell r="A93" t="str">
            <v>H-34/5/1</v>
          </cell>
          <cell r="B93">
            <v>1.1499999999999999</v>
          </cell>
        </row>
        <row r="94">
          <cell r="A94" t="str">
            <v>H-31/1</v>
          </cell>
          <cell r="B94">
            <v>1.48</v>
          </cell>
        </row>
        <row r="95">
          <cell r="A95" t="str">
            <v>H-31/2</v>
          </cell>
          <cell r="B95">
            <v>1.31</v>
          </cell>
        </row>
        <row r="96">
          <cell r="A96" t="str">
            <v>H-31/3</v>
          </cell>
          <cell r="B96">
            <v>1.47</v>
          </cell>
        </row>
        <row r="97">
          <cell r="A97" t="str">
            <v>H-31/4</v>
          </cell>
          <cell r="B97">
            <v>1.81</v>
          </cell>
        </row>
        <row r="98">
          <cell r="A98" t="str">
            <v>H-31/5</v>
          </cell>
          <cell r="B98">
            <v>2.0499999999999998</v>
          </cell>
        </row>
        <row r="99">
          <cell r="A99" t="str">
            <v>H-31/6</v>
          </cell>
          <cell r="B99">
            <v>1.33</v>
          </cell>
        </row>
        <row r="100">
          <cell r="A100" t="str">
            <v>H-31/7</v>
          </cell>
          <cell r="B100">
            <v>1.32</v>
          </cell>
        </row>
        <row r="101">
          <cell r="A101" t="str">
            <v>H-27/1</v>
          </cell>
          <cell r="B101">
            <v>1.97</v>
          </cell>
        </row>
        <row r="102">
          <cell r="A102" t="str">
            <v>H-27/2</v>
          </cell>
          <cell r="B102">
            <v>1.98</v>
          </cell>
        </row>
        <row r="103">
          <cell r="A103" t="str">
            <v>H-27/3</v>
          </cell>
          <cell r="B103">
            <v>1.97</v>
          </cell>
        </row>
        <row r="104">
          <cell r="A104" t="str">
            <v>H-27/4</v>
          </cell>
          <cell r="B104">
            <v>1.74</v>
          </cell>
        </row>
        <row r="105">
          <cell r="A105" t="str">
            <v>H-27/5</v>
          </cell>
          <cell r="B105">
            <v>2.11</v>
          </cell>
        </row>
        <row r="106">
          <cell r="A106" t="str">
            <v>H-27/6</v>
          </cell>
          <cell r="B106">
            <v>2.31</v>
          </cell>
        </row>
        <row r="107">
          <cell r="A107" t="str">
            <v>H-27/7</v>
          </cell>
          <cell r="B107">
            <v>2.34</v>
          </cell>
        </row>
        <row r="108">
          <cell r="A108" t="str">
            <v>H-27/8</v>
          </cell>
          <cell r="B108">
            <v>2.46</v>
          </cell>
        </row>
        <row r="109">
          <cell r="A109" t="str">
            <v>H-27/9</v>
          </cell>
          <cell r="B109">
            <v>2.2000000000000002</v>
          </cell>
        </row>
        <row r="110">
          <cell r="A110" t="str">
            <v>H-27/10</v>
          </cell>
          <cell r="B110">
            <v>2.04</v>
          </cell>
        </row>
        <row r="111">
          <cell r="A111" t="str">
            <v>H-27/11</v>
          </cell>
          <cell r="B111">
            <v>1.81</v>
          </cell>
        </row>
        <row r="112">
          <cell r="A112" t="str">
            <v>H-27/12</v>
          </cell>
          <cell r="B112">
            <v>1.73</v>
          </cell>
        </row>
        <row r="113">
          <cell r="A113" t="str">
            <v>H-27/13</v>
          </cell>
          <cell r="B113">
            <v>1.74</v>
          </cell>
        </row>
        <row r="114">
          <cell r="A114" t="str">
            <v>H-27/14</v>
          </cell>
          <cell r="B114">
            <v>1.75</v>
          </cell>
        </row>
        <row r="115">
          <cell r="A115" t="str">
            <v>H-27/15</v>
          </cell>
          <cell r="B115">
            <v>1.95</v>
          </cell>
        </row>
        <row r="116">
          <cell r="A116" t="str">
            <v>H-27/16</v>
          </cell>
          <cell r="B116">
            <v>2.15</v>
          </cell>
        </row>
        <row r="117">
          <cell r="A117" t="str">
            <v>H-27/17</v>
          </cell>
          <cell r="B117">
            <v>2.17</v>
          </cell>
        </row>
        <row r="118">
          <cell r="A118" t="str">
            <v>H-27/18</v>
          </cell>
          <cell r="B118">
            <v>2.17</v>
          </cell>
        </row>
        <row r="119">
          <cell r="A119" t="str">
            <v>H-27/19</v>
          </cell>
          <cell r="B119">
            <v>2.17</v>
          </cell>
        </row>
        <row r="120">
          <cell r="A120" t="str">
            <v>H-27/20</v>
          </cell>
          <cell r="B120">
            <v>2.17</v>
          </cell>
        </row>
        <row r="121">
          <cell r="A121" t="str">
            <v>H-27/21</v>
          </cell>
          <cell r="B121">
            <v>2.17</v>
          </cell>
        </row>
        <row r="122">
          <cell r="A122" t="str">
            <v>H-27/22</v>
          </cell>
          <cell r="B122">
            <v>2.29</v>
          </cell>
        </row>
        <row r="123">
          <cell r="A123" t="str">
            <v>H-27/10/1</v>
          </cell>
          <cell r="B123">
            <v>2.06</v>
          </cell>
        </row>
        <row r="124">
          <cell r="A124" t="str">
            <v>H-27/10/2</v>
          </cell>
          <cell r="B124">
            <v>2.0699999999999998</v>
          </cell>
        </row>
        <row r="125">
          <cell r="A125" t="str">
            <v>H-27/10/3</v>
          </cell>
          <cell r="B125">
            <v>2.02</v>
          </cell>
        </row>
        <row r="126">
          <cell r="A126" t="str">
            <v>H-27/10/4</v>
          </cell>
          <cell r="B126">
            <v>2.2400000000000002</v>
          </cell>
        </row>
        <row r="127">
          <cell r="A127" t="str">
            <v>H-27/10/5</v>
          </cell>
          <cell r="B127">
            <v>2.2799999999999998</v>
          </cell>
        </row>
        <row r="128">
          <cell r="A128" t="str">
            <v>H-27/9/1</v>
          </cell>
          <cell r="B128">
            <v>2.54</v>
          </cell>
        </row>
        <row r="129">
          <cell r="A129" t="str">
            <v>H-27/9/2</v>
          </cell>
          <cell r="B129">
            <v>2.5</v>
          </cell>
        </row>
        <row r="130">
          <cell r="A130" t="str">
            <v>H-27/9/3</v>
          </cell>
          <cell r="B130">
            <v>2.56</v>
          </cell>
        </row>
        <row r="131">
          <cell r="A131" t="str">
            <v>H-27/9/4</v>
          </cell>
          <cell r="B131">
            <v>2.21</v>
          </cell>
        </row>
        <row r="132">
          <cell r="A132" t="str">
            <v>H-27/9/5</v>
          </cell>
          <cell r="B132">
            <v>2.39</v>
          </cell>
        </row>
        <row r="133">
          <cell r="A133" t="str">
            <v>H-27/8/1</v>
          </cell>
          <cell r="B133">
            <v>2.48</v>
          </cell>
        </row>
        <row r="134">
          <cell r="A134" t="str">
            <v>H-27/8/2</v>
          </cell>
          <cell r="B134">
            <v>2.56</v>
          </cell>
        </row>
        <row r="135">
          <cell r="A135" t="str">
            <v>H-27/8/3</v>
          </cell>
          <cell r="B135">
            <v>2.5</v>
          </cell>
        </row>
        <row r="136">
          <cell r="A136" t="str">
            <v>H-27/8/4</v>
          </cell>
          <cell r="B136">
            <v>2.59</v>
          </cell>
        </row>
        <row r="137">
          <cell r="A137" t="str">
            <v>H-27/8/5</v>
          </cell>
          <cell r="B137">
            <v>2.44</v>
          </cell>
        </row>
        <row r="138">
          <cell r="A138" t="str">
            <v>H-27/8/6</v>
          </cell>
          <cell r="B138">
            <v>2.29</v>
          </cell>
        </row>
        <row r="139">
          <cell r="A139" t="str">
            <v>H-27/7/1</v>
          </cell>
          <cell r="B139">
            <v>2.34</v>
          </cell>
        </row>
        <row r="140">
          <cell r="A140" t="str">
            <v>H-27/7/2</v>
          </cell>
          <cell r="B140">
            <v>2.17</v>
          </cell>
        </row>
        <row r="141">
          <cell r="A141" t="str">
            <v>H-27/6/1</v>
          </cell>
          <cell r="B141">
            <v>2.67</v>
          </cell>
        </row>
        <row r="142">
          <cell r="A142" t="str">
            <v>H-27/6/2</v>
          </cell>
          <cell r="B142">
            <v>2.38</v>
          </cell>
        </row>
        <row r="143">
          <cell r="A143" t="str">
            <v>H-27/6/3</v>
          </cell>
          <cell r="B143">
            <v>2.09</v>
          </cell>
        </row>
        <row r="144">
          <cell r="A144" t="str">
            <v>H-27/6/4</v>
          </cell>
          <cell r="B144">
            <v>1.91</v>
          </cell>
        </row>
        <row r="145">
          <cell r="A145" t="str">
            <v>H-27/6/5</v>
          </cell>
          <cell r="B145">
            <v>2.25</v>
          </cell>
        </row>
        <row r="146">
          <cell r="A146" t="str">
            <v>H-27/6/6</v>
          </cell>
          <cell r="B146">
            <v>1.85</v>
          </cell>
        </row>
        <row r="147">
          <cell r="A147" t="str">
            <v>H-27/18/1</v>
          </cell>
          <cell r="B147">
            <v>2.25</v>
          </cell>
        </row>
        <row r="148">
          <cell r="A148" t="str">
            <v>H-27/18/2</v>
          </cell>
          <cell r="B148">
            <v>2.2599999999999998</v>
          </cell>
        </row>
        <row r="149">
          <cell r="A149" t="str">
            <v>H-27/18/3</v>
          </cell>
          <cell r="B149">
            <v>2.16</v>
          </cell>
        </row>
        <row r="150">
          <cell r="A150" t="str">
            <v>H-27/15/1</v>
          </cell>
          <cell r="B150">
            <v>1.79</v>
          </cell>
        </row>
        <row r="151">
          <cell r="A151" t="str">
            <v>H-27/15/2</v>
          </cell>
          <cell r="B151">
            <v>1.64</v>
          </cell>
        </row>
        <row r="152">
          <cell r="A152" t="str">
            <v>H-24/1</v>
          </cell>
          <cell r="B152">
            <v>1.66</v>
          </cell>
        </row>
        <row r="153">
          <cell r="A153" t="str">
            <v>H-24/2</v>
          </cell>
          <cell r="B153">
            <v>1.61</v>
          </cell>
        </row>
        <row r="154">
          <cell r="A154" t="str">
            <v>H-24/3</v>
          </cell>
          <cell r="B154">
            <v>1.55</v>
          </cell>
        </row>
        <row r="155">
          <cell r="A155" t="str">
            <v>H-24/4</v>
          </cell>
          <cell r="B155">
            <v>1.89</v>
          </cell>
        </row>
        <row r="156">
          <cell r="A156" t="str">
            <v>H-24/5</v>
          </cell>
          <cell r="B156">
            <v>1.91</v>
          </cell>
        </row>
        <row r="157">
          <cell r="A157" t="str">
            <v>H-24/6</v>
          </cell>
          <cell r="B157">
            <v>2.1800000000000002</v>
          </cell>
        </row>
        <row r="158">
          <cell r="A158" t="str">
            <v>H-24/7</v>
          </cell>
          <cell r="B158">
            <v>2.1</v>
          </cell>
        </row>
        <row r="159">
          <cell r="A159" t="str">
            <v>H-24/8</v>
          </cell>
          <cell r="B159">
            <v>2.09</v>
          </cell>
        </row>
        <row r="160">
          <cell r="A160" t="str">
            <v>H-24/9</v>
          </cell>
          <cell r="B160">
            <v>1.98</v>
          </cell>
        </row>
        <row r="161">
          <cell r="A161" t="str">
            <v>H-24/10</v>
          </cell>
          <cell r="B161">
            <v>1.98</v>
          </cell>
        </row>
        <row r="162">
          <cell r="A162" t="str">
            <v>H-24/11</v>
          </cell>
          <cell r="B162">
            <v>1.92</v>
          </cell>
        </row>
        <row r="163">
          <cell r="A163" t="str">
            <v>H-24/12</v>
          </cell>
          <cell r="B163">
            <v>2.52</v>
          </cell>
        </row>
        <row r="164">
          <cell r="A164" t="str">
            <v>H-24/9/1</v>
          </cell>
          <cell r="B164">
            <v>2.0299999999999998</v>
          </cell>
        </row>
        <row r="165">
          <cell r="A165" t="str">
            <v>H-24/9/2</v>
          </cell>
          <cell r="B165">
            <v>2.2200000000000002</v>
          </cell>
        </row>
        <row r="166">
          <cell r="A166" t="str">
            <v>H-24/9/3</v>
          </cell>
          <cell r="B166">
            <v>2.4300000000000002</v>
          </cell>
        </row>
        <row r="167">
          <cell r="A167" t="str">
            <v>H-24/8/1</v>
          </cell>
          <cell r="B167">
            <v>2.17</v>
          </cell>
        </row>
        <row r="168">
          <cell r="A168" t="str">
            <v>H-24/8/2</v>
          </cell>
          <cell r="B168">
            <v>2.1800000000000002</v>
          </cell>
        </row>
        <row r="169">
          <cell r="A169" t="str">
            <v>H-24/8/3</v>
          </cell>
          <cell r="B169">
            <v>2.19</v>
          </cell>
        </row>
        <row r="170">
          <cell r="A170" t="str">
            <v>H-24/6/1</v>
          </cell>
          <cell r="B170">
            <v>2.19</v>
          </cell>
        </row>
        <row r="171">
          <cell r="A171" t="str">
            <v>H-24/6/2</v>
          </cell>
          <cell r="B171">
            <v>2.2400000000000002</v>
          </cell>
        </row>
        <row r="172">
          <cell r="A172" t="str">
            <v>H-24/6/3</v>
          </cell>
          <cell r="B172">
            <v>2.69</v>
          </cell>
        </row>
        <row r="173">
          <cell r="A173" t="str">
            <v>H-24/5/1</v>
          </cell>
          <cell r="B173">
            <v>2.23</v>
          </cell>
        </row>
        <row r="174">
          <cell r="A174" t="str">
            <v>H-24/5/2</v>
          </cell>
          <cell r="B174">
            <v>2.4700000000000002</v>
          </cell>
        </row>
        <row r="175">
          <cell r="A175" t="str">
            <v>H-24/5/3</v>
          </cell>
          <cell r="B175">
            <v>2.62</v>
          </cell>
        </row>
        <row r="176">
          <cell r="A176" t="str">
            <v>H-24/5/4</v>
          </cell>
          <cell r="B176">
            <v>2.66</v>
          </cell>
        </row>
        <row r="177">
          <cell r="A177" t="str">
            <v>H-24/5/5</v>
          </cell>
          <cell r="B177">
            <v>2.77</v>
          </cell>
        </row>
        <row r="178">
          <cell r="A178" t="str">
            <v>H-24/5/6</v>
          </cell>
          <cell r="B178">
            <v>2.73</v>
          </cell>
        </row>
        <row r="179">
          <cell r="A179" t="str">
            <v>H-24/5/7</v>
          </cell>
          <cell r="B179">
            <v>2.76</v>
          </cell>
        </row>
        <row r="180">
          <cell r="A180" t="str">
            <v>H-24/4/1</v>
          </cell>
          <cell r="B180">
            <v>1.9</v>
          </cell>
        </row>
        <row r="181">
          <cell r="A181" t="str">
            <v>H-24/4/2</v>
          </cell>
          <cell r="B181">
            <v>1.95</v>
          </cell>
        </row>
        <row r="182">
          <cell r="A182" t="str">
            <v>H-24/4/3</v>
          </cell>
          <cell r="B182">
            <v>2.39</v>
          </cell>
        </row>
        <row r="183">
          <cell r="A183" t="str">
            <v>H-24/3/1</v>
          </cell>
          <cell r="B183">
            <v>1.64</v>
          </cell>
        </row>
        <row r="184">
          <cell r="A184" t="str">
            <v>H-24/3/2</v>
          </cell>
          <cell r="B184">
            <v>1.61</v>
          </cell>
        </row>
        <row r="185">
          <cell r="A185" t="str">
            <v>H-24/3/3</v>
          </cell>
          <cell r="B185">
            <v>1.54</v>
          </cell>
        </row>
        <row r="186">
          <cell r="A186" t="str">
            <v>H-24/3/4</v>
          </cell>
          <cell r="B186">
            <v>1.46</v>
          </cell>
        </row>
        <row r="187">
          <cell r="A187" t="str">
            <v>H-21/1</v>
          </cell>
          <cell r="B187">
            <v>1.85</v>
          </cell>
        </row>
        <row r="188">
          <cell r="A188" t="str">
            <v>H-21/2</v>
          </cell>
          <cell r="B188">
            <v>1.86</v>
          </cell>
        </row>
        <row r="189">
          <cell r="A189" t="str">
            <v>H-21/3</v>
          </cell>
          <cell r="B189">
            <v>1.96</v>
          </cell>
        </row>
        <row r="190">
          <cell r="A190" t="str">
            <v>H-21/4</v>
          </cell>
          <cell r="B190">
            <v>2.4500000000000002</v>
          </cell>
        </row>
        <row r="191">
          <cell r="A191" t="str">
            <v>H-21/5</v>
          </cell>
          <cell r="B191">
            <v>2.2799999999999998</v>
          </cell>
        </row>
        <row r="192">
          <cell r="A192" t="str">
            <v>H-21/6</v>
          </cell>
          <cell r="B192">
            <v>2.11</v>
          </cell>
        </row>
        <row r="193">
          <cell r="A193" t="str">
            <v>H-21/7</v>
          </cell>
          <cell r="B193">
            <v>2.12</v>
          </cell>
        </row>
        <row r="194">
          <cell r="A194" t="str">
            <v>H-21/8</v>
          </cell>
          <cell r="B194">
            <v>2.12</v>
          </cell>
        </row>
        <row r="195">
          <cell r="A195" t="str">
            <v>H-21/9</v>
          </cell>
          <cell r="B195">
            <v>1.84</v>
          </cell>
        </row>
        <row r="196">
          <cell r="A196" t="str">
            <v>H-21/10</v>
          </cell>
          <cell r="B196">
            <v>1.91</v>
          </cell>
        </row>
        <row r="197">
          <cell r="A197" t="str">
            <v>H-21/11</v>
          </cell>
          <cell r="B197">
            <v>1.85</v>
          </cell>
        </row>
        <row r="198">
          <cell r="A198" t="str">
            <v>H-21/12</v>
          </cell>
          <cell r="B198">
            <v>1.63</v>
          </cell>
        </row>
        <row r="199">
          <cell r="A199" t="str">
            <v>H-21/13</v>
          </cell>
          <cell r="B199">
            <v>1.52</v>
          </cell>
        </row>
        <row r="200">
          <cell r="A200" t="str">
            <v>H-21/14</v>
          </cell>
          <cell r="B200">
            <v>1.32</v>
          </cell>
        </row>
        <row r="201">
          <cell r="A201" t="str">
            <v>H-21/11/1</v>
          </cell>
          <cell r="B201">
            <v>1.89</v>
          </cell>
        </row>
        <row r="202">
          <cell r="A202" t="str">
            <v>H-21/5/1</v>
          </cell>
          <cell r="B202">
            <v>2.6</v>
          </cell>
        </row>
        <row r="203">
          <cell r="A203" t="str">
            <v>H-21/5/2</v>
          </cell>
          <cell r="B203">
            <v>2.42</v>
          </cell>
        </row>
        <row r="204">
          <cell r="A204" t="str">
            <v>H-12/1</v>
          </cell>
          <cell r="B204">
            <v>2.75</v>
          </cell>
        </row>
        <row r="205">
          <cell r="A205" t="str">
            <v>H-12/2</v>
          </cell>
          <cell r="B205">
            <v>2.77</v>
          </cell>
        </row>
        <row r="206">
          <cell r="A206" t="str">
            <v>H-12/3</v>
          </cell>
          <cell r="B206">
            <v>2.75</v>
          </cell>
        </row>
        <row r="207">
          <cell r="A207" t="str">
            <v>H-12/4</v>
          </cell>
          <cell r="B207">
            <v>3.1</v>
          </cell>
        </row>
        <row r="208">
          <cell r="A208" t="str">
            <v>H-12/5</v>
          </cell>
          <cell r="B208">
            <v>2.68</v>
          </cell>
        </row>
        <row r="209">
          <cell r="A209" t="str">
            <v>H-12/6</v>
          </cell>
          <cell r="B209">
            <v>2.5099999999999998</v>
          </cell>
        </row>
        <row r="210">
          <cell r="A210" t="str">
            <v>H-12/7</v>
          </cell>
          <cell r="B210">
            <v>2.48</v>
          </cell>
        </row>
        <row r="211">
          <cell r="A211" t="str">
            <v>H-12/8</v>
          </cell>
          <cell r="B211">
            <v>2.57</v>
          </cell>
        </row>
        <row r="212">
          <cell r="A212" t="str">
            <v>H-12/9</v>
          </cell>
          <cell r="B212">
            <v>2.38</v>
          </cell>
        </row>
        <row r="213">
          <cell r="A213" t="str">
            <v>H-12/10</v>
          </cell>
          <cell r="B213">
            <v>2.65</v>
          </cell>
        </row>
        <row r="214">
          <cell r="A214" t="str">
            <v>H-12/11</v>
          </cell>
          <cell r="B214">
            <v>2.65</v>
          </cell>
        </row>
        <row r="215">
          <cell r="A215" t="str">
            <v>H-12/12</v>
          </cell>
          <cell r="B215">
            <v>2.73</v>
          </cell>
        </row>
        <row r="216">
          <cell r="A216" t="str">
            <v>H-12/13</v>
          </cell>
          <cell r="B216">
            <v>2.77</v>
          </cell>
        </row>
        <row r="217">
          <cell r="A217" t="str">
            <v>H-12/14</v>
          </cell>
          <cell r="B217">
            <v>2.2999999999999998</v>
          </cell>
        </row>
        <row r="218">
          <cell r="A218" t="str">
            <v>H-12/15</v>
          </cell>
          <cell r="B218">
            <v>2.56</v>
          </cell>
        </row>
        <row r="219">
          <cell r="A219" t="str">
            <v>H-12/16</v>
          </cell>
          <cell r="B219">
            <v>2.57</v>
          </cell>
        </row>
        <row r="220">
          <cell r="A220" t="str">
            <v>H-12/17</v>
          </cell>
          <cell r="B220">
            <v>2.52</v>
          </cell>
        </row>
        <row r="221">
          <cell r="A221" t="str">
            <v>H-12/18</v>
          </cell>
          <cell r="B221">
            <v>2.64</v>
          </cell>
        </row>
        <row r="222">
          <cell r="A222" t="str">
            <v>H-12/19</v>
          </cell>
          <cell r="B222">
            <v>2.72</v>
          </cell>
        </row>
        <row r="223">
          <cell r="A223" t="str">
            <v>H-12/20</v>
          </cell>
          <cell r="B223">
            <v>2.79</v>
          </cell>
        </row>
        <row r="224">
          <cell r="A224" t="str">
            <v>H-12/21</v>
          </cell>
          <cell r="B224">
            <v>2.4500000000000002</v>
          </cell>
        </row>
        <row r="225">
          <cell r="A225" t="str">
            <v>H-12/22</v>
          </cell>
          <cell r="B225">
            <v>2.23</v>
          </cell>
        </row>
        <row r="226">
          <cell r="A226" t="str">
            <v>H-12/23</v>
          </cell>
          <cell r="B226">
            <v>2.15</v>
          </cell>
        </row>
        <row r="227">
          <cell r="A227" t="str">
            <v>H-12/24</v>
          </cell>
          <cell r="B227">
            <v>2.97</v>
          </cell>
        </row>
        <row r="228">
          <cell r="A228" t="str">
            <v>H-12/25</v>
          </cell>
          <cell r="B228">
            <v>1.93</v>
          </cell>
        </row>
        <row r="229">
          <cell r="A229" t="str">
            <v>H-12/26</v>
          </cell>
          <cell r="B229">
            <v>1.92</v>
          </cell>
        </row>
        <row r="230">
          <cell r="A230" t="str">
            <v>H-12/27</v>
          </cell>
          <cell r="B230">
            <v>1.77</v>
          </cell>
        </row>
        <row r="231">
          <cell r="A231" t="str">
            <v>H-12/28</v>
          </cell>
          <cell r="B231">
            <v>1.62</v>
          </cell>
        </row>
        <row r="232">
          <cell r="A232" t="str">
            <v>H-12/29</v>
          </cell>
          <cell r="B232">
            <v>1.69</v>
          </cell>
        </row>
        <row r="233">
          <cell r="A233" t="str">
            <v>H-12/30</v>
          </cell>
          <cell r="B233">
            <v>1.73</v>
          </cell>
        </row>
        <row r="234">
          <cell r="A234" t="str">
            <v>H-12/31</v>
          </cell>
          <cell r="B234">
            <v>1.75</v>
          </cell>
        </row>
        <row r="235">
          <cell r="A235" t="str">
            <v>H-12/32</v>
          </cell>
          <cell r="B235">
            <v>1.87</v>
          </cell>
        </row>
        <row r="236">
          <cell r="A236" t="str">
            <v>H-12/33</v>
          </cell>
          <cell r="B236">
            <v>1.9</v>
          </cell>
        </row>
        <row r="237">
          <cell r="A237" t="str">
            <v>H-12/34</v>
          </cell>
          <cell r="B237">
            <v>1.83</v>
          </cell>
        </row>
        <row r="238">
          <cell r="A238" t="str">
            <v>H-12/35</v>
          </cell>
          <cell r="B238">
            <v>1.7</v>
          </cell>
        </row>
        <row r="239">
          <cell r="A239" t="str">
            <v>H-12/36</v>
          </cell>
          <cell r="B239">
            <v>1.81</v>
          </cell>
        </row>
        <row r="240">
          <cell r="A240" t="str">
            <v>H-12/37</v>
          </cell>
          <cell r="B240">
            <v>1.88</v>
          </cell>
        </row>
        <row r="241">
          <cell r="A241" t="str">
            <v>H-12/38</v>
          </cell>
          <cell r="B241">
            <v>2.29</v>
          </cell>
        </row>
        <row r="242">
          <cell r="A242" t="str">
            <v>H-12/39</v>
          </cell>
          <cell r="B242">
            <v>2.23</v>
          </cell>
        </row>
        <row r="243">
          <cell r="A243" t="str">
            <v>H-12/40</v>
          </cell>
          <cell r="B243">
            <v>2.13</v>
          </cell>
        </row>
        <row r="244">
          <cell r="A244" t="str">
            <v>H-12/41</v>
          </cell>
          <cell r="B244">
            <v>2.0699999999999998</v>
          </cell>
        </row>
        <row r="245">
          <cell r="A245" t="str">
            <v>H-12/36/1</v>
          </cell>
          <cell r="B245">
            <v>1.78</v>
          </cell>
        </row>
        <row r="246">
          <cell r="A246" t="str">
            <v>H-12/36/2</v>
          </cell>
          <cell r="B246">
            <v>1.76</v>
          </cell>
        </row>
        <row r="247">
          <cell r="A247" t="str">
            <v>H-12/36/3</v>
          </cell>
          <cell r="B247">
            <v>1.56</v>
          </cell>
        </row>
        <row r="248">
          <cell r="A248" t="str">
            <v>H-12/36/4</v>
          </cell>
          <cell r="B248">
            <v>1.52</v>
          </cell>
        </row>
        <row r="249">
          <cell r="A249" t="str">
            <v>H-12/36/5</v>
          </cell>
          <cell r="B249">
            <v>1.23</v>
          </cell>
        </row>
        <row r="250">
          <cell r="A250" t="str">
            <v>H-12/36/6</v>
          </cell>
          <cell r="B250">
            <v>1.27</v>
          </cell>
        </row>
        <row r="251">
          <cell r="A251" t="str">
            <v>H-12/36/7</v>
          </cell>
          <cell r="B251">
            <v>1.41</v>
          </cell>
        </row>
        <row r="252">
          <cell r="A252" t="str">
            <v>H-12/36/8</v>
          </cell>
          <cell r="B252">
            <v>1.71</v>
          </cell>
        </row>
        <row r="253">
          <cell r="A253" t="str">
            <v>H-12/36/9</v>
          </cell>
          <cell r="B253">
            <v>1.8</v>
          </cell>
        </row>
        <row r="254">
          <cell r="A254" t="str">
            <v>H-12/36/2/1</v>
          </cell>
          <cell r="B254">
            <v>1.98</v>
          </cell>
        </row>
        <row r="255">
          <cell r="A255" t="str">
            <v>H-12/36/2/2</v>
          </cell>
          <cell r="B255">
            <v>1.99</v>
          </cell>
        </row>
        <row r="256">
          <cell r="A256" t="str">
            <v>H-12/36/2/3</v>
          </cell>
          <cell r="B256">
            <v>2.0499999999999998</v>
          </cell>
        </row>
        <row r="257">
          <cell r="A257" t="str">
            <v>H-12/36/2/4</v>
          </cell>
          <cell r="B257">
            <v>2.17</v>
          </cell>
        </row>
        <row r="258">
          <cell r="A258" t="str">
            <v>H-12/36/2/5</v>
          </cell>
          <cell r="B258">
            <v>2.1</v>
          </cell>
        </row>
        <row r="259">
          <cell r="A259" t="str">
            <v>H-12/28/1</v>
          </cell>
          <cell r="B259">
            <v>1.1399999999999999</v>
          </cell>
        </row>
        <row r="260">
          <cell r="A260" t="str">
            <v>H-12/28/2</v>
          </cell>
          <cell r="B260">
            <v>1.68</v>
          </cell>
        </row>
        <row r="261">
          <cell r="A261" t="str">
            <v>H-12/28/3</v>
          </cell>
          <cell r="B261">
            <v>1.52</v>
          </cell>
        </row>
        <row r="262">
          <cell r="A262" t="str">
            <v>H-12/28/4</v>
          </cell>
          <cell r="B262">
            <v>1.38</v>
          </cell>
        </row>
        <row r="263">
          <cell r="A263" t="str">
            <v>H-12/28/5</v>
          </cell>
          <cell r="B263">
            <v>1.6</v>
          </cell>
        </row>
        <row r="264">
          <cell r="A264" t="str">
            <v>H-12/28/6</v>
          </cell>
          <cell r="B264">
            <v>1.65</v>
          </cell>
        </row>
        <row r="265">
          <cell r="A265" t="str">
            <v>H-12/28/7</v>
          </cell>
          <cell r="B265">
            <v>1.55</v>
          </cell>
        </row>
        <row r="266">
          <cell r="A266" t="str">
            <v>H-12/28/8</v>
          </cell>
          <cell r="B266">
            <v>1.3</v>
          </cell>
        </row>
        <row r="267">
          <cell r="A267" t="str">
            <v>H-12/28/9</v>
          </cell>
          <cell r="B267">
            <v>1.68</v>
          </cell>
        </row>
        <row r="268">
          <cell r="A268" t="str">
            <v>H-12/28/2/1</v>
          </cell>
          <cell r="B268">
            <v>1.58</v>
          </cell>
        </row>
        <row r="269">
          <cell r="A269" t="str">
            <v>H-12/28/2/2</v>
          </cell>
          <cell r="B269">
            <v>1.49</v>
          </cell>
        </row>
        <row r="270">
          <cell r="A270" t="str">
            <v>H-12/28/2/3</v>
          </cell>
          <cell r="B270">
            <v>1.4</v>
          </cell>
        </row>
        <row r="271">
          <cell r="A271" t="str">
            <v>H-12/28/2/4</v>
          </cell>
          <cell r="B271">
            <v>1.44</v>
          </cell>
        </row>
        <row r="272">
          <cell r="A272" t="str">
            <v>H-12/28/2/5</v>
          </cell>
          <cell r="B272">
            <v>1.37</v>
          </cell>
        </row>
        <row r="273">
          <cell r="A273" t="str">
            <v>H-12/4/1</v>
          </cell>
          <cell r="B273">
            <v>2.41</v>
          </cell>
        </row>
        <row r="274">
          <cell r="A274" t="str">
            <v>H-12/4/2</v>
          </cell>
          <cell r="B274">
            <v>2.71</v>
          </cell>
        </row>
        <row r="275">
          <cell r="A275" t="str">
            <v>H-12/4/3</v>
          </cell>
          <cell r="B275">
            <v>2.11</v>
          </cell>
        </row>
        <row r="276">
          <cell r="A276" t="str">
            <v>H-12/4/4</v>
          </cell>
          <cell r="B276">
            <v>2.5099999999999998</v>
          </cell>
        </row>
        <row r="277">
          <cell r="A277" t="str">
            <v>H-12/4/5</v>
          </cell>
          <cell r="B277">
            <v>2.7</v>
          </cell>
        </row>
        <row r="278">
          <cell r="A278" t="str">
            <v>H-12/4/6</v>
          </cell>
          <cell r="B278">
            <v>2.5</v>
          </cell>
        </row>
        <row r="279">
          <cell r="A279" t="str">
            <v>H-12/4/7</v>
          </cell>
          <cell r="B279">
            <v>2.5499999999999998</v>
          </cell>
        </row>
        <row r="280">
          <cell r="A280" t="str">
            <v>H-12/4/8</v>
          </cell>
          <cell r="B280">
            <v>1.36</v>
          </cell>
        </row>
        <row r="281">
          <cell r="A281" t="str">
            <v>H-12/4/9</v>
          </cell>
          <cell r="B281">
            <v>1.47</v>
          </cell>
        </row>
        <row r="282">
          <cell r="A282" t="str">
            <v>H-12/4/10</v>
          </cell>
          <cell r="B282">
            <v>1.61</v>
          </cell>
        </row>
        <row r="283">
          <cell r="A283" t="str">
            <v>H-12/4/11</v>
          </cell>
          <cell r="B283">
            <v>1.83</v>
          </cell>
        </row>
        <row r="284">
          <cell r="A284" t="str">
            <v>H-9/1</v>
          </cell>
          <cell r="B284">
            <v>2.76</v>
          </cell>
        </row>
        <row r="285">
          <cell r="A285" t="str">
            <v>H-9/2</v>
          </cell>
          <cell r="B285">
            <v>2.72</v>
          </cell>
        </row>
        <row r="286">
          <cell r="A286" t="str">
            <v>H-9/3</v>
          </cell>
          <cell r="B286">
            <v>2.74</v>
          </cell>
        </row>
        <row r="287">
          <cell r="A287" t="str">
            <v>H-9/4</v>
          </cell>
          <cell r="B287">
            <v>2.77</v>
          </cell>
        </row>
        <row r="288">
          <cell r="A288" t="str">
            <v>H-9/5</v>
          </cell>
          <cell r="B288">
            <v>2.72</v>
          </cell>
        </row>
        <row r="289">
          <cell r="A289" t="str">
            <v>H-9/6</v>
          </cell>
          <cell r="B289">
            <v>2.68</v>
          </cell>
        </row>
        <row r="290">
          <cell r="A290" t="str">
            <v>H-9/7</v>
          </cell>
          <cell r="B290">
            <v>2.71</v>
          </cell>
        </row>
        <row r="291">
          <cell r="A291" t="str">
            <v>H-9/8</v>
          </cell>
          <cell r="B291">
            <v>2.76</v>
          </cell>
        </row>
        <row r="292">
          <cell r="A292" t="str">
            <v>H-9/9</v>
          </cell>
          <cell r="B292">
            <v>2.71</v>
          </cell>
        </row>
        <row r="293">
          <cell r="A293" t="str">
            <v>H-9/10</v>
          </cell>
          <cell r="B293">
            <v>2.74</v>
          </cell>
        </row>
        <row r="294">
          <cell r="A294" t="str">
            <v>H-9/11</v>
          </cell>
          <cell r="B294">
            <v>2.72</v>
          </cell>
        </row>
        <row r="295">
          <cell r="A295" t="str">
            <v>H-51</v>
          </cell>
          <cell r="B295">
            <v>1.68</v>
          </cell>
        </row>
        <row r="296">
          <cell r="A296" t="str">
            <v>H-52</v>
          </cell>
          <cell r="B296">
            <v>2.12</v>
          </cell>
        </row>
        <row r="297">
          <cell r="A297" t="str">
            <v>H-53</v>
          </cell>
          <cell r="B297">
            <v>1.77</v>
          </cell>
        </row>
        <row r="298">
          <cell r="A298" t="str">
            <v>H-54</v>
          </cell>
          <cell r="B298">
            <v>1.94</v>
          </cell>
        </row>
        <row r="299">
          <cell r="A299" t="str">
            <v>H-55</v>
          </cell>
          <cell r="B299">
            <v>1.79</v>
          </cell>
        </row>
        <row r="300">
          <cell r="A300" t="str">
            <v>H-56</v>
          </cell>
          <cell r="B300">
            <v>1.84</v>
          </cell>
        </row>
        <row r="301">
          <cell r="A301" t="str">
            <v>H-60</v>
          </cell>
          <cell r="B301">
            <v>1.95</v>
          </cell>
        </row>
        <row r="302">
          <cell r="A302" t="str">
            <v>H-61</v>
          </cell>
          <cell r="B302">
            <v>2.34</v>
          </cell>
        </row>
        <row r="303">
          <cell r="A303" t="str">
            <v>H-62</v>
          </cell>
          <cell r="B303">
            <v>2.09</v>
          </cell>
        </row>
        <row r="304">
          <cell r="A304" t="str">
            <v>H-63</v>
          </cell>
          <cell r="B304">
            <v>1.87</v>
          </cell>
        </row>
        <row r="305">
          <cell r="A305" t="str">
            <v>H-64</v>
          </cell>
          <cell r="B305">
            <v>1.74</v>
          </cell>
        </row>
        <row r="306">
          <cell r="A306" t="str">
            <v>H-65</v>
          </cell>
          <cell r="B306">
            <v>1.77</v>
          </cell>
        </row>
        <row r="307">
          <cell r="A307" t="str">
            <v>H-66</v>
          </cell>
          <cell r="B307">
            <v>1.92</v>
          </cell>
        </row>
        <row r="308">
          <cell r="A308" t="str">
            <v>H-67</v>
          </cell>
          <cell r="B308">
            <v>2</v>
          </cell>
        </row>
        <row r="309">
          <cell r="A309" t="str">
            <v>H-68</v>
          </cell>
          <cell r="B309">
            <v>1.71</v>
          </cell>
        </row>
        <row r="310">
          <cell r="A310" t="str">
            <v>H-69</v>
          </cell>
          <cell r="B310">
            <v>1.94</v>
          </cell>
        </row>
        <row r="311">
          <cell r="A311" t="str">
            <v>H-70</v>
          </cell>
          <cell r="B311">
            <v>1.87</v>
          </cell>
        </row>
        <row r="312">
          <cell r="A312" t="str">
            <v>H-71</v>
          </cell>
          <cell r="B312">
            <v>1.65</v>
          </cell>
        </row>
        <row r="313">
          <cell r="A313" t="str">
            <v>H-72</v>
          </cell>
          <cell r="B313">
            <v>1.91</v>
          </cell>
        </row>
        <row r="314">
          <cell r="A314" t="str">
            <v>H-73</v>
          </cell>
          <cell r="B314">
            <v>1.92</v>
          </cell>
        </row>
        <row r="315">
          <cell r="A315" t="str">
            <v>H-74</v>
          </cell>
          <cell r="B315">
            <v>1.93</v>
          </cell>
        </row>
        <row r="316">
          <cell r="A316" t="str">
            <v>H-75</v>
          </cell>
          <cell r="B316">
            <v>1.72</v>
          </cell>
        </row>
        <row r="317">
          <cell r="A317" t="str">
            <v>H-76</v>
          </cell>
          <cell r="B317">
            <v>2.34</v>
          </cell>
        </row>
        <row r="318">
          <cell r="A318" t="str">
            <v>H-76A</v>
          </cell>
          <cell r="B318">
            <v>2.12</v>
          </cell>
        </row>
        <row r="319">
          <cell r="A319" t="str">
            <v>H-77</v>
          </cell>
          <cell r="B319">
            <v>1.91</v>
          </cell>
        </row>
        <row r="320">
          <cell r="A320" t="str">
            <v>H-77A</v>
          </cell>
          <cell r="B320">
            <v>1.88</v>
          </cell>
        </row>
        <row r="321">
          <cell r="A321" t="str">
            <v>H-78</v>
          </cell>
          <cell r="B321">
            <v>1.86</v>
          </cell>
        </row>
        <row r="322">
          <cell r="A322" t="str">
            <v>H-79</v>
          </cell>
          <cell r="B322">
            <v>1.99</v>
          </cell>
        </row>
        <row r="323">
          <cell r="A323" t="str">
            <v>H-80</v>
          </cell>
          <cell r="B323">
            <v>2.0699999999999998</v>
          </cell>
        </row>
        <row r="324">
          <cell r="A324" t="str">
            <v>H-80A</v>
          </cell>
          <cell r="B324">
            <v>2.11</v>
          </cell>
        </row>
        <row r="325">
          <cell r="A325" t="str">
            <v>H-81</v>
          </cell>
          <cell r="B325">
            <v>2.08</v>
          </cell>
        </row>
        <row r="326">
          <cell r="A326" t="str">
            <v>H-82</v>
          </cell>
          <cell r="B326">
            <v>2.13</v>
          </cell>
        </row>
        <row r="327">
          <cell r="A327" t="str">
            <v>H-83</v>
          </cell>
          <cell r="B327">
            <v>2.2999999999999998</v>
          </cell>
        </row>
        <row r="328">
          <cell r="A328" t="str">
            <v>H-84</v>
          </cell>
          <cell r="B328">
            <v>2.17</v>
          </cell>
        </row>
        <row r="329">
          <cell r="A329" t="str">
            <v>H-85</v>
          </cell>
          <cell r="B329">
            <v>2.74</v>
          </cell>
        </row>
        <row r="330">
          <cell r="A330" t="str">
            <v>H-86</v>
          </cell>
          <cell r="B330">
            <v>1.84</v>
          </cell>
        </row>
        <row r="331">
          <cell r="A331" t="str">
            <v>H-87</v>
          </cell>
          <cell r="B331">
            <v>1.86</v>
          </cell>
        </row>
        <row r="332">
          <cell r="A332" t="str">
            <v>H-88</v>
          </cell>
          <cell r="B332">
            <v>1.69</v>
          </cell>
        </row>
        <row r="333">
          <cell r="A333" t="str">
            <v>H-89</v>
          </cell>
          <cell r="B333">
            <v>1.61</v>
          </cell>
        </row>
        <row r="334">
          <cell r="A334" t="str">
            <v>H-90</v>
          </cell>
          <cell r="B334">
            <v>1.73</v>
          </cell>
        </row>
        <row r="335">
          <cell r="A335" t="str">
            <v>H-91</v>
          </cell>
          <cell r="B335">
            <v>1.48</v>
          </cell>
        </row>
        <row r="336">
          <cell r="A336" t="str">
            <v>H-92</v>
          </cell>
          <cell r="B336">
            <v>1.64</v>
          </cell>
        </row>
        <row r="337">
          <cell r="A337" t="str">
            <v>H-83/1</v>
          </cell>
          <cell r="B337">
            <v>2.0299999999999998</v>
          </cell>
        </row>
        <row r="338">
          <cell r="A338" t="str">
            <v>H-83/2</v>
          </cell>
          <cell r="B338">
            <v>1.97</v>
          </cell>
        </row>
        <row r="339">
          <cell r="A339" t="str">
            <v>H-83/3</v>
          </cell>
          <cell r="B339">
            <v>1.82</v>
          </cell>
        </row>
        <row r="340">
          <cell r="A340" t="str">
            <v>H-83/4</v>
          </cell>
          <cell r="B340">
            <v>1.81</v>
          </cell>
        </row>
        <row r="341">
          <cell r="A341" t="str">
            <v>H-83/5</v>
          </cell>
          <cell r="B341">
            <v>1.55</v>
          </cell>
        </row>
        <row r="342">
          <cell r="A342" t="str">
            <v>H-83/6</v>
          </cell>
          <cell r="B342">
            <v>1.53</v>
          </cell>
        </row>
        <row r="343">
          <cell r="A343" t="str">
            <v>H-83/7</v>
          </cell>
          <cell r="B343">
            <v>1.72</v>
          </cell>
        </row>
        <row r="344">
          <cell r="A344" t="str">
            <v>H-83/8</v>
          </cell>
          <cell r="B344">
            <v>1.83</v>
          </cell>
        </row>
        <row r="345">
          <cell r="A345" t="str">
            <v>H-83/9</v>
          </cell>
          <cell r="B345">
            <v>1.77</v>
          </cell>
        </row>
        <row r="346">
          <cell r="A346" t="str">
            <v>H-81/1</v>
          </cell>
          <cell r="B346">
            <v>1.65</v>
          </cell>
        </row>
        <row r="347">
          <cell r="A347" t="str">
            <v>H-81/2</v>
          </cell>
          <cell r="B347">
            <v>1.57</v>
          </cell>
        </row>
        <row r="348">
          <cell r="A348" t="str">
            <v>H-81/3</v>
          </cell>
          <cell r="B348">
            <v>1.62</v>
          </cell>
        </row>
        <row r="349">
          <cell r="A349" t="str">
            <v>H-81/4</v>
          </cell>
          <cell r="B349">
            <v>1.54</v>
          </cell>
        </row>
        <row r="350">
          <cell r="A350" t="str">
            <v>H-81/5</v>
          </cell>
          <cell r="B350">
            <v>1.76</v>
          </cell>
        </row>
        <row r="351">
          <cell r="A351" t="str">
            <v>H-81/6</v>
          </cell>
          <cell r="B351">
            <v>1.72</v>
          </cell>
        </row>
        <row r="352">
          <cell r="A352" t="str">
            <v>H-81/7</v>
          </cell>
          <cell r="B352">
            <v>1.57</v>
          </cell>
        </row>
        <row r="353">
          <cell r="A353" t="str">
            <v>H-81/8</v>
          </cell>
          <cell r="B353">
            <v>1.54</v>
          </cell>
        </row>
        <row r="354">
          <cell r="A354" t="str">
            <v>H-81/9</v>
          </cell>
          <cell r="B354">
            <v>1.67</v>
          </cell>
        </row>
        <row r="355">
          <cell r="A355" t="str">
            <v>H-80/1</v>
          </cell>
          <cell r="B355">
            <v>1.9</v>
          </cell>
        </row>
        <row r="356">
          <cell r="A356" t="str">
            <v>H-80/2</v>
          </cell>
          <cell r="B356">
            <v>1.92</v>
          </cell>
        </row>
        <row r="357">
          <cell r="A357" t="str">
            <v>H-80/3</v>
          </cell>
          <cell r="B357">
            <v>1.95</v>
          </cell>
        </row>
        <row r="358">
          <cell r="A358" t="str">
            <v>H-80/4</v>
          </cell>
          <cell r="B358">
            <v>1.83</v>
          </cell>
        </row>
        <row r="359">
          <cell r="A359" t="str">
            <v>H-80/5</v>
          </cell>
          <cell r="B359">
            <v>1.75</v>
          </cell>
        </row>
        <row r="360">
          <cell r="A360" t="str">
            <v>H-80/6</v>
          </cell>
          <cell r="B360">
            <v>1.65</v>
          </cell>
        </row>
        <row r="361">
          <cell r="A361" t="str">
            <v>H-80/7</v>
          </cell>
          <cell r="B361">
            <v>1.59</v>
          </cell>
        </row>
        <row r="362">
          <cell r="A362" t="str">
            <v>H-80/8</v>
          </cell>
          <cell r="B362">
            <v>1.55</v>
          </cell>
        </row>
        <row r="363">
          <cell r="A363" t="str">
            <v>H-80/9</v>
          </cell>
          <cell r="B363">
            <v>1.48</v>
          </cell>
        </row>
        <row r="364">
          <cell r="A364" t="str">
            <v>H-78/1</v>
          </cell>
          <cell r="B364">
            <v>1.68</v>
          </cell>
        </row>
        <row r="365">
          <cell r="A365" t="str">
            <v>H-78/2</v>
          </cell>
          <cell r="B365">
            <v>1.68</v>
          </cell>
        </row>
        <row r="366">
          <cell r="A366" t="str">
            <v>H-78/3</v>
          </cell>
          <cell r="B366">
            <v>1.46</v>
          </cell>
        </row>
        <row r="367">
          <cell r="A367" t="str">
            <v>H-78/4</v>
          </cell>
          <cell r="B367">
            <v>1.59</v>
          </cell>
        </row>
        <row r="368">
          <cell r="A368" t="str">
            <v>H-77/1</v>
          </cell>
          <cell r="B368">
            <v>1.6</v>
          </cell>
        </row>
        <row r="369">
          <cell r="A369" t="str">
            <v>H-77/2</v>
          </cell>
          <cell r="B369">
            <v>1.67</v>
          </cell>
        </row>
        <row r="370">
          <cell r="A370" t="str">
            <v>H-77/3</v>
          </cell>
          <cell r="B370">
            <v>1.57</v>
          </cell>
        </row>
        <row r="371">
          <cell r="A371" t="str">
            <v>H-77/4</v>
          </cell>
          <cell r="B371">
            <v>1.63</v>
          </cell>
        </row>
        <row r="372">
          <cell r="A372" t="str">
            <v>H-77/5</v>
          </cell>
          <cell r="B372">
            <v>1.54</v>
          </cell>
        </row>
        <row r="373">
          <cell r="A373" t="str">
            <v>H-77/6</v>
          </cell>
          <cell r="B373">
            <v>1.48</v>
          </cell>
        </row>
        <row r="374">
          <cell r="A374" t="str">
            <v>H-77/7</v>
          </cell>
          <cell r="B374">
            <v>1.47</v>
          </cell>
        </row>
        <row r="375">
          <cell r="A375" t="str">
            <v>H-77/8</v>
          </cell>
          <cell r="B375">
            <v>1.49</v>
          </cell>
        </row>
        <row r="376">
          <cell r="A376" t="str">
            <v>H-77/9</v>
          </cell>
          <cell r="B376">
            <v>1.33</v>
          </cell>
        </row>
        <row r="377">
          <cell r="A377" t="str">
            <v>H-67/1</v>
          </cell>
          <cell r="B377">
            <v>1.85</v>
          </cell>
        </row>
        <row r="378">
          <cell r="A378" t="str">
            <v>H-67/2</v>
          </cell>
          <cell r="B378">
            <v>1.4</v>
          </cell>
        </row>
        <row r="379">
          <cell r="A379" t="str">
            <v>H-67/3</v>
          </cell>
          <cell r="B379">
            <v>1.74</v>
          </cell>
        </row>
        <row r="380">
          <cell r="A380" t="str">
            <v>H-67/4</v>
          </cell>
          <cell r="B380">
            <v>1.67</v>
          </cell>
        </row>
        <row r="381">
          <cell r="A381" t="str">
            <v>H-67/5</v>
          </cell>
          <cell r="B381">
            <v>1.47</v>
          </cell>
        </row>
        <row r="382">
          <cell r="A382" t="str">
            <v>H-67/6</v>
          </cell>
          <cell r="B382">
            <v>1.4</v>
          </cell>
        </row>
        <row r="383">
          <cell r="A383" t="str">
            <v>H-67/7</v>
          </cell>
          <cell r="B383">
            <v>1.43</v>
          </cell>
        </row>
        <row r="384">
          <cell r="A384" t="str">
            <v>H-67/8</v>
          </cell>
          <cell r="B384">
            <v>1.57</v>
          </cell>
        </row>
        <row r="385">
          <cell r="A385" t="str">
            <v>H-67/9</v>
          </cell>
          <cell r="B385">
            <v>1.56</v>
          </cell>
        </row>
        <row r="386">
          <cell r="A386" t="str">
            <v>H-67/10</v>
          </cell>
          <cell r="B386">
            <v>1.61</v>
          </cell>
        </row>
        <row r="387">
          <cell r="A387" t="str">
            <v>H-67/11</v>
          </cell>
          <cell r="B387">
            <v>1.71</v>
          </cell>
        </row>
        <row r="388">
          <cell r="A388" t="str">
            <v>H-67/12</v>
          </cell>
          <cell r="B388">
            <v>2.0499999999999998</v>
          </cell>
        </row>
        <row r="389">
          <cell r="A389" t="str">
            <v>H-67/13</v>
          </cell>
          <cell r="B389">
            <v>2.13</v>
          </cell>
        </row>
        <row r="390">
          <cell r="A390" t="str">
            <v>H-67/14</v>
          </cell>
          <cell r="B390">
            <v>2.0099999999999998</v>
          </cell>
        </row>
        <row r="391">
          <cell r="A391" t="str">
            <v>H-67/15</v>
          </cell>
          <cell r="B391">
            <v>1.75</v>
          </cell>
        </row>
        <row r="392">
          <cell r="A392" t="str">
            <v>H-67/16</v>
          </cell>
          <cell r="B392">
            <v>1.77</v>
          </cell>
        </row>
        <row r="393">
          <cell r="A393" t="str">
            <v>H-67/17</v>
          </cell>
          <cell r="B393">
            <v>1.85</v>
          </cell>
        </row>
        <row r="394">
          <cell r="A394" t="str">
            <v>H-67/18</v>
          </cell>
          <cell r="B394">
            <v>1.99</v>
          </cell>
        </row>
        <row r="395">
          <cell r="A395" t="str">
            <v>H-67/19</v>
          </cell>
          <cell r="B395">
            <v>2</v>
          </cell>
        </row>
        <row r="396">
          <cell r="A396" t="str">
            <v>H-67/20A</v>
          </cell>
          <cell r="B396">
            <v>1.8</v>
          </cell>
        </row>
        <row r="397">
          <cell r="A397" t="str">
            <v>H-67/20</v>
          </cell>
          <cell r="B397">
            <v>1.54</v>
          </cell>
        </row>
        <row r="398">
          <cell r="A398" t="str">
            <v>H-67/21A</v>
          </cell>
          <cell r="B398">
            <v>1.9</v>
          </cell>
        </row>
        <row r="399">
          <cell r="A399" t="str">
            <v>H-67/21</v>
          </cell>
          <cell r="B399">
            <v>1.66</v>
          </cell>
        </row>
        <row r="400">
          <cell r="A400" t="str">
            <v>H-67/22</v>
          </cell>
          <cell r="B400">
            <v>1.66</v>
          </cell>
        </row>
        <row r="401">
          <cell r="A401" t="str">
            <v>H-67/23</v>
          </cell>
          <cell r="B401">
            <v>1.84</v>
          </cell>
        </row>
        <row r="402">
          <cell r="A402" t="str">
            <v>H-67/24</v>
          </cell>
          <cell r="B402">
            <v>1.57</v>
          </cell>
        </row>
        <row r="403">
          <cell r="A403" t="str">
            <v>H-67/25</v>
          </cell>
          <cell r="B403">
            <v>2.5299999999999998</v>
          </cell>
        </row>
        <row r="404">
          <cell r="A404" t="str">
            <v>H-67/26</v>
          </cell>
          <cell r="B404">
            <v>2.52</v>
          </cell>
        </row>
        <row r="405">
          <cell r="A405" t="str">
            <v>H-67/27</v>
          </cell>
          <cell r="B405">
            <v>2.5099999999999998</v>
          </cell>
        </row>
        <row r="406">
          <cell r="A406" t="str">
            <v>H-67/28</v>
          </cell>
          <cell r="B406">
            <v>2.41</v>
          </cell>
        </row>
        <row r="407">
          <cell r="A407" t="str">
            <v>H-67/29</v>
          </cell>
          <cell r="B407">
            <v>2.25</v>
          </cell>
        </row>
        <row r="408">
          <cell r="A408" t="str">
            <v>H-67/30</v>
          </cell>
          <cell r="B408">
            <v>2.25</v>
          </cell>
        </row>
        <row r="409">
          <cell r="A409" t="str">
            <v>H-67/31</v>
          </cell>
          <cell r="B409">
            <v>2.33</v>
          </cell>
        </row>
        <row r="410">
          <cell r="A410" t="str">
            <v>H-67/32</v>
          </cell>
          <cell r="B410">
            <v>2.4300000000000002</v>
          </cell>
        </row>
        <row r="411">
          <cell r="A411" t="str">
            <v>H-67/22/1</v>
          </cell>
          <cell r="B411">
            <v>1.78</v>
          </cell>
        </row>
        <row r="412">
          <cell r="A412" t="str">
            <v>H-67/22/2</v>
          </cell>
          <cell r="B412">
            <v>2.34</v>
          </cell>
        </row>
        <row r="413">
          <cell r="A413" t="str">
            <v>H-67/22/3</v>
          </cell>
          <cell r="B413">
            <v>2.34</v>
          </cell>
        </row>
        <row r="414">
          <cell r="A414" t="str">
            <v>H-67/22/4</v>
          </cell>
          <cell r="B414">
            <v>2.14</v>
          </cell>
        </row>
        <row r="415">
          <cell r="A415" t="str">
            <v>H-67/22/5</v>
          </cell>
          <cell r="B415">
            <v>2.06</v>
          </cell>
        </row>
        <row r="416">
          <cell r="A416" t="str">
            <v>H-67/21/1</v>
          </cell>
          <cell r="B416">
            <v>1.27</v>
          </cell>
        </row>
        <row r="417">
          <cell r="A417" t="str">
            <v>H-67/21/2</v>
          </cell>
          <cell r="B417">
            <v>1.5</v>
          </cell>
        </row>
        <row r="418">
          <cell r="A418" t="str">
            <v>H-67/21/3</v>
          </cell>
          <cell r="B418">
            <v>1.73</v>
          </cell>
        </row>
        <row r="419">
          <cell r="A419" t="str">
            <v>H-67/20/1</v>
          </cell>
          <cell r="B419">
            <v>1.33</v>
          </cell>
        </row>
        <row r="420">
          <cell r="A420" t="str">
            <v>H-67/20/2</v>
          </cell>
          <cell r="B420">
            <v>1.71</v>
          </cell>
        </row>
        <row r="421">
          <cell r="A421" t="str">
            <v>H-67/20/3</v>
          </cell>
          <cell r="B421">
            <v>1.53</v>
          </cell>
        </row>
        <row r="422">
          <cell r="A422" t="str">
            <v>H-67/20/4</v>
          </cell>
          <cell r="B422">
            <v>1.83</v>
          </cell>
        </row>
        <row r="423">
          <cell r="A423" t="str">
            <v>H-67/20/5</v>
          </cell>
          <cell r="B423">
            <v>2.11</v>
          </cell>
        </row>
        <row r="424">
          <cell r="A424" t="str">
            <v>H-67/20/6</v>
          </cell>
          <cell r="B424">
            <v>1.97</v>
          </cell>
        </row>
        <row r="425">
          <cell r="A425" t="str">
            <v>H-67/19/1</v>
          </cell>
          <cell r="B425">
            <v>2.0299999999999998</v>
          </cell>
        </row>
        <row r="426">
          <cell r="A426" t="str">
            <v>H-67/19/2</v>
          </cell>
          <cell r="B426">
            <v>1.77</v>
          </cell>
        </row>
        <row r="427">
          <cell r="A427" t="str">
            <v>H-67/19/3</v>
          </cell>
          <cell r="B427">
            <v>1.79</v>
          </cell>
        </row>
        <row r="428">
          <cell r="A428" t="str">
            <v>H-67/17/1</v>
          </cell>
          <cell r="B428">
            <v>2.02</v>
          </cell>
        </row>
        <row r="429">
          <cell r="A429" t="str">
            <v>H-67/17/2</v>
          </cell>
          <cell r="B429">
            <v>1.96</v>
          </cell>
        </row>
        <row r="430">
          <cell r="A430" t="str">
            <v>H-67/17/3</v>
          </cell>
          <cell r="B430">
            <v>2.02</v>
          </cell>
        </row>
        <row r="431">
          <cell r="A431" t="str">
            <v>H-67/17/4</v>
          </cell>
          <cell r="B431">
            <v>1.97</v>
          </cell>
        </row>
        <row r="432">
          <cell r="A432" t="str">
            <v>H-67/17/5</v>
          </cell>
          <cell r="B432">
            <v>2.14</v>
          </cell>
        </row>
        <row r="433">
          <cell r="A433" t="str">
            <v>H-67/17/6</v>
          </cell>
          <cell r="B433">
            <v>2.15</v>
          </cell>
        </row>
        <row r="434">
          <cell r="A434" t="str">
            <v>H-67/17/7</v>
          </cell>
          <cell r="B434">
            <v>2.1800000000000002</v>
          </cell>
        </row>
        <row r="435">
          <cell r="A435" t="str">
            <v>H-67/17/8</v>
          </cell>
          <cell r="B435">
            <v>2.1800000000000002</v>
          </cell>
        </row>
        <row r="436">
          <cell r="A436" t="str">
            <v>H-67/17/9</v>
          </cell>
          <cell r="B436">
            <v>1.59</v>
          </cell>
        </row>
        <row r="437">
          <cell r="A437" t="str">
            <v>H-67/17/10</v>
          </cell>
          <cell r="B437">
            <v>1.68</v>
          </cell>
        </row>
        <row r="438">
          <cell r="A438" t="str">
            <v>H-67/17/11</v>
          </cell>
          <cell r="B438">
            <v>1.98</v>
          </cell>
        </row>
        <row r="439">
          <cell r="A439" t="str">
            <v>H-67/17/12</v>
          </cell>
          <cell r="B439">
            <v>1.85</v>
          </cell>
        </row>
        <row r="440">
          <cell r="A440" t="str">
            <v>H-67/17/13</v>
          </cell>
          <cell r="B440">
            <v>1.38</v>
          </cell>
        </row>
        <row r="441">
          <cell r="A441" t="str">
            <v>H-67/17/14</v>
          </cell>
          <cell r="B441">
            <v>1.86</v>
          </cell>
        </row>
        <row r="442">
          <cell r="A442" t="str">
            <v>H-67/17/4/1</v>
          </cell>
          <cell r="B442">
            <v>1.86</v>
          </cell>
        </row>
        <row r="443">
          <cell r="A443" t="str">
            <v>H-67/17/4/2</v>
          </cell>
          <cell r="B443">
            <v>1.78</v>
          </cell>
        </row>
        <row r="444">
          <cell r="A444" t="str">
            <v>H-67/17/4/3</v>
          </cell>
          <cell r="B444">
            <v>1.97</v>
          </cell>
        </row>
        <row r="445">
          <cell r="A445" t="str">
            <v>H-67/17/4/4</v>
          </cell>
          <cell r="B445">
            <v>2.09</v>
          </cell>
        </row>
        <row r="446">
          <cell r="A446" t="str">
            <v>H-67/17/4/5</v>
          </cell>
          <cell r="B446">
            <v>2.09</v>
          </cell>
        </row>
        <row r="447">
          <cell r="A447" t="str">
            <v>H-67/17/4/6</v>
          </cell>
          <cell r="B447">
            <v>2.09</v>
          </cell>
        </row>
        <row r="448">
          <cell r="A448" t="str">
            <v>H-67/17/4/1/1</v>
          </cell>
          <cell r="B448">
            <v>1.84</v>
          </cell>
        </row>
        <row r="449">
          <cell r="A449" t="str">
            <v>H-67/17/4/1/2</v>
          </cell>
          <cell r="B449">
            <v>1.73</v>
          </cell>
        </row>
        <row r="450">
          <cell r="A450" t="str">
            <v>H-67/17/4/1/3</v>
          </cell>
          <cell r="B450">
            <v>1.89</v>
          </cell>
        </row>
        <row r="451">
          <cell r="A451" t="str">
            <v>H-67/13/1</v>
          </cell>
          <cell r="B451">
            <v>2.34</v>
          </cell>
        </row>
        <row r="452">
          <cell r="A452" t="str">
            <v>H-67/13/2</v>
          </cell>
          <cell r="B452">
            <v>2.25</v>
          </cell>
        </row>
        <row r="453">
          <cell r="A453" t="str">
            <v>H-67/13/3</v>
          </cell>
          <cell r="B453">
            <v>1.98</v>
          </cell>
        </row>
        <row r="454">
          <cell r="A454" t="str">
            <v>H-67/13/4</v>
          </cell>
          <cell r="B454">
            <v>2.4300000000000002</v>
          </cell>
        </row>
        <row r="455">
          <cell r="A455" t="str">
            <v>H-67/13/5</v>
          </cell>
          <cell r="B455">
            <v>2.52</v>
          </cell>
        </row>
        <row r="456">
          <cell r="A456" t="str">
            <v>H-67/13/6</v>
          </cell>
          <cell r="B456">
            <v>3.12</v>
          </cell>
        </row>
        <row r="457">
          <cell r="A457" t="str">
            <v>H-67/13/7</v>
          </cell>
          <cell r="B457">
            <v>2.0099999999999998</v>
          </cell>
        </row>
        <row r="458">
          <cell r="A458" t="str">
            <v>H-67/13/8</v>
          </cell>
          <cell r="B458">
            <v>1.97</v>
          </cell>
        </row>
        <row r="459">
          <cell r="A459" t="str">
            <v>H-67/13/9</v>
          </cell>
          <cell r="B459">
            <v>1.88</v>
          </cell>
        </row>
        <row r="460">
          <cell r="A460" t="str">
            <v>H-67/13/10</v>
          </cell>
          <cell r="B460">
            <v>1.96</v>
          </cell>
        </row>
        <row r="461">
          <cell r="A461" t="str">
            <v>H-67/13/11</v>
          </cell>
          <cell r="B461">
            <v>2.3199999999999998</v>
          </cell>
        </row>
        <row r="462">
          <cell r="A462" t="str">
            <v>H-67/13/12</v>
          </cell>
          <cell r="B462">
            <v>2.2999999999999998</v>
          </cell>
        </row>
        <row r="463">
          <cell r="A463" t="str">
            <v>H-67/13/13</v>
          </cell>
          <cell r="B463">
            <v>2.25</v>
          </cell>
        </row>
        <row r="464">
          <cell r="A464" t="str">
            <v>H-67/13/5/1</v>
          </cell>
          <cell r="B464">
            <v>1.51</v>
          </cell>
        </row>
        <row r="465">
          <cell r="A465" t="str">
            <v>H-67/13/5/2</v>
          </cell>
          <cell r="B465">
            <v>1.6</v>
          </cell>
        </row>
        <row r="466">
          <cell r="A466" t="str">
            <v>H-67/13/5/3</v>
          </cell>
          <cell r="B466">
            <v>1.75</v>
          </cell>
        </row>
        <row r="467">
          <cell r="A467" t="str">
            <v>H-67/13/5/4</v>
          </cell>
          <cell r="B467">
            <v>2.0699999999999998</v>
          </cell>
        </row>
        <row r="468">
          <cell r="A468" t="str">
            <v>H-67/13/5/5</v>
          </cell>
          <cell r="B468">
            <v>1.82</v>
          </cell>
        </row>
        <row r="469">
          <cell r="A469" t="str">
            <v>H-67/13/5/6</v>
          </cell>
          <cell r="B469">
            <v>1.04</v>
          </cell>
        </row>
        <row r="470">
          <cell r="A470" t="str">
            <v>H-67/13/3/1</v>
          </cell>
          <cell r="B470">
            <v>1.63</v>
          </cell>
        </row>
        <row r="471">
          <cell r="A471" t="str">
            <v>H-67/13/3/2</v>
          </cell>
          <cell r="B471">
            <v>1.62</v>
          </cell>
        </row>
        <row r="472">
          <cell r="A472" t="str">
            <v>H-67/13/3/3</v>
          </cell>
          <cell r="B472">
            <v>1.68</v>
          </cell>
        </row>
        <row r="473">
          <cell r="A473" t="str">
            <v>H-67/13/3/4</v>
          </cell>
          <cell r="B473">
            <v>1.8</v>
          </cell>
        </row>
        <row r="474">
          <cell r="A474" t="str">
            <v>H-67/13/3/5</v>
          </cell>
          <cell r="B474">
            <v>1.8</v>
          </cell>
        </row>
        <row r="475">
          <cell r="A475" t="str">
            <v>H-67/13/1/1</v>
          </cell>
          <cell r="B475">
            <v>1.9</v>
          </cell>
        </row>
        <row r="476">
          <cell r="A476" t="str">
            <v>H-67/13/1/2</v>
          </cell>
          <cell r="B476">
            <v>1.77</v>
          </cell>
        </row>
        <row r="477">
          <cell r="A477" t="str">
            <v>H-67/13/1/3</v>
          </cell>
          <cell r="B477">
            <v>1.64</v>
          </cell>
        </row>
        <row r="478">
          <cell r="A478" t="str">
            <v>H-67/13/1/4</v>
          </cell>
          <cell r="B478">
            <v>1.67</v>
          </cell>
        </row>
        <row r="479">
          <cell r="A479" t="str">
            <v>H-67/13/1/5</v>
          </cell>
          <cell r="B479">
            <v>1.72</v>
          </cell>
        </row>
        <row r="480">
          <cell r="A480" t="str">
            <v>H-66/1</v>
          </cell>
          <cell r="B480">
            <v>2.2000000000000002</v>
          </cell>
        </row>
        <row r="481">
          <cell r="A481" t="str">
            <v>H-66/2</v>
          </cell>
          <cell r="B481">
            <v>1.95</v>
          </cell>
        </row>
        <row r="482">
          <cell r="A482" t="str">
            <v>H-66/3</v>
          </cell>
          <cell r="B482">
            <v>1.63</v>
          </cell>
        </row>
        <row r="483">
          <cell r="A483" t="str">
            <v>H-66/4</v>
          </cell>
          <cell r="B483">
            <v>2.04</v>
          </cell>
        </row>
        <row r="484">
          <cell r="A484" t="str">
            <v>H-66/5</v>
          </cell>
          <cell r="B484">
            <v>1.99</v>
          </cell>
        </row>
        <row r="485">
          <cell r="A485" t="str">
            <v>H-66/6</v>
          </cell>
          <cell r="B485">
            <v>1.91</v>
          </cell>
        </row>
        <row r="486">
          <cell r="A486" t="str">
            <v>H-66/7</v>
          </cell>
          <cell r="B486">
            <v>2.12</v>
          </cell>
        </row>
        <row r="487">
          <cell r="A487" t="str">
            <v>H-66/8</v>
          </cell>
          <cell r="B487">
            <v>2.1800000000000002</v>
          </cell>
        </row>
        <row r="488">
          <cell r="A488" t="str">
            <v>H-66/9</v>
          </cell>
          <cell r="B488">
            <v>2.4500000000000002</v>
          </cell>
        </row>
        <row r="489">
          <cell r="A489" t="str">
            <v>H-56/1</v>
          </cell>
          <cell r="B489">
            <v>2</v>
          </cell>
        </row>
        <row r="490">
          <cell r="A490" t="str">
            <v>H-56/2</v>
          </cell>
          <cell r="B490">
            <v>1.68</v>
          </cell>
        </row>
        <row r="491">
          <cell r="A491" t="str">
            <v>H-56/3</v>
          </cell>
          <cell r="B491">
            <v>1.45</v>
          </cell>
        </row>
        <row r="492">
          <cell r="A492" t="str">
            <v>H-56/4</v>
          </cell>
          <cell r="B492">
            <v>1.54</v>
          </cell>
        </row>
        <row r="493">
          <cell r="A493" t="str">
            <v>H-56/5</v>
          </cell>
          <cell r="B493">
            <v>1.89</v>
          </cell>
        </row>
        <row r="494">
          <cell r="A494" t="str">
            <v>H-52/1</v>
          </cell>
          <cell r="B494">
            <v>2.29</v>
          </cell>
        </row>
        <row r="495">
          <cell r="A495" t="str">
            <v>H-52/2</v>
          </cell>
          <cell r="B495">
            <v>2.12</v>
          </cell>
        </row>
        <row r="496">
          <cell r="A496" t="str">
            <v>H-52/3</v>
          </cell>
          <cell r="B496">
            <v>2.11</v>
          </cell>
        </row>
        <row r="497">
          <cell r="A497" t="str">
            <v>H-52/4</v>
          </cell>
          <cell r="B497">
            <v>2.29</v>
          </cell>
        </row>
        <row r="498">
          <cell r="A498" t="str">
            <v>H-67/4/1</v>
          </cell>
          <cell r="B498">
            <v>1.89</v>
          </cell>
        </row>
        <row r="499">
          <cell r="A499" t="str">
            <v>H-67/4/2</v>
          </cell>
          <cell r="B499">
            <v>1.94</v>
          </cell>
        </row>
        <row r="500">
          <cell r="A500" t="str">
            <v>H-27/5/1</v>
          </cell>
          <cell r="B500">
            <v>1.98</v>
          </cell>
        </row>
        <row r="501">
          <cell r="A501" t="str">
            <v>H-27/5/2</v>
          </cell>
          <cell r="B501">
            <v>2.27</v>
          </cell>
        </row>
        <row r="502">
          <cell r="A502" t="str">
            <v>H-27/3/1</v>
          </cell>
          <cell r="B502">
            <v>2.5</v>
          </cell>
        </row>
        <row r="503">
          <cell r="A503" t="str">
            <v>H-27/3/2</v>
          </cell>
          <cell r="B503">
            <v>2.66</v>
          </cell>
        </row>
        <row r="504">
          <cell r="A504" t="str">
            <v>H-27/3/3</v>
          </cell>
          <cell r="B504">
            <v>2.64</v>
          </cell>
        </row>
        <row r="505">
          <cell r="A505" t="str">
            <v>H-27/3/4</v>
          </cell>
          <cell r="B505">
            <v>1.2</v>
          </cell>
        </row>
        <row r="506">
          <cell r="A506" t="str">
            <v>H-27/3/5</v>
          </cell>
          <cell r="B506">
            <v>1.36</v>
          </cell>
        </row>
        <row r="507">
          <cell r="A507" t="str">
            <v>H-27/3/6</v>
          </cell>
          <cell r="B507">
            <v>1.53</v>
          </cell>
        </row>
        <row r="508">
          <cell r="A508" t="str">
            <v>H-34/3/1</v>
          </cell>
          <cell r="B508">
            <v>0.82</v>
          </cell>
        </row>
        <row r="509">
          <cell r="A509" t="str">
            <v>H-34/3/2</v>
          </cell>
          <cell r="B509">
            <v>1.19</v>
          </cell>
        </row>
        <row r="510">
          <cell r="A510" t="str">
            <v>LS-8</v>
          </cell>
          <cell r="B510">
            <v>1.65</v>
          </cell>
        </row>
        <row r="511">
          <cell r="A511" t="str">
            <v>H-51/4</v>
          </cell>
          <cell r="B511">
            <v>1.94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22-MD"/>
      <sheetName val="Preamble"/>
      <sheetName val="Man Power cost"/>
      <sheetName val="Site Infrastructure"/>
      <sheetName val="Site Infra-Unit"/>
      <sheetName val="Prili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9">
          <cell r="E39">
            <v>39</v>
          </cell>
        </row>
      </sheetData>
      <sheetData sheetId="23"/>
      <sheetData sheetId="24"/>
      <sheetData sheetId="25"/>
      <sheetData sheetId="26"/>
      <sheetData sheetId="27"/>
      <sheetData sheetId="28"/>
      <sheetData sheetId="29"/>
      <sheetData sheetId="30"/>
      <sheetData sheetId="3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HPlanM2"/>
      <sheetName val="Sheet1"/>
      <sheetName val="Sheet2"/>
      <sheetName val="Sheet3"/>
      <sheetName val="VCH-SLC"/>
      <sheetName val="Supplier"/>
      <sheetName val="TBAL9697 -group wise  sdpl"/>
      <sheetName val="Pacakges split"/>
      <sheetName val="Fin Sum"/>
      <sheetName val="Name List"/>
      <sheetName val="BLK2"/>
      <sheetName val="BLK3"/>
      <sheetName val="E &amp; R"/>
      <sheetName val="radar"/>
      <sheetName val="UG"/>
      <sheetName val="Costing"/>
      <sheetName val="Build-up"/>
      <sheetName val="BHANDUP"/>
      <sheetName val="analysis"/>
      <sheetName val="#REF"/>
      <sheetName val="Staff Acco."/>
      <sheetName val="Input"/>
      <sheetName val="Activity"/>
      <sheetName val="Crew"/>
      <sheetName val="Piping"/>
      <sheetName val="Pipe Supports"/>
      <sheetName val="S1BOQ"/>
      <sheetName val="Admin"/>
      <sheetName val="RA-markate"/>
      <sheetName val="Data"/>
      <sheetName val="Lead"/>
      <sheetName val="Footings"/>
      <sheetName val="key dates"/>
      <sheetName val="Actuals"/>
      <sheetName val="Item- Compact"/>
      <sheetName val="Labour"/>
      <sheetName val="Material "/>
      <sheetName val="Labour &amp; Plant"/>
      <sheetName val="Pay_Sep06"/>
      <sheetName val="LOCAL RATES"/>
      <sheetName val="Civil Works"/>
      <sheetName val="boq"/>
      <sheetName val="PRECAST lightconc-II"/>
      <sheetName val="2gii"/>
      <sheetName val="CFForecast detail"/>
      <sheetName val="Basement Budget"/>
      <sheetName val="Extra Item"/>
      <sheetName val="SOR"/>
      <sheetName val="factors"/>
      <sheetName val="coa_ramco_168"/>
      <sheetName val="Cashflow projection"/>
      <sheetName val="Fee Rate Summary"/>
      <sheetName val="IO List"/>
      <sheetName val="Stress Calculation"/>
      <sheetName val="Fill this out first..."/>
      <sheetName val="p&amp;m"/>
      <sheetName val="DOOR-WIND"/>
      <sheetName val="Cash Flow"/>
      <sheetName val="Break up Sheet"/>
      <sheetName val="Bill-12"/>
      <sheetName val="Data sheet"/>
      <sheetName val="Conc&amp;steel-assets"/>
      <sheetName val="Assumptions"/>
      <sheetName val="CABLE DATA"/>
      <sheetName val="Detail"/>
      <sheetName val="Rates Basic"/>
      <sheetName val="loads at base of pier"/>
      <sheetName val="Discount"/>
      <sheetName val="Design"/>
      <sheetName val="TBAL9697_-group_wise__sdpl"/>
      <sheetName val="CHN WIP"/>
      <sheetName val="MG"/>
      <sheetName val="Summary_Bank"/>
      <sheetName val="PRELIM5"/>
      <sheetName val="AOR"/>
      <sheetName val="Config"/>
      <sheetName val="Break Dw"/>
      <sheetName val="BOQ-Civil"/>
      <sheetName val="VALIDATIONS"/>
      <sheetName val="labour coeff"/>
      <sheetName val="Meas.-Hotel Part"/>
      <sheetName val="GBW"/>
      <sheetName val="BOQ_Direct_selling cost"/>
      <sheetName val="Detail 1A"/>
      <sheetName val="Rate"/>
      <sheetName val="Staff Forecast spread"/>
      <sheetName val="Ward areas"/>
      <sheetName val="Assmpns"/>
      <sheetName val="Door"/>
      <sheetName val="Per Unit"/>
      <sheetName val="Window"/>
      <sheetName val="Sheet4"/>
      <sheetName val="FreqPlanmar'00"/>
      <sheetName val="zone-8"/>
      <sheetName val="MHNO_LEV"/>
      <sheetName val="co_5"/>
      <sheetName val="zone-2"/>
      <sheetName val="Z1_DATA"/>
      <sheetName val="D2_CO"/>
      <sheetName val="TEXT"/>
      <sheetName val="2.civil-RA"/>
      <sheetName val="Detail In Door Stad"/>
      <sheetName val="doq"/>
      <sheetName val=" bus bay"/>
      <sheetName val="doq-10"/>
      <sheetName val="doq-I"/>
      <sheetName val="doq 4"/>
      <sheetName val="doq 2"/>
      <sheetName val="Form 6"/>
      <sheetName val="Material"/>
      <sheetName val="Database"/>
      <sheetName val="SCHEDULE"/>
      <sheetName val="schedule nos"/>
      <sheetName val="ABB"/>
      <sheetName val="GE"/>
      <sheetName val="BOQ (2)"/>
      <sheetName val="RENT MASTER FILE"/>
      <sheetName val="FINOLEX"/>
      <sheetName val="Profile"/>
      <sheetName val="Codes"/>
      <sheetName val="Transactions"/>
      <sheetName val="inWords"/>
      <sheetName val="s"/>
      <sheetName val="Works - Quote Sheet"/>
      <sheetName val="Cost summary"/>
      <sheetName val="Labor abs-NMR"/>
      <sheetName val="COA"/>
      <sheetName val="PointNo.5"/>
      <sheetName val="gen"/>
      <sheetName val="HPL"/>
      <sheetName val="girder"/>
      <sheetName val="final abstract"/>
      <sheetName val="sc-mar2000"/>
      <sheetName val="óc-sepVdec99"/>
      <sheetName val="환율"/>
      <sheetName val="Cat A Change Control"/>
      <sheetName val="선수금"/>
      <sheetName val="Asssumptions"/>
      <sheetName val="Financials"/>
      <sheetName val="RateAnalysis"/>
      <sheetName val="Set"/>
      <sheetName val="220 11  BS "/>
      <sheetName val="E_&amp;_R"/>
      <sheetName val="Cleaning &amp; Grubbing"/>
      <sheetName val="Precalculation"/>
      <sheetName val="TWO-WAY"/>
      <sheetName val="Machinery"/>
      <sheetName val="RCC,Ret. Wall"/>
      <sheetName val="factor"/>
      <sheetName val="288-1"/>
      <sheetName val="Intro"/>
      <sheetName val="STEEL"/>
      <sheetName val="Measurment"/>
      <sheetName val="Rate Analysis"/>
      <sheetName val="DATA_PILE_BG"/>
      <sheetName val="DATA_PCC"/>
      <sheetName val="DATA_PILECAP"/>
      <sheetName val="DATA_PILE_RT2"/>
      <sheetName val="DATA_PILE_RT1 "/>
      <sheetName val="DATA_PILE _SM"/>
      <sheetName val="A"/>
      <sheetName val="proctor"/>
      <sheetName val="URA"/>
      <sheetName val="BOQ -Block A"/>
      <sheetName val="COST"/>
      <sheetName val="SPT vs PHI"/>
      <sheetName val="RA"/>
      <sheetName val="01"/>
      <sheetName val="basic-data"/>
      <sheetName val="mem-property"/>
      <sheetName val="Project Details.."/>
      <sheetName val="17"/>
      <sheetName val="RA Civil"/>
    </sheetNames>
    <sheetDataSet>
      <sheetData sheetId="0">
        <row r="1">
          <cell r="A1" t="str">
            <v>CelI_Id</v>
          </cell>
        </row>
      </sheetData>
      <sheetData sheetId="1">
        <row r="1">
          <cell r="A1" t="str">
            <v>CelI_Id</v>
          </cell>
        </row>
      </sheetData>
      <sheetData sheetId="2"/>
      <sheetData sheetId="3" refreshError="1">
        <row r="1">
          <cell r="A1" t="str">
            <v>CelI_Id</v>
          </cell>
          <cell r="B1" t="str">
            <v>Planned</v>
          </cell>
        </row>
        <row r="2">
          <cell r="A2">
            <v>10011</v>
          </cell>
          <cell r="B2">
            <v>4</v>
          </cell>
        </row>
        <row r="3">
          <cell r="A3">
            <v>10012</v>
          </cell>
          <cell r="B3">
            <v>4</v>
          </cell>
        </row>
        <row r="4">
          <cell r="A4">
            <v>10013</v>
          </cell>
          <cell r="B4">
            <v>4</v>
          </cell>
        </row>
        <row r="5">
          <cell r="A5">
            <v>10051</v>
          </cell>
          <cell r="B5">
            <v>4</v>
          </cell>
        </row>
        <row r="6">
          <cell r="A6">
            <v>10052</v>
          </cell>
          <cell r="B6">
            <v>4</v>
          </cell>
        </row>
        <row r="7">
          <cell r="A7">
            <v>10053</v>
          </cell>
          <cell r="B7">
            <v>4</v>
          </cell>
        </row>
        <row r="8">
          <cell r="A8">
            <v>10071</v>
          </cell>
          <cell r="B8">
            <v>4</v>
          </cell>
        </row>
        <row r="9">
          <cell r="A9">
            <v>10072</v>
          </cell>
          <cell r="B9">
            <v>4</v>
          </cell>
        </row>
        <row r="10">
          <cell r="A10">
            <v>10073</v>
          </cell>
          <cell r="B10">
            <v>4</v>
          </cell>
        </row>
        <row r="11">
          <cell r="A11">
            <v>10091</v>
          </cell>
          <cell r="B11">
            <v>4</v>
          </cell>
        </row>
        <row r="12">
          <cell r="A12">
            <v>10092</v>
          </cell>
          <cell r="B12">
            <v>4</v>
          </cell>
        </row>
        <row r="13">
          <cell r="A13">
            <v>10093</v>
          </cell>
          <cell r="B13">
            <v>4</v>
          </cell>
        </row>
        <row r="14">
          <cell r="A14">
            <v>10101</v>
          </cell>
          <cell r="B14">
            <v>4</v>
          </cell>
        </row>
        <row r="15">
          <cell r="A15">
            <v>10102</v>
          </cell>
          <cell r="B15">
            <v>4</v>
          </cell>
        </row>
        <row r="16">
          <cell r="A16">
            <v>10103</v>
          </cell>
          <cell r="B16">
            <v>4</v>
          </cell>
        </row>
        <row r="17">
          <cell r="A17">
            <v>10111</v>
          </cell>
          <cell r="B17">
            <v>4</v>
          </cell>
        </row>
        <row r="18">
          <cell r="A18">
            <v>10112</v>
          </cell>
          <cell r="B18">
            <v>4</v>
          </cell>
        </row>
        <row r="19">
          <cell r="A19">
            <v>10113</v>
          </cell>
          <cell r="B19">
            <v>4</v>
          </cell>
        </row>
        <row r="20">
          <cell r="A20">
            <v>10121</v>
          </cell>
          <cell r="B20">
            <v>3</v>
          </cell>
        </row>
        <row r="21">
          <cell r="A21">
            <v>10122</v>
          </cell>
          <cell r="B21">
            <v>4</v>
          </cell>
        </row>
        <row r="22">
          <cell r="A22">
            <v>10123</v>
          </cell>
          <cell r="B22">
            <v>4</v>
          </cell>
        </row>
        <row r="23">
          <cell r="A23">
            <v>10131</v>
          </cell>
          <cell r="B23">
            <v>4</v>
          </cell>
        </row>
        <row r="24">
          <cell r="A24">
            <v>10132</v>
          </cell>
          <cell r="B24">
            <v>4</v>
          </cell>
        </row>
        <row r="25">
          <cell r="A25">
            <v>10133</v>
          </cell>
          <cell r="B25">
            <v>4</v>
          </cell>
        </row>
        <row r="26">
          <cell r="A26">
            <v>10141</v>
          </cell>
          <cell r="B26">
            <v>3</v>
          </cell>
        </row>
        <row r="27">
          <cell r="A27">
            <v>10142</v>
          </cell>
          <cell r="B27">
            <v>4</v>
          </cell>
        </row>
        <row r="28">
          <cell r="A28">
            <v>10143</v>
          </cell>
          <cell r="B28">
            <v>4</v>
          </cell>
        </row>
        <row r="29">
          <cell r="A29">
            <v>10151</v>
          </cell>
          <cell r="B29">
            <v>3</v>
          </cell>
        </row>
        <row r="30">
          <cell r="A30">
            <v>10152</v>
          </cell>
          <cell r="B30">
            <v>4</v>
          </cell>
        </row>
        <row r="31">
          <cell r="A31">
            <v>10153</v>
          </cell>
          <cell r="B31">
            <v>4</v>
          </cell>
        </row>
        <row r="32">
          <cell r="A32">
            <v>10161</v>
          </cell>
          <cell r="B32">
            <v>4</v>
          </cell>
        </row>
        <row r="33">
          <cell r="A33">
            <v>10162</v>
          </cell>
          <cell r="B33">
            <v>5</v>
          </cell>
        </row>
        <row r="34">
          <cell r="A34">
            <v>10163</v>
          </cell>
          <cell r="B34">
            <v>5</v>
          </cell>
        </row>
        <row r="35">
          <cell r="A35">
            <v>10171</v>
          </cell>
          <cell r="B35">
            <v>4</v>
          </cell>
        </row>
        <row r="36">
          <cell r="A36">
            <v>10172</v>
          </cell>
          <cell r="B36">
            <v>4</v>
          </cell>
        </row>
        <row r="37">
          <cell r="A37">
            <v>10173</v>
          </cell>
          <cell r="B37">
            <v>4</v>
          </cell>
        </row>
        <row r="38">
          <cell r="A38">
            <v>10181</v>
          </cell>
          <cell r="B38">
            <v>4</v>
          </cell>
        </row>
        <row r="39">
          <cell r="A39">
            <v>10182</v>
          </cell>
          <cell r="B39">
            <v>3</v>
          </cell>
        </row>
        <row r="40">
          <cell r="A40">
            <v>10183</v>
          </cell>
          <cell r="B40">
            <v>4</v>
          </cell>
        </row>
        <row r="41">
          <cell r="A41">
            <v>10191</v>
          </cell>
          <cell r="B41">
            <v>4</v>
          </cell>
        </row>
        <row r="42">
          <cell r="A42">
            <v>10192</v>
          </cell>
          <cell r="B42">
            <v>5</v>
          </cell>
        </row>
        <row r="43">
          <cell r="A43">
            <v>10193</v>
          </cell>
          <cell r="B43">
            <v>6</v>
          </cell>
        </row>
        <row r="44">
          <cell r="A44">
            <v>10271</v>
          </cell>
          <cell r="B44">
            <v>3</v>
          </cell>
        </row>
        <row r="45">
          <cell r="A45">
            <v>10272</v>
          </cell>
          <cell r="B45">
            <v>3</v>
          </cell>
        </row>
        <row r="46">
          <cell r="A46">
            <v>10273</v>
          </cell>
          <cell r="B46">
            <v>3</v>
          </cell>
        </row>
        <row r="47">
          <cell r="A47">
            <v>10281</v>
          </cell>
          <cell r="B47">
            <v>4</v>
          </cell>
        </row>
        <row r="48">
          <cell r="A48">
            <v>10282</v>
          </cell>
          <cell r="B48">
            <v>4</v>
          </cell>
        </row>
        <row r="49">
          <cell r="A49">
            <v>10283</v>
          </cell>
          <cell r="B49">
            <v>4</v>
          </cell>
        </row>
        <row r="50">
          <cell r="A50">
            <v>10291</v>
          </cell>
          <cell r="B50">
            <v>3</v>
          </cell>
        </row>
        <row r="51">
          <cell r="A51">
            <v>10292</v>
          </cell>
          <cell r="B51">
            <v>2</v>
          </cell>
        </row>
        <row r="52">
          <cell r="A52">
            <v>10293</v>
          </cell>
          <cell r="B52">
            <v>1</v>
          </cell>
        </row>
        <row r="53">
          <cell r="A53">
            <v>10294</v>
          </cell>
          <cell r="B53">
            <v>1</v>
          </cell>
        </row>
        <row r="54">
          <cell r="A54">
            <v>10301</v>
          </cell>
          <cell r="B54">
            <v>1</v>
          </cell>
        </row>
        <row r="55">
          <cell r="A55">
            <v>10302</v>
          </cell>
          <cell r="B55">
            <v>2</v>
          </cell>
        </row>
        <row r="56">
          <cell r="A56">
            <v>10303</v>
          </cell>
          <cell r="B56">
            <v>2</v>
          </cell>
        </row>
        <row r="57">
          <cell r="A57">
            <v>10311</v>
          </cell>
          <cell r="B57">
            <v>2</v>
          </cell>
        </row>
        <row r="58">
          <cell r="A58">
            <v>10312</v>
          </cell>
          <cell r="B58">
            <v>2</v>
          </cell>
        </row>
        <row r="59">
          <cell r="A59">
            <v>10313</v>
          </cell>
          <cell r="B59">
            <v>1</v>
          </cell>
        </row>
        <row r="60">
          <cell r="A60">
            <v>10321</v>
          </cell>
          <cell r="B60">
            <v>2</v>
          </cell>
        </row>
        <row r="61">
          <cell r="A61">
            <v>10322</v>
          </cell>
          <cell r="B61">
            <v>2</v>
          </cell>
        </row>
        <row r="62">
          <cell r="A62">
            <v>10323</v>
          </cell>
          <cell r="B62">
            <v>2</v>
          </cell>
        </row>
        <row r="63">
          <cell r="A63">
            <v>10324</v>
          </cell>
          <cell r="B63">
            <v>2</v>
          </cell>
        </row>
        <row r="64">
          <cell r="A64">
            <v>10331</v>
          </cell>
          <cell r="B64">
            <v>3</v>
          </cell>
        </row>
        <row r="65">
          <cell r="A65">
            <v>10332</v>
          </cell>
          <cell r="B65">
            <v>2</v>
          </cell>
        </row>
        <row r="66">
          <cell r="A66">
            <v>10333</v>
          </cell>
          <cell r="B66">
            <v>2</v>
          </cell>
        </row>
        <row r="67">
          <cell r="A67">
            <v>10334</v>
          </cell>
          <cell r="B67">
            <v>1</v>
          </cell>
        </row>
        <row r="68">
          <cell r="A68">
            <v>10341</v>
          </cell>
          <cell r="B68">
            <v>2</v>
          </cell>
        </row>
        <row r="69">
          <cell r="A69">
            <v>10342</v>
          </cell>
          <cell r="B69">
            <v>2</v>
          </cell>
        </row>
        <row r="70">
          <cell r="A70">
            <v>10343</v>
          </cell>
          <cell r="B70">
            <v>1</v>
          </cell>
        </row>
        <row r="71">
          <cell r="A71">
            <v>10344</v>
          </cell>
          <cell r="B71">
            <v>1</v>
          </cell>
        </row>
        <row r="72">
          <cell r="A72">
            <v>10351</v>
          </cell>
          <cell r="B72">
            <v>1</v>
          </cell>
        </row>
        <row r="73">
          <cell r="A73">
            <v>10352</v>
          </cell>
          <cell r="B73">
            <v>2</v>
          </cell>
        </row>
        <row r="74">
          <cell r="A74">
            <v>10353</v>
          </cell>
          <cell r="B74">
            <v>1</v>
          </cell>
        </row>
        <row r="75">
          <cell r="A75">
            <v>10354</v>
          </cell>
          <cell r="B75">
            <v>2</v>
          </cell>
        </row>
        <row r="76">
          <cell r="A76">
            <v>10361</v>
          </cell>
          <cell r="B76">
            <v>1</v>
          </cell>
        </row>
        <row r="77">
          <cell r="A77">
            <v>10362</v>
          </cell>
          <cell r="B77">
            <v>1</v>
          </cell>
        </row>
        <row r="78">
          <cell r="A78">
            <v>10363</v>
          </cell>
          <cell r="B78">
            <v>2</v>
          </cell>
        </row>
        <row r="79">
          <cell r="A79">
            <v>10364</v>
          </cell>
          <cell r="B79">
            <v>2</v>
          </cell>
        </row>
        <row r="80">
          <cell r="A80">
            <v>10381</v>
          </cell>
          <cell r="B80">
            <v>4</v>
          </cell>
        </row>
        <row r="81">
          <cell r="A81">
            <v>10382</v>
          </cell>
          <cell r="B81">
            <v>4</v>
          </cell>
        </row>
        <row r="82">
          <cell r="A82">
            <v>10383</v>
          </cell>
          <cell r="B82">
            <v>4</v>
          </cell>
        </row>
        <row r="83">
          <cell r="A83">
            <v>10401</v>
          </cell>
          <cell r="B83">
            <v>4</v>
          </cell>
        </row>
        <row r="84">
          <cell r="A84">
            <v>10402</v>
          </cell>
          <cell r="B84">
            <v>4</v>
          </cell>
        </row>
        <row r="85">
          <cell r="A85">
            <v>10403</v>
          </cell>
          <cell r="B85">
            <v>3</v>
          </cell>
        </row>
        <row r="86">
          <cell r="A86">
            <v>10421</v>
          </cell>
          <cell r="B86">
            <v>3</v>
          </cell>
        </row>
        <row r="87">
          <cell r="A87">
            <v>10422</v>
          </cell>
          <cell r="B87">
            <v>4</v>
          </cell>
        </row>
        <row r="88">
          <cell r="A88">
            <v>10423</v>
          </cell>
          <cell r="B88">
            <v>4</v>
          </cell>
        </row>
        <row r="89">
          <cell r="A89">
            <v>10431</v>
          </cell>
          <cell r="B89">
            <v>3</v>
          </cell>
        </row>
        <row r="90">
          <cell r="A90">
            <v>10432</v>
          </cell>
          <cell r="B90">
            <v>5</v>
          </cell>
        </row>
        <row r="91">
          <cell r="A91">
            <v>10433</v>
          </cell>
          <cell r="B91">
            <v>3</v>
          </cell>
        </row>
        <row r="92">
          <cell r="A92">
            <v>10441</v>
          </cell>
          <cell r="B92">
            <v>4</v>
          </cell>
        </row>
        <row r="93">
          <cell r="A93">
            <v>10442</v>
          </cell>
          <cell r="B93">
            <v>3</v>
          </cell>
        </row>
        <row r="94">
          <cell r="A94">
            <v>10443</v>
          </cell>
          <cell r="B94">
            <v>4</v>
          </cell>
        </row>
        <row r="95">
          <cell r="A95">
            <v>10451</v>
          </cell>
          <cell r="B95">
            <v>3</v>
          </cell>
        </row>
        <row r="96">
          <cell r="A96">
            <v>10452</v>
          </cell>
          <cell r="B96">
            <v>2</v>
          </cell>
        </row>
        <row r="97">
          <cell r="A97">
            <v>10453</v>
          </cell>
          <cell r="B97">
            <v>4</v>
          </cell>
        </row>
        <row r="98">
          <cell r="A98">
            <v>10481</v>
          </cell>
          <cell r="B98">
            <v>4</v>
          </cell>
        </row>
        <row r="99">
          <cell r="A99">
            <v>10482</v>
          </cell>
          <cell r="B99">
            <v>4</v>
          </cell>
        </row>
        <row r="100">
          <cell r="A100">
            <v>10483</v>
          </cell>
          <cell r="B100">
            <v>4</v>
          </cell>
        </row>
        <row r="101">
          <cell r="A101">
            <v>10491</v>
          </cell>
          <cell r="B101">
            <v>3</v>
          </cell>
        </row>
        <row r="102">
          <cell r="A102">
            <v>10492</v>
          </cell>
          <cell r="B102">
            <v>4</v>
          </cell>
        </row>
        <row r="103">
          <cell r="A103">
            <v>10493</v>
          </cell>
          <cell r="B103">
            <v>4</v>
          </cell>
        </row>
        <row r="104">
          <cell r="A104">
            <v>10501</v>
          </cell>
          <cell r="B104">
            <v>4</v>
          </cell>
        </row>
        <row r="105">
          <cell r="A105">
            <v>10502</v>
          </cell>
          <cell r="B105">
            <v>3</v>
          </cell>
        </row>
        <row r="106">
          <cell r="A106">
            <v>10503</v>
          </cell>
          <cell r="B106">
            <v>3</v>
          </cell>
        </row>
        <row r="107">
          <cell r="A107">
            <v>10511</v>
          </cell>
          <cell r="B107">
            <v>4</v>
          </cell>
        </row>
        <row r="108">
          <cell r="A108">
            <v>10512</v>
          </cell>
          <cell r="B108">
            <v>3</v>
          </cell>
        </row>
        <row r="109">
          <cell r="A109">
            <v>10513</v>
          </cell>
          <cell r="B109">
            <v>4</v>
          </cell>
        </row>
        <row r="110">
          <cell r="A110">
            <v>10521</v>
          </cell>
          <cell r="B110">
            <v>4</v>
          </cell>
        </row>
        <row r="111">
          <cell r="A111">
            <v>10522</v>
          </cell>
          <cell r="B111">
            <v>4</v>
          </cell>
        </row>
        <row r="112">
          <cell r="A112">
            <v>10523</v>
          </cell>
          <cell r="B112">
            <v>4</v>
          </cell>
        </row>
        <row r="113">
          <cell r="A113">
            <v>10531</v>
          </cell>
          <cell r="B113">
            <v>4</v>
          </cell>
        </row>
        <row r="114">
          <cell r="A114">
            <v>10532</v>
          </cell>
          <cell r="B114">
            <v>3</v>
          </cell>
        </row>
        <row r="115">
          <cell r="A115">
            <v>10533</v>
          </cell>
          <cell r="B115">
            <v>4</v>
          </cell>
        </row>
        <row r="116">
          <cell r="A116">
            <v>10541</v>
          </cell>
          <cell r="B116">
            <v>4</v>
          </cell>
        </row>
        <row r="117">
          <cell r="A117">
            <v>10542</v>
          </cell>
          <cell r="B117">
            <v>4</v>
          </cell>
        </row>
        <row r="118">
          <cell r="A118">
            <v>10543</v>
          </cell>
          <cell r="B118">
            <v>3</v>
          </cell>
        </row>
        <row r="119">
          <cell r="A119">
            <v>10561</v>
          </cell>
          <cell r="B119">
            <v>3</v>
          </cell>
        </row>
        <row r="120">
          <cell r="A120">
            <v>10562</v>
          </cell>
          <cell r="B120">
            <v>4</v>
          </cell>
        </row>
        <row r="121">
          <cell r="A121">
            <v>10563</v>
          </cell>
          <cell r="B121">
            <v>4</v>
          </cell>
        </row>
        <row r="122">
          <cell r="A122">
            <v>10571</v>
          </cell>
          <cell r="B122">
            <v>3</v>
          </cell>
        </row>
        <row r="123">
          <cell r="A123">
            <v>10572</v>
          </cell>
          <cell r="B123">
            <v>4</v>
          </cell>
        </row>
        <row r="124">
          <cell r="A124">
            <v>10573</v>
          </cell>
          <cell r="B124">
            <v>3</v>
          </cell>
        </row>
        <row r="125">
          <cell r="A125">
            <v>10581</v>
          </cell>
          <cell r="B125">
            <v>4</v>
          </cell>
        </row>
        <row r="126">
          <cell r="A126">
            <v>10582</v>
          </cell>
          <cell r="B126">
            <v>4</v>
          </cell>
        </row>
        <row r="127">
          <cell r="A127">
            <v>10583</v>
          </cell>
          <cell r="B127">
            <v>3</v>
          </cell>
        </row>
        <row r="128">
          <cell r="A128">
            <v>10591</v>
          </cell>
          <cell r="B128">
            <v>4</v>
          </cell>
        </row>
        <row r="129">
          <cell r="A129">
            <v>10592</v>
          </cell>
          <cell r="B129">
            <v>3</v>
          </cell>
        </row>
        <row r="130">
          <cell r="A130">
            <v>10593</v>
          </cell>
          <cell r="B130">
            <v>4</v>
          </cell>
        </row>
        <row r="131">
          <cell r="A131">
            <v>10601</v>
          </cell>
          <cell r="B131">
            <v>5</v>
          </cell>
        </row>
        <row r="132">
          <cell r="A132">
            <v>10602</v>
          </cell>
          <cell r="B132">
            <v>4</v>
          </cell>
        </row>
        <row r="133">
          <cell r="A133">
            <v>10603</v>
          </cell>
          <cell r="B133">
            <v>4</v>
          </cell>
        </row>
        <row r="134">
          <cell r="A134">
            <v>10611</v>
          </cell>
          <cell r="B134">
            <v>4</v>
          </cell>
        </row>
        <row r="135">
          <cell r="A135">
            <v>10612</v>
          </cell>
          <cell r="B135">
            <v>4</v>
          </cell>
        </row>
        <row r="136">
          <cell r="A136">
            <v>10613</v>
          </cell>
          <cell r="B136">
            <v>4</v>
          </cell>
        </row>
        <row r="137">
          <cell r="A137">
            <v>10621</v>
          </cell>
          <cell r="B137">
            <v>4</v>
          </cell>
        </row>
        <row r="138">
          <cell r="A138">
            <v>10622</v>
          </cell>
          <cell r="B138">
            <v>4</v>
          </cell>
        </row>
        <row r="139">
          <cell r="A139">
            <v>10623</v>
          </cell>
          <cell r="B139">
            <v>3</v>
          </cell>
        </row>
        <row r="140">
          <cell r="A140">
            <v>10641</v>
          </cell>
          <cell r="B140">
            <v>3</v>
          </cell>
        </row>
        <row r="141">
          <cell r="A141">
            <v>10642</v>
          </cell>
          <cell r="B141">
            <v>4</v>
          </cell>
        </row>
        <row r="142">
          <cell r="A142">
            <v>10643</v>
          </cell>
          <cell r="B142">
            <v>3</v>
          </cell>
        </row>
        <row r="143">
          <cell r="A143">
            <v>10651</v>
          </cell>
          <cell r="B143">
            <v>4</v>
          </cell>
        </row>
        <row r="144">
          <cell r="A144">
            <v>10652</v>
          </cell>
          <cell r="B144">
            <v>4</v>
          </cell>
        </row>
        <row r="145">
          <cell r="A145">
            <v>10653</v>
          </cell>
          <cell r="B145">
            <v>4</v>
          </cell>
        </row>
        <row r="146">
          <cell r="A146">
            <v>10661</v>
          </cell>
          <cell r="B146">
            <v>6</v>
          </cell>
        </row>
        <row r="147">
          <cell r="A147">
            <v>10662</v>
          </cell>
          <cell r="B147">
            <v>3</v>
          </cell>
        </row>
        <row r="148">
          <cell r="A148">
            <v>10663</v>
          </cell>
          <cell r="B148">
            <v>3</v>
          </cell>
        </row>
        <row r="149">
          <cell r="A149">
            <v>10664</v>
          </cell>
          <cell r="B149">
            <v>6</v>
          </cell>
        </row>
        <row r="150">
          <cell r="A150">
            <v>10671</v>
          </cell>
          <cell r="B150">
            <v>4</v>
          </cell>
        </row>
        <row r="151">
          <cell r="A151">
            <v>10672</v>
          </cell>
          <cell r="B151">
            <v>4</v>
          </cell>
        </row>
        <row r="152">
          <cell r="A152">
            <v>10673</v>
          </cell>
          <cell r="B152">
            <v>4</v>
          </cell>
        </row>
        <row r="153">
          <cell r="A153">
            <v>10681</v>
          </cell>
          <cell r="B153">
            <v>3</v>
          </cell>
        </row>
        <row r="154">
          <cell r="A154">
            <v>10682</v>
          </cell>
          <cell r="B154">
            <v>3</v>
          </cell>
        </row>
        <row r="155">
          <cell r="A155">
            <v>10683</v>
          </cell>
          <cell r="B155">
            <v>4</v>
          </cell>
        </row>
        <row r="156">
          <cell r="A156">
            <v>10691</v>
          </cell>
          <cell r="B156">
            <v>3</v>
          </cell>
        </row>
        <row r="157">
          <cell r="A157">
            <v>10692</v>
          </cell>
          <cell r="B157">
            <v>4</v>
          </cell>
        </row>
        <row r="158">
          <cell r="A158">
            <v>10693</v>
          </cell>
          <cell r="B158">
            <v>4</v>
          </cell>
        </row>
        <row r="159">
          <cell r="A159">
            <v>10701</v>
          </cell>
          <cell r="B159">
            <v>4</v>
          </cell>
        </row>
        <row r="160">
          <cell r="A160">
            <v>10702</v>
          </cell>
          <cell r="B160">
            <v>4</v>
          </cell>
        </row>
        <row r="161">
          <cell r="A161">
            <v>10703</v>
          </cell>
          <cell r="B161">
            <v>4</v>
          </cell>
        </row>
        <row r="162">
          <cell r="A162">
            <v>10711</v>
          </cell>
          <cell r="B162">
            <v>3</v>
          </cell>
        </row>
        <row r="163">
          <cell r="A163">
            <v>10712</v>
          </cell>
          <cell r="B163">
            <v>3</v>
          </cell>
        </row>
        <row r="164">
          <cell r="A164">
            <v>10713</v>
          </cell>
          <cell r="B164">
            <v>3</v>
          </cell>
        </row>
        <row r="165">
          <cell r="A165">
            <v>10721</v>
          </cell>
          <cell r="B165">
            <v>4</v>
          </cell>
        </row>
        <row r="166">
          <cell r="A166">
            <v>10722</v>
          </cell>
          <cell r="B166">
            <v>4</v>
          </cell>
        </row>
        <row r="167">
          <cell r="A167">
            <v>10723</v>
          </cell>
          <cell r="B167">
            <v>3</v>
          </cell>
        </row>
        <row r="168">
          <cell r="A168">
            <v>10731</v>
          </cell>
          <cell r="B168">
            <v>4</v>
          </cell>
        </row>
        <row r="169">
          <cell r="A169">
            <v>10732</v>
          </cell>
          <cell r="B169">
            <v>4</v>
          </cell>
        </row>
        <row r="170">
          <cell r="A170">
            <v>10733</v>
          </cell>
          <cell r="B170">
            <v>4</v>
          </cell>
        </row>
        <row r="171">
          <cell r="A171">
            <v>10741</v>
          </cell>
          <cell r="B171">
            <v>4</v>
          </cell>
        </row>
        <row r="172">
          <cell r="A172">
            <v>10742</v>
          </cell>
          <cell r="B172">
            <v>4</v>
          </cell>
        </row>
        <row r="173">
          <cell r="A173">
            <v>10743</v>
          </cell>
          <cell r="B173">
            <v>4</v>
          </cell>
        </row>
        <row r="174">
          <cell r="A174">
            <v>10751</v>
          </cell>
          <cell r="B174">
            <v>4</v>
          </cell>
        </row>
        <row r="175">
          <cell r="A175">
            <v>10752</v>
          </cell>
          <cell r="B175">
            <v>4</v>
          </cell>
        </row>
        <row r="176">
          <cell r="A176">
            <v>10753</v>
          </cell>
          <cell r="B176">
            <v>4</v>
          </cell>
        </row>
        <row r="177">
          <cell r="A177">
            <v>10761</v>
          </cell>
          <cell r="B177">
            <v>4</v>
          </cell>
        </row>
        <row r="178">
          <cell r="A178">
            <v>10762</v>
          </cell>
          <cell r="B178">
            <v>4</v>
          </cell>
        </row>
        <row r="179">
          <cell r="A179">
            <v>10763</v>
          </cell>
          <cell r="B179">
            <v>4</v>
          </cell>
        </row>
        <row r="180">
          <cell r="A180">
            <v>10771</v>
          </cell>
          <cell r="B180">
            <v>4</v>
          </cell>
        </row>
        <row r="181">
          <cell r="A181">
            <v>10772</v>
          </cell>
          <cell r="B181">
            <v>4</v>
          </cell>
        </row>
        <row r="182">
          <cell r="A182">
            <v>10773</v>
          </cell>
          <cell r="B182">
            <v>4</v>
          </cell>
        </row>
        <row r="183">
          <cell r="A183">
            <v>10781</v>
          </cell>
          <cell r="B183">
            <v>6</v>
          </cell>
        </row>
        <row r="184">
          <cell r="A184">
            <v>10782</v>
          </cell>
          <cell r="B184">
            <v>4</v>
          </cell>
        </row>
        <row r="185">
          <cell r="A185">
            <v>10783</v>
          </cell>
          <cell r="B185">
            <v>6</v>
          </cell>
        </row>
        <row r="186">
          <cell r="A186">
            <v>10801</v>
          </cell>
          <cell r="B186">
            <v>2</v>
          </cell>
        </row>
        <row r="187">
          <cell r="A187">
            <v>10802</v>
          </cell>
          <cell r="B187">
            <v>2</v>
          </cell>
        </row>
        <row r="188">
          <cell r="A188">
            <v>10803</v>
          </cell>
          <cell r="B188">
            <v>1</v>
          </cell>
        </row>
        <row r="189">
          <cell r="A189">
            <v>10804</v>
          </cell>
          <cell r="B189">
            <v>2</v>
          </cell>
        </row>
        <row r="190">
          <cell r="A190">
            <v>10811</v>
          </cell>
          <cell r="B190">
            <v>2</v>
          </cell>
        </row>
        <row r="191">
          <cell r="A191">
            <v>10812</v>
          </cell>
          <cell r="B191">
            <v>1</v>
          </cell>
        </row>
        <row r="192">
          <cell r="A192">
            <v>10813</v>
          </cell>
          <cell r="B192">
            <v>1</v>
          </cell>
        </row>
        <row r="193">
          <cell r="A193">
            <v>10814</v>
          </cell>
          <cell r="B193">
            <v>2</v>
          </cell>
        </row>
        <row r="194">
          <cell r="A194">
            <v>10891</v>
          </cell>
          <cell r="B194">
            <v>3</v>
          </cell>
        </row>
        <row r="195">
          <cell r="A195">
            <v>10892</v>
          </cell>
          <cell r="B195">
            <v>2</v>
          </cell>
        </row>
        <row r="196">
          <cell r="A196">
            <v>10893</v>
          </cell>
          <cell r="B196">
            <v>2</v>
          </cell>
        </row>
        <row r="197">
          <cell r="A197">
            <v>10894</v>
          </cell>
          <cell r="B197">
            <v>1</v>
          </cell>
        </row>
        <row r="198">
          <cell r="A198">
            <v>10901</v>
          </cell>
          <cell r="B198">
            <v>1</v>
          </cell>
        </row>
        <row r="199">
          <cell r="A199">
            <v>10902</v>
          </cell>
          <cell r="B199">
            <v>1</v>
          </cell>
        </row>
        <row r="200">
          <cell r="A200">
            <v>10903</v>
          </cell>
          <cell r="B200">
            <v>1</v>
          </cell>
        </row>
        <row r="201">
          <cell r="A201">
            <v>10904</v>
          </cell>
          <cell r="B201">
            <v>2</v>
          </cell>
        </row>
        <row r="202">
          <cell r="A202">
            <v>10921</v>
          </cell>
          <cell r="B202">
            <v>3</v>
          </cell>
        </row>
        <row r="203">
          <cell r="A203">
            <v>10922</v>
          </cell>
          <cell r="B203">
            <v>1</v>
          </cell>
        </row>
        <row r="204">
          <cell r="A204">
            <v>10923</v>
          </cell>
          <cell r="B204">
            <v>3</v>
          </cell>
        </row>
        <row r="205">
          <cell r="A205">
            <v>10924</v>
          </cell>
          <cell r="B205">
            <v>1</v>
          </cell>
        </row>
        <row r="206">
          <cell r="A206">
            <v>10931</v>
          </cell>
          <cell r="B206">
            <v>3</v>
          </cell>
        </row>
        <row r="207">
          <cell r="A207">
            <v>10932</v>
          </cell>
          <cell r="B207">
            <v>4</v>
          </cell>
        </row>
        <row r="208">
          <cell r="A208">
            <v>10933</v>
          </cell>
          <cell r="B208">
            <v>4</v>
          </cell>
        </row>
        <row r="209">
          <cell r="A209">
            <v>10941</v>
          </cell>
          <cell r="B209">
            <v>4</v>
          </cell>
        </row>
        <row r="210">
          <cell r="A210">
            <v>10942</v>
          </cell>
          <cell r="B210">
            <v>4</v>
          </cell>
        </row>
        <row r="211">
          <cell r="A211">
            <v>10943</v>
          </cell>
          <cell r="B211">
            <v>4</v>
          </cell>
        </row>
        <row r="212">
          <cell r="A212">
            <v>10951</v>
          </cell>
          <cell r="B212">
            <v>4</v>
          </cell>
        </row>
        <row r="213">
          <cell r="A213">
            <v>10952</v>
          </cell>
          <cell r="B213">
            <v>4</v>
          </cell>
        </row>
        <row r="214">
          <cell r="A214">
            <v>10953</v>
          </cell>
          <cell r="B214">
            <v>4</v>
          </cell>
        </row>
        <row r="215">
          <cell r="A215">
            <v>10961</v>
          </cell>
          <cell r="B215">
            <v>4</v>
          </cell>
        </row>
        <row r="216">
          <cell r="A216">
            <v>10962</v>
          </cell>
          <cell r="B216">
            <v>4</v>
          </cell>
        </row>
        <row r="217">
          <cell r="A217">
            <v>10963</v>
          </cell>
          <cell r="B217">
            <v>4</v>
          </cell>
        </row>
        <row r="218">
          <cell r="A218">
            <v>10971</v>
          </cell>
          <cell r="B218">
            <v>4</v>
          </cell>
        </row>
        <row r="219">
          <cell r="A219">
            <v>10972</v>
          </cell>
          <cell r="B219">
            <v>4</v>
          </cell>
        </row>
        <row r="220">
          <cell r="A220">
            <v>10973</v>
          </cell>
          <cell r="B220">
            <v>5</v>
          </cell>
        </row>
        <row r="221">
          <cell r="A221">
            <v>10981</v>
          </cell>
          <cell r="B221">
            <v>4</v>
          </cell>
        </row>
        <row r="222">
          <cell r="A222">
            <v>10982</v>
          </cell>
          <cell r="B222">
            <v>4</v>
          </cell>
        </row>
        <row r="223">
          <cell r="A223">
            <v>10991</v>
          </cell>
          <cell r="B223">
            <v>3</v>
          </cell>
        </row>
        <row r="224">
          <cell r="A224">
            <v>10992</v>
          </cell>
          <cell r="B224">
            <v>4</v>
          </cell>
        </row>
        <row r="225">
          <cell r="A225">
            <v>10993</v>
          </cell>
          <cell r="B225">
            <v>4</v>
          </cell>
        </row>
        <row r="226">
          <cell r="A226">
            <v>11031</v>
          </cell>
          <cell r="B226">
            <v>3</v>
          </cell>
        </row>
        <row r="227">
          <cell r="A227">
            <v>11032</v>
          </cell>
          <cell r="B227">
            <v>4</v>
          </cell>
        </row>
        <row r="228">
          <cell r="A228">
            <v>11033</v>
          </cell>
          <cell r="B228">
            <v>4</v>
          </cell>
        </row>
        <row r="229">
          <cell r="A229">
            <v>11051</v>
          </cell>
          <cell r="B229">
            <v>2</v>
          </cell>
        </row>
        <row r="230">
          <cell r="A230">
            <v>11052</v>
          </cell>
          <cell r="B230">
            <v>2</v>
          </cell>
        </row>
        <row r="231">
          <cell r="A231">
            <v>11053</v>
          </cell>
          <cell r="B231">
            <v>2</v>
          </cell>
        </row>
        <row r="232">
          <cell r="A232">
            <v>11054</v>
          </cell>
          <cell r="B232">
            <v>2</v>
          </cell>
        </row>
        <row r="233">
          <cell r="A233">
            <v>11061</v>
          </cell>
          <cell r="B233">
            <v>2</v>
          </cell>
        </row>
        <row r="234">
          <cell r="A234">
            <v>11062</v>
          </cell>
          <cell r="B234">
            <v>2</v>
          </cell>
        </row>
        <row r="235">
          <cell r="A235">
            <v>11063</v>
          </cell>
          <cell r="B235">
            <v>2</v>
          </cell>
        </row>
        <row r="236">
          <cell r="A236">
            <v>11081</v>
          </cell>
          <cell r="B236">
            <v>4</v>
          </cell>
        </row>
        <row r="237">
          <cell r="A237">
            <v>11082</v>
          </cell>
          <cell r="B237">
            <v>4</v>
          </cell>
        </row>
        <row r="238">
          <cell r="A238">
            <v>11083</v>
          </cell>
          <cell r="B238">
            <v>4</v>
          </cell>
        </row>
        <row r="239">
          <cell r="A239">
            <v>11091</v>
          </cell>
          <cell r="B239">
            <v>4</v>
          </cell>
        </row>
        <row r="240">
          <cell r="A240">
            <v>11092</v>
          </cell>
          <cell r="B240">
            <v>4</v>
          </cell>
        </row>
        <row r="241">
          <cell r="A241">
            <v>11093</v>
          </cell>
          <cell r="B241">
            <v>4</v>
          </cell>
        </row>
        <row r="242">
          <cell r="A242">
            <v>11101</v>
          </cell>
          <cell r="B242">
            <v>4</v>
          </cell>
        </row>
        <row r="243">
          <cell r="A243">
            <v>11102</v>
          </cell>
          <cell r="B243">
            <v>3</v>
          </cell>
        </row>
        <row r="244">
          <cell r="A244">
            <v>11103</v>
          </cell>
          <cell r="B244">
            <v>4</v>
          </cell>
        </row>
        <row r="245">
          <cell r="A245">
            <v>11111</v>
          </cell>
          <cell r="B245">
            <v>4</v>
          </cell>
        </row>
        <row r="246">
          <cell r="A246">
            <v>11112</v>
          </cell>
          <cell r="B246">
            <v>4</v>
          </cell>
        </row>
        <row r="247">
          <cell r="A247">
            <v>11113</v>
          </cell>
          <cell r="B247">
            <v>4</v>
          </cell>
        </row>
        <row r="248">
          <cell r="A248">
            <v>11121</v>
          </cell>
          <cell r="B248">
            <v>4</v>
          </cell>
        </row>
        <row r="249">
          <cell r="A249">
            <v>11122</v>
          </cell>
          <cell r="B249">
            <v>4</v>
          </cell>
        </row>
        <row r="250">
          <cell r="A250">
            <v>11123</v>
          </cell>
          <cell r="B250">
            <v>4</v>
          </cell>
        </row>
        <row r="251">
          <cell r="A251">
            <v>11131</v>
          </cell>
          <cell r="B251">
            <v>2</v>
          </cell>
        </row>
        <row r="252">
          <cell r="A252">
            <v>11132</v>
          </cell>
          <cell r="B252">
            <v>2</v>
          </cell>
        </row>
        <row r="253">
          <cell r="A253">
            <v>11133</v>
          </cell>
          <cell r="B253">
            <v>2</v>
          </cell>
        </row>
        <row r="254">
          <cell r="A254">
            <v>11141</v>
          </cell>
          <cell r="B254">
            <v>4</v>
          </cell>
        </row>
        <row r="255">
          <cell r="A255">
            <v>11142</v>
          </cell>
          <cell r="B255">
            <v>4</v>
          </cell>
        </row>
        <row r="256">
          <cell r="A256">
            <v>11143</v>
          </cell>
          <cell r="B256">
            <v>4</v>
          </cell>
        </row>
        <row r="257">
          <cell r="A257">
            <v>11151</v>
          </cell>
          <cell r="B257">
            <v>4</v>
          </cell>
        </row>
        <row r="258">
          <cell r="A258">
            <v>11152</v>
          </cell>
          <cell r="B258">
            <v>4</v>
          </cell>
        </row>
        <row r="259">
          <cell r="A259">
            <v>11153</v>
          </cell>
          <cell r="B259">
            <v>4</v>
          </cell>
        </row>
        <row r="260">
          <cell r="A260">
            <v>11161</v>
          </cell>
          <cell r="B260">
            <v>4</v>
          </cell>
        </row>
        <row r="261">
          <cell r="A261">
            <v>11162</v>
          </cell>
          <cell r="B261">
            <v>4</v>
          </cell>
        </row>
        <row r="262">
          <cell r="A262">
            <v>11163</v>
          </cell>
          <cell r="B262">
            <v>4</v>
          </cell>
        </row>
        <row r="263">
          <cell r="A263">
            <v>11171</v>
          </cell>
          <cell r="B263">
            <v>4</v>
          </cell>
        </row>
        <row r="264">
          <cell r="A264">
            <v>11172</v>
          </cell>
          <cell r="B264">
            <v>4</v>
          </cell>
        </row>
        <row r="265">
          <cell r="A265">
            <v>11173</v>
          </cell>
          <cell r="B265">
            <v>4</v>
          </cell>
        </row>
        <row r="266">
          <cell r="A266">
            <v>11181</v>
          </cell>
          <cell r="B266">
            <v>4</v>
          </cell>
        </row>
        <row r="267">
          <cell r="A267">
            <v>11182</v>
          </cell>
          <cell r="B267">
            <v>3</v>
          </cell>
        </row>
        <row r="268">
          <cell r="A268">
            <v>11183</v>
          </cell>
          <cell r="B268">
            <v>4</v>
          </cell>
        </row>
        <row r="269">
          <cell r="A269">
            <v>11191</v>
          </cell>
          <cell r="B269">
            <v>4</v>
          </cell>
        </row>
        <row r="270">
          <cell r="A270">
            <v>11192</v>
          </cell>
          <cell r="B270">
            <v>4</v>
          </cell>
        </row>
        <row r="271">
          <cell r="A271">
            <v>11193</v>
          </cell>
          <cell r="B271">
            <v>4</v>
          </cell>
        </row>
        <row r="272">
          <cell r="A272">
            <v>11201</v>
          </cell>
          <cell r="B272">
            <v>4</v>
          </cell>
        </row>
        <row r="273">
          <cell r="A273">
            <v>11202</v>
          </cell>
          <cell r="B273">
            <v>4</v>
          </cell>
        </row>
        <row r="274">
          <cell r="A274">
            <v>11203</v>
          </cell>
          <cell r="B274">
            <v>4</v>
          </cell>
        </row>
        <row r="275">
          <cell r="A275">
            <v>11211</v>
          </cell>
          <cell r="B275">
            <v>4</v>
          </cell>
        </row>
        <row r="276">
          <cell r="A276">
            <v>11212</v>
          </cell>
          <cell r="B276">
            <v>4</v>
          </cell>
        </row>
        <row r="277">
          <cell r="A277">
            <v>11213</v>
          </cell>
          <cell r="B277">
            <v>4</v>
          </cell>
        </row>
        <row r="278">
          <cell r="A278">
            <v>11221</v>
          </cell>
          <cell r="B278">
            <v>4</v>
          </cell>
        </row>
        <row r="279">
          <cell r="A279">
            <v>11222</v>
          </cell>
          <cell r="B279">
            <v>4</v>
          </cell>
        </row>
        <row r="280">
          <cell r="A280">
            <v>11223</v>
          </cell>
          <cell r="B280">
            <v>4</v>
          </cell>
        </row>
        <row r="281">
          <cell r="A281">
            <v>11231</v>
          </cell>
          <cell r="B281">
            <v>3</v>
          </cell>
        </row>
        <row r="282">
          <cell r="A282">
            <v>11232</v>
          </cell>
          <cell r="B282">
            <v>4</v>
          </cell>
        </row>
        <row r="283">
          <cell r="A283">
            <v>11233</v>
          </cell>
          <cell r="B283">
            <v>4</v>
          </cell>
        </row>
        <row r="284">
          <cell r="A284">
            <v>11241</v>
          </cell>
          <cell r="B284">
            <v>4</v>
          </cell>
        </row>
        <row r="285">
          <cell r="A285">
            <v>11242</v>
          </cell>
          <cell r="B285">
            <v>4</v>
          </cell>
        </row>
        <row r="286">
          <cell r="A286">
            <v>11243</v>
          </cell>
          <cell r="B286">
            <v>4</v>
          </cell>
        </row>
        <row r="287">
          <cell r="A287">
            <v>11251</v>
          </cell>
          <cell r="B287">
            <v>4</v>
          </cell>
        </row>
        <row r="288">
          <cell r="A288">
            <v>11252</v>
          </cell>
          <cell r="B288">
            <v>4</v>
          </cell>
        </row>
        <row r="289">
          <cell r="A289">
            <v>11253</v>
          </cell>
          <cell r="B289">
            <v>4</v>
          </cell>
        </row>
        <row r="290">
          <cell r="A290">
            <v>11261</v>
          </cell>
          <cell r="B290">
            <v>4</v>
          </cell>
        </row>
        <row r="291">
          <cell r="A291">
            <v>11262</v>
          </cell>
          <cell r="B291">
            <v>3</v>
          </cell>
        </row>
        <row r="292">
          <cell r="A292">
            <v>11263</v>
          </cell>
          <cell r="B292">
            <v>4</v>
          </cell>
        </row>
        <row r="293">
          <cell r="A293">
            <v>11271</v>
          </cell>
          <cell r="B293">
            <v>4</v>
          </cell>
        </row>
        <row r="294">
          <cell r="A294">
            <v>11272</v>
          </cell>
          <cell r="B294">
            <v>4</v>
          </cell>
        </row>
        <row r="295">
          <cell r="A295">
            <v>11273</v>
          </cell>
          <cell r="B295">
            <v>4</v>
          </cell>
        </row>
        <row r="296">
          <cell r="A296">
            <v>11281</v>
          </cell>
          <cell r="B296">
            <v>4</v>
          </cell>
        </row>
        <row r="297">
          <cell r="A297">
            <v>11282</v>
          </cell>
          <cell r="B297">
            <v>4</v>
          </cell>
        </row>
        <row r="298">
          <cell r="A298">
            <v>11283</v>
          </cell>
          <cell r="B298">
            <v>4</v>
          </cell>
        </row>
        <row r="299">
          <cell r="A299">
            <v>11291</v>
          </cell>
          <cell r="B299">
            <v>4</v>
          </cell>
        </row>
        <row r="300">
          <cell r="A300">
            <v>11292</v>
          </cell>
          <cell r="B300">
            <v>4</v>
          </cell>
        </row>
        <row r="301">
          <cell r="A301">
            <v>11293</v>
          </cell>
          <cell r="B301">
            <v>4</v>
          </cell>
        </row>
        <row r="302">
          <cell r="A302">
            <v>11301</v>
          </cell>
          <cell r="B302">
            <v>4</v>
          </cell>
        </row>
        <row r="303">
          <cell r="A303">
            <v>11302</v>
          </cell>
          <cell r="B303">
            <v>3</v>
          </cell>
        </row>
        <row r="304">
          <cell r="A304">
            <v>11303</v>
          </cell>
          <cell r="B304">
            <v>3</v>
          </cell>
        </row>
        <row r="305">
          <cell r="A305">
            <v>11311</v>
          </cell>
          <cell r="B305">
            <v>4</v>
          </cell>
        </row>
        <row r="306">
          <cell r="A306">
            <v>11312</v>
          </cell>
          <cell r="B306">
            <v>3</v>
          </cell>
        </row>
        <row r="307">
          <cell r="A307">
            <v>11313</v>
          </cell>
          <cell r="B307">
            <v>4</v>
          </cell>
        </row>
        <row r="308">
          <cell r="A308">
            <v>11321</v>
          </cell>
          <cell r="B308">
            <v>4</v>
          </cell>
        </row>
        <row r="309">
          <cell r="A309">
            <v>11322</v>
          </cell>
          <cell r="B309">
            <v>4</v>
          </cell>
        </row>
        <row r="310">
          <cell r="A310">
            <v>11323</v>
          </cell>
          <cell r="B310">
            <v>4</v>
          </cell>
        </row>
        <row r="311">
          <cell r="A311">
            <v>11331</v>
          </cell>
          <cell r="B311">
            <v>4</v>
          </cell>
        </row>
        <row r="312">
          <cell r="A312">
            <v>11332</v>
          </cell>
          <cell r="B312">
            <v>3</v>
          </cell>
        </row>
        <row r="313">
          <cell r="A313">
            <v>11333</v>
          </cell>
          <cell r="B313">
            <v>4</v>
          </cell>
        </row>
        <row r="314">
          <cell r="A314">
            <v>11341</v>
          </cell>
          <cell r="B314">
            <v>4</v>
          </cell>
        </row>
        <row r="315">
          <cell r="A315">
            <v>11342</v>
          </cell>
          <cell r="B315">
            <v>4</v>
          </cell>
        </row>
        <row r="316">
          <cell r="A316">
            <v>11343</v>
          </cell>
          <cell r="B316">
            <v>3</v>
          </cell>
        </row>
        <row r="317">
          <cell r="A317">
            <v>11351</v>
          </cell>
          <cell r="B317">
            <v>3</v>
          </cell>
        </row>
        <row r="318">
          <cell r="A318">
            <v>11352</v>
          </cell>
          <cell r="B318">
            <v>4</v>
          </cell>
        </row>
        <row r="319">
          <cell r="A319">
            <v>11353</v>
          </cell>
          <cell r="B319">
            <v>4</v>
          </cell>
        </row>
        <row r="320">
          <cell r="A320">
            <v>11421</v>
          </cell>
          <cell r="B320">
            <v>4</v>
          </cell>
        </row>
        <row r="321">
          <cell r="A321">
            <v>11422</v>
          </cell>
          <cell r="B321">
            <v>4</v>
          </cell>
        </row>
        <row r="322">
          <cell r="A322">
            <v>11423</v>
          </cell>
          <cell r="B322">
            <v>4</v>
          </cell>
        </row>
        <row r="323">
          <cell r="A323">
            <v>11431</v>
          </cell>
          <cell r="B323">
            <v>4</v>
          </cell>
        </row>
        <row r="324">
          <cell r="A324">
            <v>11432</v>
          </cell>
          <cell r="B324">
            <v>4</v>
          </cell>
        </row>
        <row r="325">
          <cell r="A325">
            <v>11433</v>
          </cell>
          <cell r="B325">
            <v>4</v>
          </cell>
        </row>
        <row r="326">
          <cell r="A326">
            <v>11491</v>
          </cell>
          <cell r="B326">
            <v>3</v>
          </cell>
        </row>
        <row r="327">
          <cell r="A327">
            <v>11492</v>
          </cell>
          <cell r="B327">
            <v>3</v>
          </cell>
        </row>
        <row r="328">
          <cell r="A328">
            <v>11493</v>
          </cell>
          <cell r="B328">
            <v>4</v>
          </cell>
        </row>
        <row r="329">
          <cell r="A329">
            <v>11501</v>
          </cell>
          <cell r="B329">
            <v>4</v>
          </cell>
        </row>
        <row r="330">
          <cell r="A330">
            <v>11502</v>
          </cell>
          <cell r="B330">
            <v>4</v>
          </cell>
        </row>
        <row r="331">
          <cell r="A331">
            <v>11503</v>
          </cell>
          <cell r="B331">
            <v>4</v>
          </cell>
        </row>
        <row r="332">
          <cell r="A332">
            <v>11511</v>
          </cell>
          <cell r="B332">
            <v>4</v>
          </cell>
        </row>
        <row r="333">
          <cell r="A333">
            <v>11512</v>
          </cell>
          <cell r="B333">
            <v>3</v>
          </cell>
        </row>
        <row r="334">
          <cell r="A334">
            <v>11513</v>
          </cell>
          <cell r="B334">
            <v>4</v>
          </cell>
        </row>
        <row r="335">
          <cell r="A335">
            <v>11521</v>
          </cell>
          <cell r="B335">
            <v>4</v>
          </cell>
        </row>
        <row r="336">
          <cell r="A336">
            <v>11522</v>
          </cell>
          <cell r="B336">
            <v>4</v>
          </cell>
        </row>
        <row r="337">
          <cell r="A337">
            <v>11523</v>
          </cell>
          <cell r="B337">
            <v>4</v>
          </cell>
        </row>
        <row r="338">
          <cell r="A338">
            <v>11531</v>
          </cell>
          <cell r="B338">
            <v>4</v>
          </cell>
        </row>
        <row r="339">
          <cell r="A339">
            <v>11532</v>
          </cell>
          <cell r="B339">
            <v>4</v>
          </cell>
        </row>
        <row r="340">
          <cell r="A340">
            <v>11533</v>
          </cell>
          <cell r="B340">
            <v>4</v>
          </cell>
        </row>
        <row r="341">
          <cell r="A341">
            <v>11541</v>
          </cell>
          <cell r="B341">
            <v>4</v>
          </cell>
        </row>
        <row r="342">
          <cell r="A342">
            <v>11542</v>
          </cell>
          <cell r="B342">
            <v>4</v>
          </cell>
        </row>
        <row r="343">
          <cell r="A343">
            <v>11543</v>
          </cell>
          <cell r="B343">
            <v>4</v>
          </cell>
        </row>
        <row r="344">
          <cell r="A344">
            <v>11551</v>
          </cell>
          <cell r="B344">
            <v>4</v>
          </cell>
        </row>
        <row r="345">
          <cell r="A345">
            <v>11552</v>
          </cell>
          <cell r="B345">
            <v>4</v>
          </cell>
        </row>
        <row r="346">
          <cell r="A346">
            <v>11553</v>
          </cell>
          <cell r="B346">
            <v>4</v>
          </cell>
        </row>
        <row r="347">
          <cell r="A347">
            <v>11561</v>
          </cell>
          <cell r="B347">
            <v>4</v>
          </cell>
        </row>
        <row r="348">
          <cell r="A348">
            <v>11562</v>
          </cell>
          <cell r="B348">
            <v>4</v>
          </cell>
        </row>
        <row r="349">
          <cell r="A349">
            <v>11563</v>
          </cell>
          <cell r="B349">
            <v>4</v>
          </cell>
        </row>
        <row r="350">
          <cell r="A350">
            <v>11571</v>
          </cell>
          <cell r="B350">
            <v>4</v>
          </cell>
        </row>
        <row r="351">
          <cell r="A351">
            <v>11572</v>
          </cell>
          <cell r="B351">
            <v>4</v>
          </cell>
        </row>
        <row r="352">
          <cell r="A352">
            <v>11573</v>
          </cell>
          <cell r="B352">
            <v>4</v>
          </cell>
        </row>
        <row r="353">
          <cell r="A353">
            <v>11581</v>
          </cell>
          <cell r="B353">
            <v>3</v>
          </cell>
        </row>
        <row r="354">
          <cell r="A354">
            <v>11582</v>
          </cell>
          <cell r="B354">
            <v>2</v>
          </cell>
        </row>
        <row r="355">
          <cell r="A355">
            <v>11583</v>
          </cell>
          <cell r="B355">
            <v>3</v>
          </cell>
        </row>
        <row r="356">
          <cell r="A356">
            <v>11584</v>
          </cell>
          <cell r="B356">
            <v>2</v>
          </cell>
        </row>
        <row r="357">
          <cell r="A357">
            <v>11591</v>
          </cell>
          <cell r="B357">
            <v>4</v>
          </cell>
        </row>
        <row r="358">
          <cell r="A358">
            <v>11592</v>
          </cell>
          <cell r="B358">
            <v>4</v>
          </cell>
        </row>
        <row r="359">
          <cell r="A359">
            <v>11593</v>
          </cell>
          <cell r="B359">
            <v>4</v>
          </cell>
        </row>
        <row r="360">
          <cell r="A360">
            <v>11611</v>
          </cell>
          <cell r="B360">
            <v>4</v>
          </cell>
        </row>
        <row r="361">
          <cell r="A361">
            <v>11612</v>
          </cell>
          <cell r="B361">
            <v>3</v>
          </cell>
        </row>
        <row r="362">
          <cell r="A362">
            <v>11613</v>
          </cell>
          <cell r="B362">
            <v>4</v>
          </cell>
        </row>
        <row r="363">
          <cell r="A363">
            <v>11631</v>
          </cell>
          <cell r="B363">
            <v>3</v>
          </cell>
        </row>
        <row r="364">
          <cell r="A364">
            <v>11632</v>
          </cell>
          <cell r="B364">
            <v>4</v>
          </cell>
        </row>
        <row r="365">
          <cell r="A365">
            <v>11633</v>
          </cell>
          <cell r="B365">
            <v>4</v>
          </cell>
        </row>
        <row r="366">
          <cell r="A366">
            <v>11641</v>
          </cell>
          <cell r="B366">
            <v>4</v>
          </cell>
        </row>
        <row r="367">
          <cell r="A367">
            <v>11642</v>
          </cell>
          <cell r="B367">
            <v>4</v>
          </cell>
        </row>
        <row r="368">
          <cell r="A368">
            <v>11643</v>
          </cell>
          <cell r="B368">
            <v>3</v>
          </cell>
        </row>
        <row r="369">
          <cell r="A369">
            <v>11651</v>
          </cell>
          <cell r="B369">
            <v>4</v>
          </cell>
        </row>
        <row r="370">
          <cell r="A370">
            <v>11652</v>
          </cell>
          <cell r="B370">
            <v>2</v>
          </cell>
        </row>
        <row r="371">
          <cell r="A371">
            <v>11661</v>
          </cell>
          <cell r="B371">
            <v>4</v>
          </cell>
        </row>
        <row r="372">
          <cell r="A372">
            <v>11662</v>
          </cell>
          <cell r="B372">
            <v>4</v>
          </cell>
        </row>
        <row r="373">
          <cell r="A373">
            <v>11663</v>
          </cell>
          <cell r="B373">
            <v>3</v>
          </cell>
        </row>
        <row r="374">
          <cell r="A374">
            <v>11671</v>
          </cell>
          <cell r="B374">
            <v>4</v>
          </cell>
        </row>
        <row r="375">
          <cell r="A375">
            <v>11672</v>
          </cell>
          <cell r="B375">
            <v>3</v>
          </cell>
        </row>
        <row r="376">
          <cell r="A376">
            <v>11673</v>
          </cell>
          <cell r="B376">
            <v>4</v>
          </cell>
        </row>
        <row r="377">
          <cell r="A377">
            <v>11681</v>
          </cell>
          <cell r="B377">
            <v>4</v>
          </cell>
        </row>
        <row r="378">
          <cell r="A378">
            <v>11682</v>
          </cell>
          <cell r="B378">
            <v>4</v>
          </cell>
        </row>
        <row r="379">
          <cell r="A379">
            <v>11683</v>
          </cell>
          <cell r="B379">
            <v>3</v>
          </cell>
        </row>
        <row r="380">
          <cell r="A380">
            <v>11691</v>
          </cell>
          <cell r="B380">
            <v>4</v>
          </cell>
        </row>
        <row r="381">
          <cell r="A381">
            <v>11692</v>
          </cell>
          <cell r="B381">
            <v>4</v>
          </cell>
        </row>
        <row r="382">
          <cell r="A382">
            <v>11693</v>
          </cell>
          <cell r="B382">
            <v>4</v>
          </cell>
        </row>
        <row r="383">
          <cell r="A383">
            <v>11701</v>
          </cell>
          <cell r="B383">
            <v>4</v>
          </cell>
        </row>
        <row r="384">
          <cell r="A384">
            <v>11702</v>
          </cell>
          <cell r="B384">
            <v>3</v>
          </cell>
        </row>
        <row r="385">
          <cell r="A385">
            <v>11703</v>
          </cell>
          <cell r="B385">
            <v>4</v>
          </cell>
        </row>
        <row r="386">
          <cell r="A386">
            <v>11721</v>
          </cell>
          <cell r="B386">
            <v>4</v>
          </cell>
        </row>
        <row r="387">
          <cell r="A387">
            <v>11722</v>
          </cell>
          <cell r="B387">
            <v>4</v>
          </cell>
        </row>
        <row r="388">
          <cell r="A388">
            <v>11723</v>
          </cell>
          <cell r="B388">
            <v>4</v>
          </cell>
        </row>
        <row r="389">
          <cell r="A389">
            <v>11731</v>
          </cell>
          <cell r="B389">
            <v>4</v>
          </cell>
        </row>
        <row r="390">
          <cell r="A390">
            <v>11732</v>
          </cell>
          <cell r="B390">
            <v>4</v>
          </cell>
        </row>
        <row r="391">
          <cell r="A391">
            <v>11733</v>
          </cell>
          <cell r="B391">
            <v>4</v>
          </cell>
        </row>
        <row r="392">
          <cell r="A392">
            <v>11741</v>
          </cell>
          <cell r="B392">
            <v>4</v>
          </cell>
        </row>
        <row r="393">
          <cell r="A393">
            <v>11742</v>
          </cell>
          <cell r="B393">
            <v>4</v>
          </cell>
        </row>
        <row r="394">
          <cell r="A394">
            <v>11743</v>
          </cell>
          <cell r="B394">
            <v>3</v>
          </cell>
        </row>
        <row r="395">
          <cell r="A395">
            <v>11751</v>
          </cell>
          <cell r="B395">
            <v>4</v>
          </cell>
        </row>
        <row r="396">
          <cell r="A396">
            <v>11752</v>
          </cell>
          <cell r="B396">
            <v>3</v>
          </cell>
        </row>
        <row r="397">
          <cell r="A397">
            <v>11753</v>
          </cell>
          <cell r="B397">
            <v>4</v>
          </cell>
        </row>
        <row r="398">
          <cell r="A398">
            <v>11761</v>
          </cell>
          <cell r="B398">
            <v>4</v>
          </cell>
        </row>
        <row r="399">
          <cell r="A399">
            <v>11762</v>
          </cell>
          <cell r="B399">
            <v>4</v>
          </cell>
        </row>
        <row r="400">
          <cell r="A400">
            <v>11763</v>
          </cell>
          <cell r="B400">
            <v>4</v>
          </cell>
        </row>
        <row r="401">
          <cell r="A401">
            <v>11771</v>
          </cell>
          <cell r="B401">
            <v>4</v>
          </cell>
        </row>
        <row r="402">
          <cell r="A402">
            <v>11772</v>
          </cell>
          <cell r="B402">
            <v>4</v>
          </cell>
        </row>
        <row r="403">
          <cell r="A403">
            <v>11773</v>
          </cell>
          <cell r="B403">
            <v>4</v>
          </cell>
        </row>
        <row r="404">
          <cell r="A404">
            <v>11781</v>
          </cell>
          <cell r="B404">
            <v>4</v>
          </cell>
        </row>
        <row r="405">
          <cell r="A405">
            <v>11782</v>
          </cell>
          <cell r="B405">
            <v>3</v>
          </cell>
        </row>
        <row r="406">
          <cell r="A406">
            <v>11783</v>
          </cell>
          <cell r="B406">
            <v>4</v>
          </cell>
        </row>
        <row r="407">
          <cell r="A407">
            <v>11791</v>
          </cell>
          <cell r="B407">
            <v>4</v>
          </cell>
        </row>
        <row r="408">
          <cell r="A408">
            <v>11792</v>
          </cell>
          <cell r="B408">
            <v>4</v>
          </cell>
        </row>
        <row r="409">
          <cell r="A409">
            <v>11793</v>
          </cell>
          <cell r="B409">
            <v>4</v>
          </cell>
        </row>
        <row r="410">
          <cell r="A410">
            <v>11801</v>
          </cell>
          <cell r="B410">
            <v>4</v>
          </cell>
        </row>
        <row r="411">
          <cell r="A411">
            <v>11802</v>
          </cell>
          <cell r="B411">
            <v>4</v>
          </cell>
        </row>
        <row r="412">
          <cell r="A412">
            <v>11803</v>
          </cell>
          <cell r="B412">
            <v>4</v>
          </cell>
        </row>
        <row r="413">
          <cell r="A413">
            <v>11811</v>
          </cell>
          <cell r="B413">
            <v>4</v>
          </cell>
        </row>
        <row r="414">
          <cell r="A414">
            <v>11812</v>
          </cell>
          <cell r="B414">
            <v>4</v>
          </cell>
        </row>
        <row r="415">
          <cell r="A415">
            <v>11813</v>
          </cell>
          <cell r="B415">
            <v>3</v>
          </cell>
        </row>
        <row r="416">
          <cell r="A416">
            <v>11821</v>
          </cell>
          <cell r="B416">
            <v>3</v>
          </cell>
        </row>
        <row r="417">
          <cell r="A417">
            <v>11822</v>
          </cell>
          <cell r="B417">
            <v>4</v>
          </cell>
        </row>
        <row r="418">
          <cell r="A418">
            <v>11823</v>
          </cell>
          <cell r="B418">
            <v>3</v>
          </cell>
        </row>
        <row r="419">
          <cell r="A419">
            <v>11831</v>
          </cell>
          <cell r="B419">
            <v>4</v>
          </cell>
        </row>
        <row r="420">
          <cell r="A420">
            <v>11832</v>
          </cell>
          <cell r="B420">
            <v>4</v>
          </cell>
        </row>
        <row r="421">
          <cell r="A421">
            <v>11833</v>
          </cell>
          <cell r="B421">
            <v>4</v>
          </cell>
        </row>
        <row r="422">
          <cell r="A422">
            <v>11841</v>
          </cell>
          <cell r="B422">
            <v>4</v>
          </cell>
        </row>
        <row r="423">
          <cell r="A423">
            <v>11842</v>
          </cell>
          <cell r="B423">
            <v>4</v>
          </cell>
        </row>
        <row r="424">
          <cell r="A424">
            <v>11843</v>
          </cell>
          <cell r="B424">
            <v>4</v>
          </cell>
        </row>
        <row r="425">
          <cell r="A425">
            <v>11851</v>
          </cell>
          <cell r="B425">
            <v>4</v>
          </cell>
        </row>
        <row r="426">
          <cell r="A426">
            <v>11852</v>
          </cell>
          <cell r="B426">
            <v>4</v>
          </cell>
        </row>
        <row r="427">
          <cell r="A427">
            <v>11853</v>
          </cell>
          <cell r="B427">
            <v>4</v>
          </cell>
        </row>
        <row r="428">
          <cell r="A428">
            <v>11861</v>
          </cell>
          <cell r="B428">
            <v>4</v>
          </cell>
        </row>
        <row r="429">
          <cell r="A429">
            <v>11862</v>
          </cell>
          <cell r="B429">
            <v>3</v>
          </cell>
        </row>
        <row r="430">
          <cell r="A430">
            <v>11863</v>
          </cell>
          <cell r="B430">
            <v>4</v>
          </cell>
        </row>
        <row r="431">
          <cell r="A431">
            <v>11871</v>
          </cell>
          <cell r="B431">
            <v>4</v>
          </cell>
        </row>
        <row r="432">
          <cell r="A432">
            <v>11872</v>
          </cell>
          <cell r="B432">
            <v>4</v>
          </cell>
        </row>
        <row r="433">
          <cell r="A433">
            <v>11873</v>
          </cell>
          <cell r="B433">
            <v>4</v>
          </cell>
        </row>
        <row r="434">
          <cell r="A434">
            <v>11881</v>
          </cell>
          <cell r="B434">
            <v>4</v>
          </cell>
        </row>
        <row r="435">
          <cell r="A435">
            <v>11882</v>
          </cell>
          <cell r="B435">
            <v>3</v>
          </cell>
        </row>
        <row r="436">
          <cell r="A436">
            <v>11883</v>
          </cell>
          <cell r="B436">
            <v>4</v>
          </cell>
        </row>
        <row r="437">
          <cell r="A437">
            <v>11891</v>
          </cell>
          <cell r="B437">
            <v>4</v>
          </cell>
        </row>
        <row r="438">
          <cell r="A438">
            <v>11892</v>
          </cell>
          <cell r="B438">
            <v>4</v>
          </cell>
        </row>
        <row r="439">
          <cell r="A439">
            <v>11893</v>
          </cell>
          <cell r="B439">
            <v>4</v>
          </cell>
        </row>
        <row r="440">
          <cell r="A440">
            <v>11901</v>
          </cell>
          <cell r="B440">
            <v>4</v>
          </cell>
        </row>
        <row r="441">
          <cell r="A441">
            <v>11902</v>
          </cell>
          <cell r="B441">
            <v>4</v>
          </cell>
        </row>
        <row r="442">
          <cell r="A442">
            <v>11903</v>
          </cell>
          <cell r="B442">
            <v>4</v>
          </cell>
        </row>
        <row r="443">
          <cell r="A443">
            <v>11911</v>
          </cell>
          <cell r="B443">
            <v>4</v>
          </cell>
        </row>
        <row r="444">
          <cell r="A444">
            <v>11912</v>
          </cell>
          <cell r="B444">
            <v>4</v>
          </cell>
        </row>
        <row r="445">
          <cell r="A445">
            <v>11913</v>
          </cell>
          <cell r="B445">
            <v>4</v>
          </cell>
        </row>
        <row r="446">
          <cell r="A446">
            <v>11921</v>
          </cell>
          <cell r="B446">
            <v>4</v>
          </cell>
        </row>
        <row r="447">
          <cell r="A447">
            <v>11922</v>
          </cell>
          <cell r="B447">
            <v>4</v>
          </cell>
        </row>
        <row r="448">
          <cell r="A448">
            <v>11923</v>
          </cell>
          <cell r="B448">
            <v>4</v>
          </cell>
        </row>
        <row r="449">
          <cell r="A449">
            <v>11931</v>
          </cell>
          <cell r="B449">
            <v>3</v>
          </cell>
        </row>
        <row r="450">
          <cell r="A450">
            <v>11932</v>
          </cell>
          <cell r="B450">
            <v>3</v>
          </cell>
        </row>
        <row r="451">
          <cell r="A451">
            <v>11933</v>
          </cell>
          <cell r="B451">
            <v>4</v>
          </cell>
        </row>
        <row r="452">
          <cell r="A452">
            <v>11941</v>
          </cell>
          <cell r="B452">
            <v>3</v>
          </cell>
        </row>
        <row r="453">
          <cell r="A453">
            <v>11942</v>
          </cell>
          <cell r="B453">
            <v>3</v>
          </cell>
        </row>
        <row r="454">
          <cell r="A454">
            <v>11943</v>
          </cell>
          <cell r="B454">
            <v>3</v>
          </cell>
        </row>
        <row r="455">
          <cell r="A455">
            <v>11951</v>
          </cell>
          <cell r="B455">
            <v>4</v>
          </cell>
        </row>
        <row r="456">
          <cell r="A456">
            <v>11952</v>
          </cell>
          <cell r="B456">
            <v>4</v>
          </cell>
        </row>
        <row r="457">
          <cell r="A457">
            <v>11953</v>
          </cell>
          <cell r="B457">
            <v>4</v>
          </cell>
        </row>
        <row r="458">
          <cell r="A458">
            <v>11961</v>
          </cell>
          <cell r="B458">
            <v>4</v>
          </cell>
        </row>
        <row r="459">
          <cell r="A459">
            <v>11962</v>
          </cell>
          <cell r="B459">
            <v>4</v>
          </cell>
        </row>
        <row r="460">
          <cell r="A460">
            <v>11963</v>
          </cell>
          <cell r="B460">
            <v>3</v>
          </cell>
        </row>
        <row r="461">
          <cell r="A461">
            <v>11981</v>
          </cell>
          <cell r="B461">
            <v>4</v>
          </cell>
        </row>
        <row r="462">
          <cell r="A462">
            <v>11982</v>
          </cell>
          <cell r="B462">
            <v>4</v>
          </cell>
        </row>
        <row r="463">
          <cell r="A463">
            <v>11983</v>
          </cell>
          <cell r="B463">
            <v>4</v>
          </cell>
        </row>
        <row r="464">
          <cell r="A464">
            <v>11991</v>
          </cell>
          <cell r="B464">
            <v>2</v>
          </cell>
        </row>
        <row r="465">
          <cell r="A465">
            <v>11992</v>
          </cell>
          <cell r="B465">
            <v>2</v>
          </cell>
        </row>
        <row r="466">
          <cell r="A466">
            <v>11993</v>
          </cell>
          <cell r="B466">
            <v>1</v>
          </cell>
        </row>
        <row r="467">
          <cell r="A467">
            <v>15011</v>
          </cell>
          <cell r="B467">
            <v>4</v>
          </cell>
        </row>
        <row r="468">
          <cell r="A468">
            <v>15012</v>
          </cell>
          <cell r="B468">
            <v>3</v>
          </cell>
        </row>
        <row r="469">
          <cell r="A469">
            <v>15013</v>
          </cell>
          <cell r="B469">
            <v>3</v>
          </cell>
        </row>
        <row r="470">
          <cell r="A470">
            <v>15021</v>
          </cell>
          <cell r="B470">
            <v>4</v>
          </cell>
        </row>
        <row r="471">
          <cell r="A471">
            <v>15022</v>
          </cell>
          <cell r="B471">
            <v>3</v>
          </cell>
        </row>
        <row r="472">
          <cell r="A472">
            <v>15023</v>
          </cell>
          <cell r="B472">
            <v>4</v>
          </cell>
        </row>
        <row r="473">
          <cell r="A473">
            <v>15031</v>
          </cell>
          <cell r="B473">
            <v>4</v>
          </cell>
        </row>
        <row r="474">
          <cell r="A474">
            <v>15032</v>
          </cell>
          <cell r="B474">
            <v>4</v>
          </cell>
        </row>
        <row r="475">
          <cell r="A475">
            <v>15033</v>
          </cell>
          <cell r="B475">
            <v>3</v>
          </cell>
        </row>
        <row r="476">
          <cell r="A476">
            <v>15041</v>
          </cell>
          <cell r="B476">
            <v>4</v>
          </cell>
        </row>
        <row r="477">
          <cell r="A477">
            <v>15042</v>
          </cell>
          <cell r="B477">
            <v>3</v>
          </cell>
        </row>
        <row r="478">
          <cell r="A478">
            <v>15043</v>
          </cell>
          <cell r="B478">
            <v>4</v>
          </cell>
        </row>
        <row r="479">
          <cell r="A479">
            <v>15051</v>
          </cell>
          <cell r="B479">
            <v>4</v>
          </cell>
        </row>
        <row r="480">
          <cell r="A480">
            <v>15052</v>
          </cell>
          <cell r="B480">
            <v>3</v>
          </cell>
        </row>
        <row r="481">
          <cell r="A481">
            <v>15053</v>
          </cell>
          <cell r="B481">
            <v>4</v>
          </cell>
        </row>
        <row r="482">
          <cell r="A482">
            <v>15061</v>
          </cell>
          <cell r="B482">
            <v>2</v>
          </cell>
        </row>
        <row r="483">
          <cell r="A483">
            <v>15062</v>
          </cell>
          <cell r="B483">
            <v>2</v>
          </cell>
        </row>
        <row r="484">
          <cell r="A484">
            <v>15063</v>
          </cell>
          <cell r="B484">
            <v>2</v>
          </cell>
        </row>
        <row r="485">
          <cell r="A485">
            <v>15081</v>
          </cell>
          <cell r="B485">
            <v>4</v>
          </cell>
        </row>
        <row r="486">
          <cell r="A486">
            <v>15082</v>
          </cell>
          <cell r="B486">
            <v>3</v>
          </cell>
        </row>
        <row r="487">
          <cell r="A487">
            <v>15083</v>
          </cell>
          <cell r="B487">
            <v>4</v>
          </cell>
        </row>
        <row r="488">
          <cell r="A488">
            <v>15091</v>
          </cell>
          <cell r="B488">
            <v>4</v>
          </cell>
        </row>
        <row r="489">
          <cell r="A489">
            <v>15092</v>
          </cell>
          <cell r="B489">
            <v>4</v>
          </cell>
        </row>
        <row r="490">
          <cell r="A490">
            <v>15093</v>
          </cell>
          <cell r="B490">
            <v>4</v>
          </cell>
        </row>
        <row r="491">
          <cell r="A491">
            <v>15101</v>
          </cell>
          <cell r="B491">
            <v>4</v>
          </cell>
        </row>
        <row r="492">
          <cell r="A492">
            <v>15102</v>
          </cell>
          <cell r="B492">
            <v>4</v>
          </cell>
        </row>
        <row r="493">
          <cell r="A493">
            <v>15103</v>
          </cell>
          <cell r="B493">
            <v>3</v>
          </cell>
        </row>
        <row r="494">
          <cell r="A494">
            <v>15111</v>
          </cell>
          <cell r="B494">
            <v>4</v>
          </cell>
        </row>
        <row r="495">
          <cell r="A495">
            <v>15112</v>
          </cell>
          <cell r="B495">
            <v>4</v>
          </cell>
        </row>
        <row r="496">
          <cell r="A496">
            <v>15113</v>
          </cell>
          <cell r="B496">
            <v>4</v>
          </cell>
        </row>
        <row r="497">
          <cell r="A497">
            <v>15121</v>
          </cell>
          <cell r="B497">
            <v>4</v>
          </cell>
        </row>
        <row r="498">
          <cell r="A498">
            <v>15122</v>
          </cell>
          <cell r="B498">
            <v>4</v>
          </cell>
        </row>
        <row r="499">
          <cell r="A499">
            <v>15123</v>
          </cell>
          <cell r="B499">
            <v>3</v>
          </cell>
        </row>
        <row r="500">
          <cell r="A500">
            <v>15131</v>
          </cell>
          <cell r="B500">
            <v>4</v>
          </cell>
        </row>
        <row r="501">
          <cell r="A501">
            <v>15132</v>
          </cell>
          <cell r="B501">
            <v>3</v>
          </cell>
        </row>
        <row r="502">
          <cell r="A502">
            <v>15133</v>
          </cell>
          <cell r="B502">
            <v>4</v>
          </cell>
        </row>
        <row r="503">
          <cell r="A503">
            <v>15141</v>
          </cell>
          <cell r="B503">
            <v>4</v>
          </cell>
        </row>
        <row r="504">
          <cell r="A504">
            <v>15142</v>
          </cell>
          <cell r="B504">
            <v>3</v>
          </cell>
        </row>
        <row r="505">
          <cell r="A505">
            <v>15143</v>
          </cell>
          <cell r="B505">
            <v>3</v>
          </cell>
        </row>
        <row r="506">
          <cell r="A506">
            <v>15151</v>
          </cell>
          <cell r="B506">
            <v>3</v>
          </cell>
        </row>
        <row r="507">
          <cell r="A507">
            <v>15152</v>
          </cell>
          <cell r="B507">
            <v>3</v>
          </cell>
        </row>
        <row r="508">
          <cell r="A508">
            <v>15153</v>
          </cell>
          <cell r="B508">
            <v>4</v>
          </cell>
        </row>
        <row r="509">
          <cell r="A509">
            <v>15161</v>
          </cell>
          <cell r="B509">
            <v>3</v>
          </cell>
        </row>
        <row r="510">
          <cell r="A510">
            <v>15162</v>
          </cell>
          <cell r="B510">
            <v>3</v>
          </cell>
        </row>
        <row r="511">
          <cell r="A511">
            <v>15163</v>
          </cell>
          <cell r="B511">
            <v>3</v>
          </cell>
        </row>
        <row r="512">
          <cell r="A512">
            <v>15171</v>
          </cell>
          <cell r="B512">
            <v>4</v>
          </cell>
        </row>
        <row r="513">
          <cell r="A513">
            <v>15172</v>
          </cell>
          <cell r="B513">
            <v>3</v>
          </cell>
        </row>
        <row r="514">
          <cell r="A514">
            <v>15173</v>
          </cell>
          <cell r="B514">
            <v>3</v>
          </cell>
        </row>
        <row r="515">
          <cell r="A515">
            <v>15181</v>
          </cell>
          <cell r="B515">
            <v>2</v>
          </cell>
        </row>
        <row r="516">
          <cell r="A516">
            <v>15182</v>
          </cell>
          <cell r="B516">
            <v>2</v>
          </cell>
        </row>
        <row r="517">
          <cell r="A517">
            <v>15183</v>
          </cell>
          <cell r="B517">
            <v>2</v>
          </cell>
        </row>
        <row r="518">
          <cell r="A518">
            <v>15191</v>
          </cell>
          <cell r="B518">
            <v>4</v>
          </cell>
        </row>
        <row r="519">
          <cell r="A519">
            <v>15192</v>
          </cell>
          <cell r="B519">
            <v>4</v>
          </cell>
        </row>
        <row r="520">
          <cell r="A520">
            <v>15193</v>
          </cell>
          <cell r="B520">
            <v>4</v>
          </cell>
        </row>
        <row r="521">
          <cell r="A521">
            <v>15201</v>
          </cell>
          <cell r="B521">
            <v>3</v>
          </cell>
        </row>
        <row r="522">
          <cell r="A522">
            <v>15202</v>
          </cell>
          <cell r="B522">
            <v>4</v>
          </cell>
        </row>
        <row r="523">
          <cell r="A523">
            <v>15203</v>
          </cell>
          <cell r="B523">
            <v>4</v>
          </cell>
        </row>
        <row r="524">
          <cell r="A524">
            <v>15211</v>
          </cell>
          <cell r="B524">
            <v>4</v>
          </cell>
        </row>
        <row r="525">
          <cell r="A525">
            <v>15212</v>
          </cell>
          <cell r="B525">
            <v>4</v>
          </cell>
        </row>
        <row r="526">
          <cell r="A526">
            <v>15213</v>
          </cell>
          <cell r="B526">
            <v>4</v>
          </cell>
        </row>
        <row r="527">
          <cell r="A527">
            <v>15221</v>
          </cell>
          <cell r="B527">
            <v>2</v>
          </cell>
        </row>
        <row r="528">
          <cell r="A528">
            <v>15222</v>
          </cell>
          <cell r="B528">
            <v>3</v>
          </cell>
        </row>
        <row r="529">
          <cell r="A529">
            <v>15223</v>
          </cell>
          <cell r="B529">
            <v>3</v>
          </cell>
        </row>
        <row r="530">
          <cell r="A530">
            <v>15231</v>
          </cell>
          <cell r="B530">
            <v>4</v>
          </cell>
        </row>
        <row r="531">
          <cell r="A531">
            <v>15232</v>
          </cell>
          <cell r="B531">
            <v>4</v>
          </cell>
        </row>
        <row r="532">
          <cell r="A532">
            <v>15233</v>
          </cell>
          <cell r="B532">
            <v>4</v>
          </cell>
        </row>
        <row r="533">
          <cell r="A533">
            <v>15251</v>
          </cell>
          <cell r="B533">
            <v>4</v>
          </cell>
        </row>
        <row r="534">
          <cell r="A534">
            <v>15252</v>
          </cell>
          <cell r="B534">
            <v>4</v>
          </cell>
        </row>
        <row r="535">
          <cell r="A535">
            <v>15253</v>
          </cell>
          <cell r="B535">
            <v>4</v>
          </cell>
        </row>
        <row r="536">
          <cell r="A536">
            <v>15261</v>
          </cell>
          <cell r="B536">
            <v>4</v>
          </cell>
        </row>
        <row r="537">
          <cell r="A537">
            <v>15262</v>
          </cell>
          <cell r="B537">
            <v>3</v>
          </cell>
        </row>
        <row r="538">
          <cell r="A538">
            <v>15263</v>
          </cell>
          <cell r="B538">
            <v>3</v>
          </cell>
        </row>
        <row r="539">
          <cell r="A539">
            <v>15281</v>
          </cell>
          <cell r="B539">
            <v>4</v>
          </cell>
        </row>
        <row r="540">
          <cell r="A540">
            <v>15282</v>
          </cell>
          <cell r="B540">
            <v>4</v>
          </cell>
        </row>
        <row r="541">
          <cell r="A541">
            <v>15283</v>
          </cell>
          <cell r="B541">
            <v>3</v>
          </cell>
        </row>
        <row r="542">
          <cell r="A542">
            <v>15291</v>
          </cell>
          <cell r="B542">
            <v>3</v>
          </cell>
        </row>
        <row r="543">
          <cell r="A543">
            <v>15292</v>
          </cell>
          <cell r="B543">
            <v>4</v>
          </cell>
        </row>
        <row r="544">
          <cell r="A544">
            <v>15293</v>
          </cell>
          <cell r="B544">
            <v>4</v>
          </cell>
        </row>
        <row r="545">
          <cell r="A545">
            <v>15301</v>
          </cell>
          <cell r="B545">
            <v>4</v>
          </cell>
        </row>
        <row r="546">
          <cell r="A546">
            <v>15302</v>
          </cell>
          <cell r="B546">
            <v>3</v>
          </cell>
        </row>
        <row r="547">
          <cell r="A547">
            <v>15303</v>
          </cell>
          <cell r="B547">
            <v>4</v>
          </cell>
        </row>
        <row r="548">
          <cell r="A548">
            <v>15311</v>
          </cell>
          <cell r="B548">
            <v>4</v>
          </cell>
        </row>
        <row r="549">
          <cell r="A549">
            <v>15312</v>
          </cell>
          <cell r="B549">
            <v>3</v>
          </cell>
        </row>
        <row r="550">
          <cell r="A550">
            <v>15313</v>
          </cell>
          <cell r="B550">
            <v>4</v>
          </cell>
        </row>
        <row r="551">
          <cell r="A551">
            <v>15321</v>
          </cell>
          <cell r="B551">
            <v>4</v>
          </cell>
        </row>
        <row r="552">
          <cell r="A552">
            <v>15322</v>
          </cell>
          <cell r="B552">
            <v>4</v>
          </cell>
        </row>
        <row r="553">
          <cell r="A553">
            <v>15323</v>
          </cell>
          <cell r="B553">
            <v>4</v>
          </cell>
        </row>
        <row r="554">
          <cell r="A554">
            <v>15331</v>
          </cell>
          <cell r="B554">
            <v>4</v>
          </cell>
        </row>
        <row r="555">
          <cell r="A555">
            <v>15332</v>
          </cell>
          <cell r="B555">
            <v>4</v>
          </cell>
        </row>
        <row r="556">
          <cell r="A556">
            <v>15333</v>
          </cell>
          <cell r="B556">
            <v>4</v>
          </cell>
        </row>
        <row r="557">
          <cell r="A557">
            <v>15341</v>
          </cell>
          <cell r="B557">
            <v>3</v>
          </cell>
        </row>
        <row r="558">
          <cell r="A558">
            <v>15342</v>
          </cell>
          <cell r="B558">
            <v>4</v>
          </cell>
        </row>
        <row r="559">
          <cell r="A559">
            <v>15343</v>
          </cell>
          <cell r="B559">
            <v>4</v>
          </cell>
        </row>
        <row r="560">
          <cell r="A560">
            <v>15351</v>
          </cell>
          <cell r="B560">
            <v>4</v>
          </cell>
        </row>
        <row r="561">
          <cell r="A561">
            <v>15352</v>
          </cell>
          <cell r="B561">
            <v>4</v>
          </cell>
        </row>
        <row r="562">
          <cell r="A562">
            <v>15353</v>
          </cell>
          <cell r="B562">
            <v>4</v>
          </cell>
        </row>
        <row r="563">
          <cell r="A563">
            <v>15361</v>
          </cell>
          <cell r="B563">
            <v>3</v>
          </cell>
        </row>
        <row r="564">
          <cell r="A564">
            <v>15362</v>
          </cell>
          <cell r="B564">
            <v>3</v>
          </cell>
        </row>
        <row r="565">
          <cell r="A565">
            <v>15363</v>
          </cell>
          <cell r="B565">
            <v>3</v>
          </cell>
        </row>
        <row r="566">
          <cell r="A566">
            <v>15371</v>
          </cell>
          <cell r="B566">
            <v>4</v>
          </cell>
        </row>
        <row r="567">
          <cell r="A567">
            <v>15372</v>
          </cell>
          <cell r="B567">
            <v>4</v>
          </cell>
        </row>
        <row r="568">
          <cell r="A568">
            <v>15373</v>
          </cell>
          <cell r="B568">
            <v>3</v>
          </cell>
        </row>
        <row r="569">
          <cell r="A569">
            <v>15381</v>
          </cell>
          <cell r="B569">
            <v>4</v>
          </cell>
        </row>
        <row r="570">
          <cell r="A570">
            <v>15382</v>
          </cell>
          <cell r="B570">
            <v>4</v>
          </cell>
        </row>
        <row r="571">
          <cell r="A571">
            <v>15383</v>
          </cell>
          <cell r="B571">
            <v>3</v>
          </cell>
        </row>
        <row r="572">
          <cell r="A572">
            <v>15391</v>
          </cell>
          <cell r="B572">
            <v>4</v>
          </cell>
        </row>
        <row r="573">
          <cell r="A573">
            <v>15392</v>
          </cell>
          <cell r="B573">
            <v>3</v>
          </cell>
        </row>
        <row r="574">
          <cell r="A574">
            <v>15393</v>
          </cell>
          <cell r="B574">
            <v>4</v>
          </cell>
        </row>
        <row r="575">
          <cell r="A575">
            <v>15401</v>
          </cell>
          <cell r="B575">
            <v>4</v>
          </cell>
        </row>
        <row r="576">
          <cell r="A576">
            <v>15402</v>
          </cell>
          <cell r="B576">
            <v>4</v>
          </cell>
        </row>
        <row r="577">
          <cell r="A577">
            <v>15403</v>
          </cell>
          <cell r="B577">
            <v>4</v>
          </cell>
        </row>
        <row r="578">
          <cell r="A578">
            <v>15441</v>
          </cell>
          <cell r="B578">
            <v>4</v>
          </cell>
        </row>
        <row r="579">
          <cell r="A579">
            <v>15442</v>
          </cell>
          <cell r="B579">
            <v>4</v>
          </cell>
        </row>
        <row r="580">
          <cell r="A580">
            <v>15443</v>
          </cell>
          <cell r="B580">
            <v>4</v>
          </cell>
        </row>
        <row r="581">
          <cell r="A581">
            <v>15451</v>
          </cell>
          <cell r="B581">
            <v>4</v>
          </cell>
        </row>
        <row r="582">
          <cell r="A582">
            <v>15452</v>
          </cell>
          <cell r="B582">
            <v>3</v>
          </cell>
        </row>
        <row r="583">
          <cell r="A583">
            <v>15453</v>
          </cell>
          <cell r="B583">
            <v>3</v>
          </cell>
        </row>
        <row r="584">
          <cell r="A584">
            <v>15461</v>
          </cell>
          <cell r="B584">
            <v>3</v>
          </cell>
        </row>
        <row r="585">
          <cell r="A585">
            <v>15462</v>
          </cell>
          <cell r="B585">
            <v>4</v>
          </cell>
        </row>
        <row r="586">
          <cell r="A586">
            <v>15463</v>
          </cell>
          <cell r="B586">
            <v>4</v>
          </cell>
        </row>
        <row r="587">
          <cell r="A587">
            <v>15471</v>
          </cell>
          <cell r="B587">
            <v>4</v>
          </cell>
        </row>
        <row r="588">
          <cell r="A588">
            <v>15472</v>
          </cell>
          <cell r="B588">
            <v>3</v>
          </cell>
        </row>
        <row r="589">
          <cell r="A589">
            <v>15473</v>
          </cell>
          <cell r="B589">
            <v>3</v>
          </cell>
        </row>
        <row r="590">
          <cell r="A590">
            <v>15501</v>
          </cell>
          <cell r="B590">
            <v>3</v>
          </cell>
        </row>
        <row r="591">
          <cell r="A591">
            <v>15502</v>
          </cell>
          <cell r="B591">
            <v>3</v>
          </cell>
        </row>
        <row r="592">
          <cell r="A592">
            <v>15503</v>
          </cell>
          <cell r="B592">
            <v>4</v>
          </cell>
        </row>
        <row r="593">
          <cell r="A593">
            <v>15511</v>
          </cell>
          <cell r="B593">
            <v>4</v>
          </cell>
        </row>
        <row r="594">
          <cell r="A594">
            <v>15512</v>
          </cell>
          <cell r="B594">
            <v>4</v>
          </cell>
        </row>
        <row r="595">
          <cell r="A595">
            <v>15513</v>
          </cell>
          <cell r="B595">
            <v>4</v>
          </cell>
        </row>
        <row r="596">
          <cell r="A596">
            <v>15521</v>
          </cell>
          <cell r="B596">
            <v>4</v>
          </cell>
        </row>
        <row r="597">
          <cell r="A597">
            <v>15522</v>
          </cell>
          <cell r="B597">
            <v>4</v>
          </cell>
        </row>
        <row r="598">
          <cell r="A598">
            <v>15523</v>
          </cell>
          <cell r="B598">
            <v>3</v>
          </cell>
        </row>
        <row r="599">
          <cell r="A599">
            <v>15531</v>
          </cell>
          <cell r="B599">
            <v>4</v>
          </cell>
        </row>
        <row r="600">
          <cell r="A600">
            <v>15532</v>
          </cell>
          <cell r="B600">
            <v>3</v>
          </cell>
        </row>
        <row r="601">
          <cell r="A601">
            <v>15533</v>
          </cell>
          <cell r="B601">
            <v>4</v>
          </cell>
        </row>
        <row r="602">
          <cell r="A602">
            <v>15541</v>
          </cell>
          <cell r="B602">
            <v>3</v>
          </cell>
        </row>
        <row r="603">
          <cell r="A603">
            <v>15542</v>
          </cell>
          <cell r="B603">
            <v>3</v>
          </cell>
        </row>
        <row r="604">
          <cell r="A604">
            <v>15543</v>
          </cell>
          <cell r="B604">
            <v>4</v>
          </cell>
        </row>
        <row r="605">
          <cell r="A605">
            <v>15551</v>
          </cell>
          <cell r="B605">
            <v>4</v>
          </cell>
        </row>
        <row r="606">
          <cell r="A606">
            <v>15552</v>
          </cell>
          <cell r="B606">
            <v>3</v>
          </cell>
        </row>
        <row r="607">
          <cell r="A607">
            <v>15553</v>
          </cell>
          <cell r="B607">
            <v>4</v>
          </cell>
        </row>
        <row r="608">
          <cell r="A608">
            <v>15561</v>
          </cell>
          <cell r="B608">
            <v>4</v>
          </cell>
        </row>
        <row r="609">
          <cell r="A609">
            <v>15562</v>
          </cell>
          <cell r="B609">
            <v>4</v>
          </cell>
        </row>
        <row r="610">
          <cell r="A610">
            <v>15563</v>
          </cell>
          <cell r="B610">
            <v>4</v>
          </cell>
        </row>
        <row r="611">
          <cell r="A611">
            <v>15571</v>
          </cell>
          <cell r="B611">
            <v>3</v>
          </cell>
        </row>
        <row r="612">
          <cell r="A612">
            <v>15572</v>
          </cell>
          <cell r="B612">
            <v>3</v>
          </cell>
        </row>
        <row r="613">
          <cell r="A613">
            <v>15573</v>
          </cell>
          <cell r="B613">
            <v>3</v>
          </cell>
        </row>
        <row r="614">
          <cell r="A614">
            <v>15581</v>
          </cell>
          <cell r="B614">
            <v>2</v>
          </cell>
        </row>
        <row r="615">
          <cell r="A615">
            <v>15582</v>
          </cell>
          <cell r="B615">
            <v>2</v>
          </cell>
        </row>
        <row r="616">
          <cell r="A616">
            <v>15583</v>
          </cell>
          <cell r="B616">
            <v>2</v>
          </cell>
        </row>
        <row r="617">
          <cell r="A617">
            <v>15591</v>
          </cell>
          <cell r="B617">
            <v>3</v>
          </cell>
        </row>
        <row r="618">
          <cell r="A618">
            <v>15592</v>
          </cell>
          <cell r="B618">
            <v>2</v>
          </cell>
        </row>
        <row r="619">
          <cell r="A619">
            <v>15593</v>
          </cell>
          <cell r="B619">
            <v>3</v>
          </cell>
        </row>
        <row r="620">
          <cell r="A620">
            <v>15601</v>
          </cell>
          <cell r="B620">
            <v>4</v>
          </cell>
        </row>
        <row r="621">
          <cell r="A621">
            <v>15602</v>
          </cell>
          <cell r="B621">
            <v>3</v>
          </cell>
        </row>
        <row r="622">
          <cell r="A622">
            <v>15603</v>
          </cell>
          <cell r="B622">
            <v>3</v>
          </cell>
        </row>
        <row r="623">
          <cell r="A623">
            <v>15611</v>
          </cell>
          <cell r="B623">
            <v>2</v>
          </cell>
        </row>
        <row r="624">
          <cell r="A624">
            <v>15612</v>
          </cell>
          <cell r="B624">
            <v>2</v>
          </cell>
        </row>
        <row r="625">
          <cell r="A625">
            <v>15613</v>
          </cell>
          <cell r="B625">
            <v>2</v>
          </cell>
        </row>
        <row r="626">
          <cell r="A626">
            <v>15621</v>
          </cell>
          <cell r="B626">
            <v>4</v>
          </cell>
        </row>
        <row r="627">
          <cell r="A627">
            <v>15622</v>
          </cell>
          <cell r="B627">
            <v>4</v>
          </cell>
        </row>
        <row r="628">
          <cell r="A628">
            <v>15623</v>
          </cell>
          <cell r="B628">
            <v>3</v>
          </cell>
        </row>
        <row r="629">
          <cell r="A629">
            <v>15641</v>
          </cell>
          <cell r="B629">
            <v>4</v>
          </cell>
        </row>
        <row r="630">
          <cell r="A630">
            <v>15642</v>
          </cell>
          <cell r="B630">
            <v>3</v>
          </cell>
        </row>
        <row r="631">
          <cell r="A631">
            <v>15643</v>
          </cell>
          <cell r="B631">
            <v>3</v>
          </cell>
        </row>
        <row r="632">
          <cell r="A632">
            <v>15651</v>
          </cell>
          <cell r="B632">
            <v>4</v>
          </cell>
        </row>
        <row r="633">
          <cell r="A633">
            <v>15652</v>
          </cell>
          <cell r="B633">
            <v>4</v>
          </cell>
        </row>
        <row r="634">
          <cell r="A634">
            <v>15653</v>
          </cell>
          <cell r="B634">
            <v>4</v>
          </cell>
        </row>
        <row r="635">
          <cell r="A635">
            <v>15661</v>
          </cell>
          <cell r="B635">
            <v>4</v>
          </cell>
        </row>
        <row r="636">
          <cell r="A636">
            <v>15662</v>
          </cell>
          <cell r="B636">
            <v>4</v>
          </cell>
        </row>
        <row r="637">
          <cell r="A637">
            <v>15663</v>
          </cell>
          <cell r="B637">
            <v>4</v>
          </cell>
        </row>
        <row r="638">
          <cell r="A638">
            <v>15711</v>
          </cell>
          <cell r="B638">
            <v>4</v>
          </cell>
        </row>
        <row r="639">
          <cell r="A639">
            <v>15712</v>
          </cell>
          <cell r="B639">
            <v>4</v>
          </cell>
        </row>
        <row r="640">
          <cell r="A640">
            <v>15713</v>
          </cell>
          <cell r="B640">
            <v>4</v>
          </cell>
        </row>
        <row r="641">
          <cell r="A641">
            <v>15841</v>
          </cell>
          <cell r="B641">
            <v>4</v>
          </cell>
        </row>
        <row r="642">
          <cell r="A642">
            <v>15842</v>
          </cell>
          <cell r="B642">
            <v>4</v>
          </cell>
        </row>
        <row r="643">
          <cell r="A643">
            <v>15843</v>
          </cell>
          <cell r="B643">
            <v>4</v>
          </cell>
        </row>
        <row r="649">
          <cell r="A649" t="str">
            <v>Cell_Id</v>
          </cell>
          <cell r="B649" t="str">
            <v>Conf</v>
          </cell>
        </row>
        <row r="650">
          <cell r="A650" t="e">
            <v>#REF!</v>
          </cell>
          <cell r="B650">
            <v>2</v>
          </cell>
        </row>
        <row r="651">
          <cell r="A651" t="e">
            <v>#REF!</v>
          </cell>
          <cell r="B651">
            <v>2</v>
          </cell>
        </row>
        <row r="652">
          <cell r="A652" t="e">
            <v>#REF!</v>
          </cell>
          <cell r="B652">
            <v>2</v>
          </cell>
        </row>
        <row r="654">
          <cell r="A654" t="e">
            <v>#REF!</v>
          </cell>
          <cell r="B654">
            <v>12</v>
          </cell>
        </row>
        <row r="656">
          <cell r="A656" t="e">
            <v>#REF!</v>
          </cell>
        </row>
        <row r="658">
          <cell r="A658" t="e">
            <v>#REF!</v>
          </cell>
        </row>
        <row r="660">
          <cell r="A660"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 val="IO LIST"/>
      <sheetName val="BMS-Pri"/>
      <sheetName val="Recommended Spares"/>
      <sheetName val="Sheet3"/>
      <sheetName val="Name List"/>
      <sheetName val="VCH-SLC"/>
      <sheetName val="Supplier"/>
      <sheetName val="Input"/>
      <sheetName val="Pay_Sep06"/>
      <sheetName val="p&amp;m"/>
      <sheetName val="Civil Works"/>
      <sheetName val="TBAL9697 -group wise  sdpl"/>
      <sheetName val="Servers"/>
      <sheetName val="Digestion"/>
      <sheetName val="Discount"/>
      <sheetName val="COMP"/>
      <sheetName val="Sheet1"/>
      <sheetName val="s"/>
      <sheetName val="Pacakges split"/>
      <sheetName val="gen"/>
      <sheetName val="Cos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calcul"/>
      <sheetName val="Fill this out first..."/>
      <sheetName val="Item- Compact"/>
      <sheetName val="Driveway Beams"/>
      <sheetName val="RA"/>
      <sheetName val="Labour"/>
      <sheetName val="Basement Budget"/>
      <sheetName val="IO_LIST"/>
      <sheetName val="Recommended_Spares"/>
      <sheetName val=""/>
      <sheetName val="ducting"/>
      <sheetName val="Structure Bills Qty"/>
      <sheetName val="Break up Sheet"/>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List"/>
      <sheetName val="d_m_yy"/>
      <sheetName val="d_m_yy__x0013__$-1010000_d_m_yyyy__x001e__$"/>
      <sheetName val="Consolidated"/>
      <sheetName val="Summary_Bank"/>
      <sheetName val="Formulas"/>
      <sheetName val="col-reinft1"/>
      <sheetName val="Per Unit"/>
      <sheetName val="Window"/>
      <sheetName val="Mantri A"/>
      <sheetName val="key dates"/>
      <sheetName val="Actuals"/>
      <sheetName val="Design"/>
      <sheetName val="13. Steel - Ratio"/>
      <sheetName val="Config"/>
      <sheetName val="Break Dw"/>
      <sheetName val="VAV"/>
      <sheetName val="cubes_M20"/>
      <sheetName val="Offer"/>
      <sheetName val="Lookup"/>
      <sheetName val="DJC"/>
      <sheetName val="Controls"/>
      <sheetName val="BOQ-Civil"/>
      <sheetName val="Works - Quote Sheet"/>
      <sheetName val="Mat_Cost"/>
      <sheetName val="[Offer.xls]d_m_yy_____1010000_2"/>
      <sheetName val="[Offer.xls]d_m_yy_____1010000_3"/>
      <sheetName val="[Offer.xls]d_m_yy_____101000_14"/>
      <sheetName val="[Offer.xls]d_m_yy_____101000_15"/>
      <sheetName val="[Offer.xls]d_m_yy_____1010000_4"/>
      <sheetName val="[Offer.xls]d_m_yy_____1010000_5"/>
      <sheetName val="[Offer.xls]d_m_yy_____1010000_6"/>
      <sheetName val="[Offer.xls]d_m_yy_____1010000_7"/>
      <sheetName val="[Offer.xls]d_m_yy_____101000_12"/>
      <sheetName val="[Offer.xls]d_m_yy_____101000_13"/>
      <sheetName val="[Offer.xls]d_m_yy_____101000_10"/>
      <sheetName val="[Offer.xls]d_m_yy_____101000_11"/>
      <sheetName val="[Offer.xls]d_m_yy_____1010000_8"/>
      <sheetName val="[Offer.xls]d_m_yy_____1010000_9"/>
      <sheetName val="[Offer.xls]d_m_yy_____101000_16"/>
      <sheetName val="[Offer.xls]d_m_yy_____101000_17"/>
      <sheetName val="[Offer.xls]d_m_yy_____101000_20"/>
      <sheetName val="[Offer.xls]d_m_yy_____101000_21"/>
      <sheetName val="[Offer.xls]d_m_yy_____101000_18"/>
      <sheetName val="[Offer.xls]d_m_yy_____101000_19"/>
      <sheetName val="[Offer.xls]d_m_yy_____101000_22"/>
      <sheetName val="[Offer.xls]d_m_yy_____101000_23"/>
      <sheetName val="[Offer.xls]d_m_yy_____101000_24"/>
      <sheetName val="[Offer.xls]d_m_yy_____101000_25"/>
      <sheetName val="[Offer.xls]d_m_yy_____101000_34"/>
      <sheetName val="[Offer.xls]d_m_yy_____101000_35"/>
      <sheetName val="[Offer.xls]d_m_yy_____101000_32"/>
      <sheetName val="[Offer.xls]d_m_yy_____101000_33"/>
      <sheetName val="[Offer.xls]d_m_yy_____101000_30"/>
      <sheetName val="[Offer.xls]d_m_yy_____101000_31"/>
      <sheetName val="[Offer.xls]d_m_yy_____101000_28"/>
      <sheetName val="[Offer.xls]d_m_yy_____101000_29"/>
      <sheetName val="[Offer.xls]d_m_yy_____101000_26"/>
      <sheetName val="[Offer.xls]d_m_yy_____101000_27"/>
      <sheetName val="[Offer.xls]d_m_yy_____101000_36"/>
      <sheetName val="[Offer.xls]d_m_yy_____101000_37"/>
      <sheetName val="[Offer.xls]d_m_yy_____101000_38"/>
      <sheetName val="[Offer.xls]d_m_yy_____101000_39"/>
      <sheetName val="[Offer.xls]d_m_yy_____101000_40"/>
      <sheetName val="[Offer.xls]d_m_yy_____101000_41"/>
      <sheetName val="[Offer.xls]d_m_yy_____101000_44"/>
      <sheetName val="[Offer.xls]d_m_yy_____101000_45"/>
      <sheetName val="[Offer.xls]d_m_yy_____101000_42"/>
      <sheetName val="[Offer.xls]d_m_yy_____101000_43"/>
      <sheetName val="[Offer.xls]d_m_yy_____101000_48"/>
      <sheetName val="[Offer.xls]d_m_yy_____101000_49"/>
      <sheetName val="[Offer.xls]d_m_yy_____101000_46"/>
      <sheetName val="[Offer.xls]d_m_yy_____101000_47"/>
      <sheetName val="[Offer.xls]d_m_yy_____101000_50"/>
      <sheetName val="[Offer.xls]d_m_yy_____101000_51"/>
      <sheetName val="analysis"/>
      <sheetName val="BOQ"/>
      <sheetName val="Build-up"/>
      <sheetName val="d_m_yy__x005f_x0013__$-1010000_d_m_yy"/>
      <sheetName val="d_m_yy_x005f_x0000__x005f_x0013__$-1010000_"/>
      <sheetName val="COP Final"/>
      <sheetName val="Det_Des"/>
      <sheetName val="coa_ramco_168"/>
      <sheetName val="d_m_yy__x0013__$-1010000_d_m_yy"/>
      <sheetName val="d_m_yy_x0000__x0013__$-1010000_"/>
      <sheetName val="zone-8"/>
      <sheetName val="MHNO_LEV"/>
    </sheetNames>
    <sheetDataSet>
      <sheetData sheetId="0">
        <row r="8">
          <cell r="J8">
            <v>1.17746</v>
          </cell>
        </row>
      </sheetData>
      <sheetData sheetId="1"/>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 projection"/>
      <sheetName val="CFTable2"/>
      <sheetName val="CFForecast detail"/>
      <sheetName val="Chart"/>
      <sheetName val="factors"/>
    </sheetNames>
    <sheetDataSet>
      <sheetData sheetId="0"/>
      <sheetData sheetId="1"/>
      <sheetData sheetId="2" refreshError="1"/>
      <sheetData sheetId="3" refreshError="1"/>
      <sheetData sheetId="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p&amp;m"/>
      <sheetName val="Staff Acco."/>
      <sheetName val="STEEL"/>
      <sheetName val="Sheet3"/>
      <sheetName val="SITE OVERHEADS"/>
      <sheetName val="Sheet1"/>
      <sheetName val="Cashflow projection"/>
      <sheetName val="PRECAST lightconc-II"/>
      <sheetName val="Boq Block A"/>
      <sheetName val="PL"/>
      <sheetName val="sept-plan"/>
      <sheetName val="Design"/>
      <sheetName val="1. PayRec"/>
      <sheetName val="Project-Material "/>
      <sheetName val="SPT vs PHI"/>
      <sheetName val="factors"/>
      <sheetName val="key dates"/>
      <sheetName val="Actuals"/>
      <sheetName val="Main-Material"/>
      <sheetName val="Annex"/>
      <sheetName val="G-�"/>
      <sheetName val="3�AL9697 -group wise  onpl"/>
      <sheetName val="template"/>
      <sheetName val="TBL9798_x0010_DPL03"/>
      <sheetName val="CORPN O_x0000_T"/>
      <sheetName val="ino4t conso,-nov"/>
      <sheetName val="(nout co,sol (2)"/>
      <sheetName val="Blr hire"/>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R2"/>
      <sheetName val="Build-up"/>
      <sheetName val="PRW"/>
      <sheetName val="analysis"/>
      <sheetName val="INPUT SHEET"/>
      <sheetName val="A-General"/>
      <sheetName val="data"/>
      <sheetName val="Sun E Type"/>
      <sheetName val="目录"/>
      <sheetName val="FORM7"/>
      <sheetName val="PCC"/>
      <sheetName val="Headings"/>
      <sheetName val="Precalculation"/>
      <sheetName val="Labor abs-NMR"/>
      <sheetName val="Names&amp;Cases"/>
      <sheetName val="Fin Sum"/>
      <sheetName val="CORPN O?T"/>
      <sheetName val="Inventory"/>
      <sheetName val="TBAL9697 _x000a_grotp wise "/>
      <sheetName val="Input"/>
      <sheetName val="Control"/>
      <sheetName val="MAR98"/>
      <sheetName val="Stress Calculation"/>
      <sheetName val="환율"/>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CCTV_EST1"/>
      <sheetName val="gen"/>
      <sheetName val="Pay_Sep06"/>
      <sheetName val="labour coeff"/>
      <sheetName val="beam-reinft"/>
      <sheetName val="Shuttering Analysis"/>
      <sheetName val="General P+M"/>
      <sheetName val="Curing Analysis "/>
      <sheetName val="Concrete P+M ( RMC )"/>
      <sheetName val="P+M ( SMC )"/>
      <sheetName val="P+M -EW"/>
      <sheetName val="Costing"/>
      <sheetName val="P&amp;L - AD"/>
      <sheetName val="Fin. Assumpt. - Sensitivities"/>
      <sheetName val="LOAD SHEET "/>
      <sheetName val="Fill this out first..."/>
      <sheetName val="Labour productivity"/>
      <sheetName val="RCC,Ret. Wall"/>
      <sheetName val="Basic"/>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CORPN O"/>
      <sheetName val="DG "/>
      <sheetName val="Labour"/>
      <sheetName val="Area &amp; Cate. Master"/>
      <sheetName val="BS1"/>
      <sheetName val="CORPN O_T"/>
      <sheetName val="SILICATE"/>
      <sheetName val="DLC lookups"/>
      <sheetName val="RA-markate"/>
      <sheetName val="TBAL9697 _x005f_x000a_grotp wise "/>
      <sheetName val="TBAL9697 _grotp wise "/>
      <sheetName val="nanjprofit"/>
      <sheetName val="Bill No.5"/>
      <sheetName val="Detail"/>
      <sheetName val="basic-data"/>
      <sheetName val="mem-property"/>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
      <sheetName val="BOQ (2)"/>
      <sheetName val="Driveway Beams"/>
      <sheetName val="Detail 1A"/>
      <sheetName val="Rate"/>
      <sheetName val="Sheet2"/>
      <sheetName val="GBW"/>
      <sheetName val="Fee Rate Summary"/>
      <sheetName val="Name List"/>
      <sheetName val="Structure Bills Qty"/>
      <sheetName val="dBase"/>
      <sheetName val="Config"/>
      <sheetName val="Break Dw"/>
      <sheetName val="inWords"/>
      <sheetName val="Quote Sheet"/>
      <sheetName val="d-safe DELUXE"/>
      <sheetName val="Works - Quote Sheet"/>
      <sheetName val="IO LIST"/>
      <sheetName val="TBAL9697 _x005f_x000d_grotp wis"/>
      <sheetName val="TBAL9697  grotp wise "/>
      <sheetName val="ISO.Reconcilation Statment"/>
      <sheetName val="AVG pur rate"/>
      <sheetName val="Cat A Change Control"/>
      <sheetName val="#REF!"/>
      <sheetName val="concrete"/>
      <sheetName val="Boq-Con"/>
      <sheetName val="Break up Sheet"/>
      <sheetName val="Manmaster"/>
      <sheetName val="Summary of P &amp; M"/>
      <sheetName val="Payroll_Statement"/>
      <sheetName val="FITZ MORT 94"/>
      <sheetName val="Sheet 1"/>
      <sheetName val="3BPA00132-5-3 W plan HVPNL"/>
      <sheetName val="Mix Design"/>
      <sheetName val="std-rates"/>
      <sheetName val="TBL9798_x005f_x005f_x005f_x0010_DPL03"/>
      <sheetName val="CORPN O_x005f_x005f_x005f_x0000_T"/>
      <sheetName val="220 11  BS "/>
      <sheetName val="細目"/>
      <sheetName val="2004"/>
      <sheetName val="Form 6"/>
      <sheetName val="acevsSp (ABC)"/>
      <sheetName val="A.O.R."/>
      <sheetName val="MRATES"/>
      <sheetName val="LIST OF MAKES"/>
      <sheetName val="Pivots"/>
      <sheetName val="Civil Works"/>
      <sheetName val="keyword"/>
      <sheetName val="#REF"/>
      <sheetName val="입력"/>
      <sheetName val="INDIGINEOUS ITEMS "/>
      <sheetName val="BLOCK-A (MEA.SHEET)"/>
      <sheetName val="Capex-fixed"/>
      <sheetName val="NLD - Assum"/>
      <sheetName val="Intro."/>
      <sheetName val="총괄표"/>
      <sheetName val="Cash Flow Input Data_ISC"/>
      <sheetName val="Interface_SC"/>
      <sheetName val="Calc_ISC"/>
      <sheetName val="Calc_SC"/>
      <sheetName val="Interface_ISC"/>
      <sheetName val="GD"/>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外気負荷"/>
      <sheetName val="Mat.-Rates"/>
      <sheetName val="crews"/>
      <sheetName val="Phasing"/>
      <sheetName val="Legal Risk Analysis"/>
      <sheetName val="Assumption Inputs"/>
      <sheetName val="pol-60"/>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Area_&amp;_Cate__Master"/>
      <sheetName val="CORPN_O_T"/>
      <sheetName val="DLC_lookups"/>
      <sheetName val="TBAL9697__x005f_x000a_grotp_wise_"/>
      <sheetName val="TBAL9697__grotp_wise_"/>
      <sheetName val="Bill_No_5"/>
      <sheetName val="11B_"/>
      <sheetName val="BOQ_(2)"/>
      <sheetName val="Driveway_Beams"/>
      <sheetName val="Detail_1A"/>
      <sheetName val="Fee_Rate_Summary"/>
      <sheetName val="Name_List"/>
      <sheetName val="Structure_Bills_Qty"/>
      <sheetName val="Break_Dw"/>
      <sheetName val="Quote_Sheet"/>
      <sheetName val="d-safe_DELUXE"/>
      <sheetName val="Works_-_Quote_Sheet"/>
      <sheetName val="IO_LIST"/>
      <sheetName val="TBAL9697__x005f_x000d_grotp_wis"/>
      <sheetName val="TBAL9697__grotp_wise_1"/>
      <sheetName val="ISO_Reconcilation_Statment"/>
      <sheetName val="AVG_pur_rate"/>
      <sheetName val="Cat_A_Change_Control"/>
      <sheetName val="Break_up_Sheet"/>
      <sheetName val="Summary_of_P_&amp;_M"/>
      <sheetName val="FITZ_MORT_94"/>
      <sheetName val="Sheet_1"/>
      <sheetName val="3BPA00132-5-3_W_plan_HVPNL"/>
      <sheetName val="Mix_Design"/>
      <sheetName val="CORPN_O_x005f_x005f_x005f_x0000_T"/>
      <sheetName val="220_11__BS_"/>
      <sheetName val="Form_6"/>
      <sheetName val="acevsSp_(ABC)"/>
      <sheetName val="A_O_R_"/>
      <sheetName val="tie beam"/>
      <sheetName val="COST"/>
      <sheetName val="SICAM"/>
      <sheetName val="A1-Continuous"/>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TBAL9697__group_wise__sdpl4"/>
      <sheetName val="inout_consol_okg4"/>
      <sheetName val="detail_OIP_(2)4"/>
      <sheetName val="D_fix_ysst_scdl_4"/>
      <sheetName val="cre`itors_tb_obpl4"/>
      <sheetName val="3AL9697_-group_wise__onpl4"/>
      <sheetName val="3‰AL9697_-group_wise__onpl3"/>
      <sheetName val="L_Oth_Bo3"/>
      <sheetName val="Civil_Boq3"/>
      <sheetName val="Staff_Acco_3"/>
      <sheetName val="SITE_OVERHEADS3"/>
      <sheetName val="Boq_Block_A3"/>
      <sheetName val="Cashflow_projection2"/>
      <sheetName val="PRECAST_lightconc-II3"/>
      <sheetName val="1__PayRec2"/>
      <sheetName val="Project-Material_3"/>
      <sheetName val="SPT_vs_PHI2"/>
      <sheetName val="key_dates2"/>
      <sheetName val="Blr_hire2"/>
      <sheetName val="3�AL9697_-group_wise__onpl3"/>
      <sheetName val="ino4t_conso,-nov2"/>
      <sheetName val="(nout_co,sol_(2)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INPUT_SHEET2"/>
      <sheetName val="Sun_E_Type2"/>
      <sheetName val="Fin_Sum2"/>
      <sheetName val="CORPN_O?T2"/>
      <sheetName val="Labor_abs-NMR2"/>
      <sheetName val="TBAL9697__x000a_grotp_wise_2"/>
      <sheetName val="Stress_Calculation2"/>
      <sheetName val="labour_coeff1"/>
      <sheetName val="Shuttering_Analysis1"/>
      <sheetName val="General_P+M1"/>
      <sheetName val="Curing_Analysis_1"/>
      <sheetName val="Concrete_P+M_(_RMC_)1"/>
      <sheetName val="P+M_(_SMC_)1"/>
      <sheetName val="P+M_-EW1"/>
      <sheetName val="P&amp;L_-_AD1"/>
      <sheetName val="CORPN_O_x005f_x0000_T2"/>
      <sheetName val="SUPPLY_-Sanitary_Fixtures2"/>
      <sheetName val="ITEMS_FOR_CIVIL_TENDER2"/>
      <sheetName val="_x005f_x005f_x005f_x0003_dpl_oth_Lia`2"/>
      <sheetName val="TBAL9697__x005f_x005f_x005f_x000d_grotp_wi2"/>
      <sheetName val="CORPN_O2"/>
      <sheetName val="Fin__Assumpt__-_Sensitivities1"/>
      <sheetName val="LOAD_SHEET_1"/>
      <sheetName val="Fill_this_out_first___1"/>
      <sheetName val="Labour_productivity1"/>
      <sheetName val="RCC,Ret__Wall1"/>
      <sheetName val="CORPN_O_T1"/>
      <sheetName val="Area_&amp;_Cate__Master1"/>
      <sheetName val="DLC_lookups1"/>
      <sheetName val="DG_2"/>
      <sheetName val="TBAL9697__x005f_x000a_grotp_wise_1"/>
      <sheetName val="TBAL9697__grotp_wise_2"/>
      <sheetName val="Bill_No_51"/>
      <sheetName val="11B_1"/>
      <sheetName val="BOQ_(2)1"/>
      <sheetName val="Driveway_Beams1"/>
      <sheetName val="Fee_Rate_Summary1"/>
      <sheetName val="Name_List1"/>
      <sheetName val="Detail_1A1"/>
      <sheetName val="Structure_Bills_Qty1"/>
      <sheetName val="Break_Dw1"/>
      <sheetName val="Quote_Sheet1"/>
      <sheetName val="d-safe_DELUXE1"/>
      <sheetName val="Works_-_Quote_Sheet1"/>
      <sheetName val="IO_LIST1"/>
      <sheetName val="TBAL9697__x005f_x000d_grotp_wis1"/>
      <sheetName val="TBAL9697__grotp_wise_3"/>
      <sheetName val="ISO_Reconcilation_Statment1"/>
      <sheetName val="AVG_pur_rate1"/>
      <sheetName val="Cat_A_Change_Control1"/>
      <sheetName val="Break_up_Sheet1"/>
      <sheetName val="Summary_of_P_&amp;_M1"/>
      <sheetName val="FITZ_MORT_941"/>
      <sheetName val="Sheet_11"/>
      <sheetName val="3BPA00132-5-3_W_plan_HVPNL1"/>
      <sheetName val="Mix_Design1"/>
      <sheetName val="LIST_OF_MAKES"/>
      <sheetName val="Civil_Works"/>
      <sheetName val="Form_61"/>
      <sheetName val="acevsSp_(ABC)1"/>
      <sheetName val="A_O_R_1"/>
      <sheetName val="CORPN_O_x005f_x005f_x005f_x0000_T1"/>
      <sheetName val="220_11__BS_1"/>
      <sheetName val="BLOCK-A_(MEA_SHEET)"/>
      <sheetName val="Section_Catalogue"/>
      <sheetName val="Intro_"/>
      <sheetName val="Cash_Flow_Input_Data_ISC"/>
      <sheetName val="G_1_obpl_x005f_x005f_x005f_x005f_x005f_x005f_x000"/>
      <sheetName val="_x005f_x005f_x005f_x005f_x005f_x005f_x005f_x0003_dpl_ot"/>
      <sheetName val="TBAL9697 _x005f_x005f_x005f_x005f_x005f_x005f_x00"/>
      <sheetName val="Intro"/>
      <sheetName val="DetEst"/>
      <sheetName val="Mat_Cost"/>
      <sheetName val="DETAILED  BOQ"/>
      <sheetName val="fa-pl &amp; myy_x000b__x000b__x0002_"/>
      <sheetName val="CABLE DATA"/>
      <sheetName val="Tender Summary"/>
      <sheetName val="Components"/>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Material"/>
      <sheetName val="Set"/>
      <sheetName val="Parameter"/>
      <sheetName val="1_Project_Profile"/>
      <sheetName val="Excess Calc"/>
      <sheetName val="BALAN1"/>
      <sheetName val="10"/>
      <sheetName val="11A"/>
      <sheetName val="6A"/>
      <sheetName val="5"/>
      <sheetName val="13"/>
      <sheetName val="14"/>
      <sheetName val="Basis"/>
      <sheetName val="Site Dev BOQ"/>
      <sheetName val="annx-1(Boq)"/>
      <sheetName val="Labels"/>
      <sheetName val="PO Payroll"/>
      <sheetName val="Summary"/>
      <sheetName val="NLD_-_Assum"/>
      <sheetName val="Deduction of assets"/>
      <sheetName val="TBAL9697 _x005f_x005f_x005f_x000a_grotp wis"/>
      <sheetName val="Lead"/>
      <sheetName val="TBAL9697__x005f_x005f_x005f_x005f_x005f_x005f_x00"/>
      <sheetName val="fa-pl_&amp;_myy"/>
      <sheetName val="DETAILED__BOQ"/>
      <sheetName val="Legal_Risk_Analysis"/>
      <sheetName val="CABLE_DATA"/>
      <sheetName val="Mat_-Rates"/>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CORPN_O_x005f_x0000_T3"/>
      <sheetName val="SUPPLY_-Sanitary_Fixtures3"/>
      <sheetName val="ITEMS_FOR_CIVIL_TENDER3"/>
      <sheetName val="_x005f_x005f_x005f_x0003_dpl_oth_Lia`3"/>
      <sheetName val="TBAL9697__x005f_x005f_x005f_x000d_grotp_wi3"/>
      <sheetName val="CORPN_O3"/>
      <sheetName val="DG_3"/>
      <sheetName val="BLOCK-A_(MEA_SHEET)1"/>
      <sheetName val="NLD_-_Assum1"/>
      <sheetName val="Intro_1"/>
      <sheetName val="TBAL9697__x005f_x005f_x005f_x005f_x005f_x005f_x0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s"/>
      <sheetName val="Exc"/>
      <sheetName val="Analy_7-10"/>
      <sheetName val="COP Final"/>
      <sheetName val="Summary_Bank"/>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hyperstatic"/>
      <sheetName val="BOQ-Part1"/>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BOQ "/>
      <sheetName val="TBL9798_x005f_x005f_x005f_x005f_x005f_x005f_x0010"/>
      <sheetName val="CORPN O_x005f_x005f_x005f_x005f_x005f_x005f_x0000"/>
      <sheetName val="Pentaerythritol"/>
      <sheetName val="Debits as on 12.04.08"/>
      <sheetName val="Assumptions"/>
      <sheetName val="TBAL9697_ grotp_wise_"/>
      <sheetName val="TBAL9697_ grotp_wise_1"/>
      <sheetName val="Detail In Door Stad"/>
      <sheetName val="TBAL9697 _x000d_grotp wis"/>
      <sheetName val="Labor abs-PW"/>
      <sheetName val="AutoOpen Stub Data"/>
      <sheetName val="Data sheet"/>
      <sheetName val="Door"/>
      <sheetName val="Per Unit"/>
      <sheetName val="Window"/>
      <sheetName val="Material "/>
      <sheetName val="Extra Item"/>
      <sheetName val="Labour &amp; Plant"/>
      <sheetName val="TEXT"/>
      <sheetName val="P&amp;L-BDMC"/>
      <sheetName val="dyes"/>
      <sheetName val="UTILITY"/>
      <sheetName val="General input"/>
      <sheetName val="6.05"/>
      <sheetName val="Abstract Sheet"/>
      <sheetName val="Reinforcement"/>
      <sheetName val="final abstract"/>
      <sheetName val="sumary(3)"/>
      <sheetName val="Cost summary"/>
      <sheetName val="G_1_obpl_x005f_x005f_x005f_x005f_x005f_x005f_x005"/>
      <sheetName val="_x005f_x005f_x005f_x005f_x005f_x005f_x005f_x005f_x005f_x005f_"/>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RA"/>
      <sheetName val="Main Gate House"/>
      <sheetName val="Gen Info"/>
      <sheetName val="COLUMN"/>
      <sheetName val="tie_beam2"/>
      <sheetName val="Section_Catalogue2"/>
      <sheetName val="tie_beam"/>
      <sheetName val="tie_beam1"/>
      <sheetName val="Section_Catalogue1"/>
      <sheetName val="Meas.-Hotel Part"/>
      <sheetName val="Boq- Civil"/>
      <sheetName val="Report"/>
      <sheetName val="Groupings-final"/>
      <sheetName val="Sched"/>
      <sheetName val="Trial"/>
      <sheetName val="FA_Final"/>
      <sheetName val="Invoice"/>
      <sheetName val="TBAL9697__x000d_grotp_wise_"/>
      <sheetName val="TBAL9697__x000d_grotp_wise_1"/>
      <sheetName val="PriceIndex"/>
      <sheetName val="RABills"/>
      <sheetName val="TBAL9697_ grotp_wise_25"/>
      <sheetName val="TBAL9697_ grotp_wise_26"/>
    </sheetNames>
    <sheetDataSet>
      <sheetData sheetId="0">
        <row r="34">
          <cell r="A34" t="str">
            <v>Investments Govt Securities</v>
          </cell>
        </row>
      </sheetData>
      <sheetData sheetId="1">
        <row r="34">
          <cell r="A34" t="str">
            <v>Investments Govt Securities</v>
          </cell>
        </row>
      </sheetData>
      <sheetData sheetId="2">
        <row r="34">
          <cell r="A34" t="str">
            <v>Investments Govt Securities</v>
          </cell>
        </row>
      </sheetData>
      <sheetData sheetId="3">
        <row r="34">
          <cell r="A34" t="str">
            <v>Investments Govt Securities</v>
          </cell>
        </row>
      </sheetData>
      <sheetData sheetId="4">
        <row r="34">
          <cell r="A34" t="str">
            <v>Investments Govt Securities</v>
          </cell>
        </row>
      </sheetData>
      <sheetData sheetId="5">
        <row r="34">
          <cell r="A34" t="str">
            <v>Investments Govt Securities</v>
          </cell>
        </row>
      </sheetData>
      <sheetData sheetId="6">
        <row r="34">
          <cell r="A34" t="str">
            <v>Investments Govt Securities</v>
          </cell>
        </row>
      </sheetData>
      <sheetData sheetId="7">
        <row r="34">
          <cell r="A34" t="str">
            <v>Investments Govt Securities</v>
          </cell>
        </row>
      </sheetData>
      <sheetData sheetId="8">
        <row r="34">
          <cell r="A34" t="str">
            <v>Investments Govt Securities</v>
          </cell>
        </row>
      </sheetData>
      <sheetData sheetId="9">
        <row r="34">
          <cell r="A34" t="str">
            <v>Investments Govt Securities</v>
          </cell>
        </row>
      </sheetData>
      <sheetData sheetId="10">
        <row r="34">
          <cell r="A34" t="str">
            <v>Investments Govt Securities</v>
          </cell>
        </row>
      </sheetData>
      <sheetData sheetId="11">
        <row r="34">
          <cell r="A34" t="str">
            <v>Investments Govt Securities</v>
          </cell>
        </row>
      </sheetData>
      <sheetData sheetId="12">
        <row r="34">
          <cell r="A34" t="str">
            <v>Investments Govt Securities</v>
          </cell>
        </row>
      </sheetData>
      <sheetData sheetId="13">
        <row r="34">
          <cell r="A34" t="str">
            <v>Investments Govt Securities</v>
          </cell>
        </row>
      </sheetData>
      <sheetData sheetId="14">
        <row r="34">
          <cell r="A34" t="str">
            <v>Investments Govt Securities</v>
          </cell>
        </row>
      </sheetData>
      <sheetData sheetId="15">
        <row r="34">
          <cell r="A34" t="str">
            <v>Investments Govt Securities</v>
          </cell>
        </row>
      </sheetData>
      <sheetData sheetId="16">
        <row r="34">
          <cell r="A34" t="str">
            <v>Investments Govt Securities</v>
          </cell>
        </row>
      </sheetData>
      <sheetData sheetId="17">
        <row r="34">
          <cell r="A34" t="str">
            <v>Investments Govt Securities</v>
          </cell>
        </row>
      </sheetData>
      <sheetData sheetId="18">
        <row r="34">
          <cell r="A34" t="str">
            <v>Investments Govt Securities</v>
          </cell>
        </row>
      </sheetData>
      <sheetData sheetId="19">
        <row r="34">
          <cell r="A34" t="str">
            <v>Investments Govt Securities</v>
          </cell>
        </row>
      </sheetData>
      <sheetData sheetId="20">
        <row r="34">
          <cell r="A34" t="str">
            <v>Investments Govt Securities</v>
          </cell>
        </row>
      </sheetData>
      <sheetData sheetId="21">
        <row r="34">
          <cell r="A34" t="str">
            <v>Investments Govt Securities</v>
          </cell>
        </row>
      </sheetData>
      <sheetData sheetId="22">
        <row r="34">
          <cell r="A34" t="str">
            <v>Investments Govt Securities</v>
          </cell>
        </row>
      </sheetData>
      <sheetData sheetId="23">
        <row r="34">
          <cell r="A34" t="str">
            <v>Investments Govt Securities</v>
          </cell>
        </row>
      </sheetData>
      <sheetData sheetId="24">
        <row r="34">
          <cell r="A34" t="str">
            <v>Investments Govt Securities</v>
          </cell>
        </row>
      </sheetData>
      <sheetData sheetId="25">
        <row r="34">
          <cell r="A34" t="str">
            <v>Investments Govt Securities</v>
          </cell>
        </row>
      </sheetData>
      <sheetData sheetId="26">
        <row r="34">
          <cell r="A34" t="str">
            <v>Investments Govt Securities</v>
          </cell>
        </row>
      </sheetData>
      <sheetData sheetId="27">
        <row r="34">
          <cell r="A34" t="str">
            <v>Investments Govt Securities</v>
          </cell>
        </row>
      </sheetData>
      <sheetData sheetId="28">
        <row r="34">
          <cell r="A34" t="str">
            <v>Investments Govt Securities</v>
          </cell>
        </row>
      </sheetData>
      <sheetData sheetId="29">
        <row r="34">
          <cell r="A34" t="str">
            <v>Investments Govt Securities</v>
          </cell>
        </row>
      </sheetData>
      <sheetData sheetId="30">
        <row r="34">
          <cell r="A34" t="str">
            <v>Investments Govt Securities</v>
          </cell>
        </row>
      </sheetData>
      <sheetData sheetId="31">
        <row r="34">
          <cell r="A34" t="str">
            <v>Investments Govt Securities</v>
          </cell>
        </row>
      </sheetData>
      <sheetData sheetId="32">
        <row r="34">
          <cell r="A34" t="str">
            <v>Investments Govt Securities</v>
          </cell>
        </row>
      </sheetData>
      <sheetData sheetId="33">
        <row r="34">
          <cell r="A34" t="str">
            <v>Investments Govt Securities</v>
          </cell>
        </row>
      </sheetData>
      <sheetData sheetId="34">
        <row r="34">
          <cell r="A34" t="str">
            <v>Investments Govt Securities</v>
          </cell>
        </row>
      </sheetData>
      <sheetData sheetId="35">
        <row r="34">
          <cell r="A34" t="str">
            <v>Investments Govt Securities</v>
          </cell>
        </row>
      </sheetData>
      <sheetData sheetId="36">
        <row r="34">
          <cell r="A34" t="str">
            <v>Investments Govt Securities</v>
          </cell>
        </row>
      </sheetData>
      <sheetData sheetId="37">
        <row r="34">
          <cell r="A34" t="str">
            <v>Investments Govt Securities</v>
          </cell>
        </row>
      </sheetData>
      <sheetData sheetId="38">
        <row r="34">
          <cell r="A34" t="str">
            <v>Investments Govt Securities</v>
          </cell>
        </row>
      </sheetData>
      <sheetData sheetId="39">
        <row r="34">
          <cell r="A34" t="str">
            <v>Investments Govt Securities</v>
          </cell>
        </row>
      </sheetData>
      <sheetData sheetId="40">
        <row r="34">
          <cell r="A34" t="str">
            <v>Investments Govt Securities</v>
          </cell>
        </row>
      </sheetData>
      <sheetData sheetId="41">
        <row r="34">
          <cell r="A34" t="str">
            <v>Investments Govt Securities</v>
          </cell>
        </row>
      </sheetData>
      <sheetData sheetId="42">
        <row r="34">
          <cell r="A34" t="str">
            <v>Investments Govt Securities</v>
          </cell>
        </row>
      </sheetData>
      <sheetData sheetId="43">
        <row r="34">
          <cell r="A34" t="str">
            <v>Investments Govt Securities</v>
          </cell>
        </row>
      </sheetData>
      <sheetData sheetId="44" refreshError="1">
        <row r="34">
          <cell r="A34" t="str">
            <v>Investments Govt Securities</v>
          </cell>
        </row>
      </sheetData>
      <sheetData sheetId="45">
        <row r="34">
          <cell r="A34" t="str">
            <v>Investments Govt Securities</v>
          </cell>
        </row>
      </sheetData>
      <sheetData sheetId="46">
        <row r="34">
          <cell r="A34" t="str">
            <v>Investments Govt Securities</v>
          </cell>
        </row>
      </sheetData>
      <sheetData sheetId="47">
        <row r="34">
          <cell r="A34" t="str">
            <v>Investments Govt Securities</v>
          </cell>
        </row>
      </sheetData>
      <sheetData sheetId="48">
        <row r="34">
          <cell r="A34" t="str">
            <v>Investments Govt Securities</v>
          </cell>
        </row>
      </sheetData>
      <sheetData sheetId="49">
        <row r="34">
          <cell r="A34" t="str">
            <v>Investments Govt Securities</v>
          </cell>
        </row>
      </sheetData>
      <sheetData sheetId="50">
        <row r="34">
          <cell r="A34" t="str">
            <v>Investments Govt Securities</v>
          </cell>
        </row>
      </sheetData>
      <sheetData sheetId="51">
        <row r="34">
          <cell r="A34" t="str">
            <v>Investments Govt Securities</v>
          </cell>
        </row>
      </sheetData>
      <sheetData sheetId="52">
        <row r="34">
          <cell r="A34" t="str">
            <v>Investments Govt Securities</v>
          </cell>
        </row>
      </sheetData>
      <sheetData sheetId="53">
        <row r="34">
          <cell r="A34" t="str">
            <v>Investments Govt Securities</v>
          </cell>
        </row>
      </sheetData>
      <sheetData sheetId="54">
        <row r="34">
          <cell r="A34" t="str">
            <v>Investments Govt Securities</v>
          </cell>
        </row>
      </sheetData>
      <sheetData sheetId="55">
        <row r="34">
          <cell r="A34" t="str">
            <v>Investments Govt Securities</v>
          </cell>
        </row>
      </sheetData>
      <sheetData sheetId="56"/>
      <sheetData sheetId="57">
        <row r="34">
          <cell r="A34" t="str">
            <v>Investments Govt Securities</v>
          </cell>
        </row>
      </sheetData>
      <sheetData sheetId="58">
        <row r="34">
          <cell r="A34" t="str">
            <v>Investments Govt Securities</v>
          </cell>
        </row>
      </sheetData>
      <sheetData sheetId="59">
        <row r="34">
          <cell r="A34" t="str">
            <v>Investments Govt Securities</v>
          </cell>
        </row>
      </sheetData>
      <sheetData sheetId="60">
        <row r="34">
          <cell r="A34" t="str">
            <v>Investments Govt Securities</v>
          </cell>
        </row>
      </sheetData>
      <sheetData sheetId="61">
        <row r="34">
          <cell r="A34" t="str">
            <v>Investments Govt Securities</v>
          </cell>
        </row>
      </sheetData>
      <sheetData sheetId="62">
        <row r="34">
          <cell r="A34" t="str">
            <v>Investments Govt Securities</v>
          </cell>
        </row>
      </sheetData>
      <sheetData sheetId="63"/>
      <sheetData sheetId="64">
        <row r="34">
          <cell r="A34" t="str">
            <v>Investments Govt Securities</v>
          </cell>
        </row>
      </sheetData>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sheetData sheetId="69">
        <row r="34">
          <cell r="A34" t="str">
            <v>Investments Govt Securities</v>
          </cell>
        </row>
      </sheetData>
      <sheetData sheetId="70"/>
      <sheetData sheetId="71"/>
      <sheetData sheetId="72">
        <row r="34">
          <cell r="A34" t="str">
            <v>Investments Govt Securities</v>
          </cell>
        </row>
      </sheetData>
      <sheetData sheetId="73" refreshError="1"/>
      <sheetData sheetId="74" refreshError="1"/>
      <sheetData sheetId="75"/>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ow r="34">
          <cell r="A34" t="str">
            <v>Investments Govt Securities</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ow r="34">
          <cell r="A34" t="str">
            <v>Investments Govt Securities</v>
          </cell>
        </row>
      </sheetData>
      <sheetData sheetId="350">
        <row r="34">
          <cell r="A34" t="str">
            <v>Investments Govt Securities</v>
          </cell>
        </row>
      </sheetData>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ow r="34">
          <cell r="A34" t="str">
            <v>Investments Govt Securities</v>
          </cell>
        </row>
      </sheetData>
      <sheetData sheetId="755" refreshError="1"/>
      <sheetData sheetId="756" refreshError="1"/>
      <sheetData sheetId="757" refreshError="1"/>
      <sheetData sheetId="758">
        <row r="34">
          <cell r="A34" t="str">
            <v>Investments Govt Securities</v>
          </cell>
        </row>
      </sheetData>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ow r="34">
          <cell r="A34" t="str">
            <v>Investments Govt Securities</v>
          </cell>
        </row>
      </sheetData>
      <sheetData sheetId="896">
        <row r="34">
          <cell r="A34" t="str">
            <v>Investments Govt Securities</v>
          </cell>
        </row>
      </sheetData>
      <sheetData sheetId="897">
        <row r="34">
          <cell r="A34" t="str">
            <v>Investments Govt Securities</v>
          </cell>
        </row>
      </sheetData>
      <sheetData sheetId="898">
        <row r="34">
          <cell r="A34" t="str">
            <v>Investments Govt Securities</v>
          </cell>
        </row>
      </sheetData>
      <sheetData sheetId="899">
        <row r="34">
          <cell r="A34" t="str">
            <v>Investments Govt Securities</v>
          </cell>
        </row>
      </sheetData>
      <sheetData sheetId="900">
        <row r="34">
          <cell r="A34" t="str">
            <v>Investments Govt Securities</v>
          </cell>
        </row>
      </sheetData>
      <sheetData sheetId="901">
        <row r="34">
          <cell r="A34" t="str">
            <v>Investments Govt Securities</v>
          </cell>
        </row>
      </sheetData>
      <sheetData sheetId="902">
        <row r="34">
          <cell r="A34" t="str">
            <v>Investments Govt Securities</v>
          </cell>
        </row>
      </sheetData>
      <sheetData sheetId="903">
        <row r="34">
          <cell r="A34" t="str">
            <v>Investments Govt Securities</v>
          </cell>
        </row>
      </sheetData>
      <sheetData sheetId="904">
        <row r="34">
          <cell r="A34" t="str">
            <v>Investments Govt Securities</v>
          </cell>
        </row>
      </sheetData>
      <sheetData sheetId="905">
        <row r="34">
          <cell r="A34" t="str">
            <v>Investments Govt Securities</v>
          </cell>
        </row>
      </sheetData>
      <sheetData sheetId="906">
        <row r="34">
          <cell r="A34" t="str">
            <v>Investments Govt Securities</v>
          </cell>
        </row>
      </sheetData>
      <sheetData sheetId="907">
        <row r="34">
          <cell r="A34" t="str">
            <v>Investments Govt Securities</v>
          </cell>
        </row>
      </sheetData>
      <sheetData sheetId="908">
        <row r="34">
          <cell r="A34" t="str">
            <v>Investments Govt Securities</v>
          </cell>
        </row>
      </sheetData>
      <sheetData sheetId="909">
        <row r="34">
          <cell r="A34" t="str">
            <v>Investments Govt Securities</v>
          </cell>
        </row>
      </sheetData>
      <sheetData sheetId="910">
        <row r="34">
          <cell r="A34" t="str">
            <v>Investments Govt Securities</v>
          </cell>
        </row>
      </sheetData>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ow r="34">
          <cell r="A34" t="str">
            <v>Investments Govt Securities</v>
          </cell>
        </row>
      </sheetData>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efreshError="1"/>
      <sheetData sheetId="980" refreshError="1"/>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ow r="34">
          <cell r="A34" t="str">
            <v>Investments Govt Securities</v>
          </cell>
        </row>
      </sheetData>
      <sheetData sheetId="1023">
        <row r="34">
          <cell r="A34" t="str">
            <v>Investments Govt Securities</v>
          </cell>
        </row>
      </sheetData>
      <sheetData sheetId="1024">
        <row r="34">
          <cell r="A34" t="str">
            <v>Investments Govt Securities</v>
          </cell>
        </row>
      </sheetData>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efreshError="1"/>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efreshError="1"/>
      <sheetData sheetId="1164" refreshError="1"/>
      <sheetData sheetId="1165" refreshError="1"/>
      <sheetData sheetId="1166" refreshError="1"/>
      <sheetData sheetId="1167" refreshError="1"/>
      <sheetData sheetId="1168" refreshError="1"/>
      <sheetData sheetId="1169" refreshError="1"/>
      <sheetData sheetId="1170">
        <row r="34">
          <cell r="A34" t="str">
            <v>Investments Govt Securities</v>
          </cell>
        </row>
      </sheetData>
      <sheetData sheetId="1171" refreshError="1"/>
      <sheetData sheetId="1172" refreshError="1"/>
      <sheetData sheetId="1173" refreshError="1"/>
      <sheetData sheetId="1174" refreshError="1"/>
      <sheetData sheetId="1175" refreshError="1"/>
      <sheetData sheetId="1176">
        <row r="34">
          <cell r="A34" t="str">
            <v>Investments Govt Securities</v>
          </cell>
        </row>
      </sheetData>
      <sheetData sheetId="1177" refreshError="1"/>
      <sheetData sheetId="1178" refreshError="1"/>
      <sheetData sheetId="1179" refreshError="1"/>
      <sheetData sheetId="1180" refreshError="1"/>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ow r="34">
          <cell r="A34" t="str">
            <v>Investments Govt Securities</v>
          </cell>
        </row>
      </sheetData>
      <sheetData sheetId="1324">
        <row r="34">
          <cell r="A34" t="str">
            <v>Investments Govt Securities</v>
          </cell>
        </row>
      </sheetData>
      <sheetData sheetId="1325">
        <row r="34">
          <cell r="A34" t="str">
            <v>Investments Govt Securities</v>
          </cell>
        </row>
      </sheetData>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ow r="34">
          <cell r="A34" t="str">
            <v>Investments Govt Securities</v>
          </cell>
        </row>
      </sheetData>
      <sheetData sheetId="1373">
        <row r="34">
          <cell r="A34" t="str">
            <v>Investments Govt Securities</v>
          </cell>
        </row>
      </sheetData>
      <sheetData sheetId="1374">
        <row r="34">
          <cell r="A34" t="str">
            <v>Investments Govt Securities</v>
          </cell>
        </row>
      </sheetData>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ow r="34">
          <cell r="A34" t="str">
            <v>Investments Govt Securities</v>
          </cell>
        </row>
      </sheetData>
      <sheetData sheetId="1551" refreshError="1"/>
      <sheetData sheetId="1552" refreshError="1"/>
      <sheetData sheetId="1553">
        <row r="34">
          <cell r="A34" t="str">
            <v>Investments Govt Securities</v>
          </cell>
        </row>
      </sheetData>
      <sheetData sheetId="1554">
        <row r="34">
          <cell r="A34" t="str">
            <v>Investments Govt Securities</v>
          </cell>
        </row>
      </sheetData>
      <sheetData sheetId="1555">
        <row r="34">
          <cell r="A34" t="str">
            <v>Investments Govt Securities</v>
          </cell>
        </row>
      </sheetData>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efreshError="1"/>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ow r="34">
          <cell r="A34" t="str">
            <v>Investments Govt Securities</v>
          </cell>
        </row>
      </sheetData>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efreshError="1"/>
      <sheetData sheetId="1722">
        <row r="34">
          <cell r="A34" t="str">
            <v>Investments Govt Securities</v>
          </cell>
        </row>
      </sheetData>
      <sheetData sheetId="1723">
        <row r="34">
          <cell r="A34" t="str">
            <v>Investments Govt Securities</v>
          </cell>
        </row>
      </sheetData>
      <sheetData sheetId="1724">
        <row r="34">
          <cell r="A34" t="str">
            <v>Investments Govt Securities</v>
          </cell>
        </row>
      </sheetData>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ow r="34">
          <cell r="A34" t="str">
            <v>Investments Govt Securities</v>
          </cell>
        </row>
      </sheetData>
      <sheetData sheetId="2029">
        <row r="34">
          <cell r="A34" t="str">
            <v>Investments Govt Securities</v>
          </cell>
        </row>
      </sheetData>
      <sheetData sheetId="2030">
        <row r="34">
          <cell r="A34" t="str">
            <v>Investments Govt Securities</v>
          </cell>
        </row>
      </sheetData>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efreshError="1"/>
      <sheetData sheetId="2155" refreshError="1"/>
      <sheetData sheetId="2156">
        <row r="34">
          <cell r="A34" t="str">
            <v>Investments Govt Securities</v>
          </cell>
        </row>
      </sheetData>
      <sheetData sheetId="2157" refreshError="1"/>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ow r="34">
          <cell r="A34" t="str">
            <v>Investments Govt Securities</v>
          </cell>
        </row>
      </sheetData>
      <sheetData sheetId="3613">
        <row r="34">
          <cell r="A34" t="str">
            <v>Investments Govt Securities</v>
          </cell>
        </row>
      </sheetData>
      <sheetData sheetId="3614">
        <row r="34">
          <cell r="A34" t="str">
            <v>Investments Govt Securities</v>
          </cell>
        </row>
      </sheetData>
      <sheetData sheetId="3615">
        <row r="34">
          <cell r="A34" t="str">
            <v>Investments Govt Securities</v>
          </cell>
        </row>
      </sheetData>
      <sheetData sheetId="3616">
        <row r="34">
          <cell r="A34" t="str">
            <v>Investments Govt Securities</v>
          </cell>
        </row>
      </sheetData>
      <sheetData sheetId="3617">
        <row r="34">
          <cell r="A34" t="str">
            <v>Investments Govt Securities</v>
          </cell>
        </row>
      </sheetData>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ow r="34">
          <cell r="A34" t="str">
            <v>Investments Govt Securities</v>
          </cell>
        </row>
      </sheetData>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efreshError="1"/>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ow r="34">
          <cell r="A34" t="str">
            <v>Investments Govt Securities</v>
          </cell>
        </row>
      </sheetData>
      <sheetData sheetId="3818">
        <row r="34">
          <cell r="A34" t="str">
            <v>Investments Govt Securities</v>
          </cell>
        </row>
      </sheetData>
      <sheetData sheetId="3819">
        <row r="34">
          <cell r="A34" t="str">
            <v>Investments Govt Securities</v>
          </cell>
        </row>
      </sheetData>
      <sheetData sheetId="3820">
        <row r="34">
          <cell r="A34" t="str">
            <v>Investments Govt Securities</v>
          </cell>
        </row>
      </sheetData>
      <sheetData sheetId="3821">
        <row r="34">
          <cell r="A34" t="str">
            <v>Investments Govt Securities</v>
          </cell>
        </row>
      </sheetData>
      <sheetData sheetId="3822">
        <row r="34">
          <cell r="A34" t="str">
            <v>Investments Govt Securities</v>
          </cell>
        </row>
      </sheetData>
      <sheetData sheetId="3823" refreshError="1"/>
      <sheetData sheetId="3824" refreshError="1"/>
      <sheetData sheetId="3825">
        <row r="34">
          <cell r="A34" t="str">
            <v>Investments Govt Securities</v>
          </cell>
        </row>
      </sheetData>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efreshError="1"/>
      <sheetData sheetId="3927" refreshError="1"/>
      <sheetData sheetId="3928" refreshError="1"/>
      <sheetData sheetId="3929" refreshError="1"/>
      <sheetData sheetId="3930" refreshError="1"/>
      <sheetData sheetId="3931">
        <row r="34">
          <cell r="A34" t="str">
            <v>Investments Govt Securities</v>
          </cell>
        </row>
      </sheetData>
      <sheetData sheetId="3932">
        <row r="34">
          <cell r="A34" t="str">
            <v>Investments Govt Securities</v>
          </cell>
        </row>
      </sheetData>
      <sheetData sheetId="3933">
        <row r="34">
          <cell r="A34" t="str">
            <v>Investments Govt Securities</v>
          </cell>
        </row>
      </sheetData>
      <sheetData sheetId="3934">
        <row r="34">
          <cell r="A34" t="str">
            <v>Investments Govt Securities</v>
          </cell>
        </row>
      </sheetData>
      <sheetData sheetId="3935">
        <row r="34">
          <cell r="A34" t="str">
            <v>Investments Govt Securities</v>
          </cell>
        </row>
      </sheetData>
      <sheetData sheetId="3936">
        <row r="34">
          <cell r="A34" t="str">
            <v>Investments Govt Securities</v>
          </cell>
        </row>
      </sheetData>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ow r="34">
          <cell r="A34" t="str">
            <v>Investments Govt Securities</v>
          </cell>
        </row>
      </sheetData>
      <sheetData sheetId="4112">
        <row r="34">
          <cell r="A34" t="str">
            <v>Investments Govt Securities</v>
          </cell>
        </row>
      </sheetData>
      <sheetData sheetId="4113">
        <row r="34">
          <cell r="A34" t="str">
            <v>Investments Govt Securities</v>
          </cell>
        </row>
      </sheetData>
      <sheetData sheetId="4114">
        <row r="34">
          <cell r="A34" t="str">
            <v>Investments Govt Securities</v>
          </cell>
        </row>
      </sheetData>
      <sheetData sheetId="4115">
        <row r="34">
          <cell r="A34" t="str">
            <v>Investments Govt Securities</v>
          </cell>
        </row>
      </sheetData>
      <sheetData sheetId="4116">
        <row r="34">
          <cell r="A34" t="str">
            <v>Investments Govt Securities</v>
          </cell>
        </row>
      </sheetData>
      <sheetData sheetId="4117">
        <row r="34">
          <cell r="A34" t="str">
            <v>Investments Govt Securities</v>
          </cell>
        </row>
      </sheetData>
      <sheetData sheetId="4118">
        <row r="34">
          <cell r="A34" t="str">
            <v>Investments Govt Securities</v>
          </cell>
        </row>
      </sheetData>
      <sheetData sheetId="4119">
        <row r="34">
          <cell r="A34" t="str">
            <v>Investments Govt Securities</v>
          </cell>
        </row>
      </sheetData>
      <sheetData sheetId="4120">
        <row r="34">
          <cell r="A34" t="str">
            <v>Investments Govt Securities</v>
          </cell>
        </row>
      </sheetData>
      <sheetData sheetId="4121">
        <row r="34">
          <cell r="A34" t="str">
            <v>Investments Govt Securities</v>
          </cell>
        </row>
      </sheetData>
      <sheetData sheetId="4122">
        <row r="34">
          <cell r="A34" t="str">
            <v>Investments Govt Securities</v>
          </cell>
        </row>
      </sheetData>
      <sheetData sheetId="4123">
        <row r="34">
          <cell r="A34" t="str">
            <v>Investments Govt Securities</v>
          </cell>
        </row>
      </sheetData>
      <sheetData sheetId="4124">
        <row r="34">
          <cell r="A34" t="str">
            <v>Investments Govt Securities</v>
          </cell>
        </row>
      </sheetData>
      <sheetData sheetId="4125">
        <row r="34">
          <cell r="A34" t="str">
            <v>Investments Govt Securities</v>
          </cell>
        </row>
      </sheetData>
      <sheetData sheetId="4126">
        <row r="34">
          <cell r="A34" t="str">
            <v>Investments Govt Securities</v>
          </cell>
        </row>
      </sheetData>
      <sheetData sheetId="4127">
        <row r="34">
          <cell r="A34" t="str">
            <v>Investments Govt Securities</v>
          </cell>
        </row>
      </sheetData>
      <sheetData sheetId="4128">
        <row r="34">
          <cell r="A34" t="str">
            <v>Investments Govt Securities</v>
          </cell>
        </row>
      </sheetData>
      <sheetData sheetId="4129">
        <row r="34">
          <cell r="A34" t="str">
            <v>Investments Govt Securities</v>
          </cell>
        </row>
      </sheetData>
      <sheetData sheetId="4130">
        <row r="34">
          <cell r="A34" t="str">
            <v>Investments Govt Securities</v>
          </cell>
        </row>
      </sheetData>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ow r="34">
          <cell r="A34" t="str">
            <v>Investments Govt Securities</v>
          </cell>
        </row>
      </sheetData>
      <sheetData sheetId="4135">
        <row r="34">
          <cell r="A34" t="str">
            <v>Investments Govt Securities</v>
          </cell>
        </row>
      </sheetData>
      <sheetData sheetId="4136">
        <row r="34">
          <cell r="A34" t="str">
            <v>Investments Govt Securities</v>
          </cell>
        </row>
      </sheetData>
      <sheetData sheetId="4137">
        <row r="34">
          <cell r="A34" t="str">
            <v>Investments Govt Securities</v>
          </cell>
        </row>
      </sheetData>
      <sheetData sheetId="4138">
        <row r="34">
          <cell r="A34" t="str">
            <v>Investments Govt Securities</v>
          </cell>
        </row>
      </sheetData>
      <sheetData sheetId="4139">
        <row r="34">
          <cell r="A34" t="str">
            <v>Investments Govt Securities</v>
          </cell>
        </row>
      </sheetData>
      <sheetData sheetId="4140">
        <row r="34">
          <cell r="A34" t="str">
            <v>Investments Govt Securities</v>
          </cell>
        </row>
      </sheetData>
      <sheetData sheetId="4141">
        <row r="34">
          <cell r="A34" t="str">
            <v>Investments Govt Securities</v>
          </cell>
        </row>
      </sheetData>
      <sheetData sheetId="4142">
        <row r="34">
          <cell r="A34" t="str">
            <v>Investments Govt Securities</v>
          </cell>
        </row>
      </sheetData>
      <sheetData sheetId="4143">
        <row r="34">
          <cell r="A34" t="str">
            <v>Investments Govt Securities</v>
          </cell>
        </row>
      </sheetData>
      <sheetData sheetId="4144">
        <row r="34">
          <cell r="A34" t="str">
            <v>Investments Govt Securities</v>
          </cell>
        </row>
      </sheetData>
      <sheetData sheetId="4145">
        <row r="34">
          <cell r="A34" t="str">
            <v>Investments Govt Securities</v>
          </cell>
        </row>
      </sheetData>
      <sheetData sheetId="4146">
        <row r="34">
          <cell r="A34" t="str">
            <v>Investments Govt Securities</v>
          </cell>
        </row>
      </sheetData>
      <sheetData sheetId="4147">
        <row r="34">
          <cell r="A34" t="str">
            <v>Investments Govt Securities</v>
          </cell>
        </row>
      </sheetData>
      <sheetData sheetId="4148">
        <row r="34">
          <cell r="A34" t="str">
            <v>Investments Govt Securities</v>
          </cell>
        </row>
      </sheetData>
      <sheetData sheetId="4149">
        <row r="34">
          <cell r="A34" t="str">
            <v>Investments Govt Securities</v>
          </cell>
        </row>
      </sheetData>
      <sheetData sheetId="4150">
        <row r="34">
          <cell r="A34" t="str">
            <v>Investments Govt Securities</v>
          </cell>
        </row>
      </sheetData>
      <sheetData sheetId="4151">
        <row r="34">
          <cell r="A34" t="str">
            <v>Investments Govt Securities</v>
          </cell>
        </row>
      </sheetData>
      <sheetData sheetId="4152">
        <row r="34">
          <cell r="A34" t="str">
            <v>Investments Govt Securities</v>
          </cell>
        </row>
      </sheetData>
      <sheetData sheetId="4153">
        <row r="34">
          <cell r="A34" t="str">
            <v>Investments Govt Securities</v>
          </cell>
        </row>
      </sheetData>
      <sheetData sheetId="4154">
        <row r="34">
          <cell r="A34" t="str">
            <v>Investments Govt Securities</v>
          </cell>
        </row>
      </sheetData>
      <sheetData sheetId="4155">
        <row r="34">
          <cell r="A34" t="str">
            <v>Investments Govt Securities</v>
          </cell>
        </row>
      </sheetData>
      <sheetData sheetId="4156">
        <row r="34">
          <cell r="A34" t="str">
            <v>Investments Govt Securities</v>
          </cell>
        </row>
      </sheetData>
      <sheetData sheetId="4157">
        <row r="34">
          <cell r="A34" t="str">
            <v>Investments Govt Securities</v>
          </cell>
        </row>
      </sheetData>
      <sheetData sheetId="4158">
        <row r="34">
          <cell r="A34" t="str">
            <v>Investments Govt Securities</v>
          </cell>
        </row>
      </sheetData>
      <sheetData sheetId="4159">
        <row r="34">
          <cell r="A34" t="str">
            <v>Investments Govt Securities</v>
          </cell>
        </row>
      </sheetData>
      <sheetData sheetId="4160">
        <row r="34">
          <cell r="A34" t="str">
            <v>Investments Govt Securities</v>
          </cell>
        </row>
      </sheetData>
      <sheetData sheetId="4161">
        <row r="34">
          <cell r="A34" t="str">
            <v>Investments Govt Securities</v>
          </cell>
        </row>
      </sheetData>
      <sheetData sheetId="4162">
        <row r="34">
          <cell r="A34" t="str">
            <v>Investments Govt Securities</v>
          </cell>
        </row>
      </sheetData>
      <sheetData sheetId="4163">
        <row r="34">
          <cell r="A34" t="str">
            <v>Investments Govt Securities</v>
          </cell>
        </row>
      </sheetData>
      <sheetData sheetId="4164">
        <row r="34">
          <cell r="A34" t="str">
            <v>Investments Govt Securities</v>
          </cell>
        </row>
      </sheetData>
      <sheetData sheetId="4165">
        <row r="34">
          <cell r="A34" t="str">
            <v>Investments Govt Securities</v>
          </cell>
        </row>
      </sheetData>
      <sheetData sheetId="4166">
        <row r="34">
          <cell r="A34" t="str">
            <v>Investments Govt Securities</v>
          </cell>
        </row>
      </sheetData>
      <sheetData sheetId="4167">
        <row r="34">
          <cell r="A34" t="str">
            <v>Investments Govt Securities</v>
          </cell>
        </row>
      </sheetData>
      <sheetData sheetId="4168">
        <row r="34">
          <cell r="A34" t="str">
            <v>Investments Govt Securities</v>
          </cell>
        </row>
      </sheetData>
      <sheetData sheetId="4169">
        <row r="34">
          <cell r="A34" t="str">
            <v>Investments Govt Securities</v>
          </cell>
        </row>
      </sheetData>
      <sheetData sheetId="4170">
        <row r="34">
          <cell r="A34" t="str">
            <v>Investments Govt Securities</v>
          </cell>
        </row>
      </sheetData>
      <sheetData sheetId="4171">
        <row r="34">
          <cell r="A34" t="str">
            <v>Investments Govt Securities</v>
          </cell>
        </row>
      </sheetData>
      <sheetData sheetId="4172">
        <row r="34">
          <cell r="A34" t="str">
            <v>Investments Govt Securities</v>
          </cell>
        </row>
      </sheetData>
      <sheetData sheetId="4173">
        <row r="34">
          <cell r="A34" t="str">
            <v>Investments Govt Securities</v>
          </cell>
        </row>
      </sheetData>
      <sheetData sheetId="4174">
        <row r="34">
          <cell r="A34" t="str">
            <v>Investments Govt Securities</v>
          </cell>
        </row>
      </sheetData>
      <sheetData sheetId="4175">
        <row r="34">
          <cell r="A34" t="str">
            <v>Investments Govt Securities</v>
          </cell>
        </row>
      </sheetData>
      <sheetData sheetId="4176">
        <row r="34">
          <cell r="A34" t="str">
            <v>Investments Govt Securities</v>
          </cell>
        </row>
      </sheetData>
      <sheetData sheetId="4177">
        <row r="34">
          <cell r="A34" t="str">
            <v>Investments Govt Securities</v>
          </cell>
        </row>
      </sheetData>
      <sheetData sheetId="4178">
        <row r="34">
          <cell r="A34" t="str">
            <v>Investments Govt Securities</v>
          </cell>
        </row>
      </sheetData>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efreshError="1"/>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ow r="34">
          <cell r="A34" t="str">
            <v>Investments Govt Securities</v>
          </cell>
        </row>
      </sheetData>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efreshError="1"/>
      <sheetData sheetId="4388" refreshError="1"/>
      <sheetData sheetId="4389" refreshError="1"/>
      <sheetData sheetId="4390" refreshError="1"/>
      <sheetData sheetId="4391" refreshError="1"/>
      <sheetData sheetId="4392" refreshError="1"/>
      <sheetData sheetId="4393">
        <row r="34">
          <cell r="A34" t="str">
            <v>Investments Govt Securities</v>
          </cell>
        </row>
      </sheetData>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ow r="34">
          <cell r="A34" t="str">
            <v>Investments Govt Securities</v>
          </cell>
        </row>
      </sheetData>
      <sheetData sheetId="4471" refreshError="1"/>
      <sheetData sheetId="4472" refreshError="1"/>
      <sheetData sheetId="4473" refreshError="1"/>
      <sheetData sheetId="4474" refreshError="1"/>
      <sheetData sheetId="4475" refreshError="1"/>
      <sheetData sheetId="4476" refreshError="1"/>
      <sheetData sheetId="4477" refreshError="1"/>
      <sheetData sheetId="4478">
        <row r="34">
          <cell r="A34" t="str">
            <v>Investments Govt Securities</v>
          </cell>
        </row>
      </sheetData>
      <sheetData sheetId="4479" refreshError="1"/>
      <sheetData sheetId="4480" refreshError="1"/>
      <sheetData sheetId="448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ow r="34">
          <cell r="A34" t="str">
            <v>Investments Govt Securities</v>
          </cell>
        </row>
      </sheetData>
      <sheetData sheetId="4489" refreshError="1"/>
      <sheetData sheetId="4490" refreshError="1"/>
      <sheetData sheetId="4491" refreshError="1"/>
      <sheetData sheetId="449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Area Capa"/>
      <sheetName val="Sal Features-Drip"/>
      <sheetName val="Input Data"/>
      <sheetName val="Silent Features"/>
      <sheetName val="Gut No. and area "/>
      <sheetName val="Design"/>
      <sheetName val="Solar Pipe Design One Sect "/>
      <sheetName val="Design (N)"/>
      <sheetName val="Solar Pipe Design Five Sect"/>
      <sheetName val="Mmnt (Solar) Five sec"/>
      <sheetName val="Abstract csr (Solar) Five Sect"/>
      <sheetName val="Mmnt (Solar)"/>
      <sheetName val="Abstract csr (Solar)"/>
      <sheetName val="Rate Analysis (Solar)"/>
      <sheetName val="Pipe Data"/>
      <sheetName val="Solar Drip"/>
      <sheetName val="ABS RM DIS PMP"/>
      <sheetName val="measrmnts (2)"/>
      <sheetName val="Pump design"/>
      <sheetName val="rate analysis "/>
      <sheetName val="LEADS"/>
      <sheetName val="Lift Schemes 1"/>
      <sheetName val="Lift Schemes (2)"/>
      <sheetName val="As per Ha."/>
      <sheetName val="Final Grouping"/>
      <sheetName val="Final Grouping (2)"/>
      <sheetName val="Solar Pipe Design Five Sect (N)"/>
      <sheetName val="Mmnt (Solar) Five sec (N)"/>
      <sheetName val="Abstract csr (Solar) Five S (N)"/>
      <sheetName val="Data.F8.BTR"/>
      <sheetName val="Plant &amp;  Machinery"/>
      <sheetName val="Labour"/>
      <sheetName val="Material"/>
      <sheetName val="r"/>
      <sheetName val="lead-st"/>
      <sheetName val="rdamdata"/>
      <sheetName val="PH data"/>
      <sheetName val="(4)F-81 Exp.side"/>
      <sheetName val="Lead"/>
      <sheetName val="Check List"/>
      <sheetName val="Recovery"/>
      <sheetName val="Relig-place"/>
      <sheetName val="Main sheet"/>
      <sheetName val="CC Road"/>
      <sheetName val="FACE"/>
      <sheetName val="Data"/>
      <sheetName val="Census_of_India_2001"/>
      <sheetName val="Common "/>
      <sheetName val="DATA-BASE"/>
      <sheetName val="DATA-ABSTRACT"/>
      <sheetName val="detls"/>
      <sheetName val="Rainfall_Alirajpur"/>
      <sheetName val="A"/>
      <sheetName val="Fixation_Principal_Level"/>
      <sheetName val="WR"/>
      <sheetName val="Waste_Weir"/>
      <sheetName val="Binnies"/>
      <sheetName val="Area_Capacity"/>
      <sheetName val="D1_CO"/>
      <sheetName val="Z1_DATA"/>
      <sheetName val="MHNO_LEV"/>
      <sheetName val="HYDRAULICS"/>
      <sheetName val="Designs"/>
      <sheetName val="cap-cwr_top"/>
      <sheetName val="compr_sta_2"/>
      <sheetName val="compr_sta_3"/>
      <sheetName val="disinfec"/>
      <sheetName val="duti_desi"/>
      <sheetName val="pop_"/>
      <sheetName val="pum_hours"/>
      <sheetName val="risin_Ips_3"/>
      <sheetName val="risin_mps_2"/>
      <sheetName val="risin_sourc-1"/>
      <sheetName val="velo_1"/>
      <sheetName val="water_dem"/>
      <sheetName val="DATA_PRG"/>
      <sheetName val="design "/>
      <sheetName val="Data-ELSR"/>
      <sheetName val="Mortars"/>
      <sheetName val=" Data -Valves"/>
      <sheetName val="Sheet2"/>
      <sheetName val="data existing_do not delete"/>
      <sheetName val="1-Pop Proj"/>
      <sheetName val="Abs"/>
      <sheetName val="Sheet1"/>
      <sheetName val="Road data"/>
      <sheetName val="INPUT-DATA"/>
      <sheetName val="Road Detail Est."/>
      <sheetName val="Pier Design(with offset)"/>
      <sheetName val="m1"/>
      <sheetName val="QUOT_1"/>
      <sheetName val="Consumption"/>
      <sheetName val="Design of two-way slab"/>
      <sheetName val="tab1&amp;2"/>
      <sheetName val="E6"/>
      <sheetName val="E8"/>
      <sheetName val="E11"/>
      <sheetName val="ewst"/>
      <sheetName val="MRATES"/>
      <sheetName val="MRoad data"/>
      <sheetName val="DataInput"/>
      <sheetName val="DataInput-1"/>
      <sheetName val="DI Rate Analysis"/>
      <sheetName val="Economic RisingMain  Ph-I"/>
      <sheetName val="SLAB"/>
      <sheetName val="D2_CO"/>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travel_per"/>
      <sheetName val="Prjt"/>
      <sheetName val="app2"/>
      <sheetName val="Bongaon"/>
      <sheetName val="Jeerat"/>
      <sheetName val="NJP"/>
      <sheetName val="QOSWS "/>
      <sheetName val="N- Ward Codes"/>
      <sheetName val="Ene"/>
      <sheetName val="CODE BOOK REFERENCE"/>
      <sheetName val="Eg-2"/>
      <sheetName val="Eg-1"/>
      <sheetName val="CONNECT"/>
      <sheetName val="FT-05-02IsoBOM"/>
      <sheetName val="HPCL_Vizag"/>
      <sheetName val="RA Civil"/>
      <sheetName val="DSLP"/>
      <sheetName val="Dayworks Bill"/>
      <sheetName val="Bills of Quantities"/>
      <sheetName val="BALAN1"/>
      <sheetName val="Sheet3-1"/>
      <sheetName val="LIST"/>
      <sheetName val="Area Sheet NO 1"/>
      <sheetName val="3BPA00132-5-3 W plan HVPNL"/>
      <sheetName val="C-S_Area_Capa"/>
      <sheetName val="Sal_Features-Drip"/>
      <sheetName val="Input_Data"/>
      <sheetName val="Silent_Features"/>
      <sheetName val="Gut_No__and_area_"/>
      <sheetName val="Solar_Pipe_Design_One_Sect_"/>
      <sheetName val="Design_(N)"/>
      <sheetName val="Solar_Pipe_Design_Five_Sect"/>
      <sheetName val="Mmnt_(Solar)_Five_sec"/>
      <sheetName val="Abstract_csr_(Solar)_Five_Sect"/>
      <sheetName val="Mmnt_(Solar)"/>
      <sheetName val="Abstract_csr_(Solar)"/>
      <sheetName val="Rate_Analysis_(Solar)"/>
      <sheetName val="Pipe_Data"/>
      <sheetName val="Solar_Drip"/>
      <sheetName val="ABS_RM_DIS_PMP"/>
      <sheetName val="measrmnts_(2)"/>
      <sheetName val="Pump_design"/>
      <sheetName val="rate_analysis_"/>
      <sheetName val="Lift_Schemes_1"/>
      <sheetName val="Lift_Schemes_(2)"/>
      <sheetName val="As_per_Ha_"/>
      <sheetName val="Final_Grouping"/>
      <sheetName val="Final_Grouping_(2)"/>
      <sheetName val="Solar_Pipe_Design_Five_Sect_(N)"/>
      <sheetName val="Mmnt_(Solar)_Five_sec_(N)"/>
      <sheetName val="Abstract_csr_(Solar)_Five_S_(N)"/>
      <sheetName val="Plant_&amp;__Machinery"/>
      <sheetName val="Data_F8_BTR"/>
      <sheetName val="routing (2)"/>
      <sheetName val="Spill-Hydro design"/>
      <sheetName val="HFL Calculation (routed)"/>
      <sheetName val="A 3.7"/>
      <sheetName val=" Tank"/>
      <sheetName val="Ground floor"/>
      <sheetName val="TBAL9697 -group wise  sdpl"/>
      <sheetName val="STAMT"/>
      <sheetName val="zone-8"/>
      <sheetName val="Deckbla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A4" t="str">
            <v>Irrigation C.S.R. - 10 - 11</v>
          </cell>
        </row>
      </sheetData>
      <sheetData sheetId="19">
        <row r="4">
          <cell r="A4" t="str">
            <v>Irrigation C.S.R. - 10 - 11</v>
          </cell>
          <cell r="G4" t="str">
            <v>M. J. P. Mech C.S.R. -  09 - 10</v>
          </cell>
          <cell r="K4" t="str">
            <v>M. J. P. Ele. C.S.R. -  09 - 10</v>
          </cell>
        </row>
      </sheetData>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ow r="4">
          <cell r="A4" t="str">
            <v>Irrigation C.S.R. - 10 - 11</v>
          </cell>
        </row>
      </sheetData>
      <sheetData sheetId="166"/>
      <sheetData sheetId="167"/>
      <sheetData sheetId="168">
        <row r="4">
          <cell r="A4" t="str">
            <v>Irrigation C.S.R. - 10 - 11</v>
          </cell>
        </row>
      </sheetData>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Sheet1"/>
      <sheetName val="DWR(Priced)"/>
      <sheetName val=" AnalysisPCC"/>
      <sheetName val="Material "/>
      <sheetName val="BOQ "/>
      <sheetName val=" AnalysisNH"/>
      <sheetName val="Estimates"/>
      <sheetName val="DWR"/>
      <sheetName val="BOQ_pcc_nh"/>
    </sheetNames>
    <sheetDataSet>
      <sheetData sheetId="0" refreshError="1"/>
      <sheetData sheetId="1" refreshError="1"/>
      <sheetData sheetId="2" refreshError="1"/>
      <sheetData sheetId="3" refreshError="1"/>
      <sheetData sheetId="4">
        <row r="57">
          <cell r="G57">
            <v>15944.8</v>
          </cell>
        </row>
      </sheetData>
      <sheetData sheetId="5" refreshError="1"/>
      <sheetData sheetId="6" refreshError="1"/>
      <sheetData sheetId="7" refreshError="1"/>
      <sheetData sheetId="8" refreshError="1"/>
      <sheetData sheetId="9"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s"/>
      <sheetName val="Sheet2"/>
    </sheet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eck List"/>
      <sheetName val="Consumption"/>
      <sheetName val="Recovery"/>
      <sheetName val="FT-05-02IsoBOM"/>
      <sheetName val="INPUT SHEET"/>
      <sheetName val="basdat"/>
      <sheetName val="travel_per"/>
      <sheetName val="HYDRAULICS"/>
      <sheetName val="FACE"/>
      <sheetName val="Co-efficients"/>
      <sheetName val="ABST-GD"/>
      <sheetName val="rate analysis "/>
      <sheetName val="Z1_DATA"/>
      <sheetName val="MHNO_LEV"/>
      <sheetName val="routing (2)"/>
      <sheetName val="Fixation_Principal_Level"/>
      <sheetName val="Spill-Hydro design"/>
      <sheetName val="HFL Calculation (routed)"/>
      <sheetName val="Translatin II"/>
      <sheetName val="Translation"/>
      <sheetName val="code"/>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zone-8"/>
      <sheetName val="Sheet3"/>
      <sheetName val="Binnies"/>
      <sheetName val="Waste_Weir"/>
      <sheetName val="Quantity"/>
      <sheetName val="Design"/>
      <sheetName val="Pati_R-R Analysis (2)"/>
      <sheetName val="D2_CO"/>
      <sheetName val="prjt"/>
      <sheetName val="zone-2"/>
      <sheetName val="Rainfall_Bhagwanpura"/>
      <sheetName val="Fixations_Principal_level"/>
      <sheetName val="Water_Planning_conti.."/>
      <sheetName val="A"/>
      <sheetName val="Assumptions"/>
      <sheetName val="Vaij population forcast_anx1"/>
      <sheetName val="Pop_Ann1"/>
      <sheetName val="wtr pln minor-2"/>
      <sheetName val="drf_Khargone"/>
      <sheetName val="JACKWELL"/>
      <sheetName val="R.MAIN"/>
      <sheetName val="Area_Capacity_GOI_BARRAGE"/>
      <sheetName val="IF (Goi)"/>
      <sheetName val="Unit-I"/>
      <sheetName val="Rainfall_Alirajpur"/>
      <sheetName val="CPIPE2"/>
      <sheetName val="D1_CO"/>
      <sheetName val="WR"/>
      <sheetName val="DRAINAGE SYPHON"/>
      <sheetName val="FIRST"/>
      <sheetName val="Ene"/>
      <sheetName val="Rainfall_Khargone"/>
      <sheetName val="CODE BOOK REFERENCE"/>
      <sheetName val="Eg-2"/>
      <sheetName val="Eg-1"/>
      <sheetName val="Eg-3"/>
      <sheetName val="CONNECT"/>
      <sheetName val="IWR_Rabi_CP1_Barwani_CWR"/>
      <sheetName val="UH"/>
      <sheetName val="Routing"/>
      <sheetName val="working survey-1"/>
      <sheetName val="GP"/>
      <sheetName val="co_5"/>
      <sheetName val="CALC_Minor_Flows "/>
      <sheetName val="CALC_MC_Flows"/>
      <sheetName val="Data-Works (Final)"/>
      <sheetName val="cot cal"/>
      <sheetName val="DATA"/>
      <sheetName val="17__Abst.CWR(Gravity)"/>
      <sheetName val="Plant_&amp;__Machinery"/>
      <sheetName val="Summary_of_Rates"/>
      <sheetName val="Basic_Approach"/>
      <sheetName val="Plant_&amp;__Machinery1"/>
      <sheetName val="Summary_of_Rates1"/>
      <sheetName val="Basic_Approach1"/>
      <sheetName val="TBAL9697 -group wise  sdpl"/>
      <sheetName val="PriceIndex"/>
      <sheetName val="VIP03"/>
      <sheetName val="VIP_02"/>
      <sheetName val="detls"/>
      <sheetName val="BOQ-Highways"/>
      <sheetName val="Data.F8.BTR"/>
      <sheetName val="C-data"/>
      <sheetName val="Spill channel"/>
      <sheetName val="I.P"/>
      <sheetName val="Sheet7"/>
      <sheetName val="Ele-Capacity"/>
      <sheetName val="DEY   VAJATI"/>
      <sheetName val="G.I.S."/>
      <sheetName val="DETAILED"/>
      <sheetName val="Basic Data Sheet"/>
      <sheetName val="Flood &amp; Lift"/>
      <sheetName val="kachner cl38"/>
      <sheetName val="r"/>
      <sheetName val="(4)F-81 Exp.side"/>
      <sheetName val="Lead"/>
      <sheetName val="Relig-place"/>
      <sheetName val="PH data"/>
      <sheetName val="Preferences"/>
      <sheetName val="PIPING-Estimate-Form"/>
      <sheetName val="ABQ"/>
      <sheetName val="Information"/>
      <sheetName val="DOC-Register"/>
      <sheetName val="Census_of_India_2001"/>
      <sheetName val="Data-ELSR"/>
      <sheetName val="Mortars"/>
      <sheetName val=" Data -Valves"/>
      <sheetName val="Pier Design(with offset)"/>
      <sheetName val="Main sheet"/>
      <sheetName val="DATA-BASE"/>
      <sheetName val="DataInput"/>
      <sheetName val="DataInput-1"/>
      <sheetName val="DI Rate Analysis"/>
      <sheetName val="Economic RisingMain  Ph-I"/>
      <sheetName val="DATA-ABSTRACT"/>
      <sheetName val="lead-st"/>
      <sheetName val="rdamdata"/>
      <sheetName val="CC Road"/>
      <sheetName val="Common "/>
      <sheetName val="A _ F"/>
      <sheetName val="18.DataBoysFF"/>
      <sheetName val="23.DataK&amp;D"/>
      <sheetName val="QOSWS "/>
      <sheetName val="CCA_cal (2)"/>
      <sheetName val="Planning"/>
      <sheetName val="Fixation_Principal_Level "/>
      <sheetName val="Fixation_Principal_Level Dhawal"/>
      <sheetName val="Water_Planning dhwaliya"/>
      <sheetName val="Cd"/>
      <sheetName val="Cs"/>
      <sheetName val="CPIPE"/>
      <sheetName val="THK"/>
      <sheetName val="CPIPE 1"/>
      <sheetName val="Bed Class"/>
      <sheetName val="DVALUE"/>
      <sheetName val="SewerCAD Pipe Data-Actual 2040"/>
      <sheetName val="SewerCAD MH Data"/>
      <sheetName val="Design 2040 Design Flows-(1)"/>
      <sheetName val="Sheet11"/>
      <sheetName val="AFF DRAW"/>
      <sheetName val="TEL CALC"/>
      <sheetName val="NALA-LS"/>
      <sheetName val="X-BOX HYD"/>
      <sheetName val="X-TRAIL PIT DETAILS"/>
      <sheetName val="X-BLOCK LEVELS"/>
      <sheetName val="MACRO-BACK UP"/>
      <sheetName val="Side walls (earth)"/>
      <sheetName val="ROY"/>
      <sheetName val="RD"/>
      <sheetName val="CALC_2R"/>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1-Pop Proj"/>
      <sheetName val="WTP-Pr"/>
      <sheetName val="data existing_do not delete"/>
      <sheetName val="leads"/>
      <sheetName val="Road data"/>
      <sheetName val="Road Detail Est."/>
      <sheetName val="Designs"/>
      <sheetName val="Abs"/>
      <sheetName val="v"/>
      <sheetName val="Scheme Area Details_Block__ C2"/>
      <sheetName val="DREV"/>
      <sheetName val="CREV"/>
      <sheetName val="maya"/>
      <sheetName val="QUOT_1"/>
      <sheetName val="Sheet9"/>
      <sheetName val="m1"/>
      <sheetName val="tab1&amp;2"/>
      <sheetName val="DATA_PRG"/>
      <sheetName val="Waterhammer"/>
      <sheetName val="BALAN1"/>
      <sheetName val="Admin"/>
      <sheetName val="int-Dia-pvc"/>
      <sheetName val="Labour &amp; Plant"/>
      <sheetName val="Material "/>
      <sheetName val="LABOUR RATE"/>
      <sheetName val="Material Rate"/>
      <sheetName val="water prop."/>
      <sheetName val="Design of two-way slab"/>
      <sheetName val="Civil Works"/>
      <sheetName val="Name List"/>
      <sheetName val="Intro"/>
      <sheetName val="Recap"/>
      <sheetName val="Survey"/>
      <sheetName val="COFFERDAM"/>
      <sheetName val="환율"/>
      <sheetName val="RA7"/>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app2"/>
      <sheetName val="Bongaon"/>
      <sheetName val="Jeerat"/>
      <sheetName val="NJP"/>
      <sheetName val="Table 4"/>
      <sheetName val="Table 5"/>
      <sheetName val="Table 2"/>
      <sheetName val="Table 27"/>
      <sheetName val="ABSTRACT"/>
      <sheetName val="CT"/>
      <sheetName val="PT"/>
      <sheetName val="Mst_Rate"/>
      <sheetName val="LIST"/>
      <sheetName val="Area Sheet NO 1"/>
      <sheetName val="Shear at Sections"/>
      <sheetName val="BHANDUP"/>
      <sheetName val="DATA1"/>
      <sheetName val="N- Ward Codes"/>
      <sheetName val="LLEGADA"/>
      <sheetName val="FLCB List"/>
      <sheetName val="Ground floor"/>
      <sheetName val="DLC"/>
      <sheetName val="Rates"/>
      <sheetName val="Av.G Level"/>
      <sheetName val="Pl.OP-others"/>
      <sheetName val="Rate Analysis"/>
      <sheetName val="kC"/>
      <sheetName val="dBase"/>
      <sheetName val="Check_List"/>
      <sheetName val="CODE_BOOK_REFERENCE"/>
      <sheetName val="rate_analysis_"/>
      <sheetName val="Check_List1"/>
      <sheetName val="CODE_BOOK_REFERENCE1"/>
      <sheetName val="rate_analysis_1"/>
      <sheetName val="Plant_&amp;__Machinery2"/>
      <sheetName val="Summary_of_Rates2"/>
      <sheetName val="Basic_Approach2"/>
      <sheetName val="Check_List2"/>
      <sheetName val="CODE_BOOK_REFERENCE2"/>
      <sheetName val="rate_analysis_2"/>
      <sheetName val="Data_F8_BTR"/>
      <sheetName val="INPUT_SHEET"/>
      <sheetName val="routing_(2)"/>
      <sheetName val="Spill-Hydro_design"/>
      <sheetName val="HFL_Calculation_(routed)"/>
      <sheetName val="Translatin_II"/>
      <sheetName val="16_Drinking_&amp;_Ind_Water_use"/>
      <sheetName val="Bed_Slope"/>
      <sheetName val="21_Waste_Weir_New"/>
      <sheetName val="Table_6,Waste_Weir_New"/>
      <sheetName val="17__Abst_CWR"/>
      <sheetName val="Pati_R-R_Analysis_(2)"/>
      <sheetName val="Water_Planning_conti__"/>
      <sheetName val="Vaij_population_forcast_anx1"/>
      <sheetName val="wtr_pln_minor-2"/>
      <sheetName val="R_MAIN"/>
      <sheetName val="IF_(Goi)"/>
      <sheetName val="DRAINAGE_SYPHON"/>
      <sheetName val="working_survey-1"/>
      <sheetName val="CALC_Minor_Flows_"/>
      <sheetName val="Data-Works_(Final)"/>
      <sheetName val="cot_cal"/>
      <sheetName val="17__Abst_CWR(Gravity)"/>
      <sheetName val="(4)F-81_Exp_side"/>
      <sheetName val="QOSWS_"/>
      <sheetName val="Basic_Data_Sheet"/>
      <sheetName val="CCA_cal_(2)"/>
      <sheetName val="Fixation_Principal_Level_"/>
      <sheetName val="Fixation_Principal_Level_Dhawal"/>
      <sheetName val="Water_Planning_dhwaliya"/>
      <sheetName val="Flood_&amp;_Lift"/>
      <sheetName val="CPIPE_1"/>
      <sheetName val="kachner_cl38"/>
      <sheetName val="Bed_Class"/>
      <sheetName val="SewerCAD_Pipe_Data-Actual_2040"/>
      <sheetName val="SewerCAD_MH_Data"/>
      <sheetName val="Design_2040_Design_Flows-(1)"/>
      <sheetName val="AFF_DRAW"/>
      <sheetName val="TEL_CALC"/>
      <sheetName val="X-BOX_HYD"/>
      <sheetName val="X-TRAIL_PIT_DETAILS"/>
      <sheetName val="X-BLOCK_LEVELS"/>
      <sheetName val="MACRO-BACK_UP"/>
      <sheetName val="Side_walls_(earth)"/>
      <sheetName val="Pier_Design(with_offset)"/>
      <sheetName val="_Data_-Valves"/>
      <sheetName val="PH_data"/>
      <sheetName val="Main_sheet"/>
      <sheetName val="DI_Rate_Analysis"/>
      <sheetName val="Economic_RisingMain__Ph-I"/>
      <sheetName val="CC_Road"/>
      <sheetName val="design_"/>
      <sheetName val="1-Pop_Proj"/>
      <sheetName val="Spill_channel"/>
      <sheetName val="I_P"/>
      <sheetName val="DEY___VAJATI"/>
      <sheetName val="G_I_S_"/>
      <sheetName val="Common_"/>
      <sheetName val="Labour_&amp;_Plant"/>
      <sheetName val="water_prop_"/>
      <sheetName val="Design_of_two-way_slab"/>
      <sheetName val="Civil_Works"/>
      <sheetName val="data_existing_do_not_delete"/>
      <sheetName val="Road_data"/>
      <sheetName val="Road_Detail_Est_"/>
      <sheetName val="Scheme_Area_Details_Block___C2"/>
      <sheetName val="Table_4"/>
      <sheetName val="Table_5"/>
      <sheetName val="Table_2"/>
      <sheetName val="Table_27"/>
      <sheetName val="Area_Sheet_NO_1"/>
      <sheetName val="SB_SCH_A3"/>
      <sheetName val="SB SCH_A7"/>
      <sheetName val="RATE_MAT (2)"/>
      <sheetName val="CD_All_No."/>
      <sheetName val="coverpage"/>
      <sheetName val="PLAN_FEB97"/>
      <sheetName val="LOCAL RATES"/>
      <sheetName val="END-END"/>
      <sheetName val="FS-BBC-EST"/>
      <sheetName val="FS-BB-SC-EST"/>
      <sheetName val="FS-HIGH JUMP"/>
      <sheetName val="PLCPRICE"/>
      <sheetName val="CD_All_No_"/>
      <sheetName val="RATE_MAT_(2)"/>
      <sheetName val="CD_All_No_1"/>
      <sheetName val="Main Canal"/>
      <sheetName val="CUT OFF RBC"/>
      <sheetName val="08 HP STATEMENT"/>
      <sheetName val="Annex 1"/>
      <sheetName val="SURVEY DATA"/>
      <sheetName val="KM-wise_A+B"/>
      <sheetName val="HDPE"/>
      <sheetName val="DI"/>
      <sheetName val="pvc"/>
      <sheetName val="P_FLUME"/>
      <sheetName val="abs_wirefencin"/>
      <sheetName val="abs_cartage_material"/>
      <sheetName val="index"/>
      <sheetName val="state-protect"/>
      <sheetName val="detal_gravit"/>
      <sheetName val="RCC_clear"/>
      <sheetName val="abstra_quarter"/>
      <sheetName val="detail_room"/>
      <sheetName val="unit_barbedwire"/>
      <sheetName val="weight_pipe"/>
      <sheetName val="BWSCPlt"/>
      <sheetName val="CI"/>
      <sheetName val="G.R.P"/>
      <sheetName val="PSC REVISED"/>
      <sheetName val="TOP SLAB-beams"/>
      <sheetName val="HWEQUIV"/>
      <sheetName val="STN WISE EMR"/>
      <sheetName val="C.S.GENERATION"/>
      <sheetName val="ARRR-ver-1104"/>
      <sheetName val="WATER-HAMMER"/>
      <sheetName val="hdpe-rates"/>
      <sheetName val="pvc-rates"/>
      <sheetName val="boq"/>
      <sheetName val="Bitumen trunk"/>
      <sheetName val="SUMRY"/>
      <sheetName val="Feeder"/>
      <sheetName val="R99 etc"/>
      <sheetName val="Trunk unpaved"/>
      <sheetName val="L040"/>
      <sheetName val="Apr &amp; May.05"/>
      <sheetName val="RABills"/>
      <sheetName val="Indent"/>
      <sheetName val="ANAL-PIPE LINE"/>
      <sheetName val="boq actual"/>
      <sheetName val=" Tank"/>
      <sheetName val="RA Civil"/>
      <sheetName val="Tar Des"/>
      <sheetName val="Ass3"/>
      <sheetName val="S&amp;A"/>
      <sheetName val="Fin Plan"/>
      <sheetName val="Tar Ex"/>
      <sheetName val="QFC"/>
      <sheetName val="DE"/>
      <sheetName val="Dsgn_Crt"/>
      <sheetName val="UASB"/>
      <sheetName val="FLCB_List"/>
      <sheetName val="INPUT_SHEET1"/>
      <sheetName val="FLCB_List1"/>
      <sheetName val="BOQ LT"/>
      <sheetName val="Cost_Index"/>
      <sheetName val="factors"/>
      <sheetName val="s"/>
      <sheetName val="analysis"/>
      <sheetName val="Cashflow projection"/>
      <sheetName val="11.Habitations"/>
      <sheetName val="Main"/>
      <sheetName val="Staff Acco."/>
      <sheetName val="Inventory"/>
      <sheetName val="Attributes"/>
      <sheetName val="Gen Info"/>
      <sheetName val="Basicrates"/>
      <sheetName val="ANAL"/>
      <sheetName val="Abut Cap"/>
      <sheetName val="BTB"/>
      <sheetName val="cf"/>
      <sheetName val="orders"/>
      <sheetName val="KUW&amp;DB SR"/>
      <sheetName val="Gallery"/>
      <sheetName val="17"/>
      <sheetName val="Cost of O &amp; O"/>
      <sheetName val="hdpe_basic"/>
      <sheetName val="pvc_basic"/>
      <sheetName val="04REL"/>
      <sheetName val="VARIABLE"/>
      <sheetName val="IP Assessment_June.08"/>
      <sheetName val="PROCTOR"/>
      <sheetName val="Executive Summary -Thermal"/>
      <sheetName val="Stationwise Thermal &amp; Hydel Gen"/>
      <sheetName val="TWELVE"/>
      <sheetName val="valsch"/>
      <sheetName val="Legal Risk Analysis"/>
      <sheetName val="Dev"/>
      <sheetName val="Clarifier"/>
      <sheetName val="Cover"/>
      <sheetName val="PM-WW6A to Z4"/>
      <sheetName val="WW Electriifcation-1"/>
      <sheetName val="REL"/>
      <sheetName val="DETAILED  BOQ"/>
      <sheetName val="Machinery"/>
      <sheetName val="PDM"/>
      <sheetName val="SUMMERY"/>
      <sheetName val="Abut-9+741"/>
      <sheetName val="REVENUES &amp; BS"/>
      <sheetName val="Rechtsrisikoanalyse"/>
      <sheetName val="Cover sheet"/>
      <sheetName val="Concrete_D."/>
      <sheetName val="det_est"/>
      <sheetName val="Data used"/>
      <sheetName val="WTP"/>
      <sheetName val="Quarry Chart"/>
      <sheetName val=" AnalysisPCC"/>
      <sheetName val="t_prsr"/>
      <sheetName val="Analy"/>
      <sheetName val="Work_sheet"/>
      <sheetName val="Mix Design"/>
      <sheetName val="Fillet size"/>
      <sheetName val="Densadeg-common"/>
      <sheetName val="id"/>
      <sheetName val="wh"/>
      <sheetName val="DESBAST"/>
      <sheetName val="abs_CWrising"/>
      <sheetName val="abs-ph"/>
      <sheetName val="abs_sum&amp;cwr"/>
      <sheetName val="cons_sq_I"/>
      <sheetName val="const_stat_exp_pipe"/>
      <sheetName val="7 Other Costs"/>
      <sheetName val="BASE_ALL"/>
      <sheetName val="RMR"/>
      <sheetName val="Readme"/>
      <sheetName val="Discom Details"/>
      <sheetName val="example"/>
      <sheetName val="DGT-I support"/>
      <sheetName val="01"/>
      <sheetName val="02"/>
      <sheetName val="03"/>
      <sheetName val="04"/>
      <sheetName val="21-Rate Analysis-1"/>
      <sheetName val="SOR"/>
      <sheetName val="Flash Mixer"/>
      <sheetName val="1.5 25 KVA Trans HW"/>
      <sheetName val="2.10 Est-Drain of WTP "/>
      <sheetName val="Cement"/>
      <sheetName val="Steel"/>
      <sheetName val="PROJECT BRIEF(EX.NEW)"/>
      <sheetName val="STAMT"/>
      <sheetName val="Ch!pter-9"/>
      <sheetName val="Chap4er-2"/>
      <sheetName val="PWD SR(Sub Est)"/>
      <sheetName val="User input"/>
      <sheetName val="F-2A"/>
      <sheetName val="F-2B"/>
      <sheetName val="Input Data"/>
      <sheetName val="LC34 det.est"/>
      <sheetName val="m"/>
      <sheetName val="72"/>
      <sheetName val="Schedule &quot;B&quot;"/>
    </sheetNames>
    <sheetDataSet>
      <sheetData sheetId="0">
        <row r="3">
          <cell r="D3">
            <v>80.2</v>
          </cell>
        </row>
      </sheetData>
      <sheetData sheetId="1"/>
      <sheetData sheetId="2">
        <row r="4">
          <cell r="G4">
            <v>206</v>
          </cell>
        </row>
      </sheetData>
      <sheetData sheetId="3" refreshError="1">
        <row r="3">
          <cell r="D3">
            <v>80.2</v>
          </cell>
        </row>
        <row r="5">
          <cell r="D5">
            <v>86</v>
          </cell>
        </row>
        <row r="6">
          <cell r="D6">
            <v>88.5</v>
          </cell>
        </row>
        <row r="14">
          <cell r="D14">
            <v>97.95</v>
          </cell>
        </row>
        <row r="17">
          <cell r="D17">
            <v>80.2</v>
          </cell>
        </row>
      </sheetData>
      <sheetData sheetId="4">
        <row r="3">
          <cell r="D3">
            <v>80.2</v>
          </cell>
        </row>
        <row r="17">
          <cell r="D17">
            <v>457</v>
          </cell>
        </row>
        <row r="48">
          <cell r="D48">
            <v>13</v>
          </cell>
        </row>
        <row r="125">
          <cell r="D125">
            <v>107</v>
          </cell>
        </row>
        <row r="137">
          <cell r="D137">
            <v>220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4">
          <cell r="G4">
            <v>206</v>
          </cell>
        </row>
      </sheetData>
      <sheetData sheetId="307">
        <row r="4">
          <cell r="G4">
            <v>206</v>
          </cell>
        </row>
      </sheetData>
      <sheetData sheetId="308">
        <row r="4">
          <cell r="G4">
            <v>206</v>
          </cell>
        </row>
      </sheetData>
      <sheetData sheetId="309">
        <row r="4">
          <cell r="G4">
            <v>206</v>
          </cell>
        </row>
      </sheetData>
      <sheetData sheetId="310">
        <row r="4">
          <cell r="G4">
            <v>206</v>
          </cell>
        </row>
      </sheetData>
      <sheetData sheetId="311">
        <row r="4">
          <cell r="G4">
            <v>206</v>
          </cell>
        </row>
      </sheetData>
      <sheetData sheetId="312">
        <row r="4">
          <cell r="G4">
            <v>206</v>
          </cell>
        </row>
      </sheetData>
      <sheetData sheetId="313">
        <row r="4">
          <cell r="G4">
            <v>206</v>
          </cell>
        </row>
      </sheetData>
      <sheetData sheetId="314">
        <row r="4">
          <cell r="G4">
            <v>206</v>
          </cell>
        </row>
      </sheetData>
      <sheetData sheetId="315">
        <row r="4">
          <cell r="G4">
            <v>206</v>
          </cell>
        </row>
      </sheetData>
      <sheetData sheetId="316">
        <row r="4">
          <cell r="G4">
            <v>206</v>
          </cell>
        </row>
      </sheetData>
      <sheetData sheetId="317">
        <row r="4">
          <cell r="G4">
            <v>206</v>
          </cell>
        </row>
      </sheetData>
      <sheetData sheetId="318">
        <row r="4">
          <cell r="G4">
            <v>206</v>
          </cell>
        </row>
      </sheetData>
      <sheetData sheetId="319">
        <row r="4">
          <cell r="G4">
            <v>206</v>
          </cell>
        </row>
      </sheetData>
      <sheetData sheetId="320">
        <row r="4">
          <cell r="G4">
            <v>206</v>
          </cell>
        </row>
      </sheetData>
      <sheetData sheetId="321">
        <row r="4">
          <cell r="G4">
            <v>206</v>
          </cell>
        </row>
      </sheetData>
      <sheetData sheetId="322">
        <row r="4">
          <cell r="G4">
            <v>206</v>
          </cell>
        </row>
      </sheetData>
      <sheetData sheetId="323">
        <row r="4">
          <cell r="G4">
            <v>206</v>
          </cell>
        </row>
      </sheetData>
      <sheetData sheetId="324">
        <row r="4">
          <cell r="G4">
            <v>206</v>
          </cell>
        </row>
      </sheetData>
      <sheetData sheetId="325">
        <row r="4">
          <cell r="G4">
            <v>206</v>
          </cell>
        </row>
      </sheetData>
      <sheetData sheetId="326">
        <row r="4">
          <cell r="G4">
            <v>206</v>
          </cell>
        </row>
      </sheetData>
      <sheetData sheetId="327">
        <row r="4">
          <cell r="G4">
            <v>206</v>
          </cell>
        </row>
      </sheetData>
      <sheetData sheetId="328">
        <row r="4">
          <cell r="G4">
            <v>206</v>
          </cell>
        </row>
      </sheetData>
      <sheetData sheetId="329">
        <row r="4">
          <cell r="G4">
            <v>206</v>
          </cell>
        </row>
      </sheetData>
      <sheetData sheetId="330">
        <row r="4">
          <cell r="G4">
            <v>206</v>
          </cell>
        </row>
      </sheetData>
      <sheetData sheetId="331">
        <row r="4">
          <cell r="G4">
            <v>206</v>
          </cell>
        </row>
      </sheetData>
      <sheetData sheetId="332">
        <row r="4">
          <cell r="G4">
            <v>206</v>
          </cell>
        </row>
      </sheetData>
      <sheetData sheetId="333">
        <row r="4">
          <cell r="G4">
            <v>206</v>
          </cell>
        </row>
      </sheetData>
      <sheetData sheetId="334">
        <row r="4">
          <cell r="G4">
            <v>206</v>
          </cell>
        </row>
      </sheetData>
      <sheetData sheetId="335">
        <row r="4">
          <cell r="G4">
            <v>206</v>
          </cell>
        </row>
      </sheetData>
      <sheetData sheetId="336">
        <row r="4">
          <cell r="G4">
            <v>206</v>
          </cell>
        </row>
      </sheetData>
      <sheetData sheetId="337">
        <row r="4">
          <cell r="G4">
            <v>206</v>
          </cell>
        </row>
      </sheetData>
      <sheetData sheetId="338">
        <row r="4">
          <cell r="G4">
            <v>206</v>
          </cell>
        </row>
      </sheetData>
      <sheetData sheetId="339">
        <row r="4">
          <cell r="G4">
            <v>206</v>
          </cell>
        </row>
      </sheetData>
      <sheetData sheetId="340">
        <row r="4">
          <cell r="G4">
            <v>206</v>
          </cell>
        </row>
      </sheetData>
      <sheetData sheetId="341">
        <row r="4">
          <cell r="G4">
            <v>206</v>
          </cell>
        </row>
      </sheetData>
      <sheetData sheetId="342">
        <row r="4">
          <cell r="G4">
            <v>206</v>
          </cell>
        </row>
      </sheetData>
      <sheetData sheetId="343">
        <row r="4">
          <cell r="G4">
            <v>206</v>
          </cell>
        </row>
      </sheetData>
      <sheetData sheetId="344">
        <row r="4">
          <cell r="G4">
            <v>206</v>
          </cell>
        </row>
      </sheetData>
      <sheetData sheetId="345">
        <row r="4">
          <cell r="G4">
            <v>206</v>
          </cell>
        </row>
      </sheetData>
      <sheetData sheetId="346">
        <row r="4">
          <cell r="G4">
            <v>206</v>
          </cell>
        </row>
      </sheetData>
      <sheetData sheetId="347">
        <row r="4">
          <cell r="G4">
            <v>206</v>
          </cell>
        </row>
      </sheetData>
      <sheetData sheetId="348">
        <row r="4">
          <cell r="G4">
            <v>206</v>
          </cell>
        </row>
      </sheetData>
      <sheetData sheetId="349">
        <row r="4">
          <cell r="G4">
            <v>206</v>
          </cell>
        </row>
      </sheetData>
      <sheetData sheetId="350">
        <row r="4">
          <cell r="G4">
            <v>206</v>
          </cell>
        </row>
      </sheetData>
      <sheetData sheetId="351">
        <row r="4">
          <cell r="G4">
            <v>206</v>
          </cell>
        </row>
      </sheetData>
      <sheetData sheetId="352">
        <row r="4">
          <cell r="G4">
            <v>206</v>
          </cell>
        </row>
      </sheetData>
      <sheetData sheetId="353">
        <row r="4">
          <cell r="G4">
            <v>206</v>
          </cell>
        </row>
      </sheetData>
      <sheetData sheetId="354">
        <row r="4">
          <cell r="G4">
            <v>206</v>
          </cell>
        </row>
      </sheetData>
      <sheetData sheetId="355">
        <row r="4">
          <cell r="G4">
            <v>206</v>
          </cell>
        </row>
      </sheetData>
      <sheetData sheetId="356">
        <row r="4">
          <cell r="G4">
            <v>206</v>
          </cell>
        </row>
      </sheetData>
      <sheetData sheetId="357">
        <row r="4">
          <cell r="G4">
            <v>206</v>
          </cell>
        </row>
      </sheetData>
      <sheetData sheetId="358">
        <row r="4">
          <cell r="G4">
            <v>206</v>
          </cell>
        </row>
      </sheetData>
      <sheetData sheetId="359">
        <row r="4">
          <cell r="G4">
            <v>206</v>
          </cell>
        </row>
      </sheetData>
      <sheetData sheetId="360">
        <row r="4">
          <cell r="G4">
            <v>206</v>
          </cell>
        </row>
      </sheetData>
      <sheetData sheetId="361">
        <row r="4">
          <cell r="G4">
            <v>206</v>
          </cell>
        </row>
      </sheetData>
      <sheetData sheetId="362">
        <row r="4">
          <cell r="G4">
            <v>206</v>
          </cell>
        </row>
      </sheetData>
      <sheetData sheetId="363">
        <row r="4">
          <cell r="G4">
            <v>206</v>
          </cell>
        </row>
      </sheetData>
      <sheetData sheetId="364">
        <row r="4">
          <cell r="G4">
            <v>206</v>
          </cell>
        </row>
      </sheetData>
      <sheetData sheetId="365">
        <row r="4">
          <cell r="G4">
            <v>206</v>
          </cell>
        </row>
      </sheetData>
      <sheetData sheetId="366">
        <row r="4">
          <cell r="G4">
            <v>206</v>
          </cell>
        </row>
      </sheetData>
      <sheetData sheetId="367">
        <row r="4">
          <cell r="G4">
            <v>206</v>
          </cell>
        </row>
      </sheetData>
      <sheetData sheetId="368">
        <row r="4">
          <cell r="G4">
            <v>206</v>
          </cell>
        </row>
      </sheetData>
      <sheetData sheetId="369">
        <row r="4">
          <cell r="G4">
            <v>206</v>
          </cell>
        </row>
      </sheetData>
      <sheetData sheetId="370">
        <row r="4">
          <cell r="G4">
            <v>206</v>
          </cell>
        </row>
      </sheetData>
      <sheetData sheetId="371">
        <row r="4">
          <cell r="G4">
            <v>206</v>
          </cell>
        </row>
      </sheetData>
      <sheetData sheetId="372">
        <row r="4">
          <cell r="G4">
            <v>206</v>
          </cell>
        </row>
      </sheetData>
      <sheetData sheetId="373">
        <row r="4">
          <cell r="G4">
            <v>206</v>
          </cell>
        </row>
      </sheetData>
      <sheetData sheetId="374">
        <row r="4">
          <cell r="G4">
            <v>206</v>
          </cell>
        </row>
      </sheetData>
      <sheetData sheetId="375">
        <row r="4">
          <cell r="G4">
            <v>206</v>
          </cell>
        </row>
      </sheetData>
      <sheetData sheetId="376">
        <row r="4">
          <cell r="G4">
            <v>206</v>
          </cell>
        </row>
      </sheetData>
      <sheetData sheetId="377">
        <row r="4">
          <cell r="G4">
            <v>206</v>
          </cell>
        </row>
      </sheetData>
      <sheetData sheetId="378">
        <row r="4">
          <cell r="G4">
            <v>206</v>
          </cell>
        </row>
      </sheetData>
      <sheetData sheetId="379">
        <row r="4">
          <cell r="G4">
            <v>206</v>
          </cell>
        </row>
      </sheetData>
      <sheetData sheetId="380">
        <row r="4">
          <cell r="G4">
            <v>206</v>
          </cell>
        </row>
      </sheetData>
      <sheetData sheetId="381">
        <row r="4">
          <cell r="G4">
            <v>206</v>
          </cell>
        </row>
      </sheetData>
      <sheetData sheetId="382">
        <row r="4">
          <cell r="G4">
            <v>206</v>
          </cell>
        </row>
      </sheetData>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of one-way slab"/>
      <sheetName val="Design of two-way slab"/>
      <sheetName val="Summary"/>
      <sheetName val="STAMT"/>
      <sheetName val="Labour"/>
      <sheetName val="FIRST"/>
      <sheetName val="Ene"/>
      <sheetName val="CODE BOOK REFERENCE"/>
      <sheetName val="Eg-2"/>
      <sheetName val="Eg-3"/>
      <sheetName val="Sheet11"/>
      <sheetName val="Eg-1"/>
      <sheetName val="DATA-BASE"/>
      <sheetName val="data"/>
      <sheetName val="DATA-ABSTRACT"/>
      <sheetName val="DataInput"/>
      <sheetName val="DataInput-1"/>
      <sheetName val="DI Rate Analysis"/>
      <sheetName val="Economic RisingMain  Ph-I"/>
      <sheetName val="Material"/>
      <sheetName val="PH data"/>
      <sheetName val="Lead"/>
      <sheetName val="rate analysis "/>
      <sheetName val="Pier Design(with offset)"/>
      <sheetName val="Data.F8.BTR"/>
      <sheetName val="(4)F-81 Exp.side"/>
      <sheetName val="Plant &amp;  Machinery"/>
      <sheetName val="Data-ELSR"/>
      <sheetName val="lead-st"/>
      <sheetName val="rdamdata"/>
      <sheetName val="Mortars"/>
      <sheetName val=" Data -Valves"/>
      <sheetName val="Check List"/>
      <sheetName val="Recovery"/>
      <sheetName val="leads"/>
      <sheetName val="maya"/>
      <sheetName val="A _ F"/>
      <sheetName val="purpose&amp;input"/>
      <sheetName val="0+655"/>
      <sheetName val="Sheet3"/>
      <sheetName val="CPIPE2"/>
      <sheetName val="Z1_DATA"/>
      <sheetName val="zone-2"/>
      <sheetName val="MHNO_LEV"/>
      <sheetName val="travel_per"/>
      <sheetName val="Prjt"/>
      <sheetName val="Main sheet"/>
      <sheetName val="Relig-place"/>
      <sheetName val="FACE"/>
      <sheetName val="INPUT-DATA"/>
      <sheetName val="Census_of_India_2001"/>
      <sheetName val="Road data"/>
      <sheetName val="cap-cwr_top"/>
      <sheetName val="Road Detail Est."/>
      <sheetName val="compr_sta_2"/>
      <sheetName val="compr_sta_3"/>
      <sheetName val="design "/>
      <sheetName val="disinfec"/>
      <sheetName val="duti_desi"/>
      <sheetName val="Designs"/>
      <sheetName val="pop_"/>
      <sheetName val="pum_hours"/>
      <sheetName val="risin_Ips_3"/>
      <sheetName val="risin_mps_2"/>
      <sheetName val="risin_sourc-1"/>
      <sheetName val="velo_1"/>
      <sheetName val="water_dem"/>
      <sheetName val="HYDRAULICS"/>
      <sheetName val="Sheet1"/>
      <sheetName val="r"/>
      <sheetName val="DATA_PRG"/>
      <sheetName val="CC Road"/>
      <sheetName val="Common "/>
      <sheetName val="New33KVSS_E3"/>
      <sheetName val="Prop aug of Ex 33KVSS_E3a"/>
      <sheetName val="Civil-works"/>
      <sheetName val="DESBASTE"/>
      <sheetName val="QUOT_1"/>
      <sheetName val="Below_Earth"/>
      <sheetName val="Ghanapur to Suraram jn. det"/>
      <sheetName val="Detailed"/>
      <sheetName val="E6"/>
      <sheetName val="E8"/>
      <sheetName val="E11"/>
      <sheetName val="Eg-4"/>
      <sheetName val="Sheet3-1"/>
      <sheetName val="LIST"/>
      <sheetName val="Area Sheet NO 1"/>
      <sheetName val="WTP-Pr"/>
      <sheetName val="m"/>
      <sheetName val="Format-15(A)"/>
      <sheetName val="Sheet6"/>
      <sheetName val="INDEX"/>
      <sheetName val="FT-05-02IsoBOM"/>
      <sheetName val="Sheet2"/>
      <sheetName val="BTB"/>
      <sheetName val="cf"/>
      <sheetName val="orders"/>
      <sheetName val="basdat"/>
      <sheetName val="Bongaon"/>
      <sheetName val="Jeerat"/>
      <sheetName val="NJP"/>
      <sheetName val="DETAILED  BOQ"/>
      <sheetName val="N- Ward Codes"/>
      <sheetName val="Consumption"/>
      <sheetName val="LLEGADA"/>
      <sheetName val="RA Civil"/>
      <sheetName val="Material "/>
      <sheetName val="3BPA00132-5-3 W plan HVPNL"/>
      <sheetName val="Design_of_one-way_slab"/>
      <sheetName val="Design_of_two-way_slab"/>
      <sheetName val="FS-BOREWELL"/>
      <sheetName val="FS-KKC-EST"/>
      <sheetName val="FS-VBC-EST"/>
      <sheetName val="18.DataBoysFF"/>
      <sheetName val="23.DataK&amp;D"/>
      <sheetName val="zone-8"/>
      <sheetName val="Title"/>
      <sheetName val="Sketch"/>
      <sheetName val="tables"/>
      <sheetName val="Flash Mixer"/>
      <sheetName val="BALAN1"/>
      <sheetName val="Data rough"/>
      <sheetName val="BOQ건축"/>
      <sheetName val="factors"/>
      <sheetName val="Dayworks Bill"/>
      <sheetName val="Bills of Quantities"/>
    </sheetNames>
    <sheetDataSet>
      <sheetData sheetId="0" refreshError="1"/>
      <sheetData sheetId="1" refreshError="1">
        <row r="13">
          <cell r="B13">
            <v>210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rough"/>
      <sheetName val="Sheet1 rough"/>
      <sheetName val="To Pavan"/>
      <sheetName val="RCC Ladder"/>
      <sheetName val="DATA-BASE"/>
      <sheetName val="DATA-ABSTRACT"/>
      <sheetName val="data"/>
      <sheetName val="CLAY"/>
      <sheetName val="BS8007"/>
      <sheetName val="14 _MLD.modi"/>
      <sheetName val="Data-2015-16"/>
      <sheetName val="labour"/>
      <sheetName val="labour coeff"/>
      <sheetName val="Data-2017-18"/>
      <sheetName val="loads at base of pier"/>
      <sheetName val="Pier"/>
      <sheetName val="Design of two-way slab"/>
      <sheetName val="Corbel"/>
      <sheetName val="central base"/>
      <sheetName val="crackwidth-15m-raft"/>
      <sheetName val="CT"/>
      <sheetName val="PT"/>
      <sheetName val="dBase"/>
      <sheetName val="Rates"/>
      <sheetName val="spare parts"/>
      <sheetName val="Data-ELSR"/>
      <sheetName val="Data.F8.BTR"/>
      <sheetName val="SILICATE"/>
      <sheetName val="p&amp;m"/>
      <sheetName val="MS Pipe"/>
      <sheetName val="DI Pipe"/>
      <sheetName val="MRATES"/>
      <sheetName val="R2"/>
      <sheetName val="Analy_7-10"/>
      <sheetName val="pvc"/>
      <sheetName val="concrete"/>
      <sheetName val="Lead_StatementWarangal 14-04-05"/>
      <sheetName val="Intro."/>
      <sheetName val="beam-reinft-machine rm"/>
      <sheetName val="INTROD"/>
      <sheetName val="Sheet1"/>
      <sheetName val="Bill-12"/>
      <sheetName val="Control"/>
      <sheetName val="beam-reinft-IIInd floor"/>
      <sheetName val="Relig-place"/>
      <sheetName val="PULSATOR"/>
      <sheetName val="inWords"/>
      <sheetName val="DetEst"/>
      <sheetName val="Design"/>
      <sheetName val="DETAILED  BOQ"/>
      <sheetName val="Waterhammer"/>
      <sheetName val="4)Data sheet"/>
      <sheetName val="N- Ward Codes"/>
      <sheetName val="RA Civil"/>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0- Contents"/>
      <sheetName val="1- Wardwise Demography"/>
      <sheetName val="2- Wardwise Literates"/>
      <sheetName val="3- Wardwise Workforce"/>
      <sheetName val="4- Kutchi Bastis under JDA"/>
      <sheetName val="5- Worker Classification"/>
      <sheetName val="6- Age, Sex &amp; Educ. class"/>
      <sheetName val="7- Migration Tables"/>
      <sheetName val="A- Landuse in Jaipur"/>
      <sheetName val="C- Workforce - IX Fold Class."/>
      <sheetName val="D- Meteorology"/>
      <sheetName val="E- Large &amp; Medium Industries"/>
      <sheetName val="F- Small &amp; Service Industries"/>
      <sheetName val="G- Tourist Inflow"/>
      <sheetName val="H- Popu. &amp; Land Assignments"/>
      <sheetName val="I- Literacy Trends"/>
      <sheetName val="J- Housing Stock"/>
      <sheetName val="K- Housing Supply"/>
      <sheetName val="L- Workforce Distribution"/>
      <sheetName val="M- Workforce Spatial Dist."/>
      <sheetName val="N- Ward Codes"/>
      <sheetName val="O- Ward Population Details"/>
      <sheetName val="rate analysis "/>
      <sheetName val="RA Civil"/>
      <sheetName val="Data rough"/>
      <sheetName val="Design of two-way slab"/>
      <sheetName val="zone-2"/>
      <sheetName val="FIRST"/>
      <sheetName val="Ene"/>
      <sheetName val="CODE BOOK REFERENCE"/>
      <sheetName val="Eg-2"/>
      <sheetName val="Eg-3"/>
      <sheetName val="Labour"/>
      <sheetName val="data"/>
      <sheetName val="DataInput"/>
      <sheetName val="DataInput-1"/>
      <sheetName val="DATA_PRG"/>
      <sheetName val="DI Rate Analysis"/>
      <sheetName val="Economic RisingMain  Ph-I"/>
      <sheetName val="Census_of_India_2001"/>
      <sheetName val="Plant &amp;  Machinery"/>
      <sheetName val="HYDRAULICS"/>
      <sheetName val="FACE"/>
      <sheetName val="DESBASTE"/>
      <sheetName val="E6"/>
      <sheetName val="E8"/>
      <sheetName val="E11"/>
      <sheetName val="QUOT_1"/>
      <sheetName val="stone"/>
      <sheetName val="User input"/>
      <sheetName val="Leads 05-06"/>
      <sheetName val="Index"/>
      <sheetName val="bldg"/>
      <sheetName val="Form_E6"/>
      <sheetName val="Material"/>
      <sheetName val="r"/>
      <sheetName val="Design"/>
      <sheetName val="Road data"/>
      <sheetName val="Specification"/>
      <sheetName val="STAMT"/>
      <sheetName val="Common "/>
      <sheetName val="PH data"/>
      <sheetName val="(4)F-81 Exp.side"/>
      <sheetName val="Lead"/>
      <sheetName val="Detailed"/>
      <sheetName val="Eg-1"/>
      <sheetName val="Eg-4"/>
      <sheetName val="Sheet11"/>
      <sheetName val="CC Road"/>
      <sheetName val="BASE_ALL"/>
      <sheetName val="WTP-Pr"/>
      <sheetName val="Sheet1"/>
      <sheetName val="Pier Design(with offset)"/>
      <sheetName val="cot cal"/>
      <sheetName val="Check List"/>
      <sheetName val="Consumption"/>
      <sheetName val="Recovery"/>
      <sheetName val="Bongaon"/>
      <sheetName val="Jeerat"/>
      <sheetName val="NJP"/>
      <sheetName val="DETAILED  BOQ"/>
      <sheetName val="v"/>
      <sheetName val="purpose&amp;input"/>
      <sheetName val="0+655"/>
      <sheetName val="DI"/>
      <sheetName val="Dayworks Bill"/>
      <sheetName val="Bills of Quantities"/>
      <sheetName val="Av.G Level"/>
      <sheetName val="app2"/>
      <sheetName val="Designs"/>
      <sheetName val="FT-05-02IsoBOM"/>
      <sheetName val="travel_per"/>
      <sheetName val="Prjt"/>
      <sheetName val="3BPA00132-5-3 W plan HVPNL"/>
      <sheetName val="Pop Projec"/>
      <sheetName val="POP-1"/>
      <sheetName val="co_5"/>
      <sheetName val="HPCL_Vizag"/>
      <sheetName val="LLEGADA"/>
      <sheetName val="Fixation_Principal_Level"/>
      <sheetName val="Sheet3-1"/>
      <sheetName val="Material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ow r="3">
          <cell r="B3" t="str">
            <v>CODE</v>
          </cell>
          <cell r="C3" t="str">
            <v>NAME</v>
          </cell>
          <cell r="D3" t="str">
            <v>H_NAME</v>
          </cell>
          <cell r="E3" t="str">
            <v>AREA</v>
          </cell>
        </row>
        <row r="4">
          <cell r="B4" t="str">
            <v>0900000000000000</v>
          </cell>
          <cell r="C4" t="str">
            <v>JAIPUR</v>
          </cell>
          <cell r="D4" t="str">
            <v>Ö¼º_«</v>
          </cell>
          <cell r="E4">
            <v>0</v>
          </cell>
        </row>
        <row r="5">
          <cell r="B5" t="str">
            <v>0910001000000000</v>
          </cell>
          <cell r="C5" t="str">
            <v>KOTPUTLI   M</v>
          </cell>
          <cell r="D5" t="str">
            <v>Æ÷£º_íß_ Ñ.º_.</v>
          </cell>
          <cell r="E5">
            <v>20</v>
          </cell>
        </row>
        <row r="6">
          <cell r="B6" t="str">
            <v>0910001000000001</v>
          </cell>
          <cell r="C6" t="str">
            <v>WARD NO.   1</v>
          </cell>
          <cell r="D6" t="str">
            <v>__«•P Ñü. 1</v>
          </cell>
          <cell r="E6">
            <v>0</v>
          </cell>
        </row>
        <row r="7">
          <cell r="B7" t="str">
            <v>0910001000000002</v>
          </cell>
          <cell r="C7" t="str">
            <v>WARD NO.   2</v>
          </cell>
          <cell r="D7" t="str">
            <v>__«•P Ñü. 2</v>
          </cell>
          <cell r="E7">
            <v>0</v>
          </cell>
        </row>
        <row r="8">
          <cell r="B8" t="str">
            <v>0910001000000003</v>
          </cell>
          <cell r="C8" t="str">
            <v>WARD NO.   3</v>
          </cell>
          <cell r="D8" t="str">
            <v>__«•P Ñü. 3</v>
          </cell>
          <cell r="E8">
            <v>0</v>
          </cell>
        </row>
        <row r="9">
          <cell r="B9" t="str">
            <v>0910001000000004</v>
          </cell>
          <cell r="C9" t="str">
            <v>WARD NO.   4</v>
          </cell>
          <cell r="D9" t="str">
            <v>__«•P Ñü. 4</v>
          </cell>
          <cell r="E9">
            <v>0</v>
          </cell>
        </row>
        <row r="10">
          <cell r="B10" t="str">
            <v>0910001000000005</v>
          </cell>
          <cell r="C10" t="str">
            <v>WARD NO.   5</v>
          </cell>
          <cell r="D10" t="str">
            <v>__«•P Ñü. 5</v>
          </cell>
          <cell r="E10">
            <v>0</v>
          </cell>
        </row>
        <row r="11">
          <cell r="B11" t="str">
            <v>0910001000000006</v>
          </cell>
          <cell r="C11" t="str">
            <v>WARD NO.   6</v>
          </cell>
          <cell r="D11" t="str">
            <v>__«•P Ñü. 6</v>
          </cell>
          <cell r="E11">
            <v>0</v>
          </cell>
        </row>
        <row r="12">
          <cell r="B12" t="str">
            <v>0910001000000007</v>
          </cell>
          <cell r="C12" t="str">
            <v>WARD NO.   7</v>
          </cell>
          <cell r="D12" t="str">
            <v>__«•P Ñü. 7</v>
          </cell>
          <cell r="E12">
            <v>0</v>
          </cell>
        </row>
        <row r="13">
          <cell r="B13" t="str">
            <v>0910001000000008</v>
          </cell>
          <cell r="C13" t="str">
            <v>WARD NO.   8</v>
          </cell>
          <cell r="D13" t="str">
            <v>__«•P Ñü. 8</v>
          </cell>
          <cell r="E13">
            <v>0</v>
          </cell>
        </row>
        <row r="14">
          <cell r="B14" t="str">
            <v>0910001000000009</v>
          </cell>
          <cell r="C14" t="str">
            <v>WARD NO.   9</v>
          </cell>
          <cell r="D14" t="str">
            <v>__«•P Ñü. 9</v>
          </cell>
          <cell r="E14">
            <v>0</v>
          </cell>
        </row>
        <row r="15">
          <cell r="B15" t="str">
            <v>0910001000000010</v>
          </cell>
          <cell r="C15" t="str">
            <v>WARD NO.   10</v>
          </cell>
          <cell r="D15" t="str">
            <v>__«•P Ñü. 10</v>
          </cell>
          <cell r="E15">
            <v>0</v>
          </cell>
        </row>
        <row r="16">
          <cell r="B16" t="str">
            <v>0910001000000011</v>
          </cell>
          <cell r="C16" t="str">
            <v>WARD NO.   11</v>
          </cell>
          <cell r="D16" t="str">
            <v>__«•P Ñü. 11</v>
          </cell>
          <cell r="E16">
            <v>0</v>
          </cell>
        </row>
        <row r="17">
          <cell r="B17" t="str">
            <v>0910001000000012</v>
          </cell>
          <cell r="C17" t="str">
            <v>WARD NO.   12</v>
          </cell>
          <cell r="D17" t="str">
            <v>__«•P Ñü. 12</v>
          </cell>
          <cell r="E17">
            <v>0</v>
          </cell>
        </row>
        <row r="18">
          <cell r="B18" t="str">
            <v>0910001000000013</v>
          </cell>
          <cell r="C18" t="str">
            <v>WARD NO.   13</v>
          </cell>
          <cell r="D18" t="str">
            <v>__«•P Ñü. 13</v>
          </cell>
          <cell r="E18">
            <v>0</v>
          </cell>
        </row>
        <row r="19">
          <cell r="B19" t="str">
            <v>0910001000000014</v>
          </cell>
          <cell r="C19" t="str">
            <v>WARD NO.   14</v>
          </cell>
          <cell r="D19" t="str">
            <v>__«•P Ñü. 14</v>
          </cell>
          <cell r="E19">
            <v>0</v>
          </cell>
        </row>
        <row r="20">
          <cell r="B20" t="str">
            <v>0910001000000015</v>
          </cell>
          <cell r="C20" t="str">
            <v>WARD NO.   15</v>
          </cell>
          <cell r="D20" t="str">
            <v>__«•P Ñü. 15</v>
          </cell>
          <cell r="E20">
            <v>0</v>
          </cell>
        </row>
        <row r="21">
          <cell r="B21" t="str">
            <v>0910001000000016</v>
          </cell>
          <cell r="C21" t="str">
            <v>WARD NO.   16</v>
          </cell>
          <cell r="D21" t="str">
            <v>__«•P Ñü. 16</v>
          </cell>
          <cell r="E21">
            <v>0</v>
          </cell>
        </row>
        <row r="22">
          <cell r="B22" t="str">
            <v>0910001000000017</v>
          </cell>
          <cell r="C22" t="str">
            <v>WARD NO.   17</v>
          </cell>
          <cell r="D22" t="str">
            <v>__«•P Ñü. 17</v>
          </cell>
          <cell r="E22">
            <v>0</v>
          </cell>
        </row>
        <row r="23">
          <cell r="B23" t="str">
            <v>0910001000000018</v>
          </cell>
          <cell r="C23" t="str">
            <v>WARD NO.   18</v>
          </cell>
          <cell r="D23" t="str">
            <v>__«•P Ñü. 18</v>
          </cell>
          <cell r="E23">
            <v>0</v>
          </cell>
        </row>
        <row r="24">
          <cell r="B24" t="str">
            <v>0910001000000019</v>
          </cell>
          <cell r="C24" t="str">
            <v>WARD NO.   19</v>
          </cell>
          <cell r="D24" t="str">
            <v>__«•P Ñü. 19</v>
          </cell>
          <cell r="E24">
            <v>0</v>
          </cell>
        </row>
        <row r="25">
          <cell r="B25" t="str">
            <v>0910101010000000</v>
          </cell>
          <cell r="C25" t="str">
            <v>VIRATNAGAR   M</v>
          </cell>
          <cell r="D25" t="str">
            <v>__«_£Ñö« Ñ.º_.</v>
          </cell>
          <cell r="E25">
            <v>31.07</v>
          </cell>
        </row>
        <row r="26">
          <cell r="B26" t="str">
            <v>0910101010000001</v>
          </cell>
          <cell r="C26" t="str">
            <v>WARD NO.   1</v>
          </cell>
          <cell r="D26" t="str">
            <v>__«•P Ñü. 1</v>
          </cell>
          <cell r="E26">
            <v>0</v>
          </cell>
        </row>
        <row r="27">
          <cell r="B27" t="str">
            <v>0910101010000002</v>
          </cell>
          <cell r="C27" t="str">
            <v>WARD NO.   2</v>
          </cell>
          <cell r="D27" t="str">
            <v>__«•P Ñü. 2</v>
          </cell>
          <cell r="E27">
            <v>0</v>
          </cell>
        </row>
        <row r="28">
          <cell r="B28" t="str">
            <v>0910101010000003</v>
          </cell>
          <cell r="C28" t="str">
            <v>WARD NO.   3</v>
          </cell>
          <cell r="D28" t="str">
            <v>__«•P Ñü. 3</v>
          </cell>
          <cell r="E28">
            <v>0</v>
          </cell>
        </row>
        <row r="29">
          <cell r="B29" t="str">
            <v>0910101010000004</v>
          </cell>
          <cell r="C29" t="str">
            <v>WARD NO.   4</v>
          </cell>
          <cell r="D29" t="str">
            <v>__«•P Ñü. 4</v>
          </cell>
          <cell r="E29">
            <v>0</v>
          </cell>
        </row>
        <row r="30">
          <cell r="B30" t="str">
            <v>0910101010000005</v>
          </cell>
          <cell r="C30" t="str">
            <v>WARD NO.   5</v>
          </cell>
          <cell r="D30" t="str">
            <v>__«•P Ñü. 5</v>
          </cell>
          <cell r="E30">
            <v>0</v>
          </cell>
        </row>
        <row r="31">
          <cell r="B31" t="str">
            <v>0910101010000006</v>
          </cell>
          <cell r="C31" t="str">
            <v>WARD NO.   6</v>
          </cell>
          <cell r="D31" t="str">
            <v>__«•P Ñü. 6</v>
          </cell>
          <cell r="E31">
            <v>0</v>
          </cell>
        </row>
        <row r="32">
          <cell r="B32" t="str">
            <v>0910101010000007</v>
          </cell>
          <cell r="C32" t="str">
            <v>WARD NO.   7</v>
          </cell>
          <cell r="D32" t="str">
            <v>__«•P Ñü. 7</v>
          </cell>
          <cell r="E32">
            <v>0</v>
          </cell>
        </row>
        <row r="33">
          <cell r="B33" t="str">
            <v>0910101010000008</v>
          </cell>
          <cell r="C33" t="str">
            <v>WARD NO.   8</v>
          </cell>
          <cell r="D33" t="str">
            <v>__«•P Ñü. 8</v>
          </cell>
          <cell r="E33">
            <v>0</v>
          </cell>
        </row>
        <row r="34">
          <cell r="B34" t="str">
            <v>0910101010000009</v>
          </cell>
          <cell r="C34" t="str">
            <v>WARD NO.   9</v>
          </cell>
          <cell r="D34" t="str">
            <v>__«•P Ñü. 9</v>
          </cell>
          <cell r="E34">
            <v>0</v>
          </cell>
        </row>
        <row r="35">
          <cell r="B35" t="str">
            <v>0910101010000010</v>
          </cell>
          <cell r="C35" t="str">
            <v>WARD NO.   10</v>
          </cell>
          <cell r="D35" t="str">
            <v>__«•P Ñü. 10</v>
          </cell>
          <cell r="E35">
            <v>0</v>
          </cell>
        </row>
        <row r="36">
          <cell r="B36" t="str">
            <v>0910201020000000</v>
          </cell>
          <cell r="C36" t="str">
            <v>SHAHPURA   M</v>
          </cell>
          <cell r="D36" t="str">
            <v>___º_«_ Ñ.º_.</v>
          </cell>
          <cell r="E36">
            <v>10</v>
          </cell>
        </row>
        <row r="37">
          <cell r="B37" t="str">
            <v>0910201020000001</v>
          </cell>
          <cell r="C37" t="str">
            <v>WARD NO.   1</v>
          </cell>
          <cell r="D37" t="str">
            <v>__«•P Ñü. 1</v>
          </cell>
          <cell r="E37">
            <v>0</v>
          </cell>
        </row>
        <row r="38">
          <cell r="B38" t="str">
            <v>0910201020000002</v>
          </cell>
          <cell r="C38" t="str">
            <v>WARD NO.   2</v>
          </cell>
          <cell r="D38" t="str">
            <v>__«•P Ñü. 2</v>
          </cell>
          <cell r="E38">
            <v>0</v>
          </cell>
        </row>
        <row r="39">
          <cell r="B39" t="str">
            <v>0910201020000003</v>
          </cell>
          <cell r="C39" t="str">
            <v>WARD NO.   3</v>
          </cell>
          <cell r="D39" t="str">
            <v>__«•P Ñü. 3</v>
          </cell>
          <cell r="E39">
            <v>0</v>
          </cell>
        </row>
        <row r="40">
          <cell r="B40" t="str">
            <v>0910201020000004</v>
          </cell>
          <cell r="C40" t="str">
            <v>WARD NO.   4</v>
          </cell>
          <cell r="D40" t="str">
            <v>__«•P Ñü. 4</v>
          </cell>
          <cell r="E40">
            <v>0</v>
          </cell>
        </row>
        <row r="41">
          <cell r="B41" t="str">
            <v>0910201020000005</v>
          </cell>
          <cell r="C41" t="str">
            <v>WARD NO.   5</v>
          </cell>
          <cell r="D41" t="str">
            <v>__«•P Ñü. 5</v>
          </cell>
          <cell r="E41">
            <v>0</v>
          </cell>
        </row>
        <row r="42">
          <cell r="B42" t="str">
            <v>0910201020000006</v>
          </cell>
          <cell r="C42" t="str">
            <v>WARD NO.   6</v>
          </cell>
          <cell r="D42" t="str">
            <v>__«•P Ñü. 6</v>
          </cell>
          <cell r="E42">
            <v>0</v>
          </cell>
        </row>
        <row r="43">
          <cell r="B43" t="str">
            <v>0910201020000007</v>
          </cell>
          <cell r="C43" t="str">
            <v>WARD NO.   7</v>
          </cell>
          <cell r="D43" t="str">
            <v>__«•P Ñü. 7</v>
          </cell>
          <cell r="E43">
            <v>0</v>
          </cell>
        </row>
        <row r="44">
          <cell r="B44" t="str">
            <v>0910201020000008</v>
          </cell>
          <cell r="C44" t="str">
            <v>WARD NO.   8</v>
          </cell>
          <cell r="D44" t="str">
            <v>__«•P Ñü. 8</v>
          </cell>
          <cell r="E44">
            <v>0</v>
          </cell>
        </row>
        <row r="45">
          <cell r="B45" t="str">
            <v>0910201020000009</v>
          </cell>
          <cell r="C45" t="str">
            <v>WARD NO.   9</v>
          </cell>
          <cell r="D45" t="str">
            <v>__«•P Ñü. 9</v>
          </cell>
          <cell r="E45">
            <v>0</v>
          </cell>
        </row>
        <row r="46">
          <cell r="B46" t="str">
            <v>0910201020000010</v>
          </cell>
          <cell r="C46" t="str">
            <v>WARD NO.   10</v>
          </cell>
          <cell r="D46" t="str">
            <v>__«•P Ñü. 10</v>
          </cell>
          <cell r="E46">
            <v>0</v>
          </cell>
        </row>
        <row r="47">
          <cell r="B47" t="str">
            <v>0910201020000011</v>
          </cell>
          <cell r="C47" t="str">
            <v>WARD NO.   11</v>
          </cell>
          <cell r="D47" t="str">
            <v>__«•P Ñü. 11</v>
          </cell>
          <cell r="E47">
            <v>0</v>
          </cell>
        </row>
        <row r="48">
          <cell r="B48" t="str">
            <v>0910201020000012</v>
          </cell>
          <cell r="C48" t="str">
            <v>WARD NO.   12</v>
          </cell>
          <cell r="D48" t="str">
            <v>__«•P Ñü. 12</v>
          </cell>
          <cell r="E48">
            <v>0</v>
          </cell>
        </row>
        <row r="49">
          <cell r="B49" t="str">
            <v>0910201020000013</v>
          </cell>
          <cell r="C49" t="str">
            <v>WARD NO.   13</v>
          </cell>
          <cell r="D49" t="str">
            <v>__«•P Ñü. 13</v>
          </cell>
          <cell r="E49">
            <v>0</v>
          </cell>
        </row>
        <row r="50">
          <cell r="B50" t="str">
            <v>0910301030000000</v>
          </cell>
          <cell r="C50" t="str">
            <v>MANOHARPUR   M</v>
          </cell>
          <cell r="D50" t="str">
            <v>½Ñ÷_«º_« Ñ.º_.</v>
          </cell>
          <cell r="E50">
            <v>4.37</v>
          </cell>
        </row>
        <row r="51">
          <cell r="B51" t="str">
            <v>0910301030000001</v>
          </cell>
          <cell r="C51" t="str">
            <v>WARD NO.   1</v>
          </cell>
          <cell r="D51" t="str">
            <v>__«•P Ñü. 1</v>
          </cell>
          <cell r="E51">
            <v>0</v>
          </cell>
        </row>
        <row r="52">
          <cell r="B52" t="str">
            <v>0910301030000002</v>
          </cell>
          <cell r="C52" t="str">
            <v>WARD NO.   2</v>
          </cell>
          <cell r="D52" t="str">
            <v>__«•P Ñü. 2</v>
          </cell>
          <cell r="E52">
            <v>0</v>
          </cell>
        </row>
        <row r="53">
          <cell r="B53" t="str">
            <v>0910301030000003</v>
          </cell>
          <cell r="C53" t="str">
            <v>WARD NO.   3</v>
          </cell>
          <cell r="D53" t="str">
            <v>__«•P Ñü. 3</v>
          </cell>
          <cell r="E53">
            <v>0</v>
          </cell>
        </row>
        <row r="54">
          <cell r="B54" t="str">
            <v>0910301030000004</v>
          </cell>
          <cell r="C54" t="str">
            <v>WARD NO.   4</v>
          </cell>
          <cell r="D54" t="str">
            <v>__«•P Ñü. 4</v>
          </cell>
          <cell r="E54">
            <v>0</v>
          </cell>
        </row>
        <row r="55">
          <cell r="B55" t="str">
            <v>0910301030000005</v>
          </cell>
          <cell r="C55" t="str">
            <v>WARD NO.   5</v>
          </cell>
          <cell r="D55" t="str">
            <v>__«•P Ñü. 5</v>
          </cell>
          <cell r="E55">
            <v>0</v>
          </cell>
        </row>
        <row r="56">
          <cell r="B56" t="str">
            <v>0910301030000006</v>
          </cell>
          <cell r="C56" t="str">
            <v>WARD NO.   6</v>
          </cell>
          <cell r="D56" t="str">
            <v>__«•P Ñü. 6</v>
          </cell>
          <cell r="E56">
            <v>0</v>
          </cell>
        </row>
        <row r="57">
          <cell r="B57" t="str">
            <v>0910301030000007</v>
          </cell>
          <cell r="C57" t="str">
            <v>WARD NO.   7</v>
          </cell>
          <cell r="D57" t="str">
            <v>__«•P Ñü. 7</v>
          </cell>
          <cell r="E57">
            <v>0</v>
          </cell>
        </row>
        <row r="58">
          <cell r="B58" t="str">
            <v>0910301030000008</v>
          </cell>
          <cell r="C58" t="str">
            <v>WARD NO.   8</v>
          </cell>
          <cell r="D58" t="str">
            <v>__«•P Ñü. 8</v>
          </cell>
          <cell r="E58">
            <v>0</v>
          </cell>
        </row>
        <row r="59">
          <cell r="B59" t="str">
            <v>0910301030000009</v>
          </cell>
          <cell r="C59" t="str">
            <v>WARD NO.   9</v>
          </cell>
          <cell r="D59" t="str">
            <v>__«•P Ñü. 9</v>
          </cell>
          <cell r="E59">
            <v>0</v>
          </cell>
        </row>
        <row r="60">
          <cell r="B60" t="str">
            <v>0910301030000010</v>
          </cell>
          <cell r="C60" t="str">
            <v>WARD NO.   10</v>
          </cell>
          <cell r="D60" t="str">
            <v>__«•P Ñü. 10</v>
          </cell>
          <cell r="E60">
            <v>0</v>
          </cell>
        </row>
        <row r="61">
          <cell r="B61" t="str">
            <v>0910301030000011</v>
          </cell>
          <cell r="C61" t="str">
            <v>WARD NO.   11</v>
          </cell>
          <cell r="D61" t="str">
            <v>__«•P Ñü. 11</v>
          </cell>
          <cell r="E61">
            <v>0</v>
          </cell>
        </row>
        <row r="62">
          <cell r="B62" t="str">
            <v>0910301030000012</v>
          </cell>
          <cell r="C62" t="str">
            <v>WARD NO.   12</v>
          </cell>
          <cell r="D62" t="str">
            <v>__«•P Ñü. 12</v>
          </cell>
          <cell r="E62">
            <v>0</v>
          </cell>
        </row>
        <row r="63">
          <cell r="B63" t="str">
            <v>0910301030000013</v>
          </cell>
          <cell r="C63" t="str">
            <v>WARD NO.   13</v>
          </cell>
          <cell r="D63" t="str">
            <v>__«•P Ñü. 13</v>
          </cell>
          <cell r="E63">
            <v>0</v>
          </cell>
        </row>
        <row r="64">
          <cell r="B64" t="str">
            <v>0910401040000000</v>
          </cell>
          <cell r="C64" t="str">
            <v>CHOMU   M</v>
          </cell>
          <cell r="D64" t="str">
            <v>ù_½_ Ñ.º_.</v>
          </cell>
          <cell r="E64">
            <v>22.53</v>
          </cell>
        </row>
        <row r="65">
          <cell r="B65" t="str">
            <v>0910401040000001</v>
          </cell>
          <cell r="C65" t="str">
            <v>WARD NO.   1</v>
          </cell>
          <cell r="D65" t="str">
            <v>__«•P Ñü. 1</v>
          </cell>
          <cell r="E65">
            <v>0</v>
          </cell>
        </row>
        <row r="66">
          <cell r="B66" t="str">
            <v>0910401040000002</v>
          </cell>
          <cell r="C66" t="str">
            <v>WARD NO.   2</v>
          </cell>
          <cell r="D66" t="str">
            <v>__«•P Ñü. 2</v>
          </cell>
          <cell r="E66">
            <v>0</v>
          </cell>
        </row>
        <row r="67">
          <cell r="B67" t="str">
            <v>0910401040000003</v>
          </cell>
          <cell r="C67" t="str">
            <v>WARD NO.   3</v>
          </cell>
          <cell r="D67" t="str">
            <v>__«•P Ñü. 3</v>
          </cell>
          <cell r="E67">
            <v>0</v>
          </cell>
        </row>
        <row r="68">
          <cell r="B68" t="str">
            <v>0910401040000004</v>
          </cell>
          <cell r="C68" t="str">
            <v>WARD NO.   4</v>
          </cell>
          <cell r="D68" t="str">
            <v>__«•P Ñü. 4</v>
          </cell>
          <cell r="E68">
            <v>0</v>
          </cell>
        </row>
        <row r="69">
          <cell r="B69" t="str">
            <v>0910401040000005</v>
          </cell>
          <cell r="C69" t="str">
            <v>WARD NO.   5</v>
          </cell>
          <cell r="D69" t="str">
            <v>__«•P Ñü. 5</v>
          </cell>
          <cell r="E69">
            <v>0</v>
          </cell>
        </row>
        <row r="70">
          <cell r="B70" t="str">
            <v>0910401040000006</v>
          </cell>
          <cell r="C70" t="str">
            <v>WARD NO.   6</v>
          </cell>
          <cell r="D70" t="str">
            <v>__«•P Ñü. 6</v>
          </cell>
          <cell r="E70">
            <v>0</v>
          </cell>
        </row>
        <row r="71">
          <cell r="B71" t="str">
            <v>0910401040000007</v>
          </cell>
          <cell r="C71" t="str">
            <v>WARD NO.   7</v>
          </cell>
          <cell r="D71" t="str">
            <v>__«•P Ñü. 7</v>
          </cell>
          <cell r="E71">
            <v>0</v>
          </cell>
        </row>
        <row r="72">
          <cell r="B72" t="str">
            <v>0910401040000008</v>
          </cell>
          <cell r="C72" t="str">
            <v>WARD NO.   8</v>
          </cell>
          <cell r="D72" t="str">
            <v>__«•P Ñü. 8</v>
          </cell>
          <cell r="E72">
            <v>0</v>
          </cell>
        </row>
        <row r="73">
          <cell r="B73" t="str">
            <v>0910401040000009</v>
          </cell>
          <cell r="C73" t="str">
            <v>WARD NO.   9</v>
          </cell>
          <cell r="D73" t="str">
            <v>__«•P Ñü. 9</v>
          </cell>
          <cell r="E73">
            <v>0</v>
          </cell>
        </row>
        <row r="74">
          <cell r="B74" t="str">
            <v>0910401040000010</v>
          </cell>
          <cell r="C74" t="str">
            <v>WARD NO.   10</v>
          </cell>
          <cell r="D74" t="str">
            <v>__«•P Ñü. 10</v>
          </cell>
          <cell r="E74">
            <v>0</v>
          </cell>
        </row>
        <row r="75">
          <cell r="B75" t="str">
            <v>0910401040000011</v>
          </cell>
          <cell r="C75" t="str">
            <v>WARD NO.   11</v>
          </cell>
          <cell r="D75" t="str">
            <v>__«•P Ñü. 11</v>
          </cell>
          <cell r="E75">
            <v>0</v>
          </cell>
        </row>
        <row r="76">
          <cell r="B76" t="str">
            <v>0910401040000012</v>
          </cell>
          <cell r="C76" t="str">
            <v>WARD NO.   12</v>
          </cell>
          <cell r="D76" t="str">
            <v>__«•P Ñü. 12</v>
          </cell>
          <cell r="E76">
            <v>0</v>
          </cell>
        </row>
        <row r="77">
          <cell r="B77" t="str">
            <v>0910401040000013</v>
          </cell>
          <cell r="C77" t="str">
            <v>WARD NO.   13</v>
          </cell>
          <cell r="D77" t="str">
            <v>__«•P Ñü. 13</v>
          </cell>
          <cell r="E77">
            <v>0</v>
          </cell>
        </row>
        <row r="78">
          <cell r="B78" t="str">
            <v>0910401040000014</v>
          </cell>
          <cell r="C78" t="str">
            <v>WARD NO.   14</v>
          </cell>
          <cell r="D78" t="str">
            <v>__«•P Ñü. 14</v>
          </cell>
          <cell r="E78">
            <v>0</v>
          </cell>
        </row>
        <row r="79">
          <cell r="B79" t="str">
            <v>0910401040000015</v>
          </cell>
          <cell r="C79" t="str">
            <v>WARD NO.   15</v>
          </cell>
          <cell r="D79" t="str">
            <v>__«•P Ñü. 15</v>
          </cell>
          <cell r="E79">
            <v>0</v>
          </cell>
        </row>
        <row r="80">
          <cell r="B80" t="str">
            <v>0910401040000016</v>
          </cell>
          <cell r="C80" t="str">
            <v>WARD NO.   16</v>
          </cell>
          <cell r="D80" t="str">
            <v>__«•P Ñü. 16</v>
          </cell>
          <cell r="E80">
            <v>0</v>
          </cell>
        </row>
        <row r="81">
          <cell r="B81" t="str">
            <v>0910401040000017</v>
          </cell>
          <cell r="C81" t="str">
            <v>WARD NO.   17</v>
          </cell>
          <cell r="D81" t="str">
            <v>__«•P Ñü. 17</v>
          </cell>
          <cell r="E81">
            <v>0</v>
          </cell>
        </row>
        <row r="82">
          <cell r="B82" t="str">
            <v>0910401040000018</v>
          </cell>
          <cell r="C82" t="str">
            <v>WARD NO.   18</v>
          </cell>
          <cell r="D82" t="str">
            <v>__«•P Ñü. 18</v>
          </cell>
          <cell r="E82">
            <v>0</v>
          </cell>
        </row>
        <row r="83">
          <cell r="B83" t="str">
            <v>0910401040000019</v>
          </cell>
          <cell r="C83" t="str">
            <v>WARD NO.   19</v>
          </cell>
          <cell r="D83" t="str">
            <v>__«•P Ñü. 19</v>
          </cell>
          <cell r="E83">
            <v>0</v>
          </cell>
        </row>
        <row r="84">
          <cell r="B84" t="str">
            <v>0910401040000020</v>
          </cell>
          <cell r="C84" t="str">
            <v>WARD NO.   20</v>
          </cell>
          <cell r="D84" t="str">
            <v>__«•P Ñü. 20</v>
          </cell>
          <cell r="E84">
            <v>0</v>
          </cell>
        </row>
        <row r="85">
          <cell r="B85" t="str">
            <v>0910401040000021</v>
          </cell>
          <cell r="C85" t="str">
            <v>WARD NO.   21</v>
          </cell>
          <cell r="D85" t="str">
            <v>__«•P Ñü. 21</v>
          </cell>
          <cell r="E85">
            <v>0</v>
          </cell>
        </row>
        <row r="86">
          <cell r="B86" t="str">
            <v>0910501050000000</v>
          </cell>
          <cell r="C86" t="str">
            <v>KISHANGARH RENWAL*   M</v>
          </cell>
          <cell r="D86" t="str">
            <v>Æ__Ñöƒ· «_Ñ__ß Ñ.º_.</v>
          </cell>
          <cell r="E86">
            <v>39.270000000000003</v>
          </cell>
        </row>
        <row r="87">
          <cell r="B87" t="str">
            <v>0910501050000001</v>
          </cell>
          <cell r="C87" t="str">
            <v>WARD NO.   1</v>
          </cell>
          <cell r="D87" t="str">
            <v>__«•P Ñü. 1</v>
          </cell>
          <cell r="E87">
            <v>0</v>
          </cell>
        </row>
        <row r="88">
          <cell r="B88" t="str">
            <v>0910501050000002</v>
          </cell>
          <cell r="C88" t="str">
            <v>WARD NO.   2</v>
          </cell>
          <cell r="D88" t="str">
            <v>__«•P Ñü. 2</v>
          </cell>
          <cell r="E88">
            <v>0</v>
          </cell>
        </row>
        <row r="89">
          <cell r="B89" t="str">
            <v>0910501050000003</v>
          </cell>
          <cell r="C89" t="str">
            <v>WARD NO.   3</v>
          </cell>
          <cell r="D89" t="str">
            <v>__«•P Ñü. 3</v>
          </cell>
          <cell r="E89">
            <v>0</v>
          </cell>
        </row>
        <row r="90">
          <cell r="B90" t="str">
            <v>0910501050000004</v>
          </cell>
          <cell r="C90" t="str">
            <v>WARD NO.   4</v>
          </cell>
          <cell r="D90" t="str">
            <v>__«•P Ñü. 4</v>
          </cell>
          <cell r="E90">
            <v>0</v>
          </cell>
        </row>
        <row r="91">
          <cell r="B91" t="str">
            <v>0910501050000005</v>
          </cell>
          <cell r="C91" t="str">
            <v>WARD NO.   5</v>
          </cell>
          <cell r="D91" t="str">
            <v>__«•P Ñü. 5</v>
          </cell>
          <cell r="E91">
            <v>0</v>
          </cell>
        </row>
        <row r="92">
          <cell r="B92" t="str">
            <v>0910501050000006</v>
          </cell>
          <cell r="C92" t="str">
            <v>WARD NO.   6</v>
          </cell>
          <cell r="D92" t="str">
            <v>__«•P Ñü. 6</v>
          </cell>
          <cell r="E92">
            <v>0</v>
          </cell>
        </row>
        <row r="93">
          <cell r="B93" t="str">
            <v>0910501050000007</v>
          </cell>
          <cell r="C93" t="str">
            <v>WARD NO.   7</v>
          </cell>
          <cell r="D93" t="str">
            <v>__«•P Ñü. 7</v>
          </cell>
          <cell r="E93">
            <v>0</v>
          </cell>
        </row>
        <row r="94">
          <cell r="B94" t="str">
            <v>0910501050000008</v>
          </cell>
          <cell r="C94" t="str">
            <v>WARD NO.   8</v>
          </cell>
          <cell r="D94" t="str">
            <v>__«•P Ñü. 8</v>
          </cell>
          <cell r="E94">
            <v>0</v>
          </cell>
        </row>
        <row r="95">
          <cell r="B95" t="str">
            <v>0910501050000009</v>
          </cell>
          <cell r="C95" t="str">
            <v>WARD NO.   9</v>
          </cell>
          <cell r="D95" t="str">
            <v>__«•P Ñü. 9</v>
          </cell>
          <cell r="E95">
            <v>0</v>
          </cell>
        </row>
        <row r="96">
          <cell r="B96" t="str">
            <v>0910501050000010</v>
          </cell>
          <cell r="C96" t="str">
            <v>WARD NO.   10</v>
          </cell>
          <cell r="D96" t="str">
            <v>__«•P Ñü. 10</v>
          </cell>
          <cell r="E96">
            <v>0</v>
          </cell>
        </row>
        <row r="97">
          <cell r="B97" t="str">
            <v>0910501050000011</v>
          </cell>
          <cell r="C97" t="str">
            <v>WARD NO.   11</v>
          </cell>
          <cell r="D97" t="str">
            <v>__«•P Ñü. 11</v>
          </cell>
          <cell r="E97">
            <v>0</v>
          </cell>
        </row>
        <row r="98">
          <cell r="B98" t="str">
            <v>0910501050000012</v>
          </cell>
          <cell r="C98" t="str">
            <v>WARD NO.   12</v>
          </cell>
          <cell r="D98" t="str">
            <v>__«•P Ñü. 12</v>
          </cell>
          <cell r="E98">
            <v>0</v>
          </cell>
        </row>
        <row r="99">
          <cell r="B99" t="str">
            <v>0910501050000013</v>
          </cell>
          <cell r="C99" t="str">
            <v>WARD NO.   13</v>
          </cell>
          <cell r="D99" t="str">
            <v>__«•P Ñü. 13</v>
          </cell>
          <cell r="E99">
            <v>0</v>
          </cell>
        </row>
        <row r="100">
          <cell r="B100" t="str">
            <v>0910501050000014</v>
          </cell>
          <cell r="C100" t="str">
            <v>WARD NO.   14</v>
          </cell>
          <cell r="D100" t="str">
            <v>__«•P Ñü. 14</v>
          </cell>
          <cell r="E100">
            <v>0</v>
          </cell>
        </row>
        <row r="101">
          <cell r="B101" t="str">
            <v>0910501050000015</v>
          </cell>
          <cell r="C101" t="str">
            <v>WARD NO.   15</v>
          </cell>
          <cell r="D101" t="str">
            <v>__«•P Ñü. 15</v>
          </cell>
          <cell r="E101">
            <v>0</v>
          </cell>
        </row>
        <row r="102">
          <cell r="B102" t="str">
            <v>0910501050000016</v>
          </cell>
          <cell r="C102" t="str">
            <v>WARD NO.   16</v>
          </cell>
          <cell r="D102" t="str">
            <v>__«•P Ñü. 16</v>
          </cell>
          <cell r="E102">
            <v>0</v>
          </cell>
        </row>
        <row r="103">
          <cell r="B103" t="str">
            <v>0910601060000000</v>
          </cell>
          <cell r="C103" t="str">
            <v>JOBNER   M</v>
          </cell>
          <cell r="D103" t="str">
            <v>Ö÷_Ñ_« Ñ.º_.</v>
          </cell>
          <cell r="E103">
            <v>10</v>
          </cell>
        </row>
        <row r="104">
          <cell r="B104" t="str">
            <v>0910601060000001</v>
          </cell>
          <cell r="C104" t="str">
            <v>WARD NO.   1</v>
          </cell>
          <cell r="D104" t="str">
            <v>__«•P Ñü. 1</v>
          </cell>
          <cell r="E104">
            <v>0</v>
          </cell>
        </row>
        <row r="105">
          <cell r="B105" t="str">
            <v>0910601060000002</v>
          </cell>
          <cell r="C105" t="str">
            <v>WARD NO.   2</v>
          </cell>
          <cell r="D105" t="str">
            <v>__«•P Ñü. 2</v>
          </cell>
          <cell r="E105">
            <v>0</v>
          </cell>
        </row>
        <row r="106">
          <cell r="B106" t="str">
            <v>0910601060000003</v>
          </cell>
          <cell r="C106" t="str">
            <v>WARD NO.   3</v>
          </cell>
          <cell r="D106" t="str">
            <v>__«•P Ñü. 3</v>
          </cell>
          <cell r="E106">
            <v>0</v>
          </cell>
        </row>
        <row r="107">
          <cell r="B107" t="str">
            <v>0910601060000004</v>
          </cell>
          <cell r="C107" t="str">
            <v>WARD NO.   4</v>
          </cell>
          <cell r="D107" t="str">
            <v>__«•P Ñü. 4</v>
          </cell>
          <cell r="E107">
            <v>0</v>
          </cell>
        </row>
        <row r="108">
          <cell r="B108" t="str">
            <v>0910601060000005</v>
          </cell>
          <cell r="C108" t="str">
            <v>WARD NO.   5</v>
          </cell>
          <cell r="D108" t="str">
            <v>__«•P Ñü. 5</v>
          </cell>
          <cell r="E108">
            <v>0</v>
          </cell>
        </row>
        <row r="109">
          <cell r="B109" t="str">
            <v>0910601060000006</v>
          </cell>
          <cell r="C109" t="str">
            <v>WARD NO.   6</v>
          </cell>
          <cell r="D109" t="str">
            <v>__«•P Ñü. 6</v>
          </cell>
          <cell r="E109">
            <v>0</v>
          </cell>
        </row>
        <row r="110">
          <cell r="B110" t="str">
            <v>0910601060000007</v>
          </cell>
          <cell r="C110" t="str">
            <v>WARD NO.   7</v>
          </cell>
          <cell r="D110" t="str">
            <v>__«•P Ñü. 7</v>
          </cell>
          <cell r="E110">
            <v>0</v>
          </cell>
        </row>
        <row r="111">
          <cell r="B111" t="str">
            <v>0910601060000008</v>
          </cell>
          <cell r="C111" t="str">
            <v>WARD NO.   8</v>
          </cell>
          <cell r="D111" t="str">
            <v>__«•P Ñü. 8</v>
          </cell>
          <cell r="E111">
            <v>0</v>
          </cell>
        </row>
        <row r="112">
          <cell r="B112" t="str">
            <v>0910601060000009</v>
          </cell>
          <cell r="C112" t="str">
            <v>WARD NO.   9</v>
          </cell>
          <cell r="D112" t="str">
            <v>__«•P Ñü. 9</v>
          </cell>
          <cell r="E112">
            <v>0</v>
          </cell>
        </row>
        <row r="113">
          <cell r="B113" t="str">
            <v>0910601060000010</v>
          </cell>
          <cell r="C113" t="str">
            <v>WARD NO.   10</v>
          </cell>
          <cell r="D113" t="str">
            <v>__«•P Ñü. 10</v>
          </cell>
          <cell r="E113">
            <v>0</v>
          </cell>
        </row>
        <row r="114">
          <cell r="B114" t="str">
            <v>0910701070000000</v>
          </cell>
          <cell r="C114" t="str">
            <v>SAMBHAR   M</v>
          </cell>
          <cell r="D114" t="str">
            <v>__ü¬« Ñ.º_.</v>
          </cell>
          <cell r="E114">
            <v>10.24</v>
          </cell>
        </row>
        <row r="115">
          <cell r="B115" t="str">
            <v>0910701070000001</v>
          </cell>
          <cell r="C115" t="str">
            <v>WARD NO.   1</v>
          </cell>
          <cell r="D115" t="str">
            <v>__«•P Ñü. 1</v>
          </cell>
          <cell r="E115">
            <v>0</v>
          </cell>
        </row>
        <row r="116">
          <cell r="B116" t="str">
            <v>0910701070000002</v>
          </cell>
          <cell r="C116" t="str">
            <v>WARD NO.   2</v>
          </cell>
          <cell r="D116" t="str">
            <v>__«•P Ñü. 2</v>
          </cell>
          <cell r="E116">
            <v>0</v>
          </cell>
        </row>
        <row r="117">
          <cell r="B117" t="str">
            <v>0910701070000003</v>
          </cell>
          <cell r="C117" t="str">
            <v>WARD NO.   3</v>
          </cell>
          <cell r="D117" t="str">
            <v>__«•P Ñü. 3</v>
          </cell>
          <cell r="E117">
            <v>0</v>
          </cell>
        </row>
        <row r="118">
          <cell r="B118" t="str">
            <v>0910701070000004</v>
          </cell>
          <cell r="C118" t="str">
            <v>WARD NO.   4</v>
          </cell>
          <cell r="D118" t="str">
            <v>__«•P Ñü. 4</v>
          </cell>
          <cell r="E118">
            <v>0</v>
          </cell>
        </row>
        <row r="119">
          <cell r="B119" t="str">
            <v>0910701070000005</v>
          </cell>
          <cell r="C119" t="str">
            <v>WARD NO.   5</v>
          </cell>
          <cell r="D119" t="str">
            <v>__«•P Ñü. 5</v>
          </cell>
          <cell r="E119">
            <v>0</v>
          </cell>
        </row>
        <row r="120">
          <cell r="B120" t="str">
            <v>0910701070000006</v>
          </cell>
          <cell r="C120" t="str">
            <v>WARD NO.   6</v>
          </cell>
          <cell r="D120" t="str">
            <v>__«•P Ñü. 6</v>
          </cell>
          <cell r="E120">
            <v>0</v>
          </cell>
        </row>
        <row r="121">
          <cell r="B121" t="str">
            <v>0910701070000007</v>
          </cell>
          <cell r="C121" t="str">
            <v>WARD NO.   7</v>
          </cell>
          <cell r="D121" t="str">
            <v>__«•P Ñü. 7</v>
          </cell>
          <cell r="E121">
            <v>0</v>
          </cell>
        </row>
        <row r="122">
          <cell r="B122" t="str">
            <v>0910701070000008</v>
          </cell>
          <cell r="C122" t="str">
            <v>WARD NO.   8</v>
          </cell>
          <cell r="D122" t="str">
            <v>__«•P Ñü. 8</v>
          </cell>
          <cell r="E122">
            <v>0</v>
          </cell>
        </row>
        <row r="123">
          <cell r="B123" t="str">
            <v>0910701070000009</v>
          </cell>
          <cell r="C123" t="str">
            <v>WARD NO.   9</v>
          </cell>
          <cell r="D123" t="str">
            <v>__«•P Ñü. 9</v>
          </cell>
          <cell r="E123">
            <v>0</v>
          </cell>
        </row>
        <row r="124">
          <cell r="B124" t="str">
            <v>0910701070000010</v>
          </cell>
          <cell r="C124" t="str">
            <v>WARD NO.   10</v>
          </cell>
          <cell r="D124" t="str">
            <v>__«•P Ñü. 10</v>
          </cell>
          <cell r="E124">
            <v>0</v>
          </cell>
        </row>
        <row r="125">
          <cell r="B125" t="str">
            <v>0910701070000011</v>
          </cell>
          <cell r="C125" t="str">
            <v>WARD NO.   11</v>
          </cell>
          <cell r="D125" t="str">
            <v>__«•P Ñü. 11</v>
          </cell>
          <cell r="E125">
            <v>0</v>
          </cell>
        </row>
        <row r="126">
          <cell r="B126" t="str">
            <v>0910701070000012</v>
          </cell>
          <cell r="C126" t="str">
            <v>WARD NO.   12</v>
          </cell>
          <cell r="D126" t="str">
            <v>__«•P Ñü. 12</v>
          </cell>
          <cell r="E126">
            <v>0</v>
          </cell>
        </row>
        <row r="127">
          <cell r="B127" t="str">
            <v>0910701070000013</v>
          </cell>
          <cell r="C127" t="str">
            <v>WARD NO.   13</v>
          </cell>
          <cell r="D127" t="str">
            <v>__«•P Ñü. 13</v>
          </cell>
          <cell r="E127">
            <v>0</v>
          </cell>
        </row>
        <row r="128">
          <cell r="B128" t="str">
            <v>0910701070000014</v>
          </cell>
          <cell r="C128" t="str">
            <v>WARD NO.   14</v>
          </cell>
          <cell r="D128" t="str">
            <v>__«•P Ñü. 14</v>
          </cell>
          <cell r="E128">
            <v>0</v>
          </cell>
        </row>
        <row r="129">
          <cell r="B129" t="str">
            <v>0910701070000015</v>
          </cell>
          <cell r="C129" t="str">
            <v>WARD NO.   15</v>
          </cell>
          <cell r="D129" t="str">
            <v>__«•P Ñü. 15</v>
          </cell>
          <cell r="E129">
            <v>0</v>
          </cell>
        </row>
        <row r="130">
          <cell r="B130" t="str">
            <v>0910701070000016</v>
          </cell>
          <cell r="C130" t="str">
            <v>WARD NO.   16</v>
          </cell>
          <cell r="D130" t="str">
            <v>__«•P Ñü. 16</v>
          </cell>
          <cell r="E130">
            <v>0</v>
          </cell>
        </row>
        <row r="131">
          <cell r="B131" t="str">
            <v>0910801080000000</v>
          </cell>
          <cell r="C131" t="str">
            <v>PHULERA   M</v>
          </cell>
          <cell r="D131" t="str">
            <v>¿_ß_«_ Ñ.º_.</v>
          </cell>
          <cell r="E131">
            <v>10.5</v>
          </cell>
        </row>
        <row r="132">
          <cell r="B132" t="str">
            <v>0910801080000001</v>
          </cell>
          <cell r="C132" t="str">
            <v>WARD NO.   1</v>
          </cell>
          <cell r="D132" t="str">
            <v>__«•P Ñü. 1</v>
          </cell>
          <cell r="E132">
            <v>0</v>
          </cell>
        </row>
        <row r="133">
          <cell r="B133" t="str">
            <v>0910801080000002</v>
          </cell>
          <cell r="C133" t="str">
            <v>WARD NO.   2</v>
          </cell>
          <cell r="D133" t="str">
            <v>__«•P Ñü. 2</v>
          </cell>
          <cell r="E133">
            <v>0</v>
          </cell>
        </row>
        <row r="134">
          <cell r="B134" t="str">
            <v>0910801080000003</v>
          </cell>
          <cell r="C134" t="str">
            <v>WARD NO.   3</v>
          </cell>
          <cell r="D134" t="str">
            <v>__«•P Ñü. 3</v>
          </cell>
          <cell r="E134">
            <v>0</v>
          </cell>
        </row>
        <row r="135">
          <cell r="B135" t="str">
            <v>0910801080000004</v>
          </cell>
          <cell r="C135" t="str">
            <v>WARD NO.   4</v>
          </cell>
          <cell r="D135" t="str">
            <v>__«•P Ñü. 4</v>
          </cell>
          <cell r="E135">
            <v>0</v>
          </cell>
        </row>
        <row r="136">
          <cell r="B136" t="str">
            <v>0910801080000005</v>
          </cell>
          <cell r="C136" t="str">
            <v>WARD NO.   5</v>
          </cell>
          <cell r="D136" t="str">
            <v>__«•P Ñü. 5</v>
          </cell>
          <cell r="E136">
            <v>0</v>
          </cell>
        </row>
        <row r="137">
          <cell r="B137" t="str">
            <v>0910801080000006</v>
          </cell>
          <cell r="C137" t="str">
            <v>WARD NO.   6</v>
          </cell>
          <cell r="D137" t="str">
            <v>__«•P Ñü. 6</v>
          </cell>
          <cell r="E137">
            <v>0</v>
          </cell>
        </row>
        <row r="138">
          <cell r="B138" t="str">
            <v>0910801080000007</v>
          </cell>
          <cell r="C138" t="str">
            <v>WARD NO.   7</v>
          </cell>
          <cell r="D138" t="str">
            <v>__«•P Ñü. 7</v>
          </cell>
          <cell r="E138">
            <v>0</v>
          </cell>
        </row>
        <row r="139">
          <cell r="B139" t="str">
            <v>0910801080000008</v>
          </cell>
          <cell r="C139" t="str">
            <v>WARD NO.   8</v>
          </cell>
          <cell r="D139" t="str">
            <v>__«•P Ñü. 8</v>
          </cell>
          <cell r="E139">
            <v>0</v>
          </cell>
        </row>
        <row r="140">
          <cell r="B140" t="str">
            <v>0910801080000009</v>
          </cell>
          <cell r="C140" t="str">
            <v>WARD NO.   9</v>
          </cell>
          <cell r="D140" t="str">
            <v>__«•P Ñü. 9</v>
          </cell>
          <cell r="E140">
            <v>0</v>
          </cell>
        </row>
        <row r="141">
          <cell r="B141" t="str">
            <v>0910801080000010</v>
          </cell>
          <cell r="C141" t="str">
            <v>WARD NO.   10</v>
          </cell>
          <cell r="D141" t="str">
            <v>__«•P Ñü. 10</v>
          </cell>
          <cell r="E141">
            <v>0</v>
          </cell>
        </row>
        <row r="142">
          <cell r="B142" t="str">
            <v>0910801080000011</v>
          </cell>
          <cell r="C142" t="str">
            <v>WARD NO.   11</v>
          </cell>
          <cell r="D142" t="str">
            <v>__«•P Ñü. 11</v>
          </cell>
          <cell r="E142">
            <v>0</v>
          </cell>
        </row>
        <row r="143">
          <cell r="B143" t="str">
            <v>0910801080000012</v>
          </cell>
          <cell r="C143" t="str">
            <v>WARD NO.   12</v>
          </cell>
          <cell r="D143" t="str">
            <v>__«•P Ñü. 12</v>
          </cell>
          <cell r="E143">
            <v>0</v>
          </cell>
        </row>
        <row r="144">
          <cell r="B144" t="str">
            <v>0910801080000013</v>
          </cell>
          <cell r="C144" t="str">
            <v>WARD NO.   13</v>
          </cell>
          <cell r="D144" t="str">
            <v>__«•P Ñü. 13</v>
          </cell>
          <cell r="E144">
            <v>0</v>
          </cell>
        </row>
        <row r="145">
          <cell r="B145" t="str">
            <v>0910901090000000</v>
          </cell>
          <cell r="C145" t="str">
            <v>NARAINA   M</v>
          </cell>
          <cell r="D145" t="str">
            <v>Ñ«_Ñ_ Ñ.º_.</v>
          </cell>
          <cell r="E145">
            <v>36</v>
          </cell>
        </row>
        <row r="146">
          <cell r="B146" t="str">
            <v>0910901090000001</v>
          </cell>
          <cell r="C146" t="str">
            <v>WARD NO.   1</v>
          </cell>
          <cell r="D146" t="str">
            <v>__«•P Ñü. 1</v>
          </cell>
          <cell r="E146">
            <v>0</v>
          </cell>
        </row>
        <row r="147">
          <cell r="B147" t="str">
            <v>0910901090000002</v>
          </cell>
          <cell r="C147" t="str">
            <v>WARD NO.   2</v>
          </cell>
          <cell r="D147" t="str">
            <v>__«•P Ñü. 2</v>
          </cell>
          <cell r="E147">
            <v>0</v>
          </cell>
        </row>
        <row r="148">
          <cell r="B148" t="str">
            <v>0910901090000003</v>
          </cell>
          <cell r="C148" t="str">
            <v>WARD NO.   3</v>
          </cell>
          <cell r="D148" t="str">
            <v>__«•P Ñü. 3</v>
          </cell>
          <cell r="E148">
            <v>0</v>
          </cell>
        </row>
        <row r="149">
          <cell r="B149" t="str">
            <v>0910901090000004</v>
          </cell>
          <cell r="C149" t="str">
            <v>WARD NO.   4</v>
          </cell>
          <cell r="D149" t="str">
            <v>__«•P Ñü. 4</v>
          </cell>
          <cell r="E149">
            <v>0</v>
          </cell>
        </row>
        <row r="150">
          <cell r="B150" t="str">
            <v>0910901090000005</v>
          </cell>
          <cell r="C150" t="str">
            <v>WARD NO.   5</v>
          </cell>
          <cell r="D150" t="str">
            <v>__«•P Ñü. 5</v>
          </cell>
          <cell r="E150">
            <v>0</v>
          </cell>
        </row>
        <row r="151">
          <cell r="B151" t="str">
            <v>0910901090000006</v>
          </cell>
          <cell r="C151" t="str">
            <v>WARD NO.   6</v>
          </cell>
          <cell r="D151" t="str">
            <v>__«•P Ñü. 6</v>
          </cell>
          <cell r="E151">
            <v>0</v>
          </cell>
        </row>
        <row r="152">
          <cell r="B152" t="str">
            <v>0910901090000007</v>
          </cell>
          <cell r="C152" t="str">
            <v>WARD NO.   7</v>
          </cell>
          <cell r="D152" t="str">
            <v>__«•P Ñü. 7</v>
          </cell>
          <cell r="E152">
            <v>0</v>
          </cell>
        </row>
        <row r="153">
          <cell r="B153" t="str">
            <v>0910901090000008</v>
          </cell>
          <cell r="C153" t="str">
            <v>WARD NO.   8</v>
          </cell>
          <cell r="D153" t="str">
            <v>__«•P Ñü. 8</v>
          </cell>
          <cell r="E153">
            <v>0</v>
          </cell>
        </row>
        <row r="154">
          <cell r="B154" t="str">
            <v>0910901090000009</v>
          </cell>
          <cell r="C154" t="str">
            <v>WARD NO.   9</v>
          </cell>
          <cell r="D154" t="str">
            <v>__«•P Ñü. 9</v>
          </cell>
          <cell r="E154">
            <v>0</v>
          </cell>
        </row>
        <row r="155">
          <cell r="B155" t="str">
            <v>0910901090000010</v>
          </cell>
          <cell r="C155" t="str">
            <v>WARD NO.   10</v>
          </cell>
          <cell r="D155" t="str">
            <v>__«•P Ñü. 10</v>
          </cell>
          <cell r="E155">
            <v>0</v>
          </cell>
        </row>
        <row r="156">
          <cell r="B156" t="str">
            <v>0910901090000011</v>
          </cell>
          <cell r="C156" t="str">
            <v>WARD NO.   11</v>
          </cell>
          <cell r="D156" t="str">
            <v>__«•P Ñü. 11</v>
          </cell>
          <cell r="E156">
            <v>0</v>
          </cell>
        </row>
        <row r="157">
          <cell r="B157" t="str">
            <v>0910901090000012</v>
          </cell>
          <cell r="C157" t="str">
            <v>WARD NO.   12</v>
          </cell>
          <cell r="D157" t="str">
            <v>__«•P Ñü. 12</v>
          </cell>
          <cell r="E157">
            <v>0</v>
          </cell>
        </row>
        <row r="158">
          <cell r="B158" t="str">
            <v>0910901090000013</v>
          </cell>
          <cell r="C158" t="str">
            <v>WARD NO.   13</v>
          </cell>
          <cell r="D158" t="str">
            <v>__«•P Ñü. 13</v>
          </cell>
          <cell r="E158">
            <v>0</v>
          </cell>
        </row>
        <row r="159">
          <cell r="B159" t="str">
            <v>0911001100000000</v>
          </cell>
          <cell r="C159" t="str">
            <v>BAGRU*   M</v>
          </cell>
          <cell r="D159" t="str">
            <v>_ö«_ Ñ.º_.</v>
          </cell>
          <cell r="E159">
            <v>32.590000000000003</v>
          </cell>
        </row>
        <row r="160">
          <cell r="B160" t="str">
            <v>0911001100000001</v>
          </cell>
          <cell r="C160" t="str">
            <v>WARD NO.   1</v>
          </cell>
          <cell r="D160" t="str">
            <v>__«•P Ñü. 1</v>
          </cell>
          <cell r="E160">
            <v>0</v>
          </cell>
        </row>
        <row r="161">
          <cell r="B161" t="str">
            <v>0911001100000002</v>
          </cell>
          <cell r="C161" t="str">
            <v>WARD NO.   2</v>
          </cell>
          <cell r="D161" t="str">
            <v>__«•P Ñü. 2</v>
          </cell>
          <cell r="E161">
            <v>0</v>
          </cell>
        </row>
        <row r="162">
          <cell r="B162" t="str">
            <v>0911001100000003</v>
          </cell>
          <cell r="C162" t="str">
            <v>WARD NO.   3</v>
          </cell>
          <cell r="D162" t="str">
            <v>__«•P Ñü. 3</v>
          </cell>
          <cell r="E162">
            <v>0</v>
          </cell>
        </row>
        <row r="163">
          <cell r="B163" t="str">
            <v>0911001100000004</v>
          </cell>
          <cell r="C163" t="str">
            <v>WARD NO.   4</v>
          </cell>
          <cell r="D163" t="str">
            <v>__«•P Ñü. 4</v>
          </cell>
          <cell r="E163">
            <v>0</v>
          </cell>
        </row>
        <row r="164">
          <cell r="B164" t="str">
            <v>0911001100000005</v>
          </cell>
          <cell r="C164" t="str">
            <v>WARD NO.   5</v>
          </cell>
          <cell r="D164" t="str">
            <v>__«•P Ñü. 5</v>
          </cell>
          <cell r="E164">
            <v>0</v>
          </cell>
        </row>
        <row r="165">
          <cell r="B165" t="str">
            <v>0911001100000006</v>
          </cell>
          <cell r="C165" t="str">
            <v>WARD NO.   6</v>
          </cell>
          <cell r="D165" t="str">
            <v>__«•P Ñü. 6</v>
          </cell>
          <cell r="E165">
            <v>0</v>
          </cell>
        </row>
        <row r="166">
          <cell r="B166" t="str">
            <v>0911001100000007</v>
          </cell>
          <cell r="C166" t="str">
            <v>WARD NO.   7</v>
          </cell>
          <cell r="D166" t="str">
            <v>__«•P Ñü. 7</v>
          </cell>
          <cell r="E166">
            <v>0</v>
          </cell>
        </row>
        <row r="167">
          <cell r="B167" t="str">
            <v>0911001100000008</v>
          </cell>
          <cell r="C167" t="str">
            <v>WARD NO.   8</v>
          </cell>
          <cell r="D167" t="str">
            <v>__«•P Ñü. 8</v>
          </cell>
          <cell r="E167">
            <v>0</v>
          </cell>
        </row>
        <row r="168">
          <cell r="B168" t="str">
            <v>0911001100000009</v>
          </cell>
          <cell r="C168" t="str">
            <v>WARD NO.   9</v>
          </cell>
          <cell r="D168" t="str">
            <v>__«•P Ñü. 9</v>
          </cell>
          <cell r="E168">
            <v>0</v>
          </cell>
        </row>
        <row r="169">
          <cell r="B169" t="str">
            <v>0911001100000010</v>
          </cell>
          <cell r="C169" t="str">
            <v>WARD NO.   10</v>
          </cell>
          <cell r="D169" t="str">
            <v>__«•P Ñü. 10</v>
          </cell>
          <cell r="E169">
            <v>0</v>
          </cell>
        </row>
        <row r="170">
          <cell r="B170" t="str">
            <v>0911001100000011</v>
          </cell>
          <cell r="C170" t="str">
            <v>WARD NO.   11</v>
          </cell>
          <cell r="D170" t="str">
            <v>__«•P Ñü. 11</v>
          </cell>
          <cell r="E170">
            <v>0</v>
          </cell>
        </row>
        <row r="171">
          <cell r="B171" t="str">
            <v>0911001100000012</v>
          </cell>
          <cell r="C171" t="str">
            <v>WARD NO.   12</v>
          </cell>
          <cell r="D171" t="str">
            <v>__«•P Ñü. 12</v>
          </cell>
          <cell r="E171">
            <v>0</v>
          </cell>
        </row>
        <row r="172">
          <cell r="B172" t="str">
            <v>0911001100000013</v>
          </cell>
          <cell r="C172" t="str">
            <v>WARD NO.   13</v>
          </cell>
          <cell r="D172" t="str">
            <v>__«•P Ñü. 13</v>
          </cell>
          <cell r="E172">
            <v>0</v>
          </cell>
        </row>
        <row r="173">
          <cell r="B173" t="str">
            <v>0911101110000000</v>
          </cell>
          <cell r="C173" t="str">
            <v>BASSI**   M</v>
          </cell>
          <cell r="D173" t="str">
            <v>__•__ Ñ.º_.</v>
          </cell>
          <cell r="E173">
            <v>15</v>
          </cell>
        </row>
        <row r="174">
          <cell r="B174" t="str">
            <v>0911101110000001</v>
          </cell>
          <cell r="C174" t="str">
            <v>WARD NO.   1</v>
          </cell>
          <cell r="D174" t="str">
            <v>__«•P Ñü. 1</v>
          </cell>
          <cell r="E174">
            <v>0</v>
          </cell>
        </row>
        <row r="175">
          <cell r="B175" t="str">
            <v>0911101110000002</v>
          </cell>
          <cell r="C175" t="str">
            <v>WARD NO.   2</v>
          </cell>
          <cell r="D175" t="str">
            <v>__«•P Ñü. 2</v>
          </cell>
          <cell r="E175">
            <v>0</v>
          </cell>
        </row>
        <row r="176">
          <cell r="B176" t="str">
            <v>0911101110000003</v>
          </cell>
          <cell r="C176" t="str">
            <v>WARD NO.   3</v>
          </cell>
          <cell r="D176" t="str">
            <v>__«•P Ñü. 3</v>
          </cell>
          <cell r="E176">
            <v>0</v>
          </cell>
        </row>
        <row r="177">
          <cell r="B177" t="str">
            <v>0911101110000004</v>
          </cell>
          <cell r="C177" t="str">
            <v>WARD NO.   4</v>
          </cell>
          <cell r="D177" t="str">
            <v>__«•P Ñü. 4</v>
          </cell>
          <cell r="E177">
            <v>0</v>
          </cell>
        </row>
        <row r="178">
          <cell r="B178" t="str">
            <v>0911101110000005</v>
          </cell>
          <cell r="C178" t="str">
            <v>WARD NO.   5</v>
          </cell>
          <cell r="D178" t="str">
            <v>__«•P Ñü. 5</v>
          </cell>
          <cell r="E178">
            <v>0</v>
          </cell>
        </row>
        <row r="179">
          <cell r="B179" t="str">
            <v>0911101110000006</v>
          </cell>
          <cell r="C179" t="str">
            <v>WARD NO.   6</v>
          </cell>
          <cell r="D179" t="str">
            <v>__«•P Ñü. 6</v>
          </cell>
          <cell r="E179">
            <v>0</v>
          </cell>
        </row>
        <row r="180">
          <cell r="B180" t="str">
            <v>0911101110000007</v>
          </cell>
          <cell r="C180" t="str">
            <v>WARD NO.   7</v>
          </cell>
          <cell r="D180" t="str">
            <v>__«•P Ñü. 7</v>
          </cell>
          <cell r="E180">
            <v>0</v>
          </cell>
        </row>
        <row r="181">
          <cell r="B181" t="str">
            <v>0911101110000008</v>
          </cell>
          <cell r="C181" t="str">
            <v>WARD NO.   8</v>
          </cell>
          <cell r="D181" t="str">
            <v>__«•P Ñü. 8</v>
          </cell>
          <cell r="E181">
            <v>0</v>
          </cell>
        </row>
        <row r="182">
          <cell r="B182" t="str">
            <v>0911101110000009</v>
          </cell>
          <cell r="C182" t="str">
            <v>WARD NO.   9</v>
          </cell>
          <cell r="D182" t="str">
            <v>__«•P Ñü. 9</v>
          </cell>
          <cell r="E182">
            <v>0</v>
          </cell>
        </row>
        <row r="183">
          <cell r="B183" t="str">
            <v>0911101110000010</v>
          </cell>
          <cell r="C183" t="str">
            <v>WARD NO.   10</v>
          </cell>
          <cell r="D183" t="str">
            <v>__«•P Ñü. 10</v>
          </cell>
          <cell r="E183">
            <v>0</v>
          </cell>
        </row>
        <row r="184">
          <cell r="B184" t="str">
            <v>0911101110000011</v>
          </cell>
          <cell r="C184" t="str">
            <v>WARD NO.   11</v>
          </cell>
          <cell r="D184" t="str">
            <v>__«•P Ñü. 11</v>
          </cell>
          <cell r="E184">
            <v>0</v>
          </cell>
        </row>
        <row r="185">
          <cell r="B185" t="str">
            <v>0911101110000012</v>
          </cell>
          <cell r="C185" t="str">
            <v>WARD NO.   12</v>
          </cell>
          <cell r="D185" t="str">
            <v>__«•P Ñü. 12</v>
          </cell>
          <cell r="E185">
            <v>0</v>
          </cell>
        </row>
        <row r="186">
          <cell r="B186" t="str">
            <v>0911101110000013</v>
          </cell>
          <cell r="C186" t="str">
            <v>WARD NO.   13</v>
          </cell>
          <cell r="D186" t="str">
            <v>__«•P Ñü. 13</v>
          </cell>
          <cell r="E186">
            <v>0</v>
          </cell>
        </row>
        <row r="187">
          <cell r="B187" t="str">
            <v>0911201120000000</v>
          </cell>
          <cell r="C187" t="str">
            <v>CHAKSU   M</v>
          </cell>
          <cell r="D187" t="str">
            <v>ù_Æ__ Ñ.º_.</v>
          </cell>
          <cell r="E187">
            <v>13.25</v>
          </cell>
        </row>
        <row r="188">
          <cell r="B188" t="str">
            <v>0911201120000001</v>
          </cell>
          <cell r="C188" t="str">
            <v>WARD NO.   1</v>
          </cell>
          <cell r="D188" t="str">
            <v>__«•P Ñü. 1</v>
          </cell>
          <cell r="E188">
            <v>0</v>
          </cell>
        </row>
        <row r="189">
          <cell r="B189" t="str">
            <v>0911201120000002</v>
          </cell>
          <cell r="C189" t="str">
            <v>WARD NO.   2</v>
          </cell>
          <cell r="D189" t="str">
            <v>__«•P Ñü. 2</v>
          </cell>
          <cell r="E189">
            <v>0</v>
          </cell>
        </row>
        <row r="190">
          <cell r="B190" t="str">
            <v>0911201120000003</v>
          </cell>
          <cell r="C190" t="str">
            <v>WARD NO.   3</v>
          </cell>
          <cell r="D190" t="str">
            <v>__«•P Ñü. 3</v>
          </cell>
          <cell r="E190">
            <v>0</v>
          </cell>
        </row>
        <row r="191">
          <cell r="B191" t="str">
            <v>0911201120000004</v>
          </cell>
          <cell r="C191" t="str">
            <v>WARD NO.   4</v>
          </cell>
          <cell r="D191" t="str">
            <v>__«•P Ñü. 4</v>
          </cell>
          <cell r="E191">
            <v>0</v>
          </cell>
        </row>
        <row r="192">
          <cell r="B192" t="str">
            <v>0911201120000005</v>
          </cell>
          <cell r="C192" t="str">
            <v>WARD NO.   5</v>
          </cell>
          <cell r="D192" t="str">
            <v>__«•P Ñü. 5</v>
          </cell>
          <cell r="E192">
            <v>0</v>
          </cell>
        </row>
        <row r="193">
          <cell r="B193" t="str">
            <v>0911201120000006</v>
          </cell>
          <cell r="C193" t="str">
            <v>WARD NO.   6</v>
          </cell>
          <cell r="D193" t="str">
            <v>__«•P Ñü. 6</v>
          </cell>
          <cell r="E193">
            <v>0</v>
          </cell>
        </row>
        <row r="194">
          <cell r="B194" t="str">
            <v>0911201120000007</v>
          </cell>
          <cell r="C194" t="str">
            <v>WARD NO.   7</v>
          </cell>
          <cell r="D194" t="str">
            <v>__«•P Ñü. 7</v>
          </cell>
          <cell r="E194">
            <v>0</v>
          </cell>
        </row>
        <row r="195">
          <cell r="B195" t="str">
            <v>0911201120000008</v>
          </cell>
          <cell r="C195" t="str">
            <v>WARD NO.   8</v>
          </cell>
          <cell r="D195" t="str">
            <v>__«•P Ñü. 8</v>
          </cell>
          <cell r="E195">
            <v>0</v>
          </cell>
        </row>
        <row r="196">
          <cell r="B196" t="str">
            <v>0911201120000009</v>
          </cell>
          <cell r="C196" t="str">
            <v>WARD NO.   9</v>
          </cell>
          <cell r="D196" t="str">
            <v>__«•P Ñü. 9</v>
          </cell>
          <cell r="E196">
            <v>0</v>
          </cell>
        </row>
        <row r="197">
          <cell r="B197" t="str">
            <v>0911201120000010</v>
          </cell>
          <cell r="C197" t="str">
            <v>WARD NO.   10</v>
          </cell>
          <cell r="D197" t="str">
            <v>__«•P Ñü. 10</v>
          </cell>
          <cell r="E197">
            <v>0</v>
          </cell>
        </row>
        <row r="198">
          <cell r="B198" t="str">
            <v>0911201120000011</v>
          </cell>
          <cell r="C198" t="str">
            <v>WARD NO.   11</v>
          </cell>
          <cell r="D198" t="str">
            <v>__«•P Ñü. 11</v>
          </cell>
          <cell r="E198">
            <v>0</v>
          </cell>
        </row>
        <row r="199">
          <cell r="B199" t="str">
            <v>0911201120000012</v>
          </cell>
          <cell r="C199" t="str">
            <v>WARD NO.   12</v>
          </cell>
          <cell r="D199" t="str">
            <v>__«•P Ñü. 12</v>
          </cell>
          <cell r="E199">
            <v>0</v>
          </cell>
        </row>
        <row r="200">
          <cell r="B200" t="str">
            <v>0911201120000013</v>
          </cell>
          <cell r="C200" t="str">
            <v>WARD NO.   13</v>
          </cell>
          <cell r="D200" t="str">
            <v>__«•P Ñü. 13</v>
          </cell>
          <cell r="E200">
            <v>0</v>
          </cell>
        </row>
        <row r="201">
          <cell r="B201" t="str">
            <v>0911301130000000</v>
          </cell>
          <cell r="C201" t="str">
            <v>LALSOT   M</v>
          </cell>
          <cell r="D201" t="str">
            <v>ß_ß_÷£ Ñ.º_.</v>
          </cell>
          <cell r="E201">
            <v>9.42</v>
          </cell>
        </row>
        <row r="202">
          <cell r="B202" t="str">
            <v>0911301130000001</v>
          </cell>
          <cell r="C202" t="str">
            <v>WARD NO.   1</v>
          </cell>
          <cell r="D202" t="str">
            <v>__«•P Ñü. 1</v>
          </cell>
          <cell r="E202">
            <v>0</v>
          </cell>
        </row>
        <row r="203">
          <cell r="B203" t="str">
            <v>0911301130000002</v>
          </cell>
          <cell r="C203" t="str">
            <v>WARD NO.   2</v>
          </cell>
          <cell r="D203" t="str">
            <v>__«•P Ñü. 2</v>
          </cell>
          <cell r="E203">
            <v>0</v>
          </cell>
        </row>
        <row r="204">
          <cell r="B204" t="str">
            <v>0911301130000003</v>
          </cell>
          <cell r="C204" t="str">
            <v>WARD NO.   3</v>
          </cell>
          <cell r="D204" t="str">
            <v>__«•P Ñü. 3</v>
          </cell>
          <cell r="E204">
            <v>0</v>
          </cell>
        </row>
        <row r="205">
          <cell r="B205" t="str">
            <v>0911301130000004</v>
          </cell>
          <cell r="C205" t="str">
            <v>WARD NO.   4</v>
          </cell>
          <cell r="D205" t="str">
            <v>__«•P Ñü. 4</v>
          </cell>
          <cell r="E205">
            <v>0</v>
          </cell>
        </row>
        <row r="206">
          <cell r="B206" t="str">
            <v>0911301130000005</v>
          </cell>
          <cell r="C206" t="str">
            <v>WARD NO.   5</v>
          </cell>
          <cell r="D206" t="str">
            <v>__«•P Ñü. 5</v>
          </cell>
          <cell r="E206">
            <v>0</v>
          </cell>
        </row>
        <row r="207">
          <cell r="B207" t="str">
            <v>0911301130000006</v>
          </cell>
          <cell r="C207" t="str">
            <v>WARD NO.   6</v>
          </cell>
          <cell r="D207" t="str">
            <v>__«•P Ñü. 6</v>
          </cell>
          <cell r="E207">
            <v>0</v>
          </cell>
        </row>
        <row r="208">
          <cell r="B208" t="str">
            <v>0911301130000007</v>
          </cell>
          <cell r="C208" t="str">
            <v>WARD NO.   7</v>
          </cell>
          <cell r="D208" t="str">
            <v>__«•P Ñü. 7</v>
          </cell>
          <cell r="E208">
            <v>0</v>
          </cell>
        </row>
        <row r="209">
          <cell r="B209" t="str">
            <v>0911301130000008</v>
          </cell>
          <cell r="C209" t="str">
            <v>WARD NO.   8</v>
          </cell>
          <cell r="D209" t="str">
            <v>__«•P Ñü. 8</v>
          </cell>
          <cell r="E209">
            <v>0</v>
          </cell>
        </row>
        <row r="210">
          <cell r="B210" t="str">
            <v>0911301130000009</v>
          </cell>
          <cell r="C210" t="str">
            <v>WARD NO.   9</v>
          </cell>
          <cell r="D210" t="str">
            <v>__«•P Ñü. 9</v>
          </cell>
          <cell r="E210">
            <v>0</v>
          </cell>
        </row>
        <row r="211">
          <cell r="B211" t="str">
            <v>0911301130000010</v>
          </cell>
          <cell r="C211" t="str">
            <v>WARD NO.   10</v>
          </cell>
          <cell r="D211" t="str">
            <v>__«•P Ñü. 10</v>
          </cell>
          <cell r="E211">
            <v>0</v>
          </cell>
        </row>
        <row r="212">
          <cell r="B212" t="str">
            <v>0911301130000011</v>
          </cell>
          <cell r="C212" t="str">
            <v>WARD NO.   11</v>
          </cell>
          <cell r="D212" t="str">
            <v>__«•P Ñü. 11</v>
          </cell>
          <cell r="E212">
            <v>0</v>
          </cell>
        </row>
        <row r="213">
          <cell r="B213" t="str">
            <v>0911301130000012</v>
          </cell>
          <cell r="C213" t="str">
            <v>WARD NO.   12</v>
          </cell>
          <cell r="D213" t="str">
            <v>__«•P Ñü. 12</v>
          </cell>
          <cell r="E213">
            <v>0</v>
          </cell>
        </row>
        <row r="214">
          <cell r="B214" t="str">
            <v>0911301130000013</v>
          </cell>
          <cell r="C214" t="str">
            <v>WARD NO.   13</v>
          </cell>
          <cell r="D214" t="str">
            <v>__«•P Ñü. 13</v>
          </cell>
          <cell r="E214">
            <v>0</v>
          </cell>
        </row>
        <row r="215">
          <cell r="B215" t="str">
            <v>0911301130000014</v>
          </cell>
          <cell r="C215" t="str">
            <v>WARD NO.   14</v>
          </cell>
          <cell r="D215" t="str">
            <v>__«•P Ñü. 14</v>
          </cell>
          <cell r="E215">
            <v>0</v>
          </cell>
        </row>
        <row r="216">
          <cell r="B216" t="str">
            <v>0911301130000015</v>
          </cell>
          <cell r="C216" t="str">
            <v>WARD NO.   15</v>
          </cell>
          <cell r="D216" t="str">
            <v>__«•P Ñü. 15</v>
          </cell>
          <cell r="E216">
            <v>0</v>
          </cell>
        </row>
        <row r="217">
          <cell r="B217" t="str">
            <v>0911301130000016</v>
          </cell>
          <cell r="C217" t="str">
            <v>WARD NO.   16</v>
          </cell>
          <cell r="D217" t="str">
            <v>__«•P Ñü. 16</v>
          </cell>
          <cell r="E217">
            <v>0</v>
          </cell>
        </row>
        <row r="218">
          <cell r="B218" t="str">
            <v>0911401140000000</v>
          </cell>
          <cell r="C218" t="str">
            <v>DAUSA   M</v>
          </cell>
          <cell r="D218" t="str">
            <v>ú___ Ñ.º_.</v>
          </cell>
          <cell r="E218">
            <v>11</v>
          </cell>
        </row>
        <row r="219">
          <cell r="B219" t="str">
            <v>0911401140000001</v>
          </cell>
          <cell r="C219" t="str">
            <v>WARD NO.   1</v>
          </cell>
          <cell r="D219" t="str">
            <v>__«•P Ñü. 1</v>
          </cell>
          <cell r="E219">
            <v>0</v>
          </cell>
        </row>
        <row r="220">
          <cell r="B220" t="str">
            <v>0911401140000002</v>
          </cell>
          <cell r="C220" t="str">
            <v>WARD NO.   2</v>
          </cell>
          <cell r="D220" t="str">
            <v>__«•P Ñü. 2</v>
          </cell>
          <cell r="E220">
            <v>0</v>
          </cell>
        </row>
        <row r="221">
          <cell r="B221" t="str">
            <v>0911401140000003</v>
          </cell>
          <cell r="C221" t="str">
            <v>WARD NO.   3</v>
          </cell>
          <cell r="D221" t="str">
            <v>__«•P Ñü. 3</v>
          </cell>
          <cell r="E221">
            <v>0</v>
          </cell>
        </row>
        <row r="222">
          <cell r="B222" t="str">
            <v>0911401140000004</v>
          </cell>
          <cell r="C222" t="str">
            <v>WARD NO.   4</v>
          </cell>
          <cell r="D222" t="str">
            <v>__«•P Ñü. 4</v>
          </cell>
          <cell r="E222">
            <v>0</v>
          </cell>
        </row>
        <row r="223">
          <cell r="B223" t="str">
            <v>0911401140000005</v>
          </cell>
          <cell r="C223" t="str">
            <v>WARD NO.   5</v>
          </cell>
          <cell r="D223" t="str">
            <v>__«•P Ñü. 5</v>
          </cell>
          <cell r="E223">
            <v>0</v>
          </cell>
        </row>
        <row r="224">
          <cell r="B224" t="str">
            <v>0911401140000006</v>
          </cell>
          <cell r="C224" t="str">
            <v>WARD NO.   6</v>
          </cell>
          <cell r="D224" t="str">
            <v>__«•P Ñü. 6</v>
          </cell>
          <cell r="E224">
            <v>0</v>
          </cell>
        </row>
        <row r="225">
          <cell r="B225" t="str">
            <v>0911401140000007</v>
          </cell>
          <cell r="C225" t="str">
            <v>WARD NO.   7</v>
          </cell>
          <cell r="D225" t="str">
            <v>__«•P Ñü. 7</v>
          </cell>
          <cell r="E225">
            <v>0</v>
          </cell>
        </row>
        <row r="226">
          <cell r="B226" t="str">
            <v>0911401140000008</v>
          </cell>
          <cell r="C226" t="str">
            <v>WARD NO.   8</v>
          </cell>
          <cell r="D226" t="str">
            <v>__«•P Ñü. 8</v>
          </cell>
          <cell r="E226">
            <v>0</v>
          </cell>
        </row>
        <row r="227">
          <cell r="B227" t="str">
            <v>0911401140000009</v>
          </cell>
          <cell r="C227" t="str">
            <v>WARD NO.   9</v>
          </cell>
          <cell r="D227" t="str">
            <v>__«•P Ñü. 9</v>
          </cell>
          <cell r="E227">
            <v>0</v>
          </cell>
        </row>
        <row r="228">
          <cell r="B228" t="str">
            <v>0911401140000010</v>
          </cell>
          <cell r="C228" t="str">
            <v>WARD NO.   10</v>
          </cell>
          <cell r="D228" t="str">
            <v>__«•P Ñü. 10</v>
          </cell>
          <cell r="E228">
            <v>0</v>
          </cell>
        </row>
        <row r="229">
          <cell r="B229" t="str">
            <v>0911401140000011</v>
          </cell>
          <cell r="C229" t="str">
            <v>WARD NO.   11</v>
          </cell>
          <cell r="D229" t="str">
            <v>__«•P Ñü. 11</v>
          </cell>
          <cell r="E229">
            <v>0</v>
          </cell>
        </row>
        <row r="230">
          <cell r="B230" t="str">
            <v>0911401140000012</v>
          </cell>
          <cell r="C230" t="str">
            <v>WARD NO.   12</v>
          </cell>
          <cell r="D230" t="str">
            <v>__«•P Ñü. 12</v>
          </cell>
          <cell r="E230">
            <v>0</v>
          </cell>
        </row>
        <row r="231">
          <cell r="B231" t="str">
            <v>0911401140000013</v>
          </cell>
          <cell r="C231" t="str">
            <v>WARD NO.   13</v>
          </cell>
          <cell r="D231" t="str">
            <v>__«•P Ñü. 13</v>
          </cell>
          <cell r="E231">
            <v>0</v>
          </cell>
        </row>
        <row r="232">
          <cell r="B232" t="str">
            <v>0911401140000014</v>
          </cell>
          <cell r="C232" t="str">
            <v>WARD NO.   14</v>
          </cell>
          <cell r="D232" t="str">
            <v>__«•P Ñü. 14</v>
          </cell>
          <cell r="E232">
            <v>0</v>
          </cell>
        </row>
        <row r="233">
          <cell r="B233" t="str">
            <v>0911401140000015</v>
          </cell>
          <cell r="C233" t="str">
            <v>WARD NO.   15</v>
          </cell>
          <cell r="D233" t="str">
            <v>__«•P Ñü. 15</v>
          </cell>
          <cell r="E233">
            <v>0</v>
          </cell>
        </row>
        <row r="234">
          <cell r="B234" t="str">
            <v>0911401140000016</v>
          </cell>
          <cell r="C234" t="str">
            <v>WARD NO.   16</v>
          </cell>
          <cell r="D234" t="str">
            <v>__«•P Ñü. 16</v>
          </cell>
          <cell r="E234">
            <v>0</v>
          </cell>
        </row>
        <row r="235">
          <cell r="B235" t="str">
            <v>0911401140000017</v>
          </cell>
          <cell r="C235" t="str">
            <v>WARD NO.   17</v>
          </cell>
          <cell r="D235" t="str">
            <v>__«•P Ñü. 17</v>
          </cell>
          <cell r="E235">
            <v>0</v>
          </cell>
        </row>
        <row r="236">
          <cell r="B236" t="str">
            <v>0911401140000018</v>
          </cell>
          <cell r="C236" t="str">
            <v>WARD NO.   18</v>
          </cell>
          <cell r="D236" t="str">
            <v>__«•P Ñü. 18</v>
          </cell>
          <cell r="E236">
            <v>0</v>
          </cell>
        </row>
        <row r="237">
          <cell r="B237" t="str">
            <v>0911401140000019</v>
          </cell>
          <cell r="C237" t="str">
            <v>WARD NO.   19</v>
          </cell>
          <cell r="D237" t="str">
            <v>__«•P Ñü. 19</v>
          </cell>
          <cell r="E237">
            <v>0</v>
          </cell>
        </row>
        <row r="238">
          <cell r="B238" t="str">
            <v>0911401140000020</v>
          </cell>
          <cell r="C238" t="str">
            <v>WARD NO.   20</v>
          </cell>
          <cell r="D238" t="str">
            <v>__«•P Ñü. 20</v>
          </cell>
          <cell r="E238">
            <v>0</v>
          </cell>
        </row>
        <row r="239">
          <cell r="B239" t="str">
            <v>0911401140000021</v>
          </cell>
          <cell r="C239" t="str">
            <v>WARD NO.   21</v>
          </cell>
          <cell r="D239" t="str">
            <v>__«•P Ñü. 21</v>
          </cell>
          <cell r="E239">
            <v>0</v>
          </cell>
        </row>
        <row r="240">
          <cell r="B240" t="str">
            <v>0911501150000000</v>
          </cell>
          <cell r="C240" t="str">
            <v>BASWA   M</v>
          </cell>
          <cell r="D240" t="str">
            <v>____ Ñ.º_.</v>
          </cell>
          <cell r="E240">
            <v>28.09</v>
          </cell>
        </row>
        <row r="241">
          <cell r="B241" t="str">
            <v>0911501150000001</v>
          </cell>
          <cell r="C241" t="str">
            <v>WARD NO.   1</v>
          </cell>
          <cell r="D241" t="str">
            <v>__«•P Ñü. 1</v>
          </cell>
          <cell r="E241">
            <v>0</v>
          </cell>
        </row>
        <row r="242">
          <cell r="B242" t="str">
            <v>0911501150000002</v>
          </cell>
          <cell r="C242" t="str">
            <v>WARD NO.   2</v>
          </cell>
          <cell r="D242" t="str">
            <v>__«•P Ñü. 2</v>
          </cell>
          <cell r="E242">
            <v>0</v>
          </cell>
        </row>
        <row r="243">
          <cell r="B243" t="str">
            <v>0911501150000003</v>
          </cell>
          <cell r="C243" t="str">
            <v>WARD NO.   3</v>
          </cell>
          <cell r="D243" t="str">
            <v>__«•P Ñü. 3</v>
          </cell>
          <cell r="E243">
            <v>0</v>
          </cell>
        </row>
        <row r="244">
          <cell r="B244" t="str">
            <v>0911501150000004</v>
          </cell>
          <cell r="C244" t="str">
            <v>WARD NO.   4</v>
          </cell>
          <cell r="D244" t="str">
            <v>__«•P Ñü. 4</v>
          </cell>
          <cell r="E244">
            <v>0</v>
          </cell>
        </row>
        <row r="245">
          <cell r="B245" t="str">
            <v>0911501150000005</v>
          </cell>
          <cell r="C245" t="str">
            <v>WARD NO.   5</v>
          </cell>
          <cell r="D245" t="str">
            <v>__«•P Ñü. 5</v>
          </cell>
          <cell r="E245">
            <v>0</v>
          </cell>
        </row>
        <row r="246">
          <cell r="B246" t="str">
            <v>0911501150000006</v>
          </cell>
          <cell r="C246" t="str">
            <v>WARD NO.   6</v>
          </cell>
          <cell r="D246" t="str">
            <v>__«•P Ñü. 6</v>
          </cell>
          <cell r="E246">
            <v>0</v>
          </cell>
        </row>
        <row r="247">
          <cell r="B247" t="str">
            <v>0911501150000007</v>
          </cell>
          <cell r="C247" t="str">
            <v>WARD NO.   7</v>
          </cell>
          <cell r="D247" t="str">
            <v>__«•P Ñü. 7</v>
          </cell>
          <cell r="E247">
            <v>0</v>
          </cell>
        </row>
        <row r="248">
          <cell r="B248" t="str">
            <v>0911501150000008</v>
          </cell>
          <cell r="C248" t="str">
            <v>WARD NO.   8</v>
          </cell>
          <cell r="D248" t="str">
            <v>__«•P Ñü. 8</v>
          </cell>
          <cell r="E248">
            <v>0</v>
          </cell>
        </row>
        <row r="249">
          <cell r="B249" t="str">
            <v>0911501150000009</v>
          </cell>
          <cell r="C249" t="str">
            <v>WARD NO.   9</v>
          </cell>
          <cell r="D249" t="str">
            <v>__«•P Ñü. 9</v>
          </cell>
          <cell r="E249">
            <v>0</v>
          </cell>
        </row>
        <row r="250">
          <cell r="B250" t="str">
            <v>0911501150000010</v>
          </cell>
          <cell r="C250" t="str">
            <v>WARD NO.   10</v>
          </cell>
          <cell r="D250" t="str">
            <v>__«•P Ñü. 10</v>
          </cell>
          <cell r="E250">
            <v>0</v>
          </cell>
        </row>
        <row r="251">
          <cell r="B251" t="str">
            <v>0911501150000011</v>
          </cell>
          <cell r="C251" t="str">
            <v>WARD NO.   11</v>
          </cell>
          <cell r="D251" t="str">
            <v>__«•P Ñü. 11</v>
          </cell>
          <cell r="E251">
            <v>0</v>
          </cell>
        </row>
        <row r="252">
          <cell r="B252" t="str">
            <v>0911501150000012</v>
          </cell>
          <cell r="C252" t="str">
            <v>WARD NO.   12</v>
          </cell>
          <cell r="D252" t="str">
            <v>__«•P Ñü. 12</v>
          </cell>
          <cell r="E252">
            <v>0</v>
          </cell>
        </row>
        <row r="253">
          <cell r="B253" t="str">
            <v>0911501150000013</v>
          </cell>
          <cell r="C253" t="str">
            <v>WARD NO.   13</v>
          </cell>
          <cell r="D253" t="str">
            <v>__«•P Ñü. 13</v>
          </cell>
          <cell r="E253">
            <v>0</v>
          </cell>
        </row>
        <row r="254">
          <cell r="B254" t="str">
            <v>0911601160000000</v>
          </cell>
          <cell r="C254" t="str">
            <v>BANDIKUI   UA</v>
          </cell>
          <cell r="D254" t="str">
            <v>__üú_Æ_å</v>
          </cell>
          <cell r="E254">
            <v>3.18</v>
          </cell>
        </row>
        <row r="255">
          <cell r="B255" t="str">
            <v>0911601161000000</v>
          </cell>
          <cell r="C255" t="str">
            <v>BANDIKUI M &amp; OG</v>
          </cell>
          <cell r="D255" t="str">
            <v>__üú_Æ_å Ñ._.</v>
          </cell>
          <cell r="E255">
            <v>0</v>
          </cell>
        </row>
        <row r="256">
          <cell r="B256" t="str">
            <v>0911601161010000</v>
          </cell>
          <cell r="C256" t="str">
            <v>(i)BANDIKUI   M</v>
          </cell>
          <cell r="D256" t="str">
            <v>(i)__üú_Æ_å Ñ.º_.</v>
          </cell>
          <cell r="E256">
            <v>2</v>
          </cell>
        </row>
        <row r="257">
          <cell r="B257" t="str">
            <v>0911601161010001</v>
          </cell>
          <cell r="C257" t="str">
            <v>WARD NO.   1</v>
          </cell>
          <cell r="D257" t="str">
            <v>__«•P Ñü. 1</v>
          </cell>
          <cell r="E257">
            <v>0</v>
          </cell>
        </row>
        <row r="258">
          <cell r="B258" t="str">
            <v>0911601161010002</v>
          </cell>
          <cell r="C258" t="str">
            <v>WARD NO.   2</v>
          </cell>
          <cell r="D258" t="str">
            <v>__«•P Ñü. 2</v>
          </cell>
          <cell r="E258">
            <v>0</v>
          </cell>
        </row>
        <row r="259">
          <cell r="B259" t="str">
            <v>0911601161010003</v>
          </cell>
          <cell r="C259" t="str">
            <v>WARD NO.   3</v>
          </cell>
          <cell r="D259" t="str">
            <v>__«•P Ñü. 3</v>
          </cell>
          <cell r="E259">
            <v>0</v>
          </cell>
        </row>
        <row r="260">
          <cell r="B260" t="str">
            <v>0911601161010004</v>
          </cell>
          <cell r="C260" t="str">
            <v>WARD NO.   4</v>
          </cell>
          <cell r="D260" t="str">
            <v>__«•P Ñü. 4</v>
          </cell>
          <cell r="E260">
            <v>0</v>
          </cell>
        </row>
        <row r="261">
          <cell r="B261" t="str">
            <v>0911601161010005</v>
          </cell>
          <cell r="C261" t="str">
            <v>WARD NO.   5</v>
          </cell>
          <cell r="D261" t="str">
            <v>__«•P Ñü. 5</v>
          </cell>
          <cell r="E261">
            <v>0</v>
          </cell>
        </row>
        <row r="262">
          <cell r="B262" t="str">
            <v>0911601161010006</v>
          </cell>
          <cell r="C262" t="str">
            <v>WARD NO.   6</v>
          </cell>
          <cell r="D262" t="str">
            <v>__«•P Ñü. 6</v>
          </cell>
          <cell r="E262">
            <v>0</v>
          </cell>
        </row>
        <row r="263">
          <cell r="B263" t="str">
            <v>0911601161010007</v>
          </cell>
          <cell r="C263" t="str">
            <v>WARD NO.   7</v>
          </cell>
          <cell r="D263" t="str">
            <v>__«•P Ñü. 7</v>
          </cell>
          <cell r="E263">
            <v>0</v>
          </cell>
        </row>
        <row r="264">
          <cell r="B264" t="str">
            <v>0911601161010008</v>
          </cell>
          <cell r="C264" t="str">
            <v>WARD NO.   8</v>
          </cell>
          <cell r="D264" t="str">
            <v>__«•P Ñü. 8</v>
          </cell>
          <cell r="E264">
            <v>0</v>
          </cell>
        </row>
        <row r="265">
          <cell r="B265" t="str">
            <v>0911601161010009</v>
          </cell>
          <cell r="C265" t="str">
            <v>WARD NO.   9</v>
          </cell>
          <cell r="D265" t="str">
            <v>__«•P Ñü. 9</v>
          </cell>
          <cell r="E265">
            <v>0</v>
          </cell>
        </row>
        <row r="266">
          <cell r="B266" t="str">
            <v>0911601161010010</v>
          </cell>
          <cell r="C266" t="str">
            <v>WARD NO.   10</v>
          </cell>
          <cell r="D266" t="str">
            <v>__«•P Ñü. 10</v>
          </cell>
          <cell r="E266">
            <v>0</v>
          </cell>
        </row>
        <row r="267">
          <cell r="B267" t="str">
            <v>0911601161010011</v>
          </cell>
          <cell r="C267" t="str">
            <v>WARD NO.   11</v>
          </cell>
          <cell r="D267" t="str">
            <v>__«•P Ñü. 11</v>
          </cell>
          <cell r="E267">
            <v>0</v>
          </cell>
        </row>
        <row r="268">
          <cell r="B268" t="str">
            <v>0911601161010012</v>
          </cell>
          <cell r="C268" t="str">
            <v>WARD NO.   12</v>
          </cell>
          <cell r="D268" t="str">
            <v>__«•P Ñü. 12</v>
          </cell>
          <cell r="E268">
            <v>0</v>
          </cell>
        </row>
        <row r="269">
          <cell r="B269" t="str">
            <v>0911601161010013</v>
          </cell>
          <cell r="C269" t="str">
            <v>WARD NO.   13</v>
          </cell>
          <cell r="D269" t="str">
            <v>__«•P Ñü. 13</v>
          </cell>
          <cell r="E269">
            <v>0</v>
          </cell>
        </row>
        <row r="270">
          <cell r="B270" t="str">
            <v>0911601161020000</v>
          </cell>
          <cell r="C270" t="str">
            <v>(ii)BANDIKUI   OG</v>
          </cell>
          <cell r="D270" t="str">
            <v>(ii)__üú_Æ_å __.__.</v>
          </cell>
          <cell r="E270">
            <v>1.18</v>
          </cell>
        </row>
        <row r="271">
          <cell r="B271" t="str">
            <v>0911601161020000</v>
          </cell>
          <cell r="C271" t="str">
            <v>WARD NO.   0</v>
          </cell>
          <cell r="D271" t="str">
            <v>__«•P Ñü. 0</v>
          </cell>
          <cell r="E271">
            <v>0</v>
          </cell>
        </row>
        <row r="273">
          <cell r="B273" t="str">
            <v>0930013001000000</v>
          </cell>
          <cell r="C273" t="str">
            <v>(a)JAIPUR   MCL</v>
          </cell>
          <cell r="D273" t="str">
            <v>(Æ)Ö¼º_« Ñ.º.</v>
          </cell>
          <cell r="E273">
            <v>200.4</v>
          </cell>
        </row>
        <row r="274">
          <cell r="B274" t="str">
            <v>0930013001000001</v>
          </cell>
          <cell r="C274" t="str">
            <v>WARD NO.   1</v>
          </cell>
          <cell r="D274" t="str">
            <v>__«•P Ñü. 1</v>
          </cell>
          <cell r="E274">
            <v>0</v>
          </cell>
        </row>
        <row r="275">
          <cell r="B275" t="str">
            <v>0930013001000002</v>
          </cell>
          <cell r="C275" t="str">
            <v>WARD NO.   2</v>
          </cell>
          <cell r="D275" t="str">
            <v>__«•P Ñü. 2</v>
          </cell>
          <cell r="E275">
            <v>0</v>
          </cell>
        </row>
        <row r="276">
          <cell r="B276" t="str">
            <v>0930013001000003</v>
          </cell>
          <cell r="C276" t="str">
            <v>WARD NO.   3</v>
          </cell>
          <cell r="D276" t="str">
            <v>__«•P Ñü. 3</v>
          </cell>
          <cell r="E276">
            <v>0</v>
          </cell>
        </row>
        <row r="277">
          <cell r="B277" t="str">
            <v>0930013001000004</v>
          </cell>
          <cell r="C277" t="str">
            <v>WARD NO.   4</v>
          </cell>
          <cell r="D277" t="str">
            <v>__«•P Ñü. 4</v>
          </cell>
          <cell r="E277">
            <v>0</v>
          </cell>
        </row>
        <row r="278">
          <cell r="B278" t="str">
            <v>0930013001000005</v>
          </cell>
          <cell r="C278" t="str">
            <v>WARD NO.   5</v>
          </cell>
          <cell r="D278" t="str">
            <v>__«•P Ñü. 5</v>
          </cell>
          <cell r="E278">
            <v>0</v>
          </cell>
        </row>
        <row r="279">
          <cell r="B279" t="str">
            <v>0930013001000006</v>
          </cell>
          <cell r="C279" t="str">
            <v>WARD NO.   6</v>
          </cell>
          <cell r="D279" t="str">
            <v>__«•P Ñü. 6</v>
          </cell>
          <cell r="E279">
            <v>0</v>
          </cell>
        </row>
        <row r="280">
          <cell r="B280" t="str">
            <v>0930013001000007</v>
          </cell>
          <cell r="C280" t="str">
            <v>WARD NO.   7</v>
          </cell>
          <cell r="D280" t="str">
            <v>__«•P Ñü. 7</v>
          </cell>
          <cell r="E280">
            <v>0</v>
          </cell>
        </row>
        <row r="281">
          <cell r="B281" t="str">
            <v>0930013001000008</v>
          </cell>
          <cell r="C281" t="str">
            <v>WARD NO.   8</v>
          </cell>
          <cell r="D281" t="str">
            <v>__«•P Ñü. 8</v>
          </cell>
          <cell r="E281">
            <v>0</v>
          </cell>
        </row>
        <row r="282">
          <cell r="B282" t="str">
            <v>0930013001000009</v>
          </cell>
          <cell r="C282" t="str">
            <v>WARD NO.   9</v>
          </cell>
          <cell r="D282" t="str">
            <v>__«•P Ñü. 9</v>
          </cell>
          <cell r="E282">
            <v>0</v>
          </cell>
        </row>
        <row r="283">
          <cell r="B283" t="str">
            <v>0930013001000010</v>
          </cell>
          <cell r="C283" t="str">
            <v>WARD NO.   10</v>
          </cell>
          <cell r="D283" t="str">
            <v>__«•P Ñü. 10</v>
          </cell>
          <cell r="E283">
            <v>0</v>
          </cell>
        </row>
        <row r="284">
          <cell r="B284" t="str">
            <v>0930013001000011</v>
          </cell>
          <cell r="C284" t="str">
            <v>WARD NO.   11</v>
          </cell>
          <cell r="D284" t="str">
            <v>__«•P Ñü. 11</v>
          </cell>
          <cell r="E284">
            <v>0</v>
          </cell>
        </row>
        <row r="285">
          <cell r="B285" t="str">
            <v>0930013001000012</v>
          </cell>
          <cell r="C285" t="str">
            <v>WARD NO.   12</v>
          </cell>
          <cell r="D285" t="str">
            <v>__«•P Ñü. 12</v>
          </cell>
          <cell r="E285">
            <v>0</v>
          </cell>
        </row>
        <row r="286">
          <cell r="B286" t="str">
            <v>0930013001000013</v>
          </cell>
          <cell r="C286" t="str">
            <v>WARD NO.   13</v>
          </cell>
          <cell r="D286" t="str">
            <v>__«•P Ñü. 13</v>
          </cell>
          <cell r="E286">
            <v>0</v>
          </cell>
        </row>
        <row r="287">
          <cell r="B287" t="str">
            <v>0930013001000014</v>
          </cell>
          <cell r="C287" t="str">
            <v>WARD NO.   14</v>
          </cell>
          <cell r="D287" t="str">
            <v>__«•P Ñü. 14</v>
          </cell>
          <cell r="E287">
            <v>0</v>
          </cell>
        </row>
        <row r="288">
          <cell r="B288" t="str">
            <v>0930013001000015</v>
          </cell>
          <cell r="C288" t="str">
            <v>WARD NO.   15</v>
          </cell>
          <cell r="D288" t="str">
            <v>__«•P Ñü. 15</v>
          </cell>
          <cell r="E288">
            <v>0</v>
          </cell>
        </row>
        <row r="289">
          <cell r="B289" t="str">
            <v>0930013001000016</v>
          </cell>
          <cell r="C289" t="str">
            <v>WARD NO.   16</v>
          </cell>
          <cell r="D289" t="str">
            <v>__«•P Ñü. 16</v>
          </cell>
          <cell r="E289">
            <v>0</v>
          </cell>
        </row>
        <row r="290">
          <cell r="B290" t="str">
            <v>0930013001000017</v>
          </cell>
          <cell r="C290" t="str">
            <v>WARD NO.   17</v>
          </cell>
          <cell r="D290" t="str">
            <v>__«•P Ñü. 17</v>
          </cell>
          <cell r="E290">
            <v>0</v>
          </cell>
        </row>
        <row r="291">
          <cell r="B291" t="str">
            <v>0930013001000018</v>
          </cell>
          <cell r="C291" t="str">
            <v>WARD NO.   18</v>
          </cell>
          <cell r="D291" t="str">
            <v>__«•P Ñü. 18</v>
          </cell>
          <cell r="E291">
            <v>0</v>
          </cell>
        </row>
        <row r="292">
          <cell r="B292" t="str">
            <v>0930013001000019</v>
          </cell>
          <cell r="C292" t="str">
            <v>WARD NO.   19</v>
          </cell>
          <cell r="D292" t="str">
            <v>__«•P Ñü. 19</v>
          </cell>
          <cell r="E292">
            <v>0</v>
          </cell>
        </row>
        <row r="293">
          <cell r="B293" t="str">
            <v>0930013001000020</v>
          </cell>
          <cell r="C293" t="str">
            <v>WARD NO.   20</v>
          </cell>
          <cell r="D293" t="str">
            <v>__«•P Ñü. 20</v>
          </cell>
          <cell r="E293">
            <v>0</v>
          </cell>
        </row>
        <row r="294">
          <cell r="B294" t="str">
            <v>0930013001000021</v>
          </cell>
          <cell r="C294" t="str">
            <v>WARD NO.   21</v>
          </cell>
          <cell r="D294" t="str">
            <v>__«•P Ñü. 21</v>
          </cell>
          <cell r="E294">
            <v>0</v>
          </cell>
        </row>
        <row r="295">
          <cell r="B295" t="str">
            <v>0930013001000022</v>
          </cell>
          <cell r="C295" t="str">
            <v>WARD NO.   22</v>
          </cell>
          <cell r="D295" t="str">
            <v>__«•P Ñü. 22</v>
          </cell>
          <cell r="E295">
            <v>0</v>
          </cell>
        </row>
        <row r="296">
          <cell r="B296" t="str">
            <v>0930013001000023</v>
          </cell>
          <cell r="C296" t="str">
            <v>WARD NO.   23</v>
          </cell>
          <cell r="D296" t="str">
            <v>__«•P Ñü. 23</v>
          </cell>
          <cell r="E296">
            <v>0</v>
          </cell>
        </row>
        <row r="297">
          <cell r="B297" t="str">
            <v>0930013001000024</v>
          </cell>
          <cell r="C297" t="str">
            <v>WARD NO.   24</v>
          </cell>
          <cell r="D297" t="str">
            <v>__«•P Ñü. 24</v>
          </cell>
          <cell r="E297">
            <v>0</v>
          </cell>
        </row>
        <row r="298">
          <cell r="B298" t="str">
            <v>0930013001000025</v>
          </cell>
          <cell r="C298" t="str">
            <v>WARD NO.   25</v>
          </cell>
          <cell r="D298" t="str">
            <v>__«•P Ñü. 25</v>
          </cell>
          <cell r="E298">
            <v>0</v>
          </cell>
        </row>
        <row r="299">
          <cell r="B299" t="str">
            <v>0930013001000026</v>
          </cell>
          <cell r="C299" t="str">
            <v>WARD NO.   26</v>
          </cell>
          <cell r="D299" t="str">
            <v>__«•P Ñü. 26</v>
          </cell>
          <cell r="E299">
            <v>0</v>
          </cell>
        </row>
        <row r="300">
          <cell r="B300" t="str">
            <v>0930013001000027</v>
          </cell>
          <cell r="C300" t="str">
            <v>WARD NO.   27</v>
          </cell>
          <cell r="D300" t="str">
            <v>__«•P Ñü. 27</v>
          </cell>
          <cell r="E300">
            <v>0</v>
          </cell>
        </row>
        <row r="301">
          <cell r="B301" t="str">
            <v>0930013001000028</v>
          </cell>
          <cell r="C301" t="str">
            <v>WARD NO.   28</v>
          </cell>
          <cell r="D301" t="str">
            <v>__«•P Ñü. 28</v>
          </cell>
          <cell r="E301">
            <v>0</v>
          </cell>
        </row>
        <row r="302">
          <cell r="B302" t="str">
            <v>0930013001000029</v>
          </cell>
          <cell r="C302" t="str">
            <v>WARD NO.   29</v>
          </cell>
          <cell r="D302" t="str">
            <v>__«•P Ñü. 29</v>
          </cell>
          <cell r="E302">
            <v>0</v>
          </cell>
        </row>
        <row r="303">
          <cell r="B303" t="str">
            <v>0930013001000030</v>
          </cell>
          <cell r="C303" t="str">
            <v>WARD NO.   30</v>
          </cell>
          <cell r="D303" t="str">
            <v>__«•P Ñü. 30</v>
          </cell>
          <cell r="E303">
            <v>0</v>
          </cell>
        </row>
        <row r="304">
          <cell r="B304" t="str">
            <v>0930013001000031</v>
          </cell>
          <cell r="C304" t="str">
            <v>WARD NO.   31</v>
          </cell>
          <cell r="D304" t="str">
            <v>__«•P Ñü. 31</v>
          </cell>
          <cell r="E304">
            <v>0</v>
          </cell>
        </row>
        <row r="305">
          <cell r="B305" t="str">
            <v>0930013001000032</v>
          </cell>
          <cell r="C305" t="str">
            <v>WARD NO.   32</v>
          </cell>
          <cell r="D305" t="str">
            <v>__«•P Ñü. 32</v>
          </cell>
          <cell r="E305">
            <v>0</v>
          </cell>
        </row>
        <row r="306">
          <cell r="B306" t="str">
            <v>0930013001000033</v>
          </cell>
          <cell r="C306" t="str">
            <v>WARD NO.   33</v>
          </cell>
          <cell r="D306" t="str">
            <v>__«•P Ñü. 33</v>
          </cell>
          <cell r="E306">
            <v>0</v>
          </cell>
        </row>
        <row r="307">
          <cell r="B307" t="str">
            <v>0930013001000034</v>
          </cell>
          <cell r="C307" t="str">
            <v>WARD NO.   34</v>
          </cell>
          <cell r="D307" t="str">
            <v>__«•P Ñü. 34</v>
          </cell>
          <cell r="E307">
            <v>0</v>
          </cell>
        </row>
        <row r="308">
          <cell r="B308" t="str">
            <v>0930013001000035</v>
          </cell>
          <cell r="C308" t="str">
            <v>WARD NO.   35</v>
          </cell>
          <cell r="D308" t="str">
            <v>__«•P Ñü. 35</v>
          </cell>
          <cell r="E308">
            <v>0</v>
          </cell>
        </row>
        <row r="309">
          <cell r="B309" t="str">
            <v>0930013001000036</v>
          </cell>
          <cell r="C309" t="str">
            <v>WARD NO.   36</v>
          </cell>
          <cell r="D309" t="str">
            <v>__«•P Ñü. 36</v>
          </cell>
          <cell r="E309">
            <v>0</v>
          </cell>
        </row>
        <row r="310">
          <cell r="B310" t="str">
            <v>0930013001000037</v>
          </cell>
          <cell r="C310" t="str">
            <v>WARD NO.   37</v>
          </cell>
          <cell r="D310" t="str">
            <v>__«•P Ñü. 37</v>
          </cell>
          <cell r="E310">
            <v>0</v>
          </cell>
        </row>
        <row r="311">
          <cell r="B311" t="str">
            <v>0930013001000038</v>
          </cell>
          <cell r="C311" t="str">
            <v>WARD NO.   38</v>
          </cell>
          <cell r="D311" t="str">
            <v>__«•P Ñü. 38</v>
          </cell>
          <cell r="E311">
            <v>0</v>
          </cell>
        </row>
        <row r="312">
          <cell r="B312" t="str">
            <v>0930013001000039</v>
          </cell>
          <cell r="C312" t="str">
            <v>WARD NO.   39</v>
          </cell>
          <cell r="D312" t="str">
            <v>__«•P Ñü. 39</v>
          </cell>
          <cell r="E312">
            <v>0</v>
          </cell>
        </row>
        <row r="313">
          <cell r="B313" t="str">
            <v>0930013001000040</v>
          </cell>
          <cell r="C313" t="str">
            <v>WARD NO.   40</v>
          </cell>
          <cell r="D313" t="str">
            <v>__«•P Ñü. 40</v>
          </cell>
          <cell r="E313">
            <v>0</v>
          </cell>
        </row>
        <row r="314">
          <cell r="B314" t="str">
            <v>0930013001000041</v>
          </cell>
          <cell r="C314" t="str">
            <v>WARD NO.   41</v>
          </cell>
          <cell r="D314" t="str">
            <v>__«•P Ñü. 41</v>
          </cell>
          <cell r="E314">
            <v>0</v>
          </cell>
        </row>
        <row r="315">
          <cell r="B315" t="str">
            <v>0930013001000042</v>
          </cell>
          <cell r="C315" t="str">
            <v>WARD NO.   42</v>
          </cell>
          <cell r="D315" t="str">
            <v>__«•P Ñü. 42</v>
          </cell>
          <cell r="E315">
            <v>0</v>
          </cell>
        </row>
        <row r="316">
          <cell r="B316" t="str">
            <v>0930013001000043</v>
          </cell>
          <cell r="C316" t="str">
            <v>WARD NO.   43</v>
          </cell>
          <cell r="D316" t="str">
            <v>__«•P Ñü. 43</v>
          </cell>
          <cell r="E316">
            <v>0</v>
          </cell>
        </row>
        <row r="317">
          <cell r="B317" t="str">
            <v>0930013001000044</v>
          </cell>
          <cell r="C317" t="str">
            <v>WARD NO.   44</v>
          </cell>
          <cell r="D317" t="str">
            <v>__«•P Ñü. 44</v>
          </cell>
          <cell r="E317">
            <v>0</v>
          </cell>
        </row>
        <row r="318">
          <cell r="B318" t="str">
            <v>0930013001000045</v>
          </cell>
          <cell r="C318" t="str">
            <v>WARD NO.   45</v>
          </cell>
          <cell r="D318" t="str">
            <v>__«•P Ñü. 45</v>
          </cell>
          <cell r="E318">
            <v>0</v>
          </cell>
        </row>
        <row r="319">
          <cell r="B319" t="str">
            <v>0930013001000046</v>
          </cell>
          <cell r="C319" t="str">
            <v>WARD NO.   46</v>
          </cell>
          <cell r="D319" t="str">
            <v>__«•P Ñü. 46</v>
          </cell>
          <cell r="E319">
            <v>0</v>
          </cell>
        </row>
        <row r="320">
          <cell r="B320" t="str">
            <v>0930013001000047</v>
          </cell>
          <cell r="C320" t="str">
            <v>WARD NO.   47</v>
          </cell>
          <cell r="D320" t="str">
            <v>__«•P Ñü. 47</v>
          </cell>
          <cell r="E320">
            <v>0</v>
          </cell>
        </row>
        <row r="321">
          <cell r="B321" t="str">
            <v>0930013001000048</v>
          </cell>
          <cell r="C321" t="str">
            <v>WARD NO.   48</v>
          </cell>
          <cell r="D321" t="str">
            <v>__«•P Ñü. 48</v>
          </cell>
          <cell r="E321">
            <v>0</v>
          </cell>
        </row>
        <row r="322">
          <cell r="B322" t="str">
            <v>0930013001000049</v>
          </cell>
          <cell r="C322" t="str">
            <v>WARD NO.   49</v>
          </cell>
          <cell r="D322" t="str">
            <v>__«•P Ñü. 49</v>
          </cell>
          <cell r="E322">
            <v>0</v>
          </cell>
        </row>
        <row r="323">
          <cell r="B323" t="str">
            <v>0930013001000050</v>
          </cell>
          <cell r="C323" t="str">
            <v>WARD NO.   50</v>
          </cell>
          <cell r="D323" t="str">
            <v>__«•P Ñü. 50</v>
          </cell>
          <cell r="E323">
            <v>0</v>
          </cell>
        </row>
        <row r="324">
          <cell r="B324" t="str">
            <v>0930013000000000</v>
          </cell>
          <cell r="C324" t="str">
            <v>JAIPUR   UA</v>
          </cell>
          <cell r="D324" t="str">
            <v>Ö¼º_«</v>
          </cell>
          <cell r="E324">
            <v>218.26</v>
          </cell>
        </row>
        <row r="326">
          <cell r="B326" t="str">
            <v>0930023002000000</v>
          </cell>
          <cell r="C326" t="str">
            <v>(b)SANGANER   M</v>
          </cell>
          <cell r="D326" t="str">
            <v>(ô)__üö_Ñ_« Ñ.º_.</v>
          </cell>
          <cell r="E326">
            <v>12.86</v>
          </cell>
        </row>
        <row r="327">
          <cell r="B327" t="str">
            <v>0930023002000001</v>
          </cell>
          <cell r="C327" t="str">
            <v>WARD NO.   1</v>
          </cell>
          <cell r="D327" t="str">
            <v>__«•P Ñü. 1</v>
          </cell>
          <cell r="E327">
            <v>0</v>
          </cell>
        </row>
        <row r="328">
          <cell r="B328" t="str">
            <v>0930023002000002</v>
          </cell>
          <cell r="C328" t="str">
            <v>WARD NO.   2</v>
          </cell>
          <cell r="D328" t="str">
            <v>__«•P Ñü. 2</v>
          </cell>
          <cell r="E328">
            <v>0</v>
          </cell>
        </row>
        <row r="329">
          <cell r="B329" t="str">
            <v>0930023002000003</v>
          </cell>
          <cell r="C329" t="str">
            <v>WARD NO.   3</v>
          </cell>
          <cell r="D329" t="str">
            <v>__«•P Ñü. 3</v>
          </cell>
          <cell r="E329">
            <v>0</v>
          </cell>
        </row>
        <row r="330">
          <cell r="B330" t="str">
            <v>0930023002000004</v>
          </cell>
          <cell r="C330" t="str">
            <v>WARD NO.   4</v>
          </cell>
          <cell r="D330" t="str">
            <v>__«•P Ñü. 4</v>
          </cell>
          <cell r="E330">
            <v>0</v>
          </cell>
        </row>
        <row r="331">
          <cell r="B331" t="str">
            <v>0930023002000005</v>
          </cell>
          <cell r="C331" t="str">
            <v>WARD NO.   5</v>
          </cell>
          <cell r="D331" t="str">
            <v>__«•P Ñü. 5</v>
          </cell>
          <cell r="E331">
            <v>0</v>
          </cell>
        </row>
        <row r="332">
          <cell r="B332" t="str">
            <v>0930023002000006</v>
          </cell>
          <cell r="C332" t="str">
            <v>WARD NO.   6</v>
          </cell>
          <cell r="D332" t="str">
            <v>__«•P Ñü. 6</v>
          </cell>
          <cell r="E332">
            <v>0</v>
          </cell>
        </row>
        <row r="333">
          <cell r="B333" t="str">
            <v>0930023002000007</v>
          </cell>
          <cell r="C333" t="str">
            <v>WARD NO.   7</v>
          </cell>
          <cell r="D333" t="str">
            <v>__«•P Ñü. 7</v>
          </cell>
          <cell r="E333">
            <v>0</v>
          </cell>
        </row>
        <row r="334">
          <cell r="B334" t="str">
            <v>0930023002000008</v>
          </cell>
          <cell r="C334" t="str">
            <v>WARD NO.   8</v>
          </cell>
          <cell r="D334" t="str">
            <v>__«•P Ñü. 8</v>
          </cell>
          <cell r="E334">
            <v>0</v>
          </cell>
        </row>
        <row r="335">
          <cell r="B335" t="str">
            <v>0930023002000009</v>
          </cell>
          <cell r="C335" t="str">
            <v>WARD NO.   9</v>
          </cell>
          <cell r="D335" t="str">
            <v>__«•P Ñü. 9</v>
          </cell>
          <cell r="E335">
            <v>0</v>
          </cell>
        </row>
        <row r="336">
          <cell r="B336" t="str">
            <v>0930023002000010</v>
          </cell>
          <cell r="C336" t="str">
            <v>WARD NO.   10</v>
          </cell>
          <cell r="D336" t="str">
            <v>__«•P Ñü. 10</v>
          </cell>
          <cell r="E336">
            <v>0</v>
          </cell>
        </row>
        <row r="337">
          <cell r="B337" t="str">
            <v>0930023002000011</v>
          </cell>
          <cell r="C337" t="str">
            <v>WARD NO.   11</v>
          </cell>
          <cell r="D337" t="str">
            <v>__«•P Ñü. 11</v>
          </cell>
          <cell r="E337">
            <v>0</v>
          </cell>
        </row>
        <row r="338">
          <cell r="B338" t="str">
            <v>0930023002000012</v>
          </cell>
          <cell r="C338" t="str">
            <v>WARD NO.   12</v>
          </cell>
          <cell r="D338" t="str">
            <v>__«•P Ñü. 12</v>
          </cell>
          <cell r="E338">
            <v>0</v>
          </cell>
        </row>
        <row r="339">
          <cell r="B339" t="str">
            <v>0930023002000013</v>
          </cell>
          <cell r="C339" t="str">
            <v>WARD NO.   13</v>
          </cell>
          <cell r="D339" t="str">
            <v>__«•P Ñü. 13</v>
          </cell>
          <cell r="E339">
            <v>0</v>
          </cell>
        </row>
        <row r="340">
          <cell r="B340" t="str">
            <v>0930023002000014</v>
          </cell>
          <cell r="C340" t="str">
            <v>WARD NO.   14</v>
          </cell>
          <cell r="D340" t="str">
            <v>__«•P Ñü. 14</v>
          </cell>
          <cell r="E340">
            <v>0</v>
          </cell>
        </row>
        <row r="341">
          <cell r="B341" t="str">
            <v>0930023002000015</v>
          </cell>
          <cell r="C341" t="str">
            <v>WARD NO.   15</v>
          </cell>
          <cell r="D341" t="str">
            <v>__«•P Ñü. 15</v>
          </cell>
          <cell r="E341">
            <v>0</v>
          </cell>
        </row>
        <row r="342">
          <cell r="B342" t="str">
            <v>0930023002000016</v>
          </cell>
          <cell r="C342" t="str">
            <v>WARD NO.   16</v>
          </cell>
          <cell r="D342" t="str">
            <v>__«•P Ñü. 16</v>
          </cell>
          <cell r="E342">
            <v>0</v>
          </cell>
        </row>
        <row r="343">
          <cell r="B343" t="str">
            <v>0930023002000017</v>
          </cell>
          <cell r="C343" t="str">
            <v>WARD NO.   17</v>
          </cell>
          <cell r="D343" t="str">
            <v>__«•P Ñü. 17</v>
          </cell>
          <cell r="E343">
            <v>0</v>
          </cell>
        </row>
        <row r="344">
          <cell r="B344" t="str">
            <v>0930023002000018</v>
          </cell>
          <cell r="C344" t="str">
            <v>WARD NO.   18</v>
          </cell>
          <cell r="D344" t="str">
            <v>__«•P Ñü. 18</v>
          </cell>
          <cell r="E344">
            <v>0</v>
          </cell>
        </row>
        <row r="345">
          <cell r="B345" t="str">
            <v>0930023002000019</v>
          </cell>
          <cell r="C345" t="str">
            <v>WARD NO.   19</v>
          </cell>
          <cell r="D345" t="str">
            <v>__«•P Ñü. 19</v>
          </cell>
          <cell r="E345">
            <v>0</v>
          </cell>
        </row>
        <row r="347">
          <cell r="B347" t="str">
            <v>0930033003000000</v>
          </cell>
          <cell r="C347" t="str">
            <v>(c)AMBER   NAC</v>
          </cell>
          <cell r="D347" t="str">
            <v>(ö)ä½_« â.Æ•µ_._.</v>
          </cell>
          <cell r="E347">
            <v>5</v>
          </cell>
        </row>
        <row r="348">
          <cell r="B348" t="str">
            <v>0930033003000001</v>
          </cell>
          <cell r="C348" t="str">
            <v>WARD NO.   1</v>
          </cell>
          <cell r="D348" t="str">
            <v>__«•P Ñü. 1</v>
          </cell>
          <cell r="E348">
            <v>0</v>
          </cell>
        </row>
        <row r="349">
          <cell r="B349" t="str">
            <v>0930033003000002</v>
          </cell>
          <cell r="C349" t="str">
            <v>WARD NO.   2</v>
          </cell>
          <cell r="D349" t="str">
            <v>__«•P Ñü. 2</v>
          </cell>
          <cell r="E349">
            <v>0</v>
          </cell>
        </row>
        <row r="350">
          <cell r="B350" t="str">
            <v>0930033003000003</v>
          </cell>
          <cell r="C350" t="str">
            <v>WARD NO.   3</v>
          </cell>
          <cell r="D350" t="str">
            <v>__«•P Ñü. 3</v>
          </cell>
          <cell r="E350">
            <v>0</v>
          </cell>
        </row>
        <row r="351">
          <cell r="B351" t="str">
            <v>0930033003000004</v>
          </cell>
          <cell r="C351" t="str">
            <v>WARD NO.   4</v>
          </cell>
          <cell r="D351" t="str">
            <v>__«•P Ñü. 4</v>
          </cell>
          <cell r="E351">
            <v>0</v>
          </cell>
        </row>
        <row r="352">
          <cell r="B352" t="str">
            <v>0930033003000005</v>
          </cell>
          <cell r="C352" t="str">
            <v>WARD NO.   5</v>
          </cell>
          <cell r="D352" t="str">
            <v>__«•P Ñü. 5</v>
          </cell>
          <cell r="E352">
            <v>0</v>
          </cell>
        </row>
        <row r="353">
          <cell r="B353" t="str">
            <v>0930033003000006</v>
          </cell>
          <cell r="C353" t="str">
            <v>WARD NO.   6</v>
          </cell>
          <cell r="D353" t="str">
            <v>__«•P Ñü. 6</v>
          </cell>
          <cell r="E353">
            <v>0</v>
          </cell>
        </row>
        <row r="354">
          <cell r="B354" t="str">
            <v>0930033003000007</v>
          </cell>
          <cell r="C354" t="str">
            <v>WARD NO.   7</v>
          </cell>
          <cell r="D354" t="str">
            <v>__«•P Ñü. 7</v>
          </cell>
          <cell r="E354">
            <v>0</v>
          </cell>
        </row>
        <row r="355">
          <cell r="B355" t="str">
            <v>0930033003000008</v>
          </cell>
          <cell r="C355" t="str">
            <v>WARD NO.   8</v>
          </cell>
          <cell r="D355" t="str">
            <v>__«•P Ñü. 8</v>
          </cell>
          <cell r="E355">
            <v>0</v>
          </cell>
        </row>
        <row r="356">
          <cell r="B356" t="str">
            <v>0930033003000009</v>
          </cell>
          <cell r="C356" t="str">
            <v>WARD NO.   9</v>
          </cell>
          <cell r="D356" t="str">
            <v>__«•P Ñü. 9</v>
          </cell>
          <cell r="E356">
            <v>0</v>
          </cell>
        </row>
        <row r="357">
          <cell r="B357" t="str">
            <v>0930033003000010</v>
          </cell>
          <cell r="C357" t="str">
            <v>WARD NO.   10</v>
          </cell>
          <cell r="D357" t="str">
            <v>__«•P Ñü. 10</v>
          </cell>
          <cell r="E357">
            <v>0</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SHEET 1"/>
      <sheetName val="Sheet1"/>
      <sheetName val="Sheet2"/>
      <sheetName val="Sheet3"/>
      <sheetName val="labour coeff"/>
      <sheetName val="PRECAST lightconc-II"/>
      <sheetName val="Design"/>
      <sheetName val="IO List"/>
      <sheetName val="Sebtion 1 SumMary"/>
      <sheetName val="DLA Standard Cost Report1"/>
      <sheetName val="Macro custom function"/>
      <sheetName val="p&amp;m"/>
      <sheetName val="Bill-AAC_old"/>
      <sheetName val="TBAL9697 -group wise  sdpl"/>
      <sheetName val="Pacakges split"/>
      <sheetName val="Data"/>
      <sheetName val="Basement Budget"/>
      <sheetName val="Lead"/>
      <sheetName val="Extra Item"/>
      <sheetName val="master"/>
      <sheetName val="As per PCA"/>
      <sheetName val="#REF"/>
      <sheetName val="BP"/>
      <sheetName val="Measurment"/>
      <sheetName val="boq"/>
      <sheetName val="Database"/>
      <sheetName val="SCHEDULE"/>
      <sheetName val="schedule nos"/>
      <sheetName val="INPUT SHEET"/>
      <sheetName val="RES-PLANNING"/>
      <sheetName val="Stress Calculation"/>
      <sheetName val="Meas.-Hotel Part"/>
      <sheetName val="Voucher"/>
      <sheetName val="DEPTH CHART (ORR) L.S."/>
      <sheetName val="Name List"/>
      <sheetName val="RA-markate"/>
      <sheetName val="PA- Consutant "/>
      <sheetName val="Raft"/>
      <sheetName val="Break up Sheet"/>
      <sheetName val="Pay_Sep06"/>
      <sheetName val="Intro"/>
      <sheetName val="strand"/>
      <sheetName val="Cashflow projection"/>
      <sheetName val="1st flr"/>
      <sheetName val="Tender Summary"/>
      <sheetName val="Driveway Beams"/>
      <sheetName val="2gii"/>
      <sheetName val="Staff Acco."/>
      <sheetName val="dBase"/>
      <sheetName val="Contract Night Staff"/>
      <sheetName val="Contract Day Staff"/>
      <sheetName val="Day Shift"/>
      <sheetName val="Night Shift"/>
      <sheetName val="Cat A Change Control"/>
      <sheetName val="A-General"/>
      <sheetName val="RCC,Ret. Wall"/>
      <sheetName val="box-12"/>
      <sheetName val="DetEst"/>
      <sheetName val="labour"/>
      <sheetName val="Fin Sum"/>
      <sheetName val="REL"/>
      <sheetName val="sort2"/>
      <sheetName val="factors"/>
      <sheetName val="VCH-SLC"/>
      <sheetName val="Supplier"/>
      <sheetName val="Labour productivity"/>
      <sheetName val="공장별판관비배부"/>
      <sheetName val="Detail"/>
      <sheetName val="Deduction of assets"/>
      <sheetName val="1st Slab"/>
      <sheetName val="Input"/>
      <sheetName val="Civil Works"/>
      <sheetName val="Formulas"/>
      <sheetName val="SUMRY"/>
      <sheetName val="Sun E Type"/>
      <sheetName val="PrintManager"/>
      <sheetName val="Assumption"/>
      <sheetName val="BLOCK-A (MEA.SHEET)"/>
      <sheetName val="Costing"/>
      <sheetName val="Order Info"/>
      <sheetName val="Invoice"/>
      <sheetName val="Project Plan - WWW"/>
      <sheetName val="Data-Month"/>
      <sheetName val="BHANDUP"/>
      <sheetName val="analysis"/>
      <sheetName val="FORM7"/>
      <sheetName val="Fee Rate Summary"/>
      <sheetName val="Approved MTD Proj #'s"/>
      <sheetName val="Scope Reconciliation"/>
      <sheetName val="LMP"/>
      <sheetName val="01"/>
      <sheetName val="Inputs"/>
      <sheetName val="Details"/>
      <sheetName val="Project Budget Worksheet"/>
      <sheetName val="Mar09"/>
      <sheetName val="FITZ MORT 94"/>
      <sheetName val="P&amp;L - AD"/>
      <sheetName val="Lowside"/>
      <sheetName val="WORK TABLE"/>
      <sheetName val="SPT vs PHI"/>
      <sheetName val="dummy"/>
      <sheetName val="MASTER_RATE ANALYSIS"/>
      <sheetName val="Deprec."/>
      <sheetName val="gen"/>
      <sheetName val="Capex - Hry"/>
      <sheetName val="SILICATE"/>
      <sheetName val="Rate analysis"/>
      <sheetName val="LEVEL SHEET"/>
      <sheetName val="SITE OVERHEADS"/>
      <sheetName val="girder"/>
      <sheetName val="Annexure"/>
      <sheetName val="list"/>
      <sheetName val="Parameter"/>
      <sheetName val="BASIS -DEC 08"/>
      <sheetName val="FT-05-02IsoBOM"/>
      <sheetName val="run"/>
      <sheetName val="Sch-3"/>
      <sheetName val=" "/>
      <sheetName val="1"/>
      <sheetName val="COLUMN"/>
      <sheetName val="Cleaning &amp; Grubbing"/>
      <sheetName val="Intro."/>
      <sheetName val="WBS"/>
      <sheetName val="FORM-16"/>
      <sheetName val="verrous"/>
      <sheetName val="Fcst vs Budgets"/>
      <sheetName val="Improvements"/>
      <sheetName val="Levels"/>
      <sheetName val="Material"/>
      <sheetName val="Plant &amp;  Machinery"/>
      <sheetName val="Intake"/>
      <sheetName val="WORK"/>
      <sheetName val="PARAMETRES"/>
      <sheetName val="GF Columns"/>
      <sheetName val="COST"/>
      <sheetName val="Works - Quote Sheet"/>
      <sheetName val="DSLP"/>
      <sheetName val="Item- Compact"/>
      <sheetName val="Interface_SC"/>
      <sheetName val="Calc_ISC"/>
      <sheetName val="Calc_SC"/>
      <sheetName val="Interface_ISC"/>
      <sheetName val="GD"/>
      <sheetName val="Site Dev BOQ"/>
      <sheetName val="Sheet3 (2)"/>
      <sheetName val="\TCS, NAGPUR-MANJIRI C\PROGRESS"/>
      <sheetName val="Build-up"/>
      <sheetName val="SPS DETAIL"/>
      <sheetName val="DETAILED  BOQ"/>
      <sheetName val="Structure Bills Qty"/>
      <sheetName val="St.co.91.5lvl"/>
      <sheetName val="DLA%20Standard%20Cost%20Report1"/>
      <sheetName val="tower"/>
      <sheetName val="CABLERET"/>
      <sheetName val="GBW"/>
      <sheetName val="目录"/>
      <sheetName val="Total Quote"/>
      <sheetName val="PC Master List"/>
      <sheetName val="Field Values"/>
      <sheetName val="cubes_M20"/>
      <sheetName val="Basic Rate"/>
      <sheetName val="Format"/>
      <sheetName val="환율"/>
      <sheetName val="Layer Table"/>
      <sheetName val="concrete"/>
      <sheetName val="foot-slab reinft"/>
      <sheetName val="S2groupcode"/>
      <sheetName val="1-OBJ98 "/>
      <sheetName val="Results"/>
      <sheetName val="PLGroupings"/>
      <sheetName val="BOQ Distribution"/>
      <sheetName val="Contractor &amp; Material Price"/>
      <sheetName val="Parameters"/>
      <sheetName val="Load Details-220kV"/>
      <sheetName val="Data Forecast"/>
      <sheetName val="MN T.B."/>
      <sheetName val="Civil Boq"/>
      <sheetName val="Summary_Bank"/>
      <sheetName val="Headings"/>
      <sheetName val="INDIGINEOUS ITEMS "/>
      <sheetName val="final abstract"/>
      <sheetName val="HOME"/>
      <sheetName val="datatable"/>
      <sheetName val="Master Data Sheet"/>
      <sheetName val="key dates"/>
      <sheetName val="Actuals"/>
      <sheetName val="sc-mar2000"/>
      <sheetName val="óc-sepVdec99"/>
      <sheetName val="Cement recon."/>
      <sheetName val="Conc&amp;steel-assets"/>
      <sheetName val="bom"/>
      <sheetName val="Main Gate House"/>
      <sheetName val="Assumption Inputs"/>
      <sheetName val="basic-data"/>
      <sheetName val="mem-property"/>
      <sheetName val="dlvoid"/>
      <sheetName val="Material "/>
      <sheetName val="_TCS, NAGPUR-MANJIRI C_PROGRESS"/>
      <sheetName val="Mat_Cost"/>
      <sheetName val="WWR"/>
      <sheetName val="Adimi bldg"/>
      <sheetName val="Pump House"/>
      <sheetName val="Fuel Regu Station"/>
      <sheetName val="Factors "/>
      <sheetName val="INTSHEET"/>
      <sheetName val="INTSHEET3"/>
      <sheetName val="inWords"/>
      <sheetName val="Budget in SAP"/>
      <sheetName val="HEAD"/>
      <sheetName val="________"/>
      <sheetName val="Detail In Door Stad"/>
      <sheetName val="CASHFLOWS"/>
      <sheetName val="PointNo.5"/>
      <sheetName val="Option"/>
      <sheetName val="3mech"/>
      <sheetName val="2ELEC"/>
      <sheetName val="Material Rates"/>
      <sheetName val="Discount &amp; Margin"/>
      <sheetName val="Rate_Analysis"/>
      <sheetName val="Constants Summary"/>
      <sheetName val="Form 6"/>
      <sheetName val="Bill-12"/>
      <sheetName val="DataSheet"/>
      <sheetName val="Variations"/>
      <sheetName val="Criteria"/>
      <sheetName val="India F&amp;S Template"/>
      <sheetName val="FitOutConfCentre"/>
      <sheetName val="LOCAL RATES"/>
      <sheetName val="sc-sepVdec99"/>
      <sheetName val="Curve Details"/>
      <sheetName val="Final FRL"/>
      <sheetName val="3"/>
      <sheetName val="SITE DATA"/>
      <sheetName val="Bar Budget"/>
      <sheetName val="Final Qty"/>
      <sheetName val="Machine HC - 19.08 "/>
      <sheetName val="PNM Justi"/>
      <sheetName val="Bar"/>
      <sheetName val="Analysed rate"/>
      <sheetName val="Shutter"/>
      <sheetName val="BOQ Backup"/>
      <sheetName val="RA"/>
      <sheetName val="PCC"/>
      <sheetName val="estimate"/>
      <sheetName val="MPR_PA_1"/>
      <sheetName val="Hotel"/>
      <sheetName val="Introduction"/>
      <sheetName val="Old"/>
      <sheetName val="Operating Statistics"/>
      <sheetName val="Financials"/>
      <sheetName val="Cost Index"/>
      <sheetName val="TEXT"/>
      <sheetName val="_DLA Standard Cost Report1__TCS"/>
      <sheetName val="Sheet"/>
      <sheetName val="Abutment "/>
      <sheetName val="POL"/>
      <sheetName val="Cul_detail"/>
      <sheetName val="Batching&amp;Pil POL"/>
      <sheetName val="calcul"/>
      <sheetName val="Infrastructure"/>
      <sheetName val="COP Final"/>
      <sheetName val="Boq - Flats"/>
      <sheetName val="P1260Projected.5700 Detail"/>
      <sheetName val="P852.5000 Detail"/>
      <sheetName val="P854.5000 Detail"/>
      <sheetName val="P856.5000 Detail"/>
      <sheetName val="P858.5000 Detail"/>
      <sheetName val="P860Baseline.5000 Detail"/>
      <sheetName val="Publicbuilding"/>
      <sheetName val="F Blk"/>
      <sheetName val="Fill_this_out_first___"/>
      <sheetName val="PDF_Front"/>
      <sheetName val="Simple_Letter"/>
      <sheetName val="????????"/>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zone-8"/>
      <sheetName val="MHNO_LEV"/>
      <sheetName val="co_5"/>
      <sheetName val="SUPPLY -Sanitary Fixtures"/>
      <sheetName val="External"/>
      <sheetName val="ITEMS FOR CIVIL TENDER"/>
      <sheetName val="BOQ T4B"/>
      <sheetName val="office"/>
      <sheetName val="Lab"/>
      <sheetName val="currency"/>
      <sheetName val="System"/>
      <sheetName val="Ra  stair"/>
      <sheetName val="Kristal Court"/>
      <sheetName val="Notes"/>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CL"/>
      <sheetName val="Info"/>
      <sheetName val="Cash2"/>
      <sheetName val="Drop Down List"/>
      <sheetName val="30개월기준대비표 아랍택)"/>
      <sheetName val="총괄표 (2)"/>
      <sheetName val="CIF COST ITEM"/>
      <sheetName val="LeadSheet"/>
      <sheetName val="NAMES"/>
      <sheetName val="Elect."/>
      <sheetName val="fco"/>
      <sheetName val="ETC Plant Cost"/>
      <sheetName val="Main"/>
      <sheetName val="Boiler&amp;TG"/>
      <sheetName val="Fill_this_out_first___2"/>
      <sheetName val="Layer_Table"/>
      <sheetName val="PEP-DATA"/>
      <sheetName val="Performance Report"/>
      <sheetName val=" bus bay"/>
      <sheetName val="doq-10"/>
      <sheetName val="doq-I"/>
      <sheetName val="doq 4"/>
      <sheetName val="doq 2"/>
      <sheetName val="Labour &amp; Plant"/>
      <sheetName val="TCS_Schedule (2)"/>
      <sheetName val="Earthwork MCW"/>
      <sheetName val="TCS Proposed"/>
      <sheetName val="Debit_RMC"/>
      <sheetName val="Debit_Transit"/>
      <sheetName val="2.02 ( Emb.From BA)"/>
      <sheetName val="RATE COMPILATION"/>
      <sheetName val="CrRajWMM"/>
      <sheetName val=""/>
      <sheetName val="(Do not delete)"/>
      <sheetName val="[DLA Standard Cost Report1][DLA"/>
      <sheetName val="[DLA Standard Cost Report1]\TCS"/>
      <sheetName val="Materials "/>
      <sheetName val="MRATES"/>
      <sheetName val="S1BOQ &amp; Workplan"/>
      <sheetName val="STEEL"/>
      <sheetName val="TCS_South_Bound"/>
      <sheetName val="3MLKQ"/>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Total_Quote"/>
      <sheetName val="Adimi_bldg"/>
      <sheetName val="Pump_House"/>
      <sheetName val="Fuel_Regu_Station"/>
      <sheetName val="M.S."/>
      <sheetName val="Brand"/>
      <sheetName val="PackSize"/>
      <sheetName val="PackagingType"/>
      <sheetName val="Plant"/>
      <sheetName val="ProductHierarchy"/>
      <sheetName val="PurchGroup"/>
      <sheetName val="Sub-brand"/>
      <sheetName val="UOM"/>
      <sheetName val="Variant"/>
      <sheetName val="Debits as on 12.04.08"/>
      <sheetName val="단가비교표"/>
      <sheetName val="Labor abs-NMR"/>
      <sheetName val="Load_Details-220kV"/>
      <sheetName val="Civil_Boq"/>
      <sheetName val="Material_"/>
      <sheetName val="INDIGINEOUS_ITEMS_"/>
      <sheetName val="key_dates"/>
      <sheetName val="Main_Gate_House"/>
      <sheetName val="Factors_"/>
      <sheetName val="Budget_in_SAP"/>
      <sheetName val="Assumption_Inputs"/>
      <sheetName val="India_F&amp;S_Template"/>
      <sheetName val=" Acc. Sched."/>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BOQ_T4B"/>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CCB"/>
      <sheetName val="Data sheet"/>
      <sheetName val="Door"/>
      <sheetName val="Per Unit"/>
      <sheetName val="Window"/>
      <sheetName val="Footing"/>
      <sheetName val="Rate analysis civil"/>
      <sheetName val="Rate Analysis "/>
      <sheetName val="Monthly Plan May'1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ACS(1)"/>
      <sheetName val="FAS-C(4)"/>
      <sheetName val="CCTV(old)"/>
      <sheetName val="Loan Schedule"/>
      <sheetName val="hyperstatic-3"/>
      <sheetName val="Current Bill MB ref"/>
      <sheetName val="REPAIR&amp; MAINT"/>
      <sheetName val="AOR"/>
      <sheetName val="GN-ST-10"/>
      <sheetName val="Buying Schedule"/>
      <sheetName val="CRF Register"/>
      <sheetName val="loads at base of pier"/>
      <sheetName val="E &amp; R"/>
      <sheetName val="98Price"/>
      <sheetName val="beam-reinft-IIInd floor"/>
      <sheetName val="conc-foot-gradeslab"/>
      <sheetName val="Wordsdata"/>
      <sheetName val="upa"/>
      <sheetName val="Block A - BOQ"/>
      <sheetName val="Base Assumptions"/>
      <sheetName val="BOQ (2)"/>
      <sheetName val="Rev P"/>
      <sheetName val="Primero Tower Budget"/>
      <sheetName val="ICO_budzet_97"/>
      <sheetName val="Reinforcement"/>
      <sheetName val="Builtup Area"/>
      <sheetName val="Lead (Final)"/>
      <sheetName val="D.UT-MECH"/>
      <sheetName val="Rob. elektr."/>
      <sheetName val="Basic Resources"/>
      <sheetName val="supply"/>
      <sheetName val="PRSH"/>
      <sheetName val="Admin"/>
      <sheetName val="02"/>
      <sheetName val="03"/>
      <sheetName val="04"/>
      <sheetName val="Cover_Sheet"/>
      <sheetName val="GR.slab-reinft"/>
      <sheetName val="Bill 1-BOQ-Civil Works"/>
      <sheetName val="STAFFSCHED "/>
      <sheetName val="Definitions"/>
      <sheetName val="Sales &amp; Prod"/>
      <sheetName val="bs BP 04 SA"/>
      <sheetName val="Ov%rall Summary"/>
      <sheetName val="3. Elemental Summary"/>
      <sheetName val="TOS_N5"/>
      <sheetName val="Factor Sheet"/>
      <sheetName val="labour rates"/>
      <sheetName val="Cost summary"/>
      <sheetName val="MenuData"/>
      <sheetName val="소상 &quot;1&quot;"/>
      <sheetName val="Master data"/>
      <sheetName val="Gen Info"/>
      <sheetName val="Design sheet"/>
      <sheetName val="1.02(a)"/>
      <sheetName val="1.03.iii.(b)"/>
      <sheetName val="1.03.iii.(c)"/>
      <sheetName val="8.1.1"/>
      <sheetName val="3.4"/>
      <sheetName val="8.ii.9.(a)"/>
      <sheetName val="8.ii.9.(b)"/>
      <sheetName val="2.07 Shoulder"/>
      <sheetName val="Steel Structure"/>
      <sheetName val="proctor"/>
      <sheetName val="Manpower"/>
      <sheetName val="07"/>
      <sheetName val="Cal"/>
      <sheetName val="Final VA"/>
      <sheetName val="Evaluate"/>
      <sheetName val="EZ"/>
      <sheetName val="Existing"/>
      <sheetName val="CABLE DATA"/>
      <sheetName val="Config"/>
      <sheetName val="Break Dw"/>
      <sheetName val="(31)"/>
      <sheetName val="RMC_Debit_Panjar_MB"/>
      <sheetName val="RMC_Debit"/>
      <sheetName val="2.2"/>
      <sheetName val="Details_RMC"/>
      <sheetName val="Abstract (GST)"/>
      <sheetName val="1.01(C&amp;G Km-240-242)"/>
      <sheetName val="ANAL"/>
      <sheetName val="Sec-I"/>
      <sheetName val="GM 000"/>
      <sheetName val="Pier"/>
      <sheetName val="Pile p"/>
      <sheetName val="#REF!"/>
      <sheetName val="RCC RA76(BGL)"/>
      <sheetName val="dataCollection"/>
      <sheetName val="Fill_this_out_first___8"/>
      <sheetName val="_DLA Standard Cost Report1__DLA"/>
      <sheetName val="p1-costg"/>
      <sheetName val="sheeet7"/>
      <sheetName val="Dayworks Bill"/>
      <sheetName val="Bills of Quantities"/>
      <sheetName val="Raw Data"/>
      <sheetName val="col-reinft1"/>
      <sheetName val="Micro"/>
      <sheetName val="GM &amp; TA"/>
      <sheetName val="Macro"/>
      <sheetName val="Scaff-Rose"/>
      <sheetName val="Forecast Variance Planning hrs"/>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zone-2"/>
      <sheetName val="Z1_DATA"/>
      <sheetName val="Summary year Plan"/>
      <sheetName val="NT LBH"/>
      <sheetName val="EAS"/>
      <sheetName val="9. Package split - Cost "/>
      <sheetName val="10. &amp; 11. Rate Code &amp; BQ"/>
      <sheetName val="D2_CO"/>
      <sheetName val="Main-Material"/>
      <sheetName val="personal."/>
      <sheetName val="well"/>
      <sheetName val="Perf Distribution"/>
      <sheetName val="Labour _ Plant"/>
    </sheetNames>
    <sheetDataSet>
      <sheetData sheetId="0" refreshError="1">
        <row r="8">
          <cell r="D8" t="str">
            <v>Paramaz Avedisian Building</v>
          </cell>
        </row>
        <row r="9">
          <cell r="D9" t="str">
            <v>American University of Armenia</v>
          </cell>
        </row>
        <row r="10">
          <cell r="D10" t="str">
            <v>Yeravan, Armenia</v>
          </cell>
        </row>
        <row r="12">
          <cell r="D12" t="str">
            <v>Preliminary</v>
          </cell>
        </row>
        <row r="13">
          <cell r="D13" t="str">
            <v>Bills of Quantities</v>
          </cell>
        </row>
        <row r="14">
          <cell r="D14">
            <v>37802</v>
          </cell>
        </row>
        <row r="16">
          <cell r="D16">
            <v>1686997</v>
          </cell>
        </row>
        <row r="17">
          <cell r="D17">
            <v>510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Paramaz Avedisian Building</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8">
          <cell r="D8" t="str">
            <v>Paramaz Avedisian Building</v>
          </cell>
        </row>
      </sheetData>
      <sheetData sheetId="36">
        <row r="8">
          <cell r="D8" t="str">
            <v>Paramaz Avedisian Building</v>
          </cell>
        </row>
      </sheetData>
      <sheetData sheetId="37">
        <row r="8">
          <cell r="D8" t="str">
            <v>Paramaz Avedisian Building</v>
          </cell>
        </row>
      </sheetData>
      <sheetData sheetId="38">
        <row r="8">
          <cell r="D8" t="str">
            <v>Paramaz Avedisian Building</v>
          </cell>
        </row>
      </sheetData>
      <sheetData sheetId="39">
        <row r="8">
          <cell r="D8" t="str">
            <v>Paramaz Avedisian Building</v>
          </cell>
        </row>
      </sheetData>
      <sheetData sheetId="40">
        <row r="8">
          <cell r="D8" t="str">
            <v>Paramaz Avedisian Building</v>
          </cell>
        </row>
      </sheetData>
      <sheetData sheetId="41">
        <row r="8">
          <cell r="D8" t="str">
            <v>Paramaz Avedisian Building</v>
          </cell>
        </row>
      </sheetData>
      <sheetData sheetId="42">
        <row r="8">
          <cell r="D8" t="str">
            <v>Paramaz Avedisian Building</v>
          </cell>
        </row>
      </sheetData>
      <sheetData sheetId="43">
        <row r="8">
          <cell r="D8" t="str">
            <v>Paramaz Avedisian Building</v>
          </cell>
        </row>
      </sheetData>
      <sheetData sheetId="44">
        <row r="8">
          <cell r="D8" t="str">
            <v>Paramaz Avedisian Building</v>
          </cell>
        </row>
      </sheetData>
      <sheetData sheetId="45">
        <row r="8">
          <cell r="D8" t="str">
            <v>Paramaz Avedisian Building</v>
          </cell>
        </row>
      </sheetData>
      <sheetData sheetId="46">
        <row r="8">
          <cell r="D8" t="str">
            <v>Paramaz Avedisian Building</v>
          </cell>
        </row>
      </sheetData>
      <sheetData sheetId="47">
        <row r="8">
          <cell r="D8" t="str">
            <v>Paramaz Avedisian Building</v>
          </cell>
        </row>
      </sheetData>
      <sheetData sheetId="48">
        <row r="8">
          <cell r="D8" t="str">
            <v>Paramaz Avedisian Building</v>
          </cell>
        </row>
      </sheetData>
      <sheetData sheetId="49">
        <row r="8">
          <cell r="D8" t="str">
            <v>Paramaz Avedisian Building</v>
          </cell>
        </row>
      </sheetData>
      <sheetData sheetId="50">
        <row r="8">
          <cell r="D8" t="str">
            <v>Paramaz Avedisian Building</v>
          </cell>
        </row>
      </sheetData>
      <sheetData sheetId="51">
        <row r="8">
          <cell r="D8" t="str">
            <v>Paramaz Avedisian Building</v>
          </cell>
        </row>
      </sheetData>
      <sheetData sheetId="52">
        <row r="8">
          <cell r="D8" t="str">
            <v>Paramaz Avedisian Building</v>
          </cell>
        </row>
      </sheetData>
      <sheetData sheetId="53">
        <row r="8">
          <cell r="D8" t="str">
            <v>Paramaz Avedisian Building</v>
          </cell>
        </row>
      </sheetData>
      <sheetData sheetId="54">
        <row r="8">
          <cell r="D8" t="str">
            <v>Paramaz Avedisian Building</v>
          </cell>
        </row>
      </sheetData>
      <sheetData sheetId="55">
        <row r="8">
          <cell r="D8" t="str">
            <v>Paramaz Avedisian Building</v>
          </cell>
        </row>
      </sheetData>
      <sheetData sheetId="56">
        <row r="8">
          <cell r="D8" t="str">
            <v>Paramaz Avedisian Building</v>
          </cell>
        </row>
      </sheetData>
      <sheetData sheetId="57">
        <row r="8">
          <cell r="D8" t="str">
            <v>Paramaz Avedisian Building</v>
          </cell>
        </row>
      </sheetData>
      <sheetData sheetId="58">
        <row r="8">
          <cell r="D8" t="str">
            <v>Paramaz Avedisian Building</v>
          </cell>
        </row>
      </sheetData>
      <sheetData sheetId="59">
        <row r="8">
          <cell r="D8" t="str">
            <v>Paramaz Avedisian Building</v>
          </cell>
        </row>
      </sheetData>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ow r="8">
          <cell r="D8" t="str">
            <v>Paramaz Avedisian Building</v>
          </cell>
        </row>
      </sheetData>
      <sheetData sheetId="395">
        <row r="8">
          <cell r="D8" t="str">
            <v>Paramaz Avedisian Building</v>
          </cell>
        </row>
      </sheetData>
      <sheetData sheetId="396">
        <row r="8">
          <cell r="D8" t="str">
            <v>Paramaz Avedisian Building</v>
          </cell>
        </row>
      </sheetData>
      <sheetData sheetId="397">
        <row r="8">
          <cell r="D8" t="str">
            <v>Paramaz Avedisian Building</v>
          </cell>
        </row>
      </sheetData>
      <sheetData sheetId="398">
        <row r="8">
          <cell r="D8" t="str">
            <v>Paramaz Avedisian Building</v>
          </cell>
        </row>
      </sheetData>
      <sheetData sheetId="399">
        <row r="8">
          <cell r="D8" t="str">
            <v>Paramaz Avedisian Building</v>
          </cell>
        </row>
      </sheetData>
      <sheetData sheetId="400">
        <row r="8">
          <cell r="D8" t="str">
            <v>Paramaz Avedisian Building</v>
          </cell>
        </row>
      </sheetData>
      <sheetData sheetId="401">
        <row r="8">
          <cell r="D8" t="str">
            <v>Paramaz Avedisian Building</v>
          </cell>
        </row>
      </sheetData>
      <sheetData sheetId="402">
        <row r="8">
          <cell r="D8" t="str">
            <v>Paramaz Avedisian Building</v>
          </cell>
        </row>
      </sheetData>
      <sheetData sheetId="403">
        <row r="8">
          <cell r="D8" t="str">
            <v>Paramaz Avedisian Building</v>
          </cell>
        </row>
      </sheetData>
      <sheetData sheetId="404">
        <row r="8">
          <cell r="D8" t="str">
            <v>Paramaz Avedisian Building</v>
          </cell>
        </row>
      </sheetData>
      <sheetData sheetId="405">
        <row r="8">
          <cell r="D8" t="str">
            <v>Paramaz Avedisian Building</v>
          </cell>
        </row>
      </sheetData>
      <sheetData sheetId="406">
        <row r="8">
          <cell r="D8" t="str">
            <v>Paramaz Avedisian Building</v>
          </cell>
        </row>
      </sheetData>
      <sheetData sheetId="407">
        <row r="8">
          <cell r="D8" t="str">
            <v>Paramaz Avedisian Building</v>
          </cell>
        </row>
      </sheetData>
      <sheetData sheetId="408" refreshError="1"/>
      <sheetData sheetId="409" refreshError="1"/>
      <sheetData sheetId="410" refreshError="1"/>
      <sheetData sheetId="411"/>
      <sheetData sheetId="412" refreshError="1"/>
      <sheetData sheetId="413" refreshError="1"/>
      <sheetData sheetId="414" refreshError="1"/>
      <sheetData sheetId="415" refreshError="1"/>
      <sheetData sheetId="416" refreshError="1"/>
      <sheetData sheetId="417" refreshError="1"/>
      <sheetData sheetId="418">
        <row r="8">
          <cell r="D8" t="str">
            <v>Paramaz Avedisian Building</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ow r="8">
          <cell r="D8" t="str">
            <v>Paramaz Avedisian Building</v>
          </cell>
        </row>
      </sheetData>
      <sheetData sheetId="516">
        <row r="8">
          <cell r="D8" t="str">
            <v>Paramaz Avedisian Building</v>
          </cell>
        </row>
      </sheetData>
      <sheetData sheetId="517">
        <row r="8">
          <cell r="D8" t="str">
            <v>Paramaz Avedisian Building</v>
          </cell>
        </row>
      </sheetData>
      <sheetData sheetId="518">
        <row r="8">
          <cell r="D8" t="str">
            <v>Paramaz Avedisian Building</v>
          </cell>
        </row>
      </sheetData>
      <sheetData sheetId="519">
        <row r="8">
          <cell r="D8" t="str">
            <v>Paramaz Avedisian Building</v>
          </cell>
        </row>
      </sheetData>
      <sheetData sheetId="520">
        <row r="8">
          <cell r="D8" t="str">
            <v>Paramaz Avedisian Building</v>
          </cell>
        </row>
      </sheetData>
      <sheetData sheetId="521">
        <row r="8">
          <cell r="D8" t="str">
            <v>Paramaz Avedisian Building</v>
          </cell>
        </row>
      </sheetData>
      <sheetData sheetId="522">
        <row r="8">
          <cell r="D8" t="str">
            <v>Paramaz Avedisian Building</v>
          </cell>
        </row>
      </sheetData>
      <sheetData sheetId="523">
        <row r="8">
          <cell r="D8" t="str">
            <v>Paramaz Avedisian Building</v>
          </cell>
        </row>
      </sheetData>
      <sheetData sheetId="524">
        <row r="8">
          <cell r="D8" t="str">
            <v>Paramaz Avedisian Building</v>
          </cell>
        </row>
      </sheetData>
      <sheetData sheetId="525">
        <row r="8">
          <cell r="D8" t="str">
            <v>Paramaz Avedisian Building</v>
          </cell>
        </row>
      </sheetData>
      <sheetData sheetId="526">
        <row r="8">
          <cell r="D8" t="str">
            <v>Paramaz Avedisian Building</v>
          </cell>
        </row>
      </sheetData>
      <sheetData sheetId="527">
        <row r="8">
          <cell r="D8" t="str">
            <v>Paramaz Avedisian Building</v>
          </cell>
        </row>
      </sheetData>
      <sheetData sheetId="528">
        <row r="8">
          <cell r="D8" t="str">
            <v>Paramaz Avedisian Building</v>
          </cell>
        </row>
      </sheetData>
      <sheetData sheetId="529">
        <row r="8">
          <cell r="D8" t="str">
            <v>Paramaz Avedisian Building</v>
          </cell>
        </row>
      </sheetData>
      <sheetData sheetId="530">
        <row r="8">
          <cell r="D8" t="str">
            <v>Paramaz Avedisian Building</v>
          </cell>
        </row>
      </sheetData>
      <sheetData sheetId="531">
        <row r="8">
          <cell r="D8" t="str">
            <v>Paramaz Avedisian Building</v>
          </cell>
        </row>
      </sheetData>
      <sheetData sheetId="532">
        <row r="8">
          <cell r="D8" t="str">
            <v>Paramaz Avedisian Building</v>
          </cell>
        </row>
      </sheetData>
      <sheetData sheetId="533">
        <row r="8">
          <cell r="D8" t="str">
            <v>Paramaz Avedisian Building</v>
          </cell>
        </row>
      </sheetData>
      <sheetData sheetId="534">
        <row r="8">
          <cell r="D8" t="str">
            <v>Paramaz Avedisian Building</v>
          </cell>
        </row>
      </sheetData>
      <sheetData sheetId="535">
        <row r="8">
          <cell r="D8" t="str">
            <v>Paramaz Avedisian Building</v>
          </cell>
        </row>
      </sheetData>
      <sheetData sheetId="536">
        <row r="8">
          <cell r="D8" t="str">
            <v>Paramaz Avedisian Building</v>
          </cell>
        </row>
      </sheetData>
      <sheetData sheetId="537">
        <row r="8">
          <cell r="D8" t="str">
            <v>Paramaz Avedisian Building</v>
          </cell>
        </row>
      </sheetData>
      <sheetData sheetId="538">
        <row r="8">
          <cell r="D8" t="str">
            <v>Paramaz Avedisian Building</v>
          </cell>
        </row>
      </sheetData>
      <sheetData sheetId="539">
        <row r="8">
          <cell r="D8" t="str">
            <v>Paramaz Avedisian Building</v>
          </cell>
        </row>
      </sheetData>
      <sheetData sheetId="540">
        <row r="8">
          <cell r="D8" t="str">
            <v>Paramaz Avedisian Building</v>
          </cell>
        </row>
      </sheetData>
      <sheetData sheetId="541">
        <row r="8">
          <cell r="D8" t="str">
            <v>Paramaz Avedisian Building</v>
          </cell>
        </row>
      </sheetData>
      <sheetData sheetId="542">
        <row r="8">
          <cell r="D8" t="str">
            <v>Paramaz Avedisian Building</v>
          </cell>
        </row>
      </sheetData>
      <sheetData sheetId="543">
        <row r="8">
          <cell r="D8" t="str">
            <v>Paramaz Avedisian Building</v>
          </cell>
        </row>
      </sheetData>
      <sheetData sheetId="544">
        <row r="8">
          <cell r="D8" t="str">
            <v>Paramaz Avedisian Building</v>
          </cell>
        </row>
      </sheetData>
      <sheetData sheetId="545">
        <row r="8">
          <cell r="D8" t="str">
            <v>Paramaz Avedisian Building</v>
          </cell>
        </row>
      </sheetData>
      <sheetData sheetId="546">
        <row r="8">
          <cell r="D8" t="str">
            <v>Paramaz Avedisian Building</v>
          </cell>
        </row>
      </sheetData>
      <sheetData sheetId="547">
        <row r="8">
          <cell r="D8" t="str">
            <v>Paramaz Avedisian Building</v>
          </cell>
        </row>
      </sheetData>
      <sheetData sheetId="548">
        <row r="8">
          <cell r="D8" t="str">
            <v>Paramaz Avedisian Building</v>
          </cell>
        </row>
      </sheetData>
      <sheetData sheetId="549">
        <row r="8">
          <cell r="D8" t="str">
            <v>Paramaz Avedisian Building</v>
          </cell>
        </row>
      </sheetData>
      <sheetData sheetId="550">
        <row r="8">
          <cell r="D8" t="str">
            <v>Paramaz Avedisian Building</v>
          </cell>
        </row>
      </sheetData>
      <sheetData sheetId="551">
        <row r="8">
          <cell r="D8" t="str">
            <v>Paramaz Avedisian Building</v>
          </cell>
        </row>
      </sheetData>
      <sheetData sheetId="552">
        <row r="8">
          <cell r="D8" t="str">
            <v>Paramaz Avedisian Building</v>
          </cell>
        </row>
      </sheetData>
      <sheetData sheetId="553">
        <row r="8">
          <cell r="D8" t="str">
            <v>Paramaz Avedisian Building</v>
          </cell>
        </row>
      </sheetData>
      <sheetData sheetId="554">
        <row r="8">
          <cell r="D8" t="str">
            <v>Paramaz Avedisian Building</v>
          </cell>
        </row>
      </sheetData>
      <sheetData sheetId="555">
        <row r="8">
          <cell r="D8" t="str">
            <v>Paramaz Avedisian Building</v>
          </cell>
        </row>
      </sheetData>
      <sheetData sheetId="556">
        <row r="8">
          <cell r="D8" t="str">
            <v>Paramaz Avedisian Building</v>
          </cell>
        </row>
      </sheetData>
      <sheetData sheetId="557">
        <row r="8">
          <cell r="D8" t="str">
            <v>Paramaz Avedisian Building</v>
          </cell>
        </row>
      </sheetData>
      <sheetData sheetId="558">
        <row r="8">
          <cell r="D8" t="str">
            <v>Paramaz Avedisian Building</v>
          </cell>
        </row>
      </sheetData>
      <sheetData sheetId="559">
        <row r="8">
          <cell r="D8" t="str">
            <v>Paramaz Avedisian Building</v>
          </cell>
        </row>
      </sheetData>
      <sheetData sheetId="560">
        <row r="8">
          <cell r="D8" t="str">
            <v>Paramaz Avedisian Building</v>
          </cell>
        </row>
      </sheetData>
      <sheetData sheetId="561">
        <row r="8">
          <cell r="D8" t="str">
            <v>Paramaz Avedisian Building</v>
          </cell>
        </row>
      </sheetData>
      <sheetData sheetId="562">
        <row r="8">
          <cell r="D8" t="str">
            <v>Paramaz Avedisian Building</v>
          </cell>
        </row>
      </sheetData>
      <sheetData sheetId="563">
        <row r="8">
          <cell r="D8" t="str">
            <v>Paramaz Avedisian Building</v>
          </cell>
        </row>
      </sheetData>
      <sheetData sheetId="564">
        <row r="8">
          <cell r="D8" t="str">
            <v>Paramaz Avedisian Building</v>
          </cell>
        </row>
      </sheetData>
      <sheetData sheetId="565">
        <row r="8">
          <cell r="D8" t="str">
            <v>Paramaz Avedisian Building</v>
          </cell>
        </row>
      </sheetData>
      <sheetData sheetId="566">
        <row r="8">
          <cell r="D8" t="str">
            <v>Paramaz Avedisian Building</v>
          </cell>
        </row>
      </sheetData>
      <sheetData sheetId="567">
        <row r="8">
          <cell r="D8" t="str">
            <v>Paramaz Avedisian Building</v>
          </cell>
        </row>
      </sheetData>
      <sheetData sheetId="568">
        <row r="8">
          <cell r="D8" t="str">
            <v>Paramaz Avedisian Building</v>
          </cell>
        </row>
      </sheetData>
      <sheetData sheetId="569">
        <row r="8">
          <cell r="D8" t="str">
            <v>Paramaz Avedisian Building</v>
          </cell>
        </row>
      </sheetData>
      <sheetData sheetId="570">
        <row r="8">
          <cell r="D8" t="str">
            <v>Paramaz Avedisian Building</v>
          </cell>
        </row>
      </sheetData>
      <sheetData sheetId="571">
        <row r="8">
          <cell r="D8" t="str">
            <v>Paramaz Avedisian Building</v>
          </cell>
        </row>
      </sheetData>
      <sheetData sheetId="572">
        <row r="8">
          <cell r="D8" t="str">
            <v>Paramaz Avedisian Building</v>
          </cell>
        </row>
      </sheetData>
      <sheetData sheetId="573">
        <row r="8">
          <cell r="D8" t="str">
            <v>Paramaz Avedisian Building</v>
          </cell>
        </row>
      </sheetData>
      <sheetData sheetId="574">
        <row r="8">
          <cell r="D8" t="str">
            <v>Paramaz Avedisian Building</v>
          </cell>
        </row>
      </sheetData>
      <sheetData sheetId="575">
        <row r="8">
          <cell r="D8" t="str">
            <v>Paramaz Avedisian Building</v>
          </cell>
        </row>
      </sheetData>
      <sheetData sheetId="576">
        <row r="8">
          <cell r="D8" t="str">
            <v>Paramaz Avedisian Building</v>
          </cell>
        </row>
      </sheetData>
      <sheetData sheetId="577">
        <row r="8">
          <cell r="D8" t="str">
            <v>Paramaz Avedisian Building</v>
          </cell>
        </row>
      </sheetData>
      <sheetData sheetId="578">
        <row r="8">
          <cell r="D8" t="str">
            <v>Paramaz Avedisian Building</v>
          </cell>
        </row>
      </sheetData>
      <sheetData sheetId="579">
        <row r="8">
          <cell r="D8" t="str">
            <v>Paramaz Avedisian Building</v>
          </cell>
        </row>
      </sheetData>
      <sheetData sheetId="580">
        <row r="8">
          <cell r="D8" t="str">
            <v>Paramaz Avedisian Building</v>
          </cell>
        </row>
      </sheetData>
      <sheetData sheetId="581">
        <row r="8">
          <cell r="D8" t="str">
            <v>Paramaz Avedisian Building</v>
          </cell>
        </row>
      </sheetData>
      <sheetData sheetId="582">
        <row r="8">
          <cell r="D8" t="str">
            <v>Paramaz Avedisian Building</v>
          </cell>
        </row>
      </sheetData>
      <sheetData sheetId="583">
        <row r="8">
          <cell r="D8" t="str">
            <v>Paramaz Avedisian Building</v>
          </cell>
        </row>
      </sheetData>
      <sheetData sheetId="584">
        <row r="8">
          <cell r="D8" t="str">
            <v>Paramaz Avedisian Building</v>
          </cell>
        </row>
      </sheetData>
      <sheetData sheetId="585">
        <row r="8">
          <cell r="D8" t="str">
            <v>Paramaz Avedisian Building</v>
          </cell>
        </row>
      </sheetData>
      <sheetData sheetId="586">
        <row r="8">
          <cell r="D8" t="str">
            <v>Paramaz Avedisian Building</v>
          </cell>
        </row>
      </sheetData>
      <sheetData sheetId="587">
        <row r="8">
          <cell r="D8" t="str">
            <v>Paramaz Avedisian Building</v>
          </cell>
        </row>
      </sheetData>
      <sheetData sheetId="588">
        <row r="8">
          <cell r="D8" t="str">
            <v>Paramaz Avedisian Building</v>
          </cell>
        </row>
      </sheetData>
      <sheetData sheetId="589">
        <row r="8">
          <cell r="D8" t="str">
            <v>Paramaz Avedisian Building</v>
          </cell>
        </row>
      </sheetData>
      <sheetData sheetId="590">
        <row r="8">
          <cell r="D8" t="str">
            <v>Paramaz Avedisian Building</v>
          </cell>
        </row>
      </sheetData>
      <sheetData sheetId="591">
        <row r="8">
          <cell r="D8" t="str">
            <v>Paramaz Avedisian Building</v>
          </cell>
        </row>
      </sheetData>
      <sheetData sheetId="592">
        <row r="8">
          <cell r="D8" t="str">
            <v>Paramaz Avedisian Building</v>
          </cell>
        </row>
      </sheetData>
      <sheetData sheetId="593">
        <row r="8">
          <cell r="D8" t="str">
            <v>Paramaz Avedisian Building</v>
          </cell>
        </row>
      </sheetData>
      <sheetData sheetId="594">
        <row r="8">
          <cell r="D8" t="str">
            <v>Paramaz Avedisian Building</v>
          </cell>
        </row>
      </sheetData>
      <sheetData sheetId="595">
        <row r="8">
          <cell r="D8" t="str">
            <v>Paramaz Avedisian Building</v>
          </cell>
        </row>
      </sheetData>
      <sheetData sheetId="596">
        <row r="8">
          <cell r="D8" t="str">
            <v>Paramaz Avedisian Building</v>
          </cell>
        </row>
      </sheetData>
      <sheetData sheetId="597">
        <row r="8">
          <cell r="D8" t="str">
            <v>Paramaz Avedisian Building</v>
          </cell>
        </row>
      </sheetData>
      <sheetData sheetId="598">
        <row r="8">
          <cell r="D8" t="str">
            <v>Paramaz Avedisian Building</v>
          </cell>
        </row>
      </sheetData>
      <sheetData sheetId="599">
        <row r="8">
          <cell r="D8" t="str">
            <v>Paramaz Avedisian Building</v>
          </cell>
        </row>
      </sheetData>
      <sheetData sheetId="600">
        <row r="8">
          <cell r="D8" t="str">
            <v>Paramaz Avedisian Building</v>
          </cell>
        </row>
      </sheetData>
      <sheetData sheetId="601">
        <row r="8">
          <cell r="D8" t="str">
            <v>Paramaz Avedisian Building</v>
          </cell>
        </row>
      </sheetData>
      <sheetData sheetId="602">
        <row r="8">
          <cell r="D8" t="str">
            <v>Paramaz Avedisian Building</v>
          </cell>
        </row>
      </sheetData>
      <sheetData sheetId="603">
        <row r="8">
          <cell r="D8" t="str">
            <v>Paramaz Avedisian Building</v>
          </cell>
        </row>
      </sheetData>
      <sheetData sheetId="604">
        <row r="8">
          <cell r="D8" t="str">
            <v>Paramaz Avedisian Building</v>
          </cell>
        </row>
      </sheetData>
      <sheetData sheetId="605">
        <row r="8">
          <cell r="D8" t="str">
            <v>Paramaz Avedisian Building</v>
          </cell>
        </row>
      </sheetData>
      <sheetData sheetId="606">
        <row r="8">
          <cell r="D8" t="str">
            <v>Paramaz Avedisian Building</v>
          </cell>
        </row>
      </sheetData>
      <sheetData sheetId="607">
        <row r="8">
          <cell r="D8" t="str">
            <v>Paramaz Avedisian Building</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sheetData sheetId="626"/>
      <sheetData sheetId="627"/>
      <sheetData sheetId="628"/>
      <sheetData sheetId="629"/>
      <sheetData sheetId="630"/>
      <sheetData sheetId="63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ow r="8">
          <cell r="D8" t="str">
            <v>Paramaz Avedisian Building</v>
          </cell>
        </row>
      </sheetData>
      <sheetData sheetId="649">
        <row r="8">
          <cell r="D8" t="str">
            <v>Paramaz Avedisian Building</v>
          </cell>
        </row>
      </sheetData>
      <sheetData sheetId="650">
        <row r="8">
          <cell r="D8" t="str">
            <v>Paramaz Avedisian Building</v>
          </cell>
        </row>
      </sheetData>
      <sheetData sheetId="651">
        <row r="8">
          <cell r="D8" t="str">
            <v>Paramaz Avedisian Building</v>
          </cell>
        </row>
      </sheetData>
      <sheetData sheetId="652">
        <row r="8">
          <cell r="D8" t="str">
            <v>Paramaz Avedisian Building</v>
          </cell>
        </row>
      </sheetData>
      <sheetData sheetId="653">
        <row r="8">
          <cell r="D8" t="str">
            <v>Paramaz Avedisian Building</v>
          </cell>
        </row>
      </sheetData>
      <sheetData sheetId="654">
        <row r="8">
          <cell r="D8" t="str">
            <v>Paramaz Avedisian Building</v>
          </cell>
        </row>
      </sheetData>
      <sheetData sheetId="655">
        <row r="8">
          <cell r="D8" t="str">
            <v>Paramaz Avedisian Building</v>
          </cell>
        </row>
      </sheetData>
      <sheetData sheetId="656">
        <row r="8">
          <cell r="D8" t="str">
            <v>Paramaz Avedisian Building</v>
          </cell>
        </row>
      </sheetData>
      <sheetData sheetId="657">
        <row r="8">
          <cell r="D8" t="str">
            <v>Paramaz Avedisian Building</v>
          </cell>
        </row>
      </sheetData>
      <sheetData sheetId="658">
        <row r="8">
          <cell r="D8" t="str">
            <v>Paramaz Avedisian Building</v>
          </cell>
        </row>
      </sheetData>
      <sheetData sheetId="659">
        <row r="8">
          <cell r="D8" t="str">
            <v>Paramaz Avedisian Building</v>
          </cell>
        </row>
      </sheetData>
      <sheetData sheetId="660">
        <row r="8">
          <cell r="D8" t="str">
            <v>Paramaz Avedisian Building</v>
          </cell>
        </row>
      </sheetData>
      <sheetData sheetId="661">
        <row r="8">
          <cell r="D8" t="str">
            <v>Paramaz Avedisian Building</v>
          </cell>
        </row>
      </sheetData>
      <sheetData sheetId="662">
        <row r="8">
          <cell r="D8" t="str">
            <v>Paramaz Avedisian Building</v>
          </cell>
        </row>
      </sheetData>
      <sheetData sheetId="663">
        <row r="8">
          <cell r="D8" t="str">
            <v>Paramaz Avedisian Building</v>
          </cell>
        </row>
      </sheetData>
      <sheetData sheetId="664">
        <row r="8">
          <cell r="D8" t="str">
            <v>Paramaz Avedisian Building</v>
          </cell>
        </row>
      </sheetData>
      <sheetData sheetId="665">
        <row r="8">
          <cell r="D8" t="str">
            <v>Paramaz Avedisian Building</v>
          </cell>
        </row>
      </sheetData>
      <sheetData sheetId="666">
        <row r="8">
          <cell r="D8" t="str">
            <v>Paramaz Avedisian Building</v>
          </cell>
        </row>
      </sheetData>
      <sheetData sheetId="667">
        <row r="8">
          <cell r="D8" t="str">
            <v>Paramaz Avedisian Building</v>
          </cell>
        </row>
      </sheetData>
      <sheetData sheetId="668">
        <row r="8">
          <cell r="D8" t="str">
            <v>Paramaz Avedisian Building</v>
          </cell>
        </row>
      </sheetData>
      <sheetData sheetId="669">
        <row r="8">
          <cell r="D8" t="str">
            <v>Paramaz Avedisian Building</v>
          </cell>
        </row>
      </sheetData>
      <sheetData sheetId="670">
        <row r="8">
          <cell r="D8" t="str">
            <v>Paramaz Avedisian Building</v>
          </cell>
        </row>
      </sheetData>
      <sheetData sheetId="671">
        <row r="8">
          <cell r="D8" t="str">
            <v>Paramaz Avedisian Building</v>
          </cell>
        </row>
      </sheetData>
      <sheetData sheetId="672">
        <row r="8">
          <cell r="D8" t="str">
            <v>Paramaz Avedisian Building</v>
          </cell>
        </row>
      </sheetData>
      <sheetData sheetId="673" refreshError="1"/>
      <sheetData sheetId="674">
        <row r="8">
          <cell r="D8" t="str">
            <v>Paramaz Avedisian Building</v>
          </cell>
        </row>
      </sheetData>
      <sheetData sheetId="675">
        <row r="8">
          <cell r="D8" t="str">
            <v>Paramaz Avedisian Building</v>
          </cell>
        </row>
      </sheetData>
      <sheetData sheetId="676">
        <row r="8">
          <cell r="D8" t="str">
            <v>Paramaz Avedisian Building</v>
          </cell>
        </row>
      </sheetData>
      <sheetData sheetId="677">
        <row r="8">
          <cell r="D8" t="str">
            <v>Paramaz Avedisian Building</v>
          </cell>
        </row>
      </sheetData>
      <sheetData sheetId="678">
        <row r="8">
          <cell r="D8" t="str">
            <v>Paramaz Avedisian Building</v>
          </cell>
        </row>
      </sheetData>
      <sheetData sheetId="679">
        <row r="8">
          <cell r="D8" t="str">
            <v>Paramaz Avedisian Building</v>
          </cell>
        </row>
      </sheetData>
      <sheetData sheetId="680">
        <row r="8">
          <cell r="D8" t="str">
            <v>Paramaz Avedisian Building</v>
          </cell>
        </row>
      </sheetData>
      <sheetData sheetId="681">
        <row r="8">
          <cell r="D8" t="str">
            <v>Paramaz Avedisian Building</v>
          </cell>
        </row>
      </sheetData>
      <sheetData sheetId="682">
        <row r="8">
          <cell r="D8" t="str">
            <v>Paramaz Avedisian Building</v>
          </cell>
        </row>
      </sheetData>
      <sheetData sheetId="683">
        <row r="8">
          <cell r="D8" t="str">
            <v>Paramaz Avedisian Building</v>
          </cell>
        </row>
      </sheetData>
      <sheetData sheetId="684">
        <row r="8">
          <cell r="D8" t="str">
            <v>Paramaz Avedisian Building</v>
          </cell>
        </row>
      </sheetData>
      <sheetData sheetId="685">
        <row r="8">
          <cell r="D8" t="str">
            <v>Paramaz Avedisian Building</v>
          </cell>
        </row>
      </sheetData>
      <sheetData sheetId="686">
        <row r="8">
          <cell r="D8" t="str">
            <v>Paramaz Avedisian Building</v>
          </cell>
        </row>
      </sheetData>
      <sheetData sheetId="687">
        <row r="8">
          <cell r="D8" t="str">
            <v>Paramaz Avedisian Building</v>
          </cell>
        </row>
      </sheetData>
      <sheetData sheetId="688">
        <row r="8">
          <cell r="D8" t="str">
            <v>Paramaz Avedisian Building</v>
          </cell>
        </row>
      </sheetData>
      <sheetData sheetId="689">
        <row r="8">
          <cell r="D8" t="str">
            <v>Paramaz Avedisian Building</v>
          </cell>
        </row>
      </sheetData>
      <sheetData sheetId="690">
        <row r="8">
          <cell r="D8" t="str">
            <v>Paramaz Avedisian Building</v>
          </cell>
        </row>
      </sheetData>
      <sheetData sheetId="691">
        <row r="8">
          <cell r="D8" t="str">
            <v>Paramaz Avedisian Building</v>
          </cell>
        </row>
      </sheetData>
      <sheetData sheetId="692">
        <row r="8">
          <cell r="D8" t="str">
            <v>Paramaz Avedisian Building</v>
          </cell>
        </row>
      </sheetData>
      <sheetData sheetId="693">
        <row r="8">
          <cell r="D8" t="str">
            <v>Paramaz Avedisian Building</v>
          </cell>
        </row>
      </sheetData>
      <sheetData sheetId="694">
        <row r="8">
          <cell r="D8" t="str">
            <v>Paramaz Avedisian Building</v>
          </cell>
        </row>
      </sheetData>
      <sheetData sheetId="695">
        <row r="8">
          <cell r="D8" t="str">
            <v>Paramaz Avedisian Building</v>
          </cell>
        </row>
      </sheetData>
      <sheetData sheetId="696">
        <row r="8">
          <cell r="D8" t="str">
            <v>Paramaz Avedisian Building</v>
          </cell>
        </row>
      </sheetData>
      <sheetData sheetId="697">
        <row r="8">
          <cell r="D8" t="str">
            <v>Paramaz Avedisian Building</v>
          </cell>
        </row>
      </sheetData>
      <sheetData sheetId="698">
        <row r="8">
          <cell r="D8" t="str">
            <v>Paramaz Avedisian Building</v>
          </cell>
        </row>
      </sheetData>
      <sheetData sheetId="699">
        <row r="8">
          <cell r="D8" t="str">
            <v>Paramaz Avedisian Building</v>
          </cell>
        </row>
      </sheetData>
      <sheetData sheetId="700">
        <row r="8">
          <cell r="D8" t="str">
            <v>Paramaz Avedisian Building</v>
          </cell>
        </row>
      </sheetData>
      <sheetData sheetId="701">
        <row r="8">
          <cell r="D8" t="str">
            <v>Paramaz Avedisian Building</v>
          </cell>
        </row>
      </sheetData>
      <sheetData sheetId="702">
        <row r="8">
          <cell r="D8" t="str">
            <v>Paramaz Avedisian Building</v>
          </cell>
        </row>
      </sheetData>
      <sheetData sheetId="703">
        <row r="8">
          <cell r="D8" t="str">
            <v>Paramaz Avedisian Building</v>
          </cell>
        </row>
      </sheetData>
      <sheetData sheetId="704">
        <row r="8">
          <cell r="D8" t="str">
            <v>Paramaz Avedisian Building</v>
          </cell>
        </row>
      </sheetData>
      <sheetData sheetId="705">
        <row r="8">
          <cell r="D8" t="str">
            <v>Paramaz Avedisian Building</v>
          </cell>
        </row>
      </sheetData>
      <sheetData sheetId="706">
        <row r="8">
          <cell r="D8" t="str">
            <v>Paramaz Avedisian Building</v>
          </cell>
        </row>
      </sheetData>
      <sheetData sheetId="707">
        <row r="8">
          <cell r="D8" t="str">
            <v>Paramaz Avedisian Building</v>
          </cell>
        </row>
      </sheetData>
      <sheetData sheetId="708">
        <row r="8">
          <cell r="D8" t="str">
            <v>Paramaz Avedisian Building</v>
          </cell>
        </row>
      </sheetData>
      <sheetData sheetId="709">
        <row r="8">
          <cell r="D8" t="str">
            <v>Paramaz Avedisian Building</v>
          </cell>
        </row>
      </sheetData>
      <sheetData sheetId="710">
        <row r="8">
          <cell r="D8" t="str">
            <v>Paramaz Avedisian Building</v>
          </cell>
        </row>
      </sheetData>
      <sheetData sheetId="711">
        <row r="8">
          <cell r="D8" t="str">
            <v>Paramaz Avedisian Building</v>
          </cell>
        </row>
      </sheetData>
      <sheetData sheetId="712">
        <row r="8">
          <cell r="D8" t="str">
            <v>Paramaz Avedisian Building</v>
          </cell>
        </row>
      </sheetData>
      <sheetData sheetId="713">
        <row r="8">
          <cell r="D8" t="str">
            <v>Paramaz Avedisian Building</v>
          </cell>
        </row>
      </sheetData>
      <sheetData sheetId="714">
        <row r="8">
          <cell r="D8" t="str">
            <v>Paramaz Avedisian Building</v>
          </cell>
        </row>
      </sheetData>
      <sheetData sheetId="715">
        <row r="8">
          <cell r="D8" t="str">
            <v>Paramaz Avedisian Building</v>
          </cell>
        </row>
      </sheetData>
      <sheetData sheetId="716">
        <row r="8">
          <cell r="D8" t="str">
            <v>Paramaz Avedisian Building</v>
          </cell>
        </row>
      </sheetData>
      <sheetData sheetId="717">
        <row r="8">
          <cell r="D8" t="str">
            <v>Paramaz Avedisian Building</v>
          </cell>
        </row>
      </sheetData>
      <sheetData sheetId="718">
        <row r="8">
          <cell r="D8" t="str">
            <v>Paramaz Avedisian Building</v>
          </cell>
        </row>
      </sheetData>
      <sheetData sheetId="719">
        <row r="8">
          <cell r="D8" t="str">
            <v>Paramaz Avedisian Building</v>
          </cell>
        </row>
      </sheetData>
      <sheetData sheetId="720">
        <row r="8">
          <cell r="D8" t="str">
            <v>Paramaz Avedisian Building</v>
          </cell>
        </row>
      </sheetData>
      <sheetData sheetId="721">
        <row r="8">
          <cell r="D8" t="str">
            <v>Paramaz Avedisian Building</v>
          </cell>
        </row>
      </sheetData>
      <sheetData sheetId="722">
        <row r="8">
          <cell r="D8" t="str">
            <v>Paramaz Avedisian Building</v>
          </cell>
        </row>
      </sheetData>
      <sheetData sheetId="723">
        <row r="8">
          <cell r="D8" t="str">
            <v>Paramaz Avedisian Building</v>
          </cell>
        </row>
      </sheetData>
      <sheetData sheetId="724">
        <row r="8">
          <cell r="D8" t="str">
            <v>Paramaz Avedisian Building</v>
          </cell>
        </row>
      </sheetData>
      <sheetData sheetId="725">
        <row r="8">
          <cell r="D8" t="str">
            <v>Paramaz Avedisian Building</v>
          </cell>
        </row>
      </sheetData>
      <sheetData sheetId="726">
        <row r="8">
          <cell r="D8" t="str">
            <v>Paramaz Avedisian Building</v>
          </cell>
        </row>
      </sheetData>
      <sheetData sheetId="727">
        <row r="8">
          <cell r="D8" t="str">
            <v>Paramaz Avedisian Building</v>
          </cell>
        </row>
      </sheetData>
      <sheetData sheetId="728">
        <row r="8">
          <cell r="D8" t="str">
            <v>Paramaz Avedisian Building</v>
          </cell>
        </row>
      </sheetData>
      <sheetData sheetId="729">
        <row r="8">
          <cell r="D8" t="str">
            <v>Paramaz Avedisian Building</v>
          </cell>
        </row>
      </sheetData>
      <sheetData sheetId="730">
        <row r="8">
          <cell r="D8" t="str">
            <v>Paramaz Avedisian Building</v>
          </cell>
        </row>
      </sheetData>
      <sheetData sheetId="731">
        <row r="8">
          <cell r="D8" t="str">
            <v>Paramaz Avedisian Building</v>
          </cell>
        </row>
      </sheetData>
      <sheetData sheetId="732">
        <row r="8">
          <cell r="D8" t="str">
            <v>Paramaz Avedisian Building</v>
          </cell>
        </row>
      </sheetData>
      <sheetData sheetId="733">
        <row r="8">
          <cell r="D8" t="str">
            <v>Paramaz Avedisian Building</v>
          </cell>
        </row>
      </sheetData>
      <sheetData sheetId="734">
        <row r="8">
          <cell r="D8" t="str">
            <v>Paramaz Avedisian Building</v>
          </cell>
        </row>
      </sheetData>
      <sheetData sheetId="735">
        <row r="8">
          <cell r="D8" t="str">
            <v>Paramaz Avedisian Building</v>
          </cell>
        </row>
      </sheetData>
      <sheetData sheetId="736">
        <row r="8">
          <cell r="D8" t="str">
            <v>Paramaz Avedisian Building</v>
          </cell>
        </row>
      </sheetData>
      <sheetData sheetId="737">
        <row r="8">
          <cell r="D8" t="str">
            <v>Paramaz Avedisian Building</v>
          </cell>
        </row>
      </sheetData>
      <sheetData sheetId="738">
        <row r="8">
          <cell r="D8" t="str">
            <v>Paramaz Avedisian Building</v>
          </cell>
        </row>
      </sheetData>
      <sheetData sheetId="739">
        <row r="8">
          <cell r="D8" t="str">
            <v>Paramaz Avedisian Building</v>
          </cell>
        </row>
      </sheetData>
      <sheetData sheetId="740">
        <row r="8">
          <cell r="D8" t="str">
            <v>Paramaz Avedisian Building</v>
          </cell>
        </row>
      </sheetData>
      <sheetData sheetId="741">
        <row r="8">
          <cell r="D8" t="str">
            <v>Paramaz Avedisian Building</v>
          </cell>
        </row>
      </sheetData>
      <sheetData sheetId="742">
        <row r="8">
          <cell r="D8" t="str">
            <v>Paramaz Avedisian Building</v>
          </cell>
        </row>
      </sheetData>
      <sheetData sheetId="743">
        <row r="8">
          <cell r="D8" t="str">
            <v>Paramaz Avedisian Building</v>
          </cell>
        </row>
      </sheetData>
      <sheetData sheetId="744">
        <row r="8">
          <cell r="D8" t="str">
            <v>Paramaz Avedisian Building</v>
          </cell>
        </row>
      </sheetData>
      <sheetData sheetId="745">
        <row r="8">
          <cell r="D8" t="str">
            <v>Paramaz Avedisian Building</v>
          </cell>
        </row>
      </sheetData>
      <sheetData sheetId="746">
        <row r="8">
          <cell r="D8" t="str">
            <v>Paramaz Avedisian Building</v>
          </cell>
        </row>
      </sheetData>
      <sheetData sheetId="747">
        <row r="8">
          <cell r="D8" t="str">
            <v>Paramaz Avedisian Building</v>
          </cell>
        </row>
      </sheetData>
      <sheetData sheetId="748">
        <row r="8">
          <cell r="D8" t="str">
            <v>Paramaz Avedisian Building</v>
          </cell>
        </row>
      </sheetData>
      <sheetData sheetId="749">
        <row r="8">
          <cell r="D8" t="str">
            <v>Paramaz Avedisian Building</v>
          </cell>
        </row>
      </sheetData>
      <sheetData sheetId="750">
        <row r="8">
          <cell r="D8" t="str">
            <v>Paramaz Avedisian Building</v>
          </cell>
        </row>
      </sheetData>
      <sheetData sheetId="751">
        <row r="8">
          <cell r="D8" t="str">
            <v>Paramaz Avedisian Building</v>
          </cell>
        </row>
      </sheetData>
      <sheetData sheetId="752">
        <row r="8">
          <cell r="D8" t="str">
            <v>Paramaz Avedisian Building</v>
          </cell>
        </row>
      </sheetData>
      <sheetData sheetId="753">
        <row r="8">
          <cell r="D8" t="str">
            <v>Paramaz Avedisian Building</v>
          </cell>
        </row>
      </sheetData>
      <sheetData sheetId="754">
        <row r="8">
          <cell r="D8" t="str">
            <v>Paramaz Avedisian Building</v>
          </cell>
        </row>
      </sheetData>
      <sheetData sheetId="755">
        <row r="8">
          <cell r="D8" t="str">
            <v>Paramaz Avedisian Building</v>
          </cell>
        </row>
      </sheetData>
      <sheetData sheetId="756">
        <row r="8">
          <cell r="D8" t="str">
            <v>Paramaz Avedisian Building</v>
          </cell>
        </row>
      </sheetData>
      <sheetData sheetId="757">
        <row r="8">
          <cell r="D8" t="str">
            <v>Paramaz Avedisian Building</v>
          </cell>
        </row>
      </sheetData>
      <sheetData sheetId="758">
        <row r="8">
          <cell r="D8" t="str">
            <v>Paramaz Avedisian Building</v>
          </cell>
        </row>
      </sheetData>
      <sheetData sheetId="759">
        <row r="8">
          <cell r="D8" t="str">
            <v>Paramaz Avedisian Building</v>
          </cell>
        </row>
      </sheetData>
      <sheetData sheetId="760">
        <row r="8">
          <cell r="D8" t="str">
            <v>Paramaz Avedisian Building</v>
          </cell>
        </row>
      </sheetData>
      <sheetData sheetId="761">
        <row r="8">
          <cell r="D8" t="str">
            <v>Paramaz Avedisian Building</v>
          </cell>
        </row>
      </sheetData>
      <sheetData sheetId="762">
        <row r="8">
          <cell r="D8" t="str">
            <v>Paramaz Avedisian Building</v>
          </cell>
        </row>
      </sheetData>
      <sheetData sheetId="763">
        <row r="8">
          <cell r="D8" t="str">
            <v>Paramaz Avedisian Building</v>
          </cell>
        </row>
      </sheetData>
      <sheetData sheetId="764">
        <row r="8">
          <cell r="D8" t="str">
            <v>Paramaz Avedisian Building</v>
          </cell>
        </row>
      </sheetData>
      <sheetData sheetId="765">
        <row r="8">
          <cell r="D8" t="str">
            <v>Paramaz Avedisian Building</v>
          </cell>
        </row>
      </sheetData>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sheetData sheetId="783" refreshError="1"/>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ow r="8">
          <cell r="D8" t="str">
            <v>Paramaz Avedisian Building</v>
          </cell>
        </row>
      </sheetData>
      <sheetData sheetId="818">
        <row r="8">
          <cell r="D8" t="str">
            <v>Paramaz Avedisian Building</v>
          </cell>
        </row>
      </sheetData>
      <sheetData sheetId="819" refreshError="1"/>
      <sheetData sheetId="820">
        <row r="8">
          <cell r="D8" t="str">
            <v>Paramaz Avedisian Building</v>
          </cell>
        </row>
      </sheetData>
      <sheetData sheetId="821" refreshError="1"/>
      <sheetData sheetId="822" refreshError="1"/>
      <sheetData sheetId="823" refreshError="1"/>
      <sheetData sheetId="824" refreshError="1"/>
      <sheetData sheetId="825" refreshError="1"/>
      <sheetData sheetId="826" refreshError="1"/>
      <sheetData sheetId="827"/>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refreshError="1"/>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refreshError="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refreshError="1"/>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s of Quantities"/>
      <sheetName val="Dayworks Bill"/>
      <sheetName val="Summary of Contract"/>
      <sheetName val="purpose&amp;input"/>
      <sheetName val="dBase"/>
      <sheetName val="Data"/>
      <sheetName val="Machinery"/>
      <sheetName val="Spacing of Delineators"/>
      <sheetName val="實際值-2006.02.06"/>
      <sheetName val="Analysis-NH-Roads"/>
      <sheetName val="Bill-12"/>
      <sheetName val="PROCTOR"/>
      <sheetName val="부대내역"/>
      <sheetName val="Road data"/>
      <sheetName val="유동표"/>
      <sheetName val="Sheet1"/>
      <sheetName val="제출내역 (2)"/>
      <sheetName val="BILLS1A"/>
      <sheetName val="Cul_detail"/>
      <sheetName val="COST"/>
      <sheetName val="3차설계"/>
      <sheetName val="PlazaElec"/>
      <sheetName val="PlazaConstr"/>
      <sheetName val="Material "/>
      <sheetName val="v"/>
      <sheetName val="Fill this out first..."/>
      <sheetName val="PRECAST lightconc-II"/>
      <sheetName val="hyperstatic"/>
      <sheetName val="FRL"/>
      <sheetName val="Civil Boq"/>
      <sheetName val="Parameter"/>
      <sheetName val="Design"/>
      <sheetName val="Lead"/>
      <sheetName val="box-12"/>
      <sheetName val="Ave.wtd.rates"/>
      <sheetName val=" AnalysisPCC"/>
      <sheetName val="Table11"/>
      <sheetName val="Table12"/>
      <sheetName val="Steel"/>
      <sheetName val="TCS_Schedule (2)"/>
      <sheetName val="3"/>
      <sheetName val="Main"/>
      <sheetName val="FT-05-02IsoBOM"/>
      <sheetName val="ETC Plant Cost"/>
      <sheetName val="Data Base"/>
      <sheetName val="Labour"/>
      <sheetName val="Material"/>
      <sheetName val="Plant &amp;  Machinery"/>
      <sheetName val="Improvements"/>
      <sheetName val="Basic"/>
      <sheetName val="INPUT"/>
      <sheetName val="doq-10 (Traffic)"/>
      <sheetName val="Abstract"/>
      <sheetName val="Summary"/>
      <sheetName val="basdat"/>
      <sheetName val="BOQ"/>
      <sheetName val="Projects"/>
      <sheetName val="Analy_7-10"/>
      <sheetName val="Site clearance"/>
      <sheetName val="Machinery-final"/>
      <sheetName val="Subase"/>
      <sheetName val="Earthwork MCW"/>
      <sheetName val="TCS Proposed"/>
      <sheetName val="p&amp;m"/>
      <sheetName val="ANAL"/>
      <sheetName val="section"/>
      <sheetName val="MRATES"/>
      <sheetName val="ANALYSIS"/>
      <sheetName val="basic-data"/>
      <sheetName val="Notes"/>
      <sheetName val="Desgn(zone I)"/>
      <sheetName val="RECAPITULATION"/>
      <sheetName val="Rate analysis"/>
      <sheetName val="MATER._FUEL_SUB"/>
      <sheetName val="INPUT SHEET"/>
      <sheetName val="Sheet2"/>
      <sheetName val="Schedule"/>
      <sheetName val="Rate An"/>
      <sheetName val="phasing"/>
      <sheetName val="wksht"/>
      <sheetName val="Assumptions"/>
      <sheetName val="M+MC"/>
      <sheetName val="Labour &amp; Plant"/>
      <sheetName val="Intro"/>
      <sheetName val="loadcal"/>
      <sheetName val="Customize Your Statement"/>
      <sheetName val="Elect."/>
      <sheetName val="LOCAL RATES"/>
      <sheetName val="HP(9.200)"/>
      <sheetName val="HOC"/>
      <sheetName val="Input_data"/>
      <sheetName val="BOQ (2)"/>
      <sheetName val="MPR_PA_1"/>
      <sheetName val="EqpPerfJun08"/>
      <sheetName val="Category A - No Material"/>
      <sheetName val="Category B - Major Works"/>
      <sheetName val="Category C - Minor Works"/>
      <sheetName val="C3"/>
      <sheetName val="Materials "/>
      <sheetName val=" Type III"/>
      <sheetName val="AOQ-new "/>
      <sheetName val="Rate"/>
      <sheetName val="Bills_of_Quantities"/>
      <sheetName val="Dayworks_Bill"/>
      <sheetName val="Summary_of_Contract"/>
      <sheetName val="Data-Month"/>
      <sheetName val="(Do not delete)"/>
      <sheetName val="bhandup"/>
      <sheetName val="Spacing_of_Delineators"/>
      <sheetName val="ANNEXURE-A"/>
      <sheetName val="floor slab-RS2"/>
      <sheetName val="Admin"/>
      <sheetName val="DataInput"/>
      <sheetName val="DataInput-1"/>
      <sheetName val="DI Rate Analysis"/>
      <sheetName val="Economic RisingMain  Ph-I"/>
      <sheetName val="N- Ward Codes"/>
      <sheetName val="Design of two-way slab"/>
      <sheetName val="desdats"/>
      <sheetName val="labour coeff"/>
      <sheetName val="face"/>
      <sheetName val="HYDRAULICS"/>
      <sheetName val="Bills_of_Quantities1"/>
      <sheetName val="Dayworks_Bill1"/>
      <sheetName val="Summary_of_Contract1"/>
      <sheetName val="Civil_Boq"/>
      <sheetName val="實際值-2006_02_06"/>
      <sheetName val="Road_data"/>
      <sheetName val="제출내역_(2)"/>
      <sheetName val="Fill_this_out_first___"/>
      <sheetName val="PRECAST_lightconc-II"/>
      <sheetName val="Material_"/>
      <sheetName val="Ave_wtd_rates"/>
      <sheetName val="_AnalysisPCC"/>
      <sheetName val="TCS_Schedule_(2)"/>
      <sheetName val="ETC_Plant_Cost"/>
      <sheetName val="Data_Base"/>
      <sheetName val="Plant_&amp;__Machinery"/>
      <sheetName val="doq-10_(Traffic)"/>
      <sheetName val="Title"/>
      <sheetName val="Sketch"/>
      <sheetName val="tables"/>
      <sheetName val="DESBASTE"/>
      <sheetName val="PEP-DATA"/>
      <sheetName val="Master data"/>
      <sheetName val="Abt Foundation "/>
      <sheetName val="pier Foundation"/>
      <sheetName val="maing1"/>
      <sheetName val="FORM7"/>
      <sheetName val="AOC"/>
      <sheetName val="no."/>
      <sheetName val="A"/>
      <sheetName val="#REF"/>
      <sheetName val="Rates Basic"/>
      <sheetName val="Assmpns"/>
      <sheetName val="EEV(Prilim)"/>
      <sheetName val="17"/>
      <sheetName val=" Type I"/>
      <sheetName val="Bills_of_Quantities2"/>
      <sheetName val="Dayworks_Bill2"/>
      <sheetName val="Summary_of_Contract2"/>
      <sheetName val="Spacing_of_Delineators2"/>
      <sheetName val="實際值-2006_02_061"/>
      <sheetName val="Road_data1"/>
      <sheetName val="제출내역_(2)1"/>
      <sheetName val="Fill_this_out_first___1"/>
      <sheetName val="PRECAST_lightconc-II1"/>
      <sheetName val="Material_1"/>
      <sheetName val="Ave_wtd_rates1"/>
      <sheetName val="_AnalysisPCC1"/>
      <sheetName val="Data_Base1"/>
      <sheetName val="Plant_&amp;__Machinery1"/>
      <sheetName val="doq-10_(Traffic)1"/>
      <sheetName val="Civil_Boq1"/>
      <sheetName val="Desgn(zone_I)1"/>
      <sheetName val="ETC_Plant_Cost1"/>
      <sheetName val="INPUT_SHEET1"/>
      <sheetName val="(Do_not_delete)1"/>
      <sheetName val="Elect_1"/>
      <sheetName val="LOCAL_RATES1"/>
      <sheetName val="Labour_&amp;_Plant1"/>
      <sheetName val="Customize_Your_Statement1"/>
      <sheetName val="HP(9_200)1"/>
      <sheetName val="Spacing_of_Delineators1"/>
      <sheetName val="Desgn(zone_I)"/>
      <sheetName val="INPUT_SHEET"/>
      <sheetName val="(Do_not_delete)"/>
      <sheetName val="Elect_"/>
      <sheetName val="LOCAL_RATES"/>
      <sheetName val="Labour_&amp;_Plant"/>
      <sheetName val="Customize_Your_Statement"/>
      <sheetName val="HP(9_200)"/>
      <sheetName val="Manpower"/>
      <sheetName val="s1boq &amp; workplan"/>
      <sheetName val="PLAN_FEB97"/>
      <sheetName val="Back_Cal_for OMC"/>
      <sheetName val="BOQ DIS"/>
      <sheetName val="inter"/>
      <sheetName val="Voucher"/>
      <sheetName val="Existing"/>
      <sheetName val="SC list"/>
      <sheetName val="Bills_of_Quantities3"/>
      <sheetName val="Dayworks_Bill3"/>
      <sheetName val="Summary_of_Contract3"/>
      <sheetName val="Spacing_of_Delineators3"/>
      <sheetName val="實際值-2006_02_062"/>
      <sheetName val="Road_data2"/>
      <sheetName val="제출내역_(2)2"/>
      <sheetName val="Fill_this_out_first___2"/>
      <sheetName val="PRECAST_lightconc-II2"/>
      <sheetName val="Material_2"/>
      <sheetName val="Ave_wtd_rates2"/>
      <sheetName val="_AnalysisPCC2"/>
      <sheetName val="Data_Base2"/>
      <sheetName val="Plant_&amp;__Machinery2"/>
      <sheetName val="doq-10_(Traffic)2"/>
      <sheetName val="Civil_Boq2"/>
      <sheetName val="Desgn(zone_I)2"/>
      <sheetName val="Elect_2"/>
      <sheetName val="LOCAL_RATES2"/>
      <sheetName val="Labour_&amp;_Plant2"/>
      <sheetName val="Customize_Your_Statement2"/>
      <sheetName val="HP(9_200)2"/>
      <sheetName val="ETC_Plant_Cost2"/>
      <sheetName val="Rate_analysis"/>
      <sheetName val="MATER__FUEL_SUB"/>
      <sheetName val="(Do_not_delete)2"/>
      <sheetName val="INPUT_SHEET2"/>
      <sheetName val="Site_clearance"/>
      <sheetName val="Earthwork_MCW"/>
      <sheetName val="TCS_Proposed"/>
      <sheetName val="Materials_"/>
      <sheetName val="_Type_III"/>
      <sheetName val="AOQ-new_"/>
      <sheetName val="Master_data"/>
      <sheetName val="Abt_Foundation_"/>
      <sheetName val="pier_Foundation"/>
      <sheetName val="BOQ_(2)"/>
      <sheetName val="RA Civil"/>
      <sheetName val="co_5"/>
      <sheetName val="STAMT"/>
      <sheetName val="Pier Design(with offset)"/>
      <sheetName val="Rate_An"/>
      <sheetName val="PEP-SUMMARY"/>
      <sheetName val="Rates_Basic"/>
      <sheetName val="no_"/>
      <sheetName val="s1boq_&amp;_workplan"/>
      <sheetName val="Back_Cal_for_OMC"/>
      <sheetName val="BOQ_DIS"/>
      <sheetName val="floor_slab-RS2"/>
      <sheetName val="SC_list"/>
      <sheetName val="Cover sheet"/>
      <sheetName val="Gen Info"/>
      <sheetName val="Financial"/>
      <sheetName val="S2groupcode"/>
      <sheetName val="Section_by_layers_old"/>
      <sheetName val="BOQ-Highways"/>
      <sheetName val="DATA SHEET"/>
      <sheetName val="bill1"/>
      <sheetName val="Direct cost shed A-2 "/>
      <sheetName val="doq-10"/>
      <sheetName val="Atterberg Limits"/>
      <sheetName val="Category_A_-_No_Material"/>
      <sheetName val="Category_B_-_Major_Works"/>
      <sheetName val="Category_C_-_Minor_Works"/>
      <sheetName val="Progressin Next mon-AP-17"/>
      <sheetName val="all client IDs"/>
      <sheetName val="proposed"/>
      <sheetName val="Master"/>
      <sheetName val="Rate Ana"/>
      <sheetName val="Staff Acco."/>
      <sheetName val="old boq"/>
      <sheetName val="Basicdata-f"/>
      <sheetName val="basdat-f"/>
      <sheetName val="Inventory"/>
      <sheetName val="70R"/>
      <sheetName val="Summary Minor Jns."/>
      <sheetName val="RATE COMPILATION"/>
      <sheetName val="REL"/>
      <sheetName val="doq"/>
      <sheetName val="PROG_DATA"/>
      <sheetName val="Items"/>
      <sheetName val="DETAILED  BOQ"/>
      <sheetName val=""/>
      <sheetName val="Sheet1 (2)"/>
      <sheetName val="BOQ7"/>
      <sheetName val="sheeet7"/>
      <sheetName val="實際值-2006_02_063"/>
      <sheetName val="Road_data3"/>
      <sheetName val="제출내역_(2)3"/>
      <sheetName val="Fill_this_out_first___3"/>
      <sheetName val="PRECAST_lightconc-II3"/>
      <sheetName val="Data_Base3"/>
      <sheetName val="Plant_&amp;__Machinery3"/>
      <sheetName val="doq-10_(Traffic)3"/>
      <sheetName val="Site_clearance1"/>
      <sheetName val="TCS_Schedule_(2)1"/>
      <sheetName val="Earthwork_MCW1"/>
      <sheetName val="TCS_Proposed1"/>
      <sheetName val="Rate_analysis1"/>
      <sheetName val="MATER__FUEL_SUB1"/>
      <sheetName val="Rate_An1"/>
      <sheetName val="BOQ_(2)1"/>
      <sheetName val="BMRC-PNM"/>
      <sheetName val="Abs PMRL"/>
      <sheetName val="THK"/>
      <sheetName val="RA"/>
      <sheetName val="Supplier"/>
      <sheetName val="Pile cap"/>
      <sheetName val="RRKM322"/>
      <sheetName val="Scope Reconciliation"/>
      <sheetName val="Budd Lanner Split"/>
      <sheetName val="Debit_RMC"/>
      <sheetName val="DATA_PILE_BG"/>
      <sheetName val="DATA_PCC"/>
      <sheetName val="DATA_PILECAP"/>
      <sheetName val="DATA_PILE_RT2"/>
      <sheetName val="DATA_PILE_RT1 "/>
      <sheetName val="DATA_PILE _SM"/>
      <sheetName val="4 Annex 1 Basic rate"/>
      <sheetName val="bASICDATA"/>
      <sheetName val="As per PCA"/>
      <sheetName val="Figures"/>
      <sheetName val="projections"/>
      <sheetName val="Raw Data"/>
      <sheetName val="Sheet3"/>
      <sheetName val="sor"/>
      <sheetName val="Qty SR"/>
      <sheetName val="Stock"/>
      <sheetName val="evaluate"/>
      <sheetName val="p-ins &amp; bonds"/>
      <sheetName val="BOQ-Part1"/>
      <sheetName val="BS8007"/>
      <sheetName val="BOM"/>
      <sheetName val="TBAL9697 -group wise  sdpl"/>
      <sheetName val="Abutment "/>
      <sheetName val="cal"/>
      <sheetName val="Dm"/>
      <sheetName val="Am"/>
      <sheetName val="Calc1"/>
      <sheetName val="DATA-BASE"/>
      <sheetName val="DATA-ABSTRACT"/>
      <sheetName val="Measurment"/>
      <sheetName val="bundqty"/>
      <sheetName val="DesignData"/>
      <sheetName val="Cost of O &amp; O"/>
      <sheetName val="Micro"/>
      <sheetName val="Macro"/>
      <sheetName val="Scaff-Rose"/>
      <sheetName val="BillForm"/>
      <sheetName val="TCS_Schedule_(2)2"/>
      <sheetName val="Rate_analysis2"/>
      <sheetName val="MATER__FUEL_SUB2"/>
      <sheetName val="Material_3"/>
      <sheetName val="Ave_wtd_rates3"/>
      <sheetName val="_AnalysisPCC3"/>
      <sheetName val="Civil_Boq3"/>
      <sheetName val="TCS_Schedule_(2)3"/>
      <sheetName val="Desgn(zone_I)3"/>
      <sheetName val="Rate_analysis3"/>
      <sheetName val="MATER__FUEL_SUB3"/>
      <sheetName val="Bills_of_Quantities5"/>
      <sheetName val="Dayworks_Bill5"/>
      <sheetName val="Summary_of_Contract5"/>
      <sheetName val="Spacing_of_Delineators5"/>
      <sheetName val="實際值-2006_02_065"/>
      <sheetName val="Road_data5"/>
      <sheetName val="제출내역_(2)5"/>
      <sheetName val="Fill_this_out_first___5"/>
      <sheetName val="PRECAST_lightconc-II5"/>
      <sheetName val="Material_5"/>
      <sheetName val="Ave_wtd_rates5"/>
      <sheetName val="_AnalysisPCC5"/>
      <sheetName val="Civil_Boq5"/>
      <sheetName val="Data_Base5"/>
      <sheetName val="Plant_&amp;__Machinery5"/>
      <sheetName val="doq-10_(Traffic)5"/>
      <sheetName val="TCS_Schedule_(2)5"/>
      <sheetName val="Desgn(zone_I)5"/>
      <sheetName val="Rate_analysis5"/>
      <sheetName val="MATER__FUEL_SUB5"/>
      <sheetName val="ETC_Plant_Cost4"/>
      <sheetName val="Elect_4"/>
      <sheetName val="LOCAL_RATES4"/>
      <sheetName val="Labour_&amp;_Plant4"/>
      <sheetName val="Customize_Your_Statement4"/>
      <sheetName val="HP(9_200)4"/>
      <sheetName val="INPUT_SHEET4"/>
      <sheetName val="(Do_not_delete)4"/>
      <sheetName val="Site_clearance2"/>
      <sheetName val="Earthwork_MCW2"/>
      <sheetName val="TCS_Proposed2"/>
      <sheetName val="Materials_2"/>
      <sheetName val="_Type_III2"/>
      <sheetName val="AOQ-new_2"/>
      <sheetName val="Master_data2"/>
      <sheetName val="Abt_Foundation_2"/>
      <sheetName val="pier_Foundation2"/>
      <sheetName val="BOQ_(2)2"/>
      <sheetName val="Bills_of_Quantities4"/>
      <sheetName val="Dayworks_Bill4"/>
      <sheetName val="Summary_of_Contract4"/>
      <sheetName val="Spacing_of_Delineators4"/>
      <sheetName val="實際值-2006_02_064"/>
      <sheetName val="Road_data4"/>
      <sheetName val="제출내역_(2)4"/>
      <sheetName val="Fill_this_out_first___4"/>
      <sheetName val="PRECAST_lightconc-II4"/>
      <sheetName val="Material_4"/>
      <sheetName val="Ave_wtd_rates4"/>
      <sheetName val="_AnalysisPCC4"/>
      <sheetName val="Civil_Boq4"/>
      <sheetName val="Data_Base4"/>
      <sheetName val="Plant_&amp;__Machinery4"/>
      <sheetName val="doq-10_(Traffic)4"/>
      <sheetName val="TCS_Schedule_(2)4"/>
      <sheetName val="Desgn(zone_I)4"/>
      <sheetName val="Rate_analysis4"/>
      <sheetName val="MATER__FUEL_SUB4"/>
      <sheetName val="ETC_Plant_Cost3"/>
      <sheetName val="Elect_3"/>
      <sheetName val="LOCAL_RATES3"/>
      <sheetName val="Labour_&amp;_Plant3"/>
      <sheetName val="Customize_Your_Statement3"/>
      <sheetName val="HP(9_200)3"/>
      <sheetName val="INPUT_SHEET3"/>
      <sheetName val="(Do_not_delete)3"/>
      <sheetName val="Materials_1"/>
      <sheetName val="_Type_III1"/>
      <sheetName val="AOQ-new_1"/>
      <sheetName val="Master_data1"/>
      <sheetName val="Abt_Foundation_1"/>
      <sheetName val="pier_Foundation1"/>
      <sheetName val="BM5"/>
      <sheetName val="Outer Girder "/>
      <sheetName val="CA"/>
      <sheetName val="UNP-NCW "/>
      <sheetName val="Template"/>
      <sheetName val="RMC_Debit_Panjar_MB"/>
      <sheetName val="RMC_Debit"/>
      <sheetName val="2.2"/>
      <sheetName val="Details_RMC"/>
      <sheetName val="TCS_South_Bound"/>
      <sheetName val="Contractor &amp; Material Price"/>
      <sheetName val="eff_cbr"/>
      <sheetName val="GEN"/>
      <sheetName val="02"/>
      <sheetName val="01"/>
      <sheetName val="03"/>
      <sheetName val="04"/>
      <sheetName val="405"/>
      <sheetName val="427"/>
      <sheetName val="Control"/>
      <sheetName val="Sch_H MUCH"/>
      <sheetName val="_Type_I"/>
      <sheetName val="Cover_sheet"/>
      <sheetName val="S1BOQ"/>
      <sheetName val="Resource Plan"/>
      <sheetName val="Materials Cost(PCC)"/>
      <sheetName val="Pier"/>
      <sheetName val="Pile p"/>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reak up"/>
      <sheetName val="Overheads"/>
      <sheetName val="ST-O"/>
      <sheetName val="KUW&amp;DB SR"/>
      <sheetName val="Discom Details"/>
      <sheetName val="cul-invSUBMITTED"/>
      <sheetName val="HPCL_Vizag"/>
      <sheetName val="Below_Earth"/>
    </sheetNames>
    <sheetDataSet>
      <sheetData sheetId="0" refreshError="1">
        <row r="14">
          <cell r="G14">
            <v>0</v>
          </cell>
        </row>
        <row r="27">
          <cell r="G27">
            <v>0</v>
          </cell>
        </row>
        <row r="73">
          <cell r="G73">
            <v>0</v>
          </cell>
        </row>
        <row r="103">
          <cell r="G103">
            <v>0</v>
          </cell>
        </row>
        <row r="128">
          <cell r="G128">
            <v>0</v>
          </cell>
        </row>
        <row r="175">
          <cell r="G175">
            <v>0</v>
          </cell>
        </row>
      </sheetData>
      <sheetData sheetId="1" refreshError="1">
        <row r="14">
          <cell r="G14">
            <v>0</v>
          </cell>
        </row>
        <row r="32">
          <cell r="F32">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ow r="14">
          <cell r="G14">
            <v>0</v>
          </cell>
        </row>
      </sheetData>
      <sheetData sheetId="159">
        <row r="14">
          <cell r="G14">
            <v>0</v>
          </cell>
        </row>
      </sheetData>
      <sheetData sheetId="160">
        <row r="14">
          <cell r="G14">
            <v>0</v>
          </cell>
        </row>
      </sheetData>
      <sheetData sheetId="161">
        <row r="14">
          <cell r="G14">
            <v>0</v>
          </cell>
        </row>
      </sheetData>
      <sheetData sheetId="162">
        <row r="14">
          <cell r="G14">
            <v>0</v>
          </cell>
        </row>
      </sheetData>
      <sheetData sheetId="163">
        <row r="14">
          <cell r="G14">
            <v>0</v>
          </cell>
        </row>
      </sheetData>
      <sheetData sheetId="164">
        <row r="14">
          <cell r="G14">
            <v>0</v>
          </cell>
        </row>
      </sheetData>
      <sheetData sheetId="165">
        <row r="14">
          <cell r="G14">
            <v>0</v>
          </cell>
        </row>
      </sheetData>
      <sheetData sheetId="166">
        <row r="14">
          <cell r="G14">
            <v>0</v>
          </cell>
        </row>
      </sheetData>
      <sheetData sheetId="167">
        <row r="32">
          <cell r="F32">
            <v>0</v>
          </cell>
        </row>
      </sheetData>
      <sheetData sheetId="168">
        <row r="14">
          <cell r="G14">
            <v>0</v>
          </cell>
        </row>
      </sheetData>
      <sheetData sheetId="169">
        <row r="32">
          <cell r="F32">
            <v>0</v>
          </cell>
        </row>
      </sheetData>
      <sheetData sheetId="170">
        <row r="14">
          <cell r="G14">
            <v>0</v>
          </cell>
        </row>
      </sheetData>
      <sheetData sheetId="171">
        <row r="14">
          <cell r="G14">
            <v>0</v>
          </cell>
        </row>
      </sheetData>
      <sheetData sheetId="172">
        <row r="14">
          <cell r="G14">
            <v>0</v>
          </cell>
        </row>
      </sheetData>
      <sheetData sheetId="173">
        <row r="14">
          <cell r="G14">
            <v>0</v>
          </cell>
        </row>
      </sheetData>
      <sheetData sheetId="174">
        <row r="14">
          <cell r="G14">
            <v>0</v>
          </cell>
        </row>
      </sheetData>
      <sheetData sheetId="175">
        <row r="14">
          <cell r="G14">
            <v>0</v>
          </cell>
        </row>
      </sheetData>
      <sheetData sheetId="176">
        <row r="14">
          <cell r="G14">
            <v>0</v>
          </cell>
        </row>
      </sheetData>
      <sheetData sheetId="177">
        <row r="14">
          <cell r="G14">
            <v>0</v>
          </cell>
        </row>
      </sheetData>
      <sheetData sheetId="178">
        <row r="14">
          <cell r="G14">
            <v>0</v>
          </cell>
        </row>
      </sheetData>
      <sheetData sheetId="179">
        <row r="14">
          <cell r="G14">
            <v>0</v>
          </cell>
        </row>
      </sheetData>
      <sheetData sheetId="180">
        <row r="14">
          <cell r="G14">
            <v>0</v>
          </cell>
        </row>
      </sheetData>
      <sheetData sheetId="181">
        <row r="14">
          <cell r="G14">
            <v>0</v>
          </cell>
        </row>
      </sheetData>
      <sheetData sheetId="182">
        <row r="14">
          <cell r="G14">
            <v>0</v>
          </cell>
        </row>
      </sheetData>
      <sheetData sheetId="183">
        <row r="14">
          <cell r="G14">
            <v>0</v>
          </cell>
        </row>
      </sheetData>
      <sheetData sheetId="184">
        <row r="14">
          <cell r="G14">
            <v>0</v>
          </cell>
        </row>
      </sheetData>
      <sheetData sheetId="185">
        <row r="14">
          <cell r="G14">
            <v>0</v>
          </cell>
        </row>
      </sheetData>
      <sheetData sheetId="186">
        <row r="32">
          <cell r="F32">
            <v>0</v>
          </cell>
        </row>
      </sheetData>
      <sheetData sheetId="187">
        <row r="14">
          <cell r="G14">
            <v>0</v>
          </cell>
        </row>
      </sheetData>
      <sheetData sheetId="188">
        <row r="14">
          <cell r="G14">
            <v>0</v>
          </cell>
        </row>
      </sheetData>
      <sheetData sheetId="189">
        <row r="14">
          <cell r="G14">
            <v>0</v>
          </cell>
        </row>
      </sheetData>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row r="14">
          <cell r="G14">
            <v>0</v>
          </cell>
        </row>
      </sheetData>
      <sheetData sheetId="264">
        <row r="14">
          <cell r="G14">
            <v>0</v>
          </cell>
        </row>
      </sheetData>
      <sheetData sheetId="265">
        <row r="14">
          <cell r="G14">
            <v>0</v>
          </cell>
        </row>
      </sheetData>
      <sheetData sheetId="266">
        <row r="14">
          <cell r="G14">
            <v>0</v>
          </cell>
        </row>
      </sheetData>
      <sheetData sheetId="267">
        <row r="14">
          <cell r="G14">
            <v>0</v>
          </cell>
        </row>
      </sheetData>
      <sheetData sheetId="268">
        <row r="14">
          <cell r="G14">
            <v>0</v>
          </cell>
        </row>
      </sheetData>
      <sheetData sheetId="269">
        <row r="14">
          <cell r="G14">
            <v>0</v>
          </cell>
        </row>
      </sheetData>
      <sheetData sheetId="270">
        <row r="14">
          <cell r="G14">
            <v>0</v>
          </cell>
        </row>
      </sheetData>
      <sheetData sheetId="271">
        <row r="14">
          <cell r="G14">
            <v>0</v>
          </cell>
        </row>
      </sheetData>
      <sheetData sheetId="272">
        <row r="14">
          <cell r="G14">
            <v>0</v>
          </cell>
        </row>
      </sheetData>
      <sheetData sheetId="273">
        <row r="14">
          <cell r="G14">
            <v>0</v>
          </cell>
        </row>
      </sheetData>
      <sheetData sheetId="274">
        <row r="14">
          <cell r="G14">
            <v>0</v>
          </cell>
        </row>
      </sheetData>
      <sheetData sheetId="275">
        <row r="14">
          <cell r="G14">
            <v>0</v>
          </cell>
        </row>
      </sheetData>
      <sheetData sheetId="276">
        <row r="14">
          <cell r="G14">
            <v>0</v>
          </cell>
        </row>
      </sheetData>
      <sheetData sheetId="277">
        <row r="14">
          <cell r="G14">
            <v>0</v>
          </cell>
        </row>
      </sheetData>
      <sheetData sheetId="278">
        <row r="14">
          <cell r="G14">
            <v>0</v>
          </cell>
        </row>
      </sheetData>
      <sheetData sheetId="279">
        <row r="14">
          <cell r="G14">
            <v>0</v>
          </cell>
        </row>
      </sheetData>
      <sheetData sheetId="280">
        <row r="14">
          <cell r="G14">
            <v>0</v>
          </cell>
        </row>
      </sheetData>
      <sheetData sheetId="281"/>
      <sheetData sheetId="282"/>
      <sheetData sheetId="283">
        <row r="14">
          <cell r="G14">
            <v>0</v>
          </cell>
        </row>
      </sheetData>
      <sheetData sheetId="284">
        <row r="14">
          <cell r="G14">
            <v>0</v>
          </cell>
        </row>
      </sheetData>
      <sheetData sheetId="285">
        <row r="14">
          <cell r="G14">
            <v>0</v>
          </cell>
        </row>
      </sheetData>
      <sheetData sheetId="286">
        <row r="14">
          <cell r="G14">
            <v>0</v>
          </cell>
        </row>
      </sheetData>
      <sheetData sheetId="287"/>
      <sheetData sheetId="288">
        <row r="14">
          <cell r="G14">
            <v>0</v>
          </cell>
        </row>
      </sheetData>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G14">
            <v>0</v>
          </cell>
        </row>
      </sheetData>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ow r="14">
          <cell r="G14">
            <v>0</v>
          </cell>
        </row>
      </sheetData>
      <sheetData sheetId="394">
        <row r="32">
          <cell r="F32">
            <v>0</v>
          </cell>
        </row>
      </sheetData>
      <sheetData sheetId="395"/>
      <sheetData sheetId="396"/>
      <sheetData sheetId="397"/>
      <sheetData sheetId="398">
        <row r="14">
          <cell r="G14">
            <v>0</v>
          </cell>
        </row>
      </sheetData>
      <sheetData sheetId="399">
        <row r="14">
          <cell r="G14">
            <v>0</v>
          </cell>
        </row>
      </sheetData>
      <sheetData sheetId="400">
        <row r="32">
          <cell r="F32">
            <v>0</v>
          </cell>
        </row>
      </sheetData>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ow r="14">
          <cell r="G14">
            <v>0</v>
          </cell>
        </row>
      </sheetData>
      <sheetData sheetId="419">
        <row r="32">
          <cell r="F32">
            <v>0</v>
          </cell>
        </row>
      </sheetData>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m"/>
      <sheetName val="LEAD"/>
      <sheetName val="abs road"/>
      <sheetName val="MTC-estimate"/>
      <sheetName val="Rates"/>
      <sheetName val="INPUT SHEET"/>
      <sheetName val="RES-PLANNING"/>
      <sheetName val="Macro1"/>
      <sheetName val="(1)FILL FIRST"/>
      <sheetName val="VIP03"/>
      <sheetName val="(2)PROGRESIV EXP."/>
      <sheetName val="(4)F-81 Exp.side"/>
      <sheetName val="VIP_02"/>
      <sheetName val="(3)F-81 RECV."/>
      <sheetName val="Bitumen trunk"/>
      <sheetName val="Feeder"/>
      <sheetName val="R99 etc"/>
      <sheetName val="Trunk unpaved"/>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Drawing"/>
      <sheetName val="Graphs"/>
      <sheetName val="Design_stup"/>
      <sheetName val="hydr_par-stup"/>
      <sheetName val="sta-ww"/>
      <sheetName val="sta-hw"/>
      <sheetName val="Labour"/>
    </sheetNames>
    <sheetDataSet>
      <sheetData sheetId="0">
        <row r="38">
          <cell r="H38">
            <v>0.98563542571547114</v>
          </cell>
        </row>
      </sheetData>
      <sheetData sheetId="1"/>
      <sheetData sheetId="2">
        <row r="6">
          <cell r="B6">
            <v>0.2306075966608728</v>
          </cell>
          <cell r="C6">
            <v>0.23509395677683242</v>
          </cell>
          <cell r="D6">
            <v>0.23965453124028507</v>
          </cell>
          <cell r="E6">
            <v>0.24429047083111319</v>
          </cell>
          <cell r="F6">
            <v>0.24900294619717681</v>
          </cell>
          <cell r="G6">
            <v>0.25379314826758492</v>
          </cell>
          <cell r="H6">
            <v>0.25866228867594493</v>
          </cell>
          <cell r="I6">
            <v>0.26361160019385699</v>
          </cell>
          <cell r="J6">
            <v>0.26864233717494518</v>
          </cell>
          <cell r="K6">
            <v>0.27375577600971168</v>
          </cell>
          <cell r="L6">
            <v>0.27895321559151864</v>
          </cell>
          <cell r="M6">
            <v>0.28423597779400772</v>
          </cell>
          <cell r="N6">
            <v>0.28960540796027939</v>
          </cell>
          <cell r="O6">
            <v>0.29506287540416054</v>
          </cell>
          <cell r="P6">
            <v>0.30060977392390359</v>
          </cell>
          <cell r="Q6">
            <v>0.30624752232867058</v>
          </cell>
          <cell r="R6">
            <v>0.3119775649781627</v>
          </cell>
          <cell r="S6">
            <v>0.3178013723357721</v>
          </cell>
          <cell r="T6">
            <v>0.32372044153564428</v>
          </cell>
          <cell r="U6">
            <v>0.32973629696404877</v>
          </cell>
          <cell r="V6">
            <v>0.3358504908554738</v>
          </cell>
          <cell r="W6">
            <v>0.34206460390386551</v>
          </cell>
          <cell r="X6">
            <v>0.34838024588945848</v>
          </cell>
          <cell r="Y6">
            <v>0.35479905632164871</v>
          </cell>
          <cell r="Z6">
            <v>0.36132270509837594</v>
          </cell>
          <cell r="AA6">
            <v>0.36795289318250518</v>
          </cell>
          <cell r="AB6">
            <v>0.37469135329570591</v>
          </cell>
          <cell r="AC6">
            <v>0.38153985063034446</v>
          </cell>
          <cell r="AD6">
            <v>0.38850018357992777</v>
          </cell>
          <cell r="AE6">
            <v>0.39557418448864851</v>
          </cell>
          <cell r="AF6">
            <v>0.40276372042060526</v>
          </cell>
          <cell r="AG6">
            <v>0.41007069394928503</v>
          </cell>
          <cell r="AH6">
            <v>0.41749704396792153</v>
          </cell>
          <cell r="AI6">
            <v>0.42504474652135799</v>
          </cell>
          <cell r="AJ6">
            <v>0.43271581566006762</v>
          </cell>
          <cell r="AK6">
            <v>0.44051230431700988</v>
          </cell>
          <cell r="AL6">
            <v>0.44843630520801336</v>
          </cell>
          <cell r="AM6">
            <v>0.45648995175641588</v>
          </cell>
          <cell r="AN6">
            <v>0.4646754190427021</v>
          </cell>
          <cell r="AO6">
            <v>0.47299492477991678</v>
          </cell>
          <cell r="AP6">
            <v>0.48145073031565033</v>
          </cell>
          <cell r="AQ6">
            <v>0.49004514166142438</v>
          </cell>
          <cell r="AR6">
            <v>0.49878051055033917</v>
          </cell>
          <cell r="AS6">
            <v>0.50765923552386338</v>
          </cell>
          <cell r="AT6">
            <v>0.51668376304869001</v>
          </cell>
          <cell r="AU6">
            <v>0.52585658866460883</v>
          </cell>
          <cell r="AV6">
            <v>0.53518025816437642</v>
          </cell>
          <cell r="AW6">
            <v>0.54465736880661386</v>
          </cell>
          <cell r="AX6">
            <v>0.55429057056277609</v>
          </cell>
          <cell r="AY6">
            <v>0.56408256739930263</v>
          </cell>
          <cell r="AZ6">
            <v>0.57403611859607129</v>
          </cell>
          <cell r="BA6">
            <v>0.58415404010234295</v>
          </cell>
          <cell r="BB6">
            <v>0.59443920593140864</v>
          </cell>
          <cell r="BC6">
            <v>0.60489454959520617</v>
          </cell>
          <cell r="BD6">
            <v>0.61552306558021974</v>
          </cell>
          <cell r="BE6">
            <v>0.62632781086601264</v>
          </cell>
          <cell r="BF6">
            <v>0.6373119064878171</v>
          </cell>
          <cell r="BG6">
            <v>0.64847853914462605</v>
          </cell>
          <cell r="BH6">
            <v>0.65983096285431964</v>
          </cell>
          <cell r="BI6">
            <v>0.67137250065739196</v>
          </cell>
          <cell r="BJ6">
            <v>0.68310654637090773</v>
          </cell>
          <cell r="BK6">
            <v>0.69503656639439837</v>
          </cell>
          <cell r="BL6">
            <v>0.70716610156943804</v>
          </cell>
          <cell r="BM6">
            <v>0.71949876909474508</v>
          </cell>
          <cell r="BN6">
            <v>0.73203826449869225</v>
          </cell>
          <cell r="BO6">
            <v>0.74478836367120071</v>
          </cell>
          <cell r="BP6">
            <v>0.75775292495707081</v>
          </cell>
          <cell r="BQ6">
            <v>0.77093589131286089</v>
          </cell>
          <cell r="BR6">
            <v>0.78434129252954055</v>
          </cell>
          <cell r="BS6">
            <v>0.79797324752319587</v>
          </cell>
          <cell r="BT6">
            <v>0.8118359666961914</v>
          </cell>
          <cell r="BU6">
            <v>0.82593375437125316</v>
          </cell>
          <cell r="BV6">
            <v>0.84027101130106041</v>
          </cell>
          <cell r="BW6">
            <v>0.85485223725602666</v>
          </cell>
          <cell r="BX6">
            <v>0.8696820336930573</v>
          </cell>
          <cell r="BY6">
            <v>0.88476510650818641</v>
          </cell>
          <cell r="BZ6">
            <v>0.90010626887611145</v>
          </cell>
          <cell r="CA6">
            <v>0.91571044417976855</v>
          </cell>
          <cell r="CB6">
            <v>0.93158266903321418</v>
          </cell>
          <cell r="CC6">
            <v>0.94772809640122369</v>
          </cell>
          <cell r="CD6">
            <v>0.96415199881913882</v>
          </cell>
          <cell r="CE6">
            <v>0.98085977171666949</v>
          </cell>
          <cell r="CF6">
            <v>0.9978569368494794</v>
          </cell>
          <cell r="CG6">
            <v>1.0151491458425645</v>
          </cell>
          <cell r="CH6">
            <v>1.0327421838496034</v>
          </cell>
          <cell r="CI6">
            <v>1.0506419733326102</v>
          </cell>
          <cell r="CJ6">
            <v>1.0688545779664371</v>
          </cell>
          <cell r="CK6">
            <v>1.0873862066728448</v>
          </cell>
          <cell r="CL6">
            <v>1.1062432177890575</v>
          </cell>
          <cell r="CM6">
            <v>1.1254321233759605</v>
          </cell>
          <cell r="CN6">
            <v>1.1449595936712735</v>
          </cell>
          <cell r="CO6">
            <v>1.1648324616933088</v>
          </cell>
          <cell r="CP6">
            <v>1.1850577280011414</v>
          </cell>
          <cell r="CQ6">
            <v>1.2056425656172818</v>
          </cell>
          <cell r="CR6">
            <v>1.2265943251192</v>
          </cell>
          <cell r="CS6">
            <v>1.2479205399063531</v>
          </cell>
          <cell r="CT6">
            <v>1.2696289316496354</v>
          </cell>
          <cell r="CU6">
            <v>1.2917274159304994</v>
          </cell>
          <cell r="CV6">
            <v>1.3142241080773083</v>
          </cell>
          <cell r="CW6">
            <v>1.3371273292068264</v>
          </cell>
          <cell r="CX6">
            <v>1.3604456124791195</v>
          </cell>
          <cell r="CY6">
            <v>1.3841877095744968</v>
          </cell>
          <cell r="CZ6">
            <v>1.4083625974015275</v>
          </cell>
          <cell r="DA6">
            <v>1.4329794850455935</v>
          </cell>
          <cell r="DB6">
            <v>1.4580478209678553</v>
          </cell>
          <cell r="DC6">
            <v>1.4835773004649782</v>
          </cell>
          <cell r="DD6">
            <v>1.5095778734004499</v>
          </cell>
          <cell r="DE6">
            <v>1.5360597522188264</v>
          </cell>
          <cell r="DF6">
            <v>1.5630334202547718</v>
          </cell>
          <cell r="DG6">
            <v>1.5905096403493277</v>
          </cell>
          <cell r="DH6">
            <v>1.6184994637864409</v>
          </cell>
          <cell r="DI6">
            <v>1.6470142395633987</v>
          </cell>
          <cell r="DJ6">
            <v>1.6760656240094649</v>
          </cell>
          <cell r="DK6">
            <v>1.7056655907677407</v>
          </cell>
          <cell r="DL6">
            <v>1.7358264411559527</v>
          </cell>
          <cell r="DM6">
            <v>1.7665608149226888</v>
          </cell>
          <cell r="DN6">
            <v>1.7978817014163695</v>
          </cell>
          <cell r="DO6">
            <v>1.8298024511851503</v>
          </cell>
          <cell r="DP6">
            <v>1.8623367880267889</v>
          </cell>
          <cell r="DQ6">
            <v>1.8954988215085327</v>
          </cell>
          <cell r="DR6">
            <v>1.929303059978037</v>
          </cell>
          <cell r="DS6">
            <v>1.9637644240874101</v>
          </cell>
          <cell r="DT6">
            <v>1.998898260853611</v>
          </cell>
          <cell r="DU6">
            <v>2.0347203582795919</v>
          </cell>
          <cell r="DV6">
            <v>2.07124696056185</v>
          </cell>
          <cell r="DW6">
            <v>2.1084947839113752</v>
          </cell>
          <cell r="DX6">
            <v>2.1464810330163742</v>
          </cell>
          <cell r="DY6">
            <v>2.1852234181766641</v>
          </cell>
          <cell r="DZ6">
            <v>2.2247401731411576</v>
          </cell>
          <cell r="EA6">
            <v>2.2650500736815644</v>
          </cell>
          <cell r="EB6">
            <v>2.3061724569371882</v>
          </cell>
          <cell r="EC6">
            <v>2.3481272415675418</v>
          </cell>
          <cell r="ED6">
            <v>2.3909349487515104</v>
          </cell>
          <cell r="EE6">
            <v>2.434616724073893</v>
          </cell>
          <cell r="EF6">
            <v>2.4791943603423343</v>
          </cell>
          <cell r="EG6">
            <v>2.5246903213800862</v>
          </cell>
          <cell r="EH6">
            <v>2.5711277668424817</v>
          </cell>
          <cell r="EI6">
            <v>2.6185305781077131</v>
          </cell>
          <cell r="EJ6">
            <v>2.6669233852952821</v>
          </cell>
          <cell r="EK6">
            <v>2.716331595468553</v>
          </cell>
          <cell r="EL6">
            <v>2.766781422080959</v>
          </cell>
          <cell r="EM6">
            <v>2.8182999157288662</v>
          </cell>
          <cell r="EN6">
            <v>2.8709149962776612</v>
          </cell>
          <cell r="EO6">
            <v>2.9246554864315031</v>
          </cell>
          <cell r="EP6">
            <v>2.9795511468212208</v>
          </cell>
          <cell r="EQ6">
            <v>3.0356327126892468</v>
          </cell>
          <cell r="ER6">
            <v>3.0929319322550537</v>
          </cell>
          <cell r="ES6">
            <v>3.1514816068495231</v>
          </cell>
          <cell r="ET6">
            <v>3.2113156329119699</v>
          </cell>
          <cell r="EU6">
            <v>3.2724690459490944</v>
          </cell>
          <cell r="EV6">
            <v>3.3349780665611943</v>
          </cell>
          <cell r="EW6">
            <v>3.3988801486473146</v>
          </cell>
          <cell r="EX6">
            <v>3.4642140299078754</v>
          </cell>
          <cell r="EY6">
            <v>3.531019784770586</v>
          </cell>
          <cell r="EZ6">
            <v>3.5993388798732924</v>
          </cell>
          <cell r="FA6">
            <v>3.6692142322457002</v>
          </cell>
          <cell r="FB6">
            <v>3.7406902703408575</v>
          </cell>
          <cell r="FC6">
            <v>3.8138129980768443</v>
          </cell>
          <cell r="FD6">
            <v>3.8886300620593173</v>
          </cell>
          <cell r="FE6">
            <v>3.9651908221665311</v>
          </cell>
          <cell r="FF6">
            <v>4.0435464256901579</v>
          </cell>
          <cell r="FG6">
            <v>4.1237498852378867</v>
          </cell>
          <cell r="FH6">
            <v>4.2058561606172162</v>
          </cell>
          <cell r="FI6">
            <v>4.2899222449343748</v>
          </cell>
          <cell r="FJ6">
            <v>4.3760072551579299</v>
          </cell>
          <cell r="FK6">
            <v>4.464172527413246</v>
          </cell>
          <cell r="FL6">
            <v>4.5544817172920657</v>
          </cell>
          <cell r="FM6">
            <v>4.6470009054807351</v>
          </cell>
          <cell r="FN6">
            <v>4.7417987090314764</v>
          </cell>
          <cell r="FO6">
            <v>4.838946398623432</v>
          </cell>
          <cell r="FP6">
            <v>4.9385180221844651</v>
          </cell>
          <cell r="FQ6">
            <v>5.04059053527061</v>
          </cell>
          <cell r="FR6">
            <v>5.1452439386282061</v>
          </cell>
          <cell r="FS6">
            <v>5.2525614233940265</v>
          </cell>
          <cell r="FT6">
            <v>5.3626295244213589</v>
          </cell>
          <cell r="FU6">
            <v>5.4755382822554477</v>
          </cell>
          <cell r="FV6">
            <v>5.5913814143197795</v>
          </cell>
          <cell r="FW6">
            <v>5.710256495916104</v>
          </cell>
          <cell r="FX6">
            <v>5.8322651516857746</v>
          </cell>
          <cell r="FY6">
            <v>5.9575132582284285</v>
          </cell>
          <cell r="FZ6">
            <v>6.0861111586265642</v>
          </cell>
          <cell r="GA6">
            <v>6.2181738896814664</v>
          </cell>
          <cell r="GB6">
            <v>6.3538214227277265</v>
          </cell>
          <cell r="GC6">
            <v>6.493178918960778</v>
          </cell>
          <cell r="GD6">
            <v>6.6363770002846101</v>
          </cell>
          <cell r="GE6">
            <v>6.7835520367663271</v>
          </cell>
          <cell r="GF6">
            <v>6.9348464518703254</v>
          </cell>
          <cell r="GG6">
            <v>7.0904090467388858</v>
          </cell>
          <cell r="GH6">
            <v>7.2503953448884157</v>
          </cell>
          <cell r="GI6">
            <v>7.41496795880217</v>
          </cell>
          <cell r="GJ6">
            <v>7.5842969800221622</v>
          </cell>
          <cell r="GK6">
            <v>7.7585603944762127</v>
          </cell>
          <cell r="GL6">
            <v>7.9379445249214005</v>
          </cell>
          <cell r="GM6">
            <v>8.1226445025445901</v>
          </cell>
          <cell r="GN6">
            <v>8.3128647699348317</v>
          </cell>
          <cell r="GO6">
            <v>8.5088196178335309</v>
          </cell>
          <cell r="GP6">
            <v>8.71073375827768</v>
          </cell>
          <cell r="GQ6">
            <v>8.918842936981461</v>
          </cell>
          <cell r="GR6">
            <v>9.1333945880539069</v>
          </cell>
          <cell r="GS6">
            <v>9.354648534428355</v>
          </cell>
          <cell r="GT6">
            <v>9.5828777376848109</v>
          </cell>
          <cell r="GU6">
            <v>9.8183691012832242</v>
          </cell>
          <cell r="GV6">
            <v>10.061424331597019</v>
          </cell>
          <cell r="GW6">
            <v>10.312360861545931</v>
          </cell>
          <cell r="GX6">
            <v>10.57151284207999</v>
          </cell>
          <cell r="GY6">
            <v>10.839232207267237</v>
          </cell>
          <cell r="GZ6">
            <v>11.115889819292022</v>
          </cell>
          <cell r="HA6">
            <v>11.401876700284966</v>
          </cell>
          <cell r="HB6">
            <v>11.697605358587216</v>
          </cell>
          <cell r="HC6">
            <v>12.003511217808262</v>
          </cell>
          <cell r="HD6">
            <v>12.320054157878207</v>
          </cell>
          <cell r="HE6">
            <v>12.647720178231687</v>
          </cell>
          <cell r="HF6">
            <v>12.987023194304545</v>
          </cell>
          <cell r="HG6">
            <v>13.338506979688603</v>
          </cell>
          <cell r="HH6">
            <v>13.702747267590521</v>
          </cell>
          <cell r="HI6">
            <v>14.080354026695616</v>
          </cell>
          <cell r="HJ6">
            <v>14.47197392816626</v>
          </cell>
          <cell r="HK6">
            <v>14.878293022331244</v>
          </cell>
          <cell r="HL6">
            <v>15.300039645673291</v>
          </cell>
          <cell r="HM6">
            <v>15.737987581027573</v>
          </cell>
          <cell r="HN6">
            <v>16.192959496500031</v>
          </cell>
          <cell r="HO6">
            <v>16.665830691541196</v>
          </cell>
          <cell r="HP6">
            <v>17.157533181915692</v>
          </cell>
          <cell r="HQ6">
            <v>17.669060159044452</v>
          </cell>
          <cell r="HR6">
            <v>18.201470863428955</v>
          </cell>
          <cell r="HS6">
            <v>18.755895916666653</v>
          </cell>
          <cell r="HT6">
            <v>19.333543162020966</v>
          </cell>
          <cell r="HU6">
            <v>19.935704069715356</v>
          </cell>
          <cell r="HV6">
            <v>20.563760770195618</v>
          </cell>
          <cell r="HW6">
            <v>21.219193786683288</v>
          </cell>
          <cell r="HX6">
            <v>21.903590547584489</v>
          </cell>
          <cell r="HY6">
            <v>22.618654769909686</v>
          </cell>
          <cell r="HZ6">
            <v>23.366216817020327</v>
          </cell>
          <cell r="IA6">
            <v>24.148245148008776</v>
          </cell>
          <cell r="IB6">
            <v>24.966858992144157</v>
          </cell>
          <cell r="IC6">
            <v>25.824342400444618</v>
          </cell>
          <cell r="ID6">
            <v>26.723159847998353</v>
          </cell>
          <cell r="IE6">
            <v>27.665973585668908</v>
          </cell>
          <cell r="IF6">
            <v>28.655662968900774</v>
          </cell>
          <cell r="IG6">
            <v>29.695346025231</v>
          </cell>
          <cell r="IH6">
            <v>30.78840356169794</v>
          </cell>
          <cell r="II6">
            <v>31.938506159692636</v>
          </cell>
          <cell r="IJ6">
            <v>33.149644459215509</v>
          </cell>
          <cell r="IK6">
            <v>34.426163198551556</v>
          </cell>
          <cell r="IL6">
            <v>35.772799550969282</v>
          </cell>
          <cell r="IM6">
            <v>37.194726389513789</v>
          </cell>
          <cell r="IN6">
            <v>38.697601217152872</v>
          </cell>
          <cell r="IO6">
            <v>40.287621625951971</v>
          </cell>
          <cell r="IP6">
            <v>41.971588299919908</v>
          </cell>
          <cell r="IQ6">
            <v>43.756976757027957</v>
          </cell>
          <cell r="IR6">
            <v>45.652019243305475</v>
          </cell>
          <cell r="IS6">
            <v>47.665798454139249</v>
          </cell>
          <cell r="IT6">
            <v>49.808355075332436</v>
          </cell>
          <cell r="IU6">
            <v>52.09081152216892</v>
          </cell>
          <cell r="IV6">
            <v>54.525514725178724</v>
          </cell>
        </row>
        <row r="7">
          <cell r="B7">
            <v>0.6</v>
          </cell>
          <cell r="C7">
            <v>0.59799999999999998</v>
          </cell>
          <cell r="D7">
            <v>0.59599999999999997</v>
          </cell>
          <cell r="E7">
            <v>0.59399999999999997</v>
          </cell>
          <cell r="F7">
            <v>0.59199999999999997</v>
          </cell>
          <cell r="G7">
            <v>0.59</v>
          </cell>
          <cell r="H7">
            <v>0.58799999999999997</v>
          </cell>
          <cell r="I7">
            <v>0.58599999999999997</v>
          </cell>
          <cell r="J7">
            <v>0.58399999999999996</v>
          </cell>
          <cell r="K7">
            <v>0.58199999999999996</v>
          </cell>
          <cell r="L7">
            <v>0.57999999999999996</v>
          </cell>
          <cell r="M7">
            <v>0.57799999999999996</v>
          </cell>
          <cell r="N7">
            <v>0.57599999999999996</v>
          </cell>
          <cell r="O7">
            <v>0.57399999999999995</v>
          </cell>
          <cell r="P7">
            <v>0.57199999999999995</v>
          </cell>
          <cell r="Q7">
            <v>0.56999999999999995</v>
          </cell>
          <cell r="R7">
            <v>0.56799999999999995</v>
          </cell>
          <cell r="S7">
            <v>0.56599999999999995</v>
          </cell>
          <cell r="T7">
            <v>0.56399999999999995</v>
          </cell>
          <cell r="U7">
            <v>0.56200000000000006</v>
          </cell>
          <cell r="V7">
            <v>0.56000000000000005</v>
          </cell>
          <cell r="W7">
            <v>0.55800000000000005</v>
          </cell>
          <cell r="X7">
            <v>0.55600000000000005</v>
          </cell>
          <cell r="Y7">
            <v>0.55400000000000005</v>
          </cell>
          <cell r="Z7">
            <v>0.55200000000000005</v>
          </cell>
          <cell r="AA7">
            <v>0.55000000000000004</v>
          </cell>
          <cell r="AB7">
            <v>0.54800000000000004</v>
          </cell>
          <cell r="AC7">
            <v>0.54600000000000004</v>
          </cell>
          <cell r="AD7">
            <v>0.54400000000000004</v>
          </cell>
          <cell r="AE7">
            <v>0.54200000000000004</v>
          </cell>
          <cell r="AF7">
            <v>0.54</v>
          </cell>
          <cell r="AG7">
            <v>0.53800000000000003</v>
          </cell>
          <cell r="AH7">
            <v>0.53600000000000003</v>
          </cell>
          <cell r="AI7">
            <v>0.53400000000000003</v>
          </cell>
          <cell r="AJ7">
            <v>0.53200000000000003</v>
          </cell>
          <cell r="AK7">
            <v>0.53</v>
          </cell>
          <cell r="AL7">
            <v>0.52800000000000002</v>
          </cell>
          <cell r="AM7">
            <v>0.52600000000000002</v>
          </cell>
          <cell r="AN7">
            <v>0.52400000000000002</v>
          </cell>
          <cell r="AO7">
            <v>0.52200000000000002</v>
          </cell>
          <cell r="AP7">
            <v>0.52</v>
          </cell>
          <cell r="AQ7">
            <v>0.51800000000000002</v>
          </cell>
          <cell r="AR7">
            <v>0.51600000000000001</v>
          </cell>
          <cell r="AS7">
            <v>0.51400000000000001</v>
          </cell>
          <cell r="AT7">
            <v>0.51200000000000001</v>
          </cell>
          <cell r="AU7">
            <v>0.51</v>
          </cell>
          <cell r="AV7">
            <v>0.50800000000000001</v>
          </cell>
          <cell r="AW7">
            <v>0.50600000000000001</v>
          </cell>
          <cell r="AX7">
            <v>0.504</v>
          </cell>
          <cell r="AY7">
            <v>0.502</v>
          </cell>
          <cell r="AZ7">
            <v>0.5</v>
          </cell>
          <cell r="BA7">
            <v>0.498</v>
          </cell>
          <cell r="BB7">
            <v>0.496</v>
          </cell>
          <cell r="BC7">
            <v>0.49399999999999999</v>
          </cell>
          <cell r="BD7">
            <v>0.49199999999999999</v>
          </cell>
          <cell r="BE7">
            <v>0.49</v>
          </cell>
          <cell r="BF7">
            <v>0.48799999999999999</v>
          </cell>
          <cell r="BG7">
            <v>0.48599999999999999</v>
          </cell>
          <cell r="BH7">
            <v>0.48399999999999999</v>
          </cell>
          <cell r="BI7">
            <v>0.48199999999999998</v>
          </cell>
          <cell r="BJ7">
            <v>0.48</v>
          </cell>
          <cell r="BK7">
            <v>0.47799999999999998</v>
          </cell>
          <cell r="BL7">
            <v>0.47599999999999998</v>
          </cell>
          <cell r="BM7">
            <v>0.47399999999999998</v>
          </cell>
          <cell r="BN7">
            <v>0.47199999999999998</v>
          </cell>
          <cell r="BO7">
            <v>0.47</v>
          </cell>
          <cell r="BP7">
            <v>0.46800000000000003</v>
          </cell>
          <cell r="BQ7">
            <v>0.46600000000000003</v>
          </cell>
          <cell r="BR7">
            <v>0.46400000000000002</v>
          </cell>
          <cell r="BS7">
            <v>0.46200000000000002</v>
          </cell>
          <cell r="BT7">
            <v>0.46</v>
          </cell>
          <cell r="BU7">
            <v>0.45800000000000002</v>
          </cell>
          <cell r="BV7">
            <v>0.45600000000000002</v>
          </cell>
          <cell r="BW7">
            <v>0.45400000000000001</v>
          </cell>
          <cell r="BX7">
            <v>0.45200000000000001</v>
          </cell>
          <cell r="BY7">
            <v>0.45</v>
          </cell>
          <cell r="BZ7">
            <v>0.44800000000000001</v>
          </cell>
          <cell r="CA7">
            <v>0.44600000000000001</v>
          </cell>
          <cell r="CB7">
            <v>0.44400000000000001</v>
          </cell>
          <cell r="CC7">
            <v>0.442</v>
          </cell>
          <cell r="CD7">
            <v>0.44</v>
          </cell>
          <cell r="CE7">
            <v>0.438</v>
          </cell>
          <cell r="CF7">
            <v>0.436</v>
          </cell>
          <cell r="CG7">
            <v>0.434</v>
          </cell>
          <cell r="CH7">
            <v>0.432</v>
          </cell>
          <cell r="CI7">
            <v>0.43</v>
          </cell>
          <cell r="CJ7">
            <v>0.42799999999999999</v>
          </cell>
          <cell r="CK7">
            <v>0.42599999999999999</v>
          </cell>
          <cell r="CL7">
            <v>0.42399999999999999</v>
          </cell>
          <cell r="CM7">
            <v>0.42199999999999999</v>
          </cell>
          <cell r="CN7">
            <v>0.42</v>
          </cell>
          <cell r="CO7">
            <v>0.41799999999999998</v>
          </cell>
          <cell r="CP7">
            <v>0.41599999999999998</v>
          </cell>
          <cell r="CQ7">
            <v>0.41399999999999998</v>
          </cell>
          <cell r="CR7">
            <v>0.41199999999999998</v>
          </cell>
          <cell r="CS7">
            <v>0.41</v>
          </cell>
          <cell r="CT7">
            <v>0.40799999999999997</v>
          </cell>
          <cell r="CU7">
            <v>0.40600000000000003</v>
          </cell>
          <cell r="CV7">
            <v>0.40400000000000003</v>
          </cell>
          <cell r="CW7">
            <v>0.40200000000000002</v>
          </cell>
          <cell r="CX7">
            <v>0.4</v>
          </cell>
          <cell r="CY7">
            <v>0.39800000000000002</v>
          </cell>
          <cell r="CZ7">
            <v>0.39600000000000002</v>
          </cell>
          <cell r="DA7">
            <v>0.39400000000000002</v>
          </cell>
          <cell r="DB7">
            <v>0.39200000000000002</v>
          </cell>
          <cell r="DC7">
            <v>0.39</v>
          </cell>
          <cell r="DD7">
            <v>0.38800000000000001</v>
          </cell>
          <cell r="DE7">
            <v>0.38600000000000001</v>
          </cell>
          <cell r="DF7">
            <v>0.38400000000000001</v>
          </cell>
          <cell r="DG7">
            <v>0.38200000000000001</v>
          </cell>
          <cell r="DH7">
            <v>0.38</v>
          </cell>
          <cell r="DI7">
            <v>0.378</v>
          </cell>
          <cell r="DJ7">
            <v>0.376</v>
          </cell>
          <cell r="DK7">
            <v>0.374</v>
          </cell>
          <cell r="DL7">
            <v>0.372</v>
          </cell>
          <cell r="DM7">
            <v>0.37</v>
          </cell>
          <cell r="DN7">
            <v>0.36799999999999999</v>
          </cell>
          <cell r="DO7">
            <v>0.36599999999999999</v>
          </cell>
          <cell r="DP7">
            <v>0.36399999999999999</v>
          </cell>
          <cell r="DQ7">
            <v>0.36199999999999999</v>
          </cell>
          <cell r="DR7">
            <v>0.36</v>
          </cell>
          <cell r="DS7">
            <v>0.35799999999999998</v>
          </cell>
          <cell r="DT7">
            <v>0.35599999999999998</v>
          </cell>
          <cell r="DU7">
            <v>0.35399999999999998</v>
          </cell>
          <cell r="DV7">
            <v>0.35199999999999998</v>
          </cell>
          <cell r="DW7">
            <v>0.35</v>
          </cell>
          <cell r="DX7">
            <v>0.34799999999999998</v>
          </cell>
          <cell r="DY7">
            <v>0.34599999999999997</v>
          </cell>
          <cell r="DZ7">
            <v>0.34399999999999997</v>
          </cell>
          <cell r="EA7">
            <v>0.34200000000000003</v>
          </cell>
          <cell r="EB7">
            <v>0.34</v>
          </cell>
          <cell r="EC7">
            <v>0.33800000000000002</v>
          </cell>
          <cell r="ED7">
            <v>0.33600000000000002</v>
          </cell>
          <cell r="EE7">
            <v>0.33400000000000002</v>
          </cell>
          <cell r="EF7">
            <v>0.33200000000000002</v>
          </cell>
          <cell r="EG7">
            <v>0.33</v>
          </cell>
          <cell r="EH7">
            <v>0.32800000000000001</v>
          </cell>
          <cell r="EI7">
            <v>0.32600000000000001</v>
          </cell>
          <cell r="EJ7">
            <v>0.32400000000000001</v>
          </cell>
          <cell r="EK7">
            <v>0.32200000000000001</v>
          </cell>
          <cell r="EL7">
            <v>0.32</v>
          </cell>
          <cell r="EM7">
            <v>0.318</v>
          </cell>
          <cell r="EN7">
            <v>0.316</v>
          </cell>
          <cell r="EO7">
            <v>0.314</v>
          </cell>
          <cell r="EP7">
            <v>0.312</v>
          </cell>
          <cell r="EQ7">
            <v>0.31</v>
          </cell>
          <cell r="ER7">
            <v>0.308</v>
          </cell>
          <cell r="ES7">
            <v>0.30599999999999999</v>
          </cell>
          <cell r="ET7">
            <v>0.30399999999999999</v>
          </cell>
          <cell r="EU7">
            <v>0.30199999999999999</v>
          </cell>
          <cell r="EV7">
            <v>0.3</v>
          </cell>
          <cell r="EW7">
            <v>0.29799999999999999</v>
          </cell>
          <cell r="EX7">
            <v>0.29599999999999999</v>
          </cell>
          <cell r="EY7">
            <v>0.29399999999999998</v>
          </cell>
          <cell r="EZ7">
            <v>0.29199999999999998</v>
          </cell>
          <cell r="FA7">
            <v>0.28999999999999998</v>
          </cell>
          <cell r="FB7">
            <v>0.28799999999999998</v>
          </cell>
          <cell r="FC7">
            <v>0.28599999999999998</v>
          </cell>
          <cell r="FD7">
            <v>0.28399999999999997</v>
          </cell>
          <cell r="FE7">
            <v>0.28199999999999997</v>
          </cell>
          <cell r="FF7">
            <v>0.28000000000000003</v>
          </cell>
          <cell r="FG7">
            <v>0.27800000000000002</v>
          </cell>
          <cell r="FH7">
            <v>0.27600000000000002</v>
          </cell>
          <cell r="FI7">
            <v>0.27400000000000002</v>
          </cell>
          <cell r="FJ7">
            <v>0.27200000000000002</v>
          </cell>
          <cell r="FK7">
            <v>0.27</v>
          </cell>
          <cell r="FL7">
            <v>0.26800000000000002</v>
          </cell>
          <cell r="FM7">
            <v>0.26600000000000001</v>
          </cell>
          <cell r="FN7">
            <v>0.26400000000000001</v>
          </cell>
          <cell r="FO7">
            <v>0.26200000000000001</v>
          </cell>
          <cell r="FP7">
            <v>0.26</v>
          </cell>
          <cell r="FQ7">
            <v>0.25800000000000001</v>
          </cell>
          <cell r="FR7">
            <v>0.25600000000000001</v>
          </cell>
          <cell r="FS7">
            <v>0.254</v>
          </cell>
          <cell r="FT7">
            <v>0.252</v>
          </cell>
          <cell r="FU7">
            <v>0.25</v>
          </cell>
          <cell r="FV7">
            <v>0.248</v>
          </cell>
          <cell r="FW7">
            <v>0.246</v>
          </cell>
          <cell r="FX7">
            <v>0.24399999999999999</v>
          </cell>
          <cell r="FY7">
            <v>0.24199999999999999</v>
          </cell>
          <cell r="FZ7">
            <v>0.24</v>
          </cell>
          <cell r="GA7">
            <v>0.23799999999999999</v>
          </cell>
          <cell r="GB7">
            <v>0.23599999999999999</v>
          </cell>
          <cell r="GC7">
            <v>0.23400000000000001</v>
          </cell>
          <cell r="GD7">
            <v>0.23200000000000001</v>
          </cell>
          <cell r="GE7">
            <v>0.23</v>
          </cell>
          <cell r="GF7">
            <v>0.22800000000000001</v>
          </cell>
          <cell r="GG7">
            <v>0.22600000000000001</v>
          </cell>
          <cell r="GH7">
            <v>0.224</v>
          </cell>
          <cell r="GI7">
            <v>0.222</v>
          </cell>
          <cell r="GJ7">
            <v>0.22</v>
          </cell>
          <cell r="GK7">
            <v>0.218</v>
          </cell>
          <cell r="GL7">
            <v>0.216</v>
          </cell>
          <cell r="GM7">
            <v>0.214</v>
          </cell>
          <cell r="GN7">
            <v>0.21199999999999999</v>
          </cell>
          <cell r="GO7">
            <v>0.21</v>
          </cell>
          <cell r="GP7">
            <v>0.20799999999999999</v>
          </cell>
          <cell r="GQ7">
            <v>0.20599999999999999</v>
          </cell>
          <cell r="GR7">
            <v>0.20399999999999999</v>
          </cell>
          <cell r="GS7">
            <v>0.20200000000000001</v>
          </cell>
          <cell r="GT7">
            <v>0.2</v>
          </cell>
          <cell r="GU7">
            <v>0.19800000000000001</v>
          </cell>
          <cell r="GV7">
            <v>0.19600000000000001</v>
          </cell>
          <cell r="GW7">
            <v>0.19400000000000001</v>
          </cell>
          <cell r="GX7">
            <v>0.192</v>
          </cell>
          <cell r="GY7">
            <v>0.19</v>
          </cell>
          <cell r="GZ7">
            <v>0.188</v>
          </cell>
          <cell r="HA7">
            <v>0.186</v>
          </cell>
          <cell r="HB7">
            <v>0.184</v>
          </cell>
          <cell r="HC7">
            <v>0.182</v>
          </cell>
          <cell r="HD7">
            <v>0.18</v>
          </cell>
          <cell r="HE7">
            <v>0.17799999999999999</v>
          </cell>
          <cell r="HF7">
            <v>0.17599999999999999</v>
          </cell>
          <cell r="HG7">
            <v>0.17399999999999999</v>
          </cell>
          <cell r="HH7">
            <v>0.17199999999999999</v>
          </cell>
          <cell r="HI7">
            <v>0.17</v>
          </cell>
          <cell r="HJ7">
            <v>0.16800000000000001</v>
          </cell>
          <cell r="HK7">
            <v>0.16600000000000001</v>
          </cell>
          <cell r="HL7">
            <v>0.16400000000000001</v>
          </cell>
          <cell r="HM7">
            <v>0.16200000000000001</v>
          </cell>
          <cell r="HN7">
            <v>0.16</v>
          </cell>
          <cell r="HO7">
            <v>0.158</v>
          </cell>
          <cell r="HP7">
            <v>0.156</v>
          </cell>
          <cell r="HQ7">
            <v>0.154</v>
          </cell>
          <cell r="HR7">
            <v>0.152</v>
          </cell>
          <cell r="HS7">
            <v>0.15</v>
          </cell>
          <cell r="HT7">
            <v>0.14799999999999999</v>
          </cell>
          <cell r="HU7">
            <v>0.14599999999999999</v>
          </cell>
          <cell r="HV7">
            <v>0.14399999999999999</v>
          </cell>
          <cell r="HW7">
            <v>0.14199999999999999</v>
          </cell>
          <cell r="HX7">
            <v>0.14000000000000001</v>
          </cell>
          <cell r="HY7">
            <v>0.13800000000000001</v>
          </cell>
          <cell r="HZ7">
            <v>0.13600000000000001</v>
          </cell>
          <cell r="IA7">
            <v>0.13400000000000001</v>
          </cell>
          <cell r="IB7">
            <v>0.13200000000000001</v>
          </cell>
          <cell r="IC7">
            <v>0.13</v>
          </cell>
          <cell r="ID7">
            <v>0.128</v>
          </cell>
          <cell r="IE7">
            <v>0.126</v>
          </cell>
          <cell r="IF7">
            <v>0.124</v>
          </cell>
          <cell r="IG7">
            <v>0.122</v>
          </cell>
          <cell r="IH7">
            <v>0.12</v>
          </cell>
          <cell r="II7">
            <v>0.11799999999999999</v>
          </cell>
          <cell r="IJ7">
            <v>0.11600000000000001</v>
          </cell>
          <cell r="IK7">
            <v>0.114</v>
          </cell>
          <cell r="IL7">
            <v>0.112</v>
          </cell>
          <cell r="IM7">
            <v>0.11</v>
          </cell>
          <cell r="IN7">
            <v>0.108</v>
          </cell>
          <cell r="IO7">
            <v>0.106</v>
          </cell>
          <cell r="IP7">
            <v>0.104</v>
          </cell>
          <cell r="IQ7">
            <v>0.10199999999999999</v>
          </cell>
          <cell r="IR7">
            <v>0.1</v>
          </cell>
          <cell r="IS7">
            <v>9.8000000000000004E-2</v>
          </cell>
          <cell r="IT7">
            <v>9.6000000000000002E-2</v>
          </cell>
          <cell r="IU7">
            <v>9.4E-2</v>
          </cell>
          <cell r="IV7">
            <v>9.1999999999999998E-2</v>
          </cell>
        </row>
      </sheetData>
      <sheetData sheetId="3"/>
      <sheetData sheetId="4">
        <row r="22">
          <cell r="F22">
            <v>1.0289999999999999</v>
          </cell>
        </row>
      </sheetData>
      <sheetData sheetId="5"/>
      <sheetData sheetId="6"/>
      <sheetData sheetId="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asikere new"/>
      <sheetName val="Details- ref"/>
      <sheetName val="NALA ABSTRACT"/>
      <sheetName val="Nala Details- pradeep"/>
      <sheetName val="Nala Details- pradeep (2)"/>
      <sheetName val="Graphs"/>
      <sheetName val="maya"/>
      <sheetName val="Labour"/>
      <sheetName val="design "/>
      <sheetName val="Dayworks Bill"/>
      <sheetName val="Bills of Quantities"/>
      <sheetName val="leads"/>
      <sheetName val="DI"/>
      <sheetName val="Plant &amp;  Machinery"/>
      <sheetName val="Data"/>
      <sheetName val="STAMT"/>
      <sheetName val="5.Data_Princi_GF"/>
      <sheetName val="FS-BOREWELL"/>
      <sheetName val="FS-KKC-EST"/>
      <sheetName val="FS-VBC-EST"/>
      <sheetName val="DSLP"/>
      <sheetName val="rate analysis "/>
      <sheetName val="m"/>
      <sheetName val="Format-15(A)"/>
      <sheetName val="INDEX"/>
    </sheetNames>
    <sheetDataSet>
      <sheetData sheetId="0"/>
      <sheetData sheetId="1">
        <row r="5">
          <cell r="A5">
            <v>1</v>
          </cell>
          <cell r="B5" t="str">
            <v>Feederhalla of Jayachamarajapura tank</v>
          </cell>
          <cell r="D5">
            <v>50</v>
          </cell>
          <cell r="E5">
            <v>48</v>
          </cell>
          <cell r="F5">
            <v>2</v>
          </cell>
          <cell r="G5">
            <v>2</v>
          </cell>
          <cell r="I5" t="str">
            <v>13° 20'46.3"N</v>
          </cell>
          <cell r="J5" t="str">
            <v>76° 39'25.34"E</v>
          </cell>
          <cell r="K5">
            <v>2.5199999999999996</v>
          </cell>
          <cell r="L5">
            <v>2513565.94</v>
          </cell>
          <cell r="M5">
            <v>3.9199999999999999E-2</v>
          </cell>
          <cell r="N5">
            <v>1.39</v>
          </cell>
          <cell r="O5">
            <v>150</v>
          </cell>
          <cell r="P5">
            <v>150</v>
          </cell>
        </row>
        <row r="6">
          <cell r="A6">
            <v>2</v>
          </cell>
          <cell r="B6" t="str">
            <v>Feederhalla of Shettikere tank</v>
          </cell>
          <cell r="D6">
            <v>25</v>
          </cell>
          <cell r="E6">
            <v>23</v>
          </cell>
          <cell r="F6">
            <v>2</v>
          </cell>
          <cell r="G6">
            <v>2</v>
          </cell>
          <cell r="I6" t="str">
            <v>13° 22'10.28"N</v>
          </cell>
          <cell r="J6" t="str">
            <v>76° 34'23.99"E</v>
          </cell>
          <cell r="K6">
            <v>1.06</v>
          </cell>
          <cell r="L6">
            <v>1050366.8400000001</v>
          </cell>
          <cell r="M6">
            <v>1.9199999999999998E-2</v>
          </cell>
          <cell r="N6">
            <v>0.68</v>
          </cell>
          <cell r="O6">
            <v>54</v>
          </cell>
          <cell r="P6">
            <v>35</v>
          </cell>
        </row>
        <row r="7">
          <cell r="A7">
            <v>3</v>
          </cell>
          <cell r="B7" t="str">
            <v>Feederhalla of C N halli tank</v>
          </cell>
          <cell r="D7">
            <v>15</v>
          </cell>
          <cell r="E7">
            <v>13</v>
          </cell>
          <cell r="F7">
            <v>2.5</v>
          </cell>
          <cell r="G7">
            <v>2</v>
          </cell>
          <cell r="I7" t="str">
            <v>13° 23'42.38"N</v>
          </cell>
          <cell r="J7" t="str">
            <v>76° 38'26.39"E</v>
          </cell>
          <cell r="K7">
            <v>1.26</v>
          </cell>
          <cell r="L7">
            <v>1252957.43</v>
          </cell>
          <cell r="M7">
            <v>1.7500000000000002E-2</v>
          </cell>
          <cell r="N7">
            <v>0.62</v>
          </cell>
          <cell r="O7">
            <v>56</v>
          </cell>
          <cell r="P7">
            <v>35</v>
          </cell>
        </row>
        <row r="8">
          <cell r="A8">
            <v>4</v>
          </cell>
          <cell r="B8" t="str">
            <v>Feederhalla of Bavanahalli tank</v>
          </cell>
          <cell r="D8">
            <v>25</v>
          </cell>
          <cell r="E8">
            <v>23</v>
          </cell>
          <cell r="F8">
            <v>3</v>
          </cell>
          <cell r="G8">
            <v>2</v>
          </cell>
          <cell r="I8" t="str">
            <v>13° 24'53.92"N</v>
          </cell>
          <cell r="J8" t="str">
            <v>76° 39'23.42"E</v>
          </cell>
          <cell r="K8">
            <v>3.0999999999999996</v>
          </cell>
          <cell r="L8">
            <v>3094811.49</v>
          </cell>
          <cell r="M8">
            <v>4.3200000000000002E-2</v>
          </cell>
          <cell r="N8">
            <v>1.53</v>
          </cell>
          <cell r="O8">
            <v>84</v>
          </cell>
          <cell r="P8">
            <v>35</v>
          </cell>
        </row>
        <row r="9">
          <cell r="A9">
            <v>6</v>
          </cell>
          <cell r="B9" t="str">
            <v>Feederhalla of Marasandra tank</v>
          </cell>
          <cell r="D9">
            <v>30</v>
          </cell>
          <cell r="E9">
            <v>28</v>
          </cell>
          <cell r="F9">
            <v>2.5</v>
          </cell>
          <cell r="G9">
            <v>2</v>
          </cell>
          <cell r="I9" t="str">
            <v>13° 26'58.05"N</v>
          </cell>
          <cell r="J9" t="str">
            <v>76° 36'59.43"E</v>
          </cell>
          <cell r="K9">
            <v>1.1399999999999999</v>
          </cell>
          <cell r="L9">
            <v>1134908.3600000001</v>
          </cell>
          <cell r="M9">
            <v>3.6249999999999998E-2</v>
          </cell>
          <cell r="N9">
            <v>1.29</v>
          </cell>
          <cell r="O9">
            <v>81</v>
          </cell>
          <cell r="P9">
            <v>70</v>
          </cell>
        </row>
        <row r="10">
          <cell r="A10">
            <v>9</v>
          </cell>
          <cell r="B10" t="str">
            <v>Feederhalla of Banjarahatti  tank</v>
          </cell>
          <cell r="D10">
            <v>50</v>
          </cell>
          <cell r="E10">
            <v>48</v>
          </cell>
          <cell r="F10">
            <v>2.5</v>
          </cell>
          <cell r="G10">
            <v>2</v>
          </cell>
          <cell r="I10" t="str">
            <v>13° 26'51.47"N</v>
          </cell>
          <cell r="J10" t="str">
            <v>76° 41'10.67"E</v>
          </cell>
          <cell r="K10">
            <v>4.76</v>
          </cell>
          <cell r="L10">
            <v>4759826.47</v>
          </cell>
          <cell r="M10">
            <v>6.1249999999999999E-2</v>
          </cell>
          <cell r="N10">
            <v>2.17</v>
          </cell>
          <cell r="O10">
            <v>111</v>
          </cell>
          <cell r="P10">
            <v>50</v>
          </cell>
        </row>
        <row r="11">
          <cell r="A11">
            <v>10</v>
          </cell>
          <cell r="B11" t="str">
            <v>Feederhalla of Sadarahalli tank</v>
          </cell>
          <cell r="D11">
            <v>42</v>
          </cell>
          <cell r="E11">
            <v>40</v>
          </cell>
          <cell r="F11">
            <v>3</v>
          </cell>
          <cell r="G11">
            <v>2</v>
          </cell>
          <cell r="I11" t="str">
            <v>13° 34'24.5"N</v>
          </cell>
          <cell r="J11" t="str">
            <v>76° 32'25.31"E</v>
          </cell>
          <cell r="K11">
            <v>1.55</v>
          </cell>
          <cell r="L11">
            <v>1546127.61</v>
          </cell>
          <cell r="M11">
            <v>7.3800000000000004E-2</v>
          </cell>
          <cell r="N11">
            <v>2.61</v>
          </cell>
          <cell r="O11">
            <v>112</v>
          </cell>
          <cell r="P11">
            <v>100</v>
          </cell>
        </row>
        <row r="12">
          <cell r="A12">
            <v>11</v>
          </cell>
          <cell r="B12" t="str">
            <v>Feederhalla from Kasavihatti towaeds Boranakanive tank</v>
          </cell>
          <cell r="D12">
            <v>50</v>
          </cell>
          <cell r="E12">
            <v>48</v>
          </cell>
          <cell r="F12">
            <v>3</v>
          </cell>
          <cell r="G12">
            <v>2</v>
          </cell>
          <cell r="I12" t="str">
            <v>13° 35'39.72"N</v>
          </cell>
          <cell r="J12" t="str">
            <v>76° 34'39.33"E</v>
          </cell>
          <cell r="K12">
            <v>2.3199999999999998</v>
          </cell>
          <cell r="L12">
            <v>2316978.62</v>
          </cell>
          <cell r="M12">
            <v>8.8200000000000001E-2</v>
          </cell>
          <cell r="N12">
            <v>3.1199999999999997</v>
          </cell>
          <cell r="O12">
            <v>126</v>
          </cell>
          <cell r="P12">
            <v>100</v>
          </cell>
        </row>
        <row r="13">
          <cell r="A13">
            <v>13</v>
          </cell>
          <cell r="B13" t="str">
            <v>Feederhalla of Katrikehalli tank</v>
          </cell>
          <cell r="D13">
            <v>35</v>
          </cell>
          <cell r="E13">
            <v>33</v>
          </cell>
          <cell r="F13">
            <v>3</v>
          </cell>
          <cell r="G13">
            <v>2</v>
          </cell>
          <cell r="I13" t="str">
            <v>13° 41'10.72"N</v>
          </cell>
          <cell r="J13" t="str">
            <v>76° 40'2.2"E</v>
          </cell>
          <cell r="K13">
            <v>21.130000000000003</v>
          </cell>
          <cell r="L13">
            <v>21125785.120000001</v>
          </cell>
          <cell r="M13">
            <v>6.1199999999999997E-2</v>
          </cell>
          <cell r="N13">
            <v>2.17</v>
          </cell>
          <cell r="O13">
            <v>101</v>
          </cell>
          <cell r="P13">
            <v>100</v>
          </cell>
        </row>
        <row r="14">
          <cell r="A14">
            <v>14</v>
          </cell>
          <cell r="B14" t="str">
            <v>Joditimmakpura kodihalla near thoresoragondanahalli &amp; huliyar</v>
          </cell>
          <cell r="D14">
            <v>25</v>
          </cell>
          <cell r="E14">
            <v>23</v>
          </cell>
          <cell r="F14">
            <v>3</v>
          </cell>
          <cell r="G14">
            <v>2</v>
          </cell>
          <cell r="I14" t="str">
            <v>13° 38'50.84"N</v>
          </cell>
          <cell r="J14" t="str">
            <v>76° 34'47.12"E</v>
          </cell>
          <cell r="K14">
            <v>0.97</v>
          </cell>
          <cell r="L14">
            <v>963493.2</v>
          </cell>
          <cell r="M14">
            <v>4.3200000000000002E-2</v>
          </cell>
          <cell r="N14">
            <v>1.53</v>
          </cell>
          <cell r="O14">
            <v>84</v>
          </cell>
          <cell r="P14">
            <v>70</v>
          </cell>
        </row>
        <row r="15">
          <cell r="A15">
            <v>15</v>
          </cell>
          <cell r="B15" t="str">
            <v>Doddahalla near Yarehalli</v>
          </cell>
          <cell r="D15">
            <v>35</v>
          </cell>
          <cell r="E15">
            <v>33</v>
          </cell>
          <cell r="F15">
            <v>3</v>
          </cell>
          <cell r="G15">
            <v>2</v>
          </cell>
          <cell r="I15" t="str">
            <v>13° 34'20.72"N</v>
          </cell>
          <cell r="J15" t="str">
            <v>76° 26'20.09"E</v>
          </cell>
          <cell r="K15">
            <v>11.27</v>
          </cell>
          <cell r="L15">
            <v>11266004.48</v>
          </cell>
          <cell r="M15">
            <v>6.1199999999999997E-2</v>
          </cell>
          <cell r="N15">
            <v>2.17</v>
          </cell>
          <cell r="O15">
            <v>101</v>
          </cell>
          <cell r="P15">
            <v>80</v>
          </cell>
        </row>
        <row r="16">
          <cell r="A16">
            <v>16</v>
          </cell>
          <cell r="B16" t="str">
            <v>Feederhalla of Toramane tank</v>
          </cell>
          <cell r="D16">
            <v>40</v>
          </cell>
          <cell r="E16">
            <v>38</v>
          </cell>
          <cell r="F16">
            <v>3</v>
          </cell>
          <cell r="G16">
            <v>2</v>
          </cell>
          <cell r="I16" t="str">
            <v>13° 34'18.09"N</v>
          </cell>
          <cell r="J16" t="str">
            <v>76° 24'13.96"E</v>
          </cell>
          <cell r="K16">
            <v>0.56000000000000005</v>
          </cell>
          <cell r="L16">
            <v>553652.88</v>
          </cell>
          <cell r="M16">
            <v>7.0199999999999999E-2</v>
          </cell>
          <cell r="N16">
            <v>2.48</v>
          </cell>
          <cell r="O16">
            <v>155</v>
          </cell>
          <cell r="P16">
            <v>120</v>
          </cell>
        </row>
        <row r="17">
          <cell r="A17">
            <v>17</v>
          </cell>
          <cell r="B17" t="str">
            <v>Waste weir halla of Boranakanive dam near Marenadu</v>
          </cell>
          <cell r="D17">
            <v>40</v>
          </cell>
          <cell r="E17">
            <v>38</v>
          </cell>
          <cell r="F17">
            <v>4</v>
          </cell>
          <cell r="G17">
            <v>2</v>
          </cell>
          <cell r="I17" t="str">
            <v>13° 31'48.73"N</v>
          </cell>
          <cell r="J17" t="str">
            <v>76° 39'29.93"E</v>
          </cell>
          <cell r="K17">
            <v>1.31</v>
          </cell>
          <cell r="L17">
            <v>1301990.1599999999</v>
          </cell>
          <cell r="M17">
            <v>0.12479999999999999</v>
          </cell>
          <cell r="N17">
            <v>4.41</v>
          </cell>
          <cell r="O17">
            <v>166</v>
          </cell>
          <cell r="P17">
            <v>85</v>
          </cell>
        </row>
        <row r="18">
          <cell r="A18">
            <v>18</v>
          </cell>
          <cell r="B18" t="str">
            <v>Feederhalla of Guruvapura tank</v>
          </cell>
          <cell r="D18">
            <v>45</v>
          </cell>
          <cell r="E18">
            <v>43</v>
          </cell>
          <cell r="F18">
            <v>4</v>
          </cell>
          <cell r="G18">
            <v>2</v>
          </cell>
          <cell r="I18" t="str">
            <v>13° 31'33.67"N</v>
          </cell>
          <cell r="J18" t="str">
            <v>76° 31'25.28"E</v>
          </cell>
          <cell r="K18">
            <v>3.09</v>
          </cell>
          <cell r="L18">
            <v>3084831.74</v>
          </cell>
          <cell r="M18">
            <v>0.14080000000000001</v>
          </cell>
          <cell r="N18">
            <v>4.9799999999999995</v>
          </cell>
          <cell r="O18">
            <v>145</v>
          </cell>
          <cell r="P18">
            <v>100</v>
          </cell>
        </row>
        <row r="19">
          <cell r="A19">
            <v>19</v>
          </cell>
          <cell r="B19" t="str">
            <v>Feederhalla of Mothihalli tank</v>
          </cell>
          <cell r="D19">
            <v>45</v>
          </cell>
          <cell r="E19">
            <v>43</v>
          </cell>
          <cell r="F19">
            <v>3.5</v>
          </cell>
          <cell r="G19">
            <v>2</v>
          </cell>
          <cell r="I19" t="str">
            <v>13° 30'30.08"N</v>
          </cell>
          <cell r="J19" t="str">
            <v>76° 29'28.97"E</v>
          </cell>
          <cell r="K19">
            <v>4.4799999999999995</v>
          </cell>
          <cell r="L19">
            <v>4471105.93</v>
          </cell>
          <cell r="M19">
            <v>0.10780000000000001</v>
          </cell>
          <cell r="N19">
            <v>3.8099999999999996</v>
          </cell>
          <cell r="O19">
            <v>81</v>
          </cell>
          <cell r="P19">
            <v>130</v>
          </cell>
        </row>
        <row r="20">
          <cell r="A20">
            <v>21</v>
          </cell>
          <cell r="B20" t="str">
            <v>Feederhalla of Naduvanahalli tank</v>
          </cell>
          <cell r="D20">
            <v>30</v>
          </cell>
          <cell r="E20">
            <v>28</v>
          </cell>
          <cell r="F20">
            <v>2.5</v>
          </cell>
          <cell r="G20">
            <v>2</v>
          </cell>
          <cell r="I20" t="str">
            <v>13° 36'17.79"N</v>
          </cell>
          <cell r="J20" t="str">
            <v>76° 32'6.03"E</v>
          </cell>
          <cell r="K20">
            <v>0.94000000000000006</v>
          </cell>
          <cell r="L20">
            <v>937034.11</v>
          </cell>
          <cell r="M20">
            <v>3.6249999999999998E-2</v>
          </cell>
          <cell r="N20">
            <v>1.29</v>
          </cell>
          <cell r="O20">
            <v>200</v>
          </cell>
          <cell r="P20">
            <v>80</v>
          </cell>
        </row>
        <row r="21">
          <cell r="A21">
            <v>24</v>
          </cell>
          <cell r="B21" t="str">
            <v>Valagevahalli tank</v>
          </cell>
          <cell r="D21">
            <v>35</v>
          </cell>
          <cell r="E21">
            <v>33</v>
          </cell>
          <cell r="F21">
            <v>2.5</v>
          </cell>
          <cell r="G21">
            <v>2</v>
          </cell>
          <cell r="I21" t="str">
            <v>13° 28'54.43"N</v>
          </cell>
          <cell r="J21" t="str">
            <v>76° 34'18.31"E</v>
          </cell>
          <cell r="K21">
            <v>5.8999999999999995</v>
          </cell>
          <cell r="L21">
            <v>5891951.9000000004</v>
          </cell>
          <cell r="M21">
            <v>4.2500000000000003E-2</v>
          </cell>
          <cell r="N21">
            <v>1.51</v>
          </cell>
          <cell r="O21">
            <v>84</v>
          </cell>
          <cell r="P21">
            <v>200</v>
          </cell>
        </row>
        <row r="22">
          <cell r="A22">
            <v>27</v>
          </cell>
          <cell r="B22" t="str">
            <v>Waste weir halla of Gopalapura tank</v>
          </cell>
          <cell r="D22">
            <v>25</v>
          </cell>
          <cell r="E22">
            <v>23</v>
          </cell>
          <cell r="F22">
            <v>3</v>
          </cell>
          <cell r="G22">
            <v>2</v>
          </cell>
          <cell r="I22" t="str">
            <v>13° 30'40.68"N</v>
          </cell>
          <cell r="J22" t="str">
            <v>76° 40'2.5"E</v>
          </cell>
          <cell r="K22">
            <v>1.87</v>
          </cell>
          <cell r="L22">
            <v>1863247.79</v>
          </cell>
          <cell r="M22">
            <v>4.3200000000000002E-2</v>
          </cell>
          <cell r="N22">
            <v>1.53</v>
          </cell>
          <cell r="O22">
            <v>126</v>
          </cell>
          <cell r="P22">
            <v>35</v>
          </cell>
        </row>
        <row r="23">
          <cell r="A23">
            <v>29</v>
          </cell>
          <cell r="B23" t="str">
            <v>Feederhalla of Gopalapura tank</v>
          </cell>
          <cell r="D23">
            <v>50</v>
          </cell>
          <cell r="E23">
            <v>48</v>
          </cell>
          <cell r="F23">
            <v>3</v>
          </cell>
          <cell r="G23">
            <v>2</v>
          </cell>
          <cell r="I23" t="str">
            <v>13° 36'32.78"N</v>
          </cell>
          <cell r="J23" t="str">
            <v>76° 36'48.78"E</v>
          </cell>
          <cell r="K23">
            <v>8.31</v>
          </cell>
          <cell r="L23">
            <v>8301796.1100000003</v>
          </cell>
          <cell r="M23">
            <v>8.8200000000000001E-2</v>
          </cell>
          <cell r="N23">
            <v>3.1199999999999997</v>
          </cell>
          <cell r="O23">
            <v>56</v>
          </cell>
          <cell r="P23">
            <v>120</v>
          </cell>
        </row>
        <row r="24">
          <cell r="A24">
            <v>31</v>
          </cell>
          <cell r="B24" t="str">
            <v>Feederhalla of Malligere tank</v>
          </cell>
          <cell r="D24">
            <v>50</v>
          </cell>
          <cell r="E24">
            <v>48</v>
          </cell>
          <cell r="F24">
            <v>2</v>
          </cell>
          <cell r="G24">
            <v>2</v>
          </cell>
          <cell r="I24" t="str">
            <v>13° 41'50.87"N</v>
          </cell>
          <cell r="J24" t="str">
            <v>76° 36'22.32"E</v>
          </cell>
          <cell r="K24">
            <v>3.23</v>
          </cell>
          <cell r="L24">
            <v>3229311.72</v>
          </cell>
          <cell r="M24">
            <v>3.9199999999999999E-2</v>
          </cell>
          <cell r="N24">
            <v>1.39</v>
          </cell>
          <cell r="O24">
            <v>73</v>
          </cell>
          <cell r="P24">
            <v>150</v>
          </cell>
        </row>
        <row r="25">
          <cell r="A25">
            <v>32</v>
          </cell>
          <cell r="B25" t="str">
            <v>From Kenkere towards Boranakanive dam</v>
          </cell>
          <cell r="D25">
            <v>25</v>
          </cell>
          <cell r="E25">
            <v>23</v>
          </cell>
          <cell r="F25">
            <v>2</v>
          </cell>
          <cell r="G25">
            <v>2</v>
          </cell>
          <cell r="I25" t="str">
            <v>13° 41'17.1"N</v>
          </cell>
          <cell r="J25" t="str">
            <v>76° 37'26.72"E</v>
          </cell>
          <cell r="K25">
            <v>2.5299999999999998</v>
          </cell>
          <cell r="L25">
            <v>2527691.5699999998</v>
          </cell>
          <cell r="M25">
            <v>1.9199999999999998E-2</v>
          </cell>
          <cell r="N25">
            <v>0.68</v>
          </cell>
          <cell r="O25">
            <v>81</v>
          </cell>
          <cell r="P25">
            <v>35</v>
          </cell>
        </row>
        <row r="26">
          <cell r="A26">
            <v>33</v>
          </cell>
          <cell r="B26" t="str">
            <v>Near Gollarahatti Huliyar hobli</v>
          </cell>
          <cell r="D26">
            <v>25</v>
          </cell>
          <cell r="E26">
            <v>23</v>
          </cell>
          <cell r="F26">
            <v>2.5</v>
          </cell>
          <cell r="G26">
            <v>2</v>
          </cell>
          <cell r="I26" t="str">
            <v>13° 23'14.46"N</v>
          </cell>
          <cell r="J26" t="str">
            <v>76° 38'37.99"E</v>
          </cell>
          <cell r="K26">
            <v>2.9899999999999998</v>
          </cell>
          <cell r="L26">
            <v>2989609.14</v>
          </cell>
          <cell r="M26">
            <v>0.03</v>
          </cell>
          <cell r="N26">
            <v>1.06</v>
          </cell>
          <cell r="O26">
            <v>111</v>
          </cell>
          <cell r="P26">
            <v>35</v>
          </cell>
        </row>
        <row r="27">
          <cell r="A27">
            <v>35</v>
          </cell>
          <cell r="B27" t="str">
            <v>Feederhalla of Gopalapura tank</v>
          </cell>
          <cell r="D27">
            <v>25</v>
          </cell>
          <cell r="E27">
            <v>23</v>
          </cell>
          <cell r="F27">
            <v>3</v>
          </cell>
          <cell r="G27">
            <v>2</v>
          </cell>
          <cell r="I27" t="str">
            <v>13° 25'53.34"N</v>
          </cell>
          <cell r="J27" t="str">
            <v>76° 34'3.66"E</v>
          </cell>
          <cell r="K27">
            <v>3.4899999999999998</v>
          </cell>
          <cell r="L27">
            <v>3486062.48</v>
          </cell>
          <cell r="M27">
            <v>4.3200000000000002E-2</v>
          </cell>
          <cell r="N27">
            <v>1.53</v>
          </cell>
          <cell r="O27">
            <v>112</v>
          </cell>
          <cell r="P27">
            <v>35</v>
          </cell>
        </row>
        <row r="28">
          <cell r="A28">
            <v>36</v>
          </cell>
          <cell r="B28" t="str">
            <v>Waste weir halla Muddenahalli tank</v>
          </cell>
          <cell r="D28">
            <v>30</v>
          </cell>
          <cell r="E28">
            <v>28</v>
          </cell>
          <cell r="F28">
            <v>2.5</v>
          </cell>
          <cell r="G28">
            <v>2</v>
          </cell>
          <cell r="I28" t="str">
            <v>13° 27'41.23"N</v>
          </cell>
          <cell r="J28" t="str">
            <v>76° 28'51.53"E</v>
          </cell>
          <cell r="K28">
            <v>0.52</v>
          </cell>
          <cell r="L28">
            <v>510904.76</v>
          </cell>
          <cell r="M28">
            <v>3.6249999999999998E-2</v>
          </cell>
          <cell r="N28">
            <v>1.29</v>
          </cell>
          <cell r="O28">
            <v>126</v>
          </cell>
          <cell r="P28">
            <v>70</v>
          </cell>
        </row>
        <row r="29">
          <cell r="A29">
            <v>37</v>
          </cell>
          <cell r="B29" t="str">
            <v>From Dabhagunte towards Gayatri jayashaya</v>
          </cell>
          <cell r="D29">
            <v>50</v>
          </cell>
          <cell r="E29">
            <v>48</v>
          </cell>
          <cell r="F29">
            <v>2.5</v>
          </cell>
          <cell r="G29">
            <v>2</v>
          </cell>
          <cell r="I29" t="str">
            <v>13° 27'59.62"N</v>
          </cell>
          <cell r="J29" t="str">
            <v>76° 29'22.94"E</v>
          </cell>
          <cell r="K29">
            <v>1.37</v>
          </cell>
          <cell r="L29">
            <v>1368198.35</v>
          </cell>
          <cell r="M29">
            <v>6.1249999999999999E-2</v>
          </cell>
          <cell r="N29">
            <v>2.17</v>
          </cell>
          <cell r="O29">
            <v>101</v>
          </cell>
          <cell r="P29">
            <v>50</v>
          </cell>
        </row>
        <row r="30">
          <cell r="A30">
            <v>38</v>
          </cell>
          <cell r="B30" t="str">
            <v>Bangaragere waste weir halla</v>
          </cell>
          <cell r="D30">
            <v>42</v>
          </cell>
          <cell r="E30">
            <v>40</v>
          </cell>
          <cell r="F30">
            <v>3</v>
          </cell>
          <cell r="G30">
            <v>2</v>
          </cell>
          <cell r="I30" t="str">
            <v>13° 20'59.18"N</v>
          </cell>
          <cell r="J30" t="str">
            <v>76° 40'14.54"E</v>
          </cell>
          <cell r="K30">
            <v>5.83</v>
          </cell>
          <cell r="L30">
            <v>5820759.7300000004</v>
          </cell>
          <cell r="M30">
            <v>7.3800000000000004E-2</v>
          </cell>
          <cell r="N30">
            <v>2.61</v>
          </cell>
          <cell r="O30">
            <v>84</v>
          </cell>
          <cell r="P30">
            <v>100</v>
          </cell>
        </row>
        <row r="31">
          <cell r="A31">
            <v>39</v>
          </cell>
          <cell r="B31" t="str">
            <v>Ajjigudda sara</v>
          </cell>
          <cell r="D31">
            <v>50</v>
          </cell>
          <cell r="E31">
            <v>48</v>
          </cell>
          <cell r="F31">
            <v>3</v>
          </cell>
          <cell r="G31">
            <v>2</v>
          </cell>
          <cell r="I31" t="str">
            <v>13° 21'30.06"N</v>
          </cell>
          <cell r="J31" t="str">
            <v>76° 40'46.28"E</v>
          </cell>
          <cell r="K31">
            <v>3.75</v>
          </cell>
          <cell r="L31">
            <v>3744168.72</v>
          </cell>
          <cell r="M31">
            <v>8.8200000000000001E-2</v>
          </cell>
          <cell r="N31">
            <v>3.1199999999999997</v>
          </cell>
          <cell r="O31">
            <v>101</v>
          </cell>
          <cell r="P31">
            <v>100</v>
          </cell>
        </row>
        <row r="32">
          <cell r="A32">
            <v>40</v>
          </cell>
          <cell r="B32" t="str">
            <v>Feederhalla of Chikkabidarekere</v>
          </cell>
          <cell r="D32">
            <v>35</v>
          </cell>
          <cell r="E32">
            <v>33</v>
          </cell>
          <cell r="F32">
            <v>3</v>
          </cell>
          <cell r="G32">
            <v>2</v>
          </cell>
          <cell r="I32" t="str">
            <v>13° 21'48.15"N</v>
          </cell>
          <cell r="J32" t="str">
            <v>76° 34'22.7"E</v>
          </cell>
          <cell r="K32">
            <v>11.99</v>
          </cell>
          <cell r="L32">
            <v>11989693.140000001</v>
          </cell>
          <cell r="M32">
            <v>6.1199999999999997E-2</v>
          </cell>
          <cell r="N32">
            <v>2.17</v>
          </cell>
          <cell r="O32">
            <v>84</v>
          </cell>
          <cell r="P32">
            <v>100</v>
          </cell>
        </row>
        <row r="33">
          <cell r="A33">
            <v>41</v>
          </cell>
          <cell r="B33" t="str">
            <v>From Yagachihalli to Boranakanive tank</v>
          </cell>
          <cell r="D33">
            <v>25</v>
          </cell>
          <cell r="E33">
            <v>23</v>
          </cell>
          <cell r="F33">
            <v>3</v>
          </cell>
          <cell r="G33">
            <v>2</v>
          </cell>
          <cell r="I33" t="str">
            <v>13° 22'54.43"N</v>
          </cell>
          <cell r="J33" t="str">
            <v>76° 38'45.76"E</v>
          </cell>
          <cell r="K33">
            <v>0.77</v>
          </cell>
          <cell r="L33">
            <v>765497.02</v>
          </cell>
          <cell r="M33">
            <v>4.3200000000000002E-2</v>
          </cell>
          <cell r="N33">
            <v>1.53</v>
          </cell>
          <cell r="O33">
            <v>111</v>
          </cell>
          <cell r="P33">
            <v>70</v>
          </cell>
        </row>
        <row r="34">
          <cell r="A34">
            <v>42</v>
          </cell>
          <cell r="B34" t="str">
            <v>Feederhalla of Doddaennigere tank</v>
          </cell>
          <cell r="D34">
            <v>35</v>
          </cell>
          <cell r="E34">
            <v>33</v>
          </cell>
          <cell r="F34">
            <v>3</v>
          </cell>
          <cell r="G34">
            <v>2</v>
          </cell>
          <cell r="I34" t="str">
            <v>13° 24'55.96"N</v>
          </cell>
          <cell r="J34" t="str">
            <v>76° 39'54.74"E</v>
          </cell>
          <cell r="K34">
            <v>0.71</v>
          </cell>
          <cell r="L34">
            <v>702667.96</v>
          </cell>
          <cell r="M34">
            <v>6.1199999999999997E-2</v>
          </cell>
          <cell r="N34">
            <v>2.17</v>
          </cell>
          <cell r="O34">
            <v>154</v>
          </cell>
          <cell r="P34">
            <v>80</v>
          </cell>
        </row>
        <row r="35">
          <cell r="A35">
            <v>43</v>
          </cell>
          <cell r="B35" t="str">
            <v>Bajjanayakanhalli</v>
          </cell>
          <cell r="D35">
            <v>25</v>
          </cell>
          <cell r="E35">
            <v>23</v>
          </cell>
          <cell r="F35">
            <v>3</v>
          </cell>
          <cell r="G35">
            <v>2</v>
          </cell>
          <cell r="I35" t="str">
            <v>13° 26'40.39"N</v>
          </cell>
          <cell r="J35" t="str">
            <v>76° 37'12.92"E</v>
          </cell>
          <cell r="K35">
            <v>11.95</v>
          </cell>
          <cell r="L35">
            <v>11947553.300000001</v>
          </cell>
          <cell r="M35">
            <v>4.3200000000000002E-2</v>
          </cell>
          <cell r="N35">
            <v>1.53</v>
          </cell>
          <cell r="O35">
            <v>165</v>
          </cell>
          <cell r="P35">
            <v>70</v>
          </cell>
        </row>
        <row r="36">
          <cell r="A36">
            <v>44</v>
          </cell>
          <cell r="B36" t="str">
            <v>Siddanakatte</v>
          </cell>
          <cell r="D36">
            <v>50</v>
          </cell>
          <cell r="E36">
            <v>48</v>
          </cell>
          <cell r="F36">
            <v>2.5</v>
          </cell>
          <cell r="G36">
            <v>2</v>
          </cell>
          <cell r="I36" t="str">
            <v>13° 30'9.31"N</v>
          </cell>
          <cell r="J36" t="str">
            <v>76° 40'21.31"E</v>
          </cell>
          <cell r="K36">
            <v>26.17</v>
          </cell>
          <cell r="L36">
            <v>26165623.539999999</v>
          </cell>
          <cell r="M36">
            <v>6.1249999999999999E-2</v>
          </cell>
          <cell r="N36">
            <v>2.17</v>
          </cell>
          <cell r="O36">
            <v>145</v>
          </cell>
          <cell r="P36">
            <v>50</v>
          </cell>
        </row>
        <row r="37">
          <cell r="A37">
            <v>45</v>
          </cell>
          <cell r="B37" t="str">
            <v>Halla near Sommajannapalya</v>
          </cell>
          <cell r="D37">
            <v>40</v>
          </cell>
          <cell r="E37">
            <v>38</v>
          </cell>
          <cell r="F37">
            <v>3</v>
          </cell>
          <cell r="G37">
            <v>2</v>
          </cell>
          <cell r="I37" t="str">
            <v>13° 34'5.36"N</v>
          </cell>
          <cell r="J37" t="str">
            <v>76° 26'21.24"E</v>
          </cell>
          <cell r="K37">
            <v>1.78</v>
          </cell>
          <cell r="L37">
            <v>1772573.19</v>
          </cell>
          <cell r="M37">
            <v>7.0199999999999999E-2</v>
          </cell>
          <cell r="N37">
            <v>2.48</v>
          </cell>
          <cell r="O37">
            <v>145</v>
          </cell>
          <cell r="P37">
            <v>120</v>
          </cell>
        </row>
        <row r="38">
          <cell r="A38">
            <v>46</v>
          </cell>
          <cell r="B38" t="str">
            <v>Halla near Kempanahalli</v>
          </cell>
          <cell r="D38">
            <v>40</v>
          </cell>
          <cell r="E38">
            <v>38</v>
          </cell>
          <cell r="F38">
            <v>4</v>
          </cell>
          <cell r="G38">
            <v>2</v>
          </cell>
          <cell r="I38" t="str">
            <v>13° 33'56.11"N</v>
          </cell>
          <cell r="J38" t="str">
            <v>76° 32'18.67"E</v>
          </cell>
          <cell r="K38">
            <v>2.0599999999999996</v>
          </cell>
          <cell r="L38">
            <v>2050332.71</v>
          </cell>
          <cell r="M38">
            <v>0.12479999999999999</v>
          </cell>
          <cell r="N38">
            <v>4.41</v>
          </cell>
          <cell r="O38">
            <v>145</v>
          </cell>
          <cell r="P38">
            <v>85</v>
          </cell>
        </row>
        <row r="39">
          <cell r="A39">
            <v>47</v>
          </cell>
          <cell r="B39" t="str">
            <v>Halla near Chunganahalli (Shettikere hobli)</v>
          </cell>
          <cell r="D39">
            <v>45</v>
          </cell>
          <cell r="E39">
            <v>43</v>
          </cell>
          <cell r="F39">
            <v>4</v>
          </cell>
          <cell r="G39">
            <v>2</v>
          </cell>
          <cell r="I39" t="str">
            <v>13° 40'52.6"N</v>
          </cell>
          <cell r="J39" t="str">
            <v>76° 39'40.78"E</v>
          </cell>
          <cell r="K39">
            <v>1.23</v>
          </cell>
          <cell r="L39">
            <v>1222249.1499999999</v>
          </cell>
          <cell r="M39">
            <v>0.14080000000000001</v>
          </cell>
          <cell r="N39">
            <v>4.9799999999999995</v>
          </cell>
          <cell r="O39">
            <v>145</v>
          </cell>
          <cell r="P39">
            <v>100</v>
          </cell>
        </row>
        <row r="40">
          <cell r="A40">
            <v>48</v>
          </cell>
          <cell r="B40" t="str">
            <v>Halla near Navile village</v>
          </cell>
          <cell r="D40">
            <v>45</v>
          </cell>
          <cell r="E40">
            <v>43</v>
          </cell>
          <cell r="F40">
            <v>3.5</v>
          </cell>
          <cell r="G40">
            <v>2</v>
          </cell>
          <cell r="I40" t="str">
            <v>13° 40'50.12"N</v>
          </cell>
          <cell r="J40" t="str">
            <v>76° 39'20.93"E</v>
          </cell>
          <cell r="K40">
            <v>2.8</v>
          </cell>
          <cell r="L40">
            <v>2793733.55</v>
          </cell>
          <cell r="M40">
            <v>0.10780000000000001</v>
          </cell>
          <cell r="N40">
            <v>3.8099999999999996</v>
          </cell>
          <cell r="O40">
            <v>145</v>
          </cell>
          <cell r="P40">
            <v>130</v>
          </cell>
        </row>
        <row r="42">
          <cell r="K42" t="str">
            <v>Total Amount (Rs Lakhs)</v>
          </cell>
          <cell r="O42">
            <v>4101</v>
          </cell>
        </row>
        <row r="43">
          <cell r="K43" t="str">
            <v>Total Amount (Rs Crores)</v>
          </cell>
          <cell r="O43">
            <v>41.01</v>
          </cell>
        </row>
      </sheetData>
      <sheetData sheetId="2"/>
      <sheetData sheetId="3">
        <row r="7">
          <cell r="Q7">
            <v>138</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etails- ref"/>
      <sheetName val="BOQ-Highways"/>
      <sheetName val="STAMT"/>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HYDRAULICS"/>
      <sheetName val="FACE"/>
      <sheetName val="leads"/>
      <sheetName val="ssr-rates"/>
      <sheetName val="DI"/>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data"/>
      <sheetName val="Designs"/>
      <sheetName val="lead"/>
      <sheetName val="INPUT-DATA"/>
      <sheetName val="WTP-Pr"/>
      <sheetName val="IDCCALHYD_GOO"/>
      <sheetName val="Sheet3-1"/>
      <sheetName val="rate analysis "/>
      <sheetName val="Material "/>
      <sheetName val="Design of two-way slab"/>
      <sheetName val="Data-Works (Final)"/>
      <sheetName val="FIRST"/>
      <sheetName val="Ene"/>
      <sheetName val="CODE BOOK REFERENCE"/>
      <sheetName val="Eg-2"/>
      <sheetName val="Eg-1"/>
      <sheetName val="N- Ward Codes"/>
      <sheetName val="Format-15(A)"/>
      <sheetName val="INDEX"/>
      <sheetName val="DETAILED  BOQ"/>
      <sheetName val="HPCL_Vizag"/>
      <sheetName val="Fixation_Principal_Level"/>
      <sheetName val="travel_per"/>
      <sheetName val="Below_Earth"/>
      <sheetName val="KEOLARI"/>
      <sheetName val="Check List"/>
      <sheetName val="Consumption"/>
      <sheetName val="Recovery"/>
      <sheetName val="Waste_Weir"/>
      <sheetName val="A"/>
      <sheetName val="Binnies"/>
      <sheetName val="C-data"/>
      <sheetName val="Plant_&amp;__Machinery"/>
      <sheetName val="Summary_of_Rates"/>
      <sheetName val="Basic_Approach"/>
      <sheetName val="Plant_&amp;__Machinery1"/>
      <sheetName val="Summary_of_Rates1"/>
      <sheetName val="Basic_Approach1"/>
      <sheetName val="FT-05-02IsoBOM"/>
      <sheetName val="KUW&amp;DB SR"/>
      <sheetName val="DGT"/>
      <sheetName val="4- Service Levels"/>
      <sheetName val="Costcal"/>
      <sheetName val="Mix Design"/>
      <sheetName val="Deckblatt"/>
      <sheetName val="Intake Design - I1"/>
    </sheetNames>
    <sheetDataSet>
      <sheetData sheetId="0" refreshError="1"/>
      <sheetData sheetId="1" refreshError="1"/>
      <sheetData sheetId="2" refreshError="1"/>
      <sheetData sheetId="3" refreshError="1"/>
      <sheetData sheetId="4" refreshError="1">
        <row r="95">
          <cell r="D95">
            <v>22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Details- ref"/>
      <sheetName val="Material"/>
      <sheetName val="FIRST"/>
      <sheetName val="Ene"/>
      <sheetName val="CODE BOOK REFERENCE"/>
      <sheetName val="Eg-2"/>
      <sheetName val="Eg-1"/>
      <sheetName val="Eg-3"/>
      <sheetName val="Eg-4"/>
      <sheetName val="Labour"/>
      <sheetName val="Plant &amp;  Machinery"/>
      <sheetName val="Input Sheet"/>
      <sheetName val="SoR"/>
      <sheetName val="Below_Earth"/>
      <sheetName val="Data"/>
      <sheetName val="leads"/>
      <sheetName val="ssr-rates"/>
      <sheetName val="DI"/>
      <sheetName val="STAMT"/>
      <sheetName val="Material "/>
      <sheetName val="A _ F"/>
      <sheetName val="HYDRAULICS"/>
      <sheetName val="FACE"/>
      <sheetName val="Pier Design(with offset)"/>
      <sheetName val="Graphs"/>
      <sheetName val="BOQ-Highways"/>
      <sheetName val="Design of two-way sl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ACT"/>
      <sheetName val="FT-05-02IsoBOM"/>
      <sheetName val="NJP"/>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old boq"/>
      <sheetName val="HYDRAULICS"/>
      <sheetName val="Translatin II"/>
      <sheetName val="Translation"/>
      <sheetName val="code"/>
      <sheetName val="Rainfall_Alirajpur"/>
      <sheetName val="Des"/>
      <sheetName val="WR (2)"/>
      <sheetName val="Lead (Final)"/>
      <sheetName val="kachner cl38"/>
      <sheetName val="Main_Canal_Data_balgaon"/>
      <sheetName val="Fixation_Principal_Level"/>
      <sheetName val="WR"/>
      <sheetName val="Waste_Weir"/>
      <sheetName val="Binnies"/>
      <sheetName val="Area_Capacity"/>
      <sheetName val="A"/>
      <sheetName val="Rainfall_Bhagwanpura"/>
      <sheetName val="Fixations_Principal_level"/>
      <sheetName val="Water_Planning_conti.."/>
      <sheetName val="Assumptions"/>
      <sheetName val="17__Abst.CWR(Gravity)"/>
      <sheetName val="R.MAIN"/>
      <sheetName val="Spill channel"/>
      <sheetName val="I.P"/>
      <sheetName val="Sheet7"/>
      <sheetName val="Water_Planning"/>
      <sheetName val="Ele-Capacity"/>
      <sheetName val="Flood &amp; Lift"/>
      <sheetName val="CALC_Minor_Flows "/>
      <sheetName val="CALC_MC_Flows"/>
      <sheetName val="co_5"/>
      <sheetName val="zone-2"/>
      <sheetName val="DETAILED"/>
      <sheetName val="wtr pln minor-2"/>
      <sheetName val="drf_Khargone"/>
      <sheetName val="Outlet Details"/>
      <sheetName val="JACKWELL"/>
      <sheetName val="I-CO"/>
      <sheetName val="CPIPE2"/>
      <sheetName val="IWR_Rabi_CP1_Barwani_CWR (L)"/>
      <sheetName val="IWR_Rabi_CP1_Barwani_CWR(G)"/>
      <sheetName val="Hydralic design"/>
      <sheetName val="DESIGN"/>
      <sheetName val="HFL CALCULATION"/>
      <sheetName val="Kc_Values"/>
      <sheetName val="Pop_Ann1"/>
      <sheetName val="Sheet11"/>
      <sheetName val="Basic Data Sheet"/>
      <sheetName val="Pier Design(with offset)"/>
      <sheetName val="Cd"/>
      <sheetName val="basdat"/>
      <sheetName val="Planning"/>
      <sheetName val="Data-Works (Final)"/>
      <sheetName val="CCA_cal (2)"/>
      <sheetName val="Rainfall_Jobat_Rainfall_Runoff"/>
      <sheetName val="Sheet4"/>
      <sheetName val="Z1_DATA"/>
      <sheetName val="MHNO_LEV"/>
      <sheetName val="21_Waste_Weir New"/>
      <sheetName val="Area_Capacity Dhawaliya"/>
      <sheetName val="Fixation_Principal_Level Bhelya"/>
      <sheetName val="Fixation_Principal_Level Dhawal"/>
      <sheetName val="working survey-1"/>
      <sheetName val="GP"/>
      <sheetName val="Attributes"/>
      <sheetName val="Rainfall_Khargone"/>
      <sheetName val="cot cal"/>
      <sheetName val="routing (2)"/>
      <sheetName val="Spill-Hydro design"/>
      <sheetName val="HFL Calculation (routed)"/>
      <sheetName val="rcd"/>
      <sheetName val="ROY"/>
      <sheetName val="DATA"/>
      <sheetName val="CONNECT"/>
      <sheetName val="Design_VRB"/>
      <sheetName val="zone-8"/>
      <sheetName val="Pati_R-R Analysis (2)"/>
      <sheetName val="Unit-I"/>
      <sheetName val="D1_CO"/>
      <sheetName val="Sheet3"/>
      <sheetName val="Plant_&amp;__Machinery"/>
      <sheetName val="Summary_of_Rates"/>
      <sheetName val="Basic_Approach"/>
      <sheetName val="Plant_&amp;__Machinery1"/>
      <sheetName val="Summary_of_Rates1"/>
      <sheetName val="Basic_Approach1"/>
      <sheetName val="RA7"/>
      <sheetName val="Prjt"/>
      <sheetName val="Bongaon"/>
      <sheetName val="Jeerat"/>
      <sheetName val="travel_per"/>
      <sheetName val="DETAILED  BOQ"/>
      <sheetName val="3BPA00132-5-3 W plan HVPNL"/>
      <sheetName val="Lead"/>
      <sheetName val="RA-CD"/>
      <sheetName val="RD-Est"/>
      <sheetName val="IWR_Rabi_CP1_Barwani_CWR"/>
      <sheetName val="UH"/>
      <sheetName val="Routing"/>
      <sheetName val="RD"/>
      <sheetName val="Vaij population forcast_anx1"/>
      <sheetName val="Bed Class"/>
      <sheetName val="Cs"/>
      <sheetName val="DVALUE"/>
      <sheetName val="SewerCAD Pipe Data-Actual 2040"/>
      <sheetName val="SewerCAD MH Data"/>
      <sheetName val="Design 2040 Design Flows-(1)"/>
      <sheetName val="THK"/>
      <sheetName val="L040"/>
      <sheetName val="Material "/>
      <sheetName val="Package-2"/>
      <sheetName val="habs-list"/>
      <sheetName val="int-Dia"/>
      <sheetName val="nodes"/>
      <sheetName val="Hamlet_Data_2300"/>
      <sheetName val="kC"/>
      <sheetName val="hdpe weights"/>
      <sheetName val="Culverts"/>
      <sheetName val="detls"/>
      <sheetName val="HDPE-pipe-rates"/>
      <sheetName val="pvc-pipe-rates"/>
      <sheetName val="ESTIMATE"/>
      <sheetName val="BASE_ALL"/>
      <sheetName val="Nspt-smp-final-ORIGINAL"/>
      <sheetName val="m"/>
      <sheetName val="Below_Earth"/>
      <sheetName val="Schedule B"/>
      <sheetName val="ABST (7)"/>
      <sheetName val="Input Sheet"/>
      <sheetName val="Fixation_Principal_Level "/>
      <sheetName val="Water_Planning dhwaliya"/>
      <sheetName val="07"/>
      <sheetName val="List (08-09) SC.."/>
      <sheetName val="Assessment Sheet"/>
      <sheetName val="Effective_Rainfall"/>
      <sheetName val="Anicut-abstract"/>
      <sheetName val="Road Detail Est."/>
      <sheetName val="leads"/>
      <sheetName val="KEOLARI"/>
      <sheetName val="Rates"/>
      <sheetName val="MRATES"/>
      <sheetName val="r"/>
      <sheetName val="l"/>
      <sheetName val="New33KVSS_E3"/>
      <sheetName val="Prop aug of Ex 33KVSS_E3a"/>
      <sheetName val="Data base"/>
      <sheetName val="FIRST"/>
      <sheetName val="NALA-LS"/>
      <sheetName val="X-BOX HYD"/>
      <sheetName val="X-TRAIL PIT DETAILS"/>
      <sheetName val="X-BLOCK LEVELS"/>
      <sheetName val="MACRO-BACK UP"/>
      <sheetName val="Side walls (earth)"/>
      <sheetName val="Sheet5"/>
      <sheetName val="Activity No (A) ( 12)  "/>
      <sheetName val="DREV"/>
      <sheetName val="E6"/>
      <sheetName val="E8"/>
      <sheetName val="E11"/>
      <sheetName val="CREV"/>
      <sheetName val="mlead"/>
      <sheetName val="PS1"/>
      <sheetName val="labour &amp; Centering"/>
      <sheetName val="EST"/>
      <sheetName val="Av.G Level"/>
      <sheetName val="RMR"/>
      <sheetName val="EST- Laxmidevipally"/>
      <sheetName val="C-data"/>
      <sheetName val="Analy"/>
      <sheetName val="Leads 08-09"/>
      <sheetName val="Road data"/>
      <sheetName val="Main sheet"/>
      <sheetName val="m1"/>
      <sheetName val="data existing_do not delete"/>
      <sheetName val="QTY"/>
      <sheetName val="int-Dia-pvc"/>
      <sheetName val="Scheme Area Details_Block__ C2"/>
      <sheetName val="QUOT_1"/>
      <sheetName val="app2"/>
      <sheetName val="BTR"/>
      <sheetName val="Cover sheet"/>
      <sheetName val="RES-PLANNING"/>
      <sheetName val="SoR"/>
      <sheetName val="SoR21_22"/>
      <sheetName val="PROG_DATA"/>
      <sheetName val="Format-5"/>
      <sheetName val="WR (Lift)"/>
      <sheetName val="BOQ-Part1"/>
      <sheetName val="Sweeper Machine"/>
      <sheetName val="annexture-g1"/>
      <sheetName val="A 3.7"/>
      <sheetName val="Sheet6"/>
      <sheetName val="A _ F"/>
      <sheetName val="REVENUES &amp; BS"/>
      <sheetName val="ABUT MASTER"/>
      <sheetName val="water prop."/>
      <sheetName val="AFFLUX CALC"/>
      <sheetName val="PROTECTION"/>
      <sheetName val="AFF DRAW"/>
      <sheetName val="TEL CALC"/>
      <sheetName val="INSTRUCT"/>
      <sheetName val="DS HFL "/>
      <sheetName val="VENT DESIGN "/>
      <sheetName val="Side walls-Slab"/>
      <sheetName val="TRANSITIONS"/>
      <sheetName val="Design of two-way slab"/>
      <sheetName val="FORM7"/>
      <sheetName val="List(Don Delete this sheet)"/>
      <sheetName val="Rate Analysis"/>
      <sheetName val="2. WorkType"/>
      <sheetName val="ELE "/>
      <sheetName val="OverviewBarmer"/>
      <sheetName val="FACE"/>
      <sheetName val="Timesheet"/>
      <sheetName val="Holidays"/>
      <sheetName val="INPUT"/>
      <sheetName val="sh-B"/>
      <sheetName val="not req 3"/>
      <sheetName val="Machinery-Rft"/>
      <sheetName val="Machinery - concrete"/>
      <sheetName val="DETAILED__BOQ"/>
      <sheetName val="Material_"/>
      <sheetName val="3BPA00132-5-3_W_plan_HVPNL"/>
      <sheetName val="DETAILED__BOQ1"/>
      <sheetName val="Material_1"/>
      <sheetName val="3BPA00132-5-3_W_plan_HVPNL1"/>
      <sheetName val="Plant_&amp;__Machinery2"/>
      <sheetName val="Summary_of_Rates2"/>
      <sheetName val="Basic_Approach2"/>
      <sheetName val="DETAILED__BOQ2"/>
      <sheetName val="Material_2"/>
      <sheetName val="3BPA00132-5-3_W_plan_HVPNL2"/>
      <sheetName val="FS-HIGH_JUMP"/>
      <sheetName val="FS-LONG_JUMP"/>
      <sheetName val="KHO-KHO_PLAY_GROUND_"/>
      <sheetName val="BALL_BADMINTON_SHUTTLE_COCK"/>
      <sheetName val="BASKET_BALL_COURT_"/>
      <sheetName val="BBC_ABSTRACT"/>
      <sheetName val="BB-SC_ABSTRACT"/>
      <sheetName val="BOREWELL_RECHARGE"/>
      <sheetName val="BOREWELL_RECHARGEABSTRACT"/>
      <sheetName val="KABADDI_COURT"/>
      <sheetName val="KC_ABSTRACT"/>
      <sheetName val="KHO-KHO_ABSTRACT"/>
      <sheetName val="LONG_JUMP_GROUND_"/>
      <sheetName val="VBC_ABSTRACT"/>
      <sheetName val="VOLLEY_BALL_COURT"/>
      <sheetName val="old_boq"/>
      <sheetName val="Translatin_II"/>
      <sheetName val="WR_(2)"/>
      <sheetName val="Lead_(Final)"/>
      <sheetName val="kachner_cl38"/>
      <sheetName val="Water_Planning_conti__"/>
      <sheetName val="17__Abst_CWR(Gravity)"/>
      <sheetName val="R_MAIN"/>
      <sheetName val="Spill_channel"/>
      <sheetName val="I_P"/>
      <sheetName val="Flood_&amp;_Lift"/>
      <sheetName val="CALC_Minor_Flows_"/>
      <sheetName val="wtr_pln_minor-2"/>
      <sheetName val="Outlet_Details"/>
      <sheetName val="IWR_Rabi_CP1_Barwani_CWR_(L)"/>
      <sheetName val="Hydralic_design"/>
      <sheetName val="HFL_CALCULATION"/>
      <sheetName val="Basic_Data_Sheet"/>
      <sheetName val="Pier_Design(with_offset)"/>
      <sheetName val="Data-Works_(Final)"/>
      <sheetName val="CCA_cal_(2)"/>
      <sheetName val="21_Waste_Weir_New"/>
      <sheetName val="Area_Capacity_Dhawaliya"/>
      <sheetName val="Fixation_Principal_Level_Bhelya"/>
      <sheetName val="Fixation_Principal_Level_Dhawal"/>
      <sheetName val="working_survey-1"/>
      <sheetName val="cot_cal"/>
      <sheetName val="routing_(2)"/>
      <sheetName val="Spill-Hydro_design"/>
      <sheetName val="HFL_Calculation_(routed)"/>
      <sheetName val="Pati_R-R_Analysis_(2)"/>
      <sheetName val="List_(08-09)_SC__"/>
      <sheetName val="Assessment_Sheet"/>
      <sheetName val="Vaij_population_forcast_anx1"/>
      <sheetName val="Fixation_Principal_Level_"/>
      <sheetName val="Water_Planning_dhwaliya"/>
      <sheetName val="hdpe_weights"/>
      <sheetName val="Road_Detail_Est_"/>
      <sheetName val="Bed_Class"/>
      <sheetName val="SewerCAD_Pipe_Data-Actual_2040"/>
      <sheetName val="SewerCAD_MH_Data"/>
      <sheetName val="Design_2040_Design_Flows-(1)"/>
      <sheetName val="Cover_sheet"/>
      <sheetName val="Av_G_Level"/>
      <sheetName val="Sweeper_Machine"/>
      <sheetName val="A_3_7"/>
      <sheetName val="X-BOX_HYD"/>
      <sheetName val="X-TRAIL_PIT_DETAILS"/>
      <sheetName val="X-BLOCK_LEVELS"/>
      <sheetName val="MACRO-BACK_UP"/>
      <sheetName val="Side_walls_(earth)"/>
      <sheetName val="WR_(Lift)"/>
      <sheetName val="Prop_aug_of_Ex_33KVSS_E3a"/>
      <sheetName val="Data_base"/>
      <sheetName val="Activity_No_(A)_(_12)__"/>
      <sheetName val="labour_&amp;_Centering"/>
      <sheetName val="EST-_Laxmidevipally"/>
      <sheetName val="Leads_08-09"/>
      <sheetName val="Road_data"/>
      <sheetName val="Main_sheet"/>
      <sheetName val="data_existing_do_not_delete"/>
      <sheetName val="Scheme_Area_Details_Block___C2"/>
      <sheetName val="REVENUES_&amp;_BS"/>
      <sheetName val="ABUT_MASTER"/>
      <sheetName val="water_prop_"/>
      <sheetName val="KUW&amp;DB SR"/>
      <sheetName val="DGT"/>
      <sheetName val="ABST-GD"/>
      <sheetName val="Sheet3-1"/>
      <sheetName val="AerobicDiges"/>
      <sheetName val="example"/>
      <sheetName val="BQ"/>
      <sheetName val="WORK"/>
      <sheetName val="wh_data_R"/>
      <sheetName val="Output"/>
      <sheetName val="Publicbuilding"/>
      <sheetName val="BOQ-Highways"/>
      <sheetName val="ANAL"/>
      <sheetName val="HPCL_Vizag"/>
      <sheetName val="coverpage"/>
      <sheetName val="Listing Design 1"/>
      <sheetName val="END-END"/>
      <sheetName val="FS-BBC-EST"/>
      <sheetName val="D2_CO"/>
      <sheetName val="Site Dev BOQ"/>
      <sheetName val="RA Civil"/>
      <sheetName val="Rate Analysis "/>
    </sheetNames>
    <sheetDataSet>
      <sheetData sheetId="0">
        <row r="25">
          <cell r="G25">
            <v>1854</v>
          </cell>
        </row>
      </sheetData>
      <sheetData sheetId="1">
        <row r="16">
          <cell r="D16">
            <v>139.62</v>
          </cell>
        </row>
      </sheetData>
      <sheetData sheetId="2" refreshError="1">
        <row r="25">
          <cell r="G25">
            <v>1854</v>
          </cell>
        </row>
        <row r="34">
          <cell r="G34">
            <v>386</v>
          </cell>
        </row>
        <row r="49">
          <cell r="G49">
            <v>293</v>
          </cell>
        </row>
        <row r="53">
          <cell r="G53">
            <v>300</v>
          </cell>
        </row>
      </sheetData>
      <sheetData sheetId="3" refreshError="1">
        <row r="16">
          <cell r="D16">
            <v>139.62</v>
          </cell>
        </row>
        <row r="17">
          <cell r="D17">
            <v>139.62</v>
          </cell>
        </row>
        <row r="19">
          <cell r="D19">
            <v>139.62</v>
          </cell>
        </row>
      </sheetData>
      <sheetData sheetId="4" refreshError="1">
        <row r="146">
          <cell r="D146">
            <v>46</v>
          </cell>
        </row>
        <row r="154">
          <cell r="D154" t="str">
            <v>Input Rate</v>
          </cell>
        </row>
        <row r="155">
          <cell r="D155" t="str">
            <v>Input Rate</v>
          </cell>
        </row>
        <row r="156">
          <cell r="D156"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ow r="25">
          <cell r="G25">
            <v>1854</v>
          </cell>
        </row>
      </sheetData>
      <sheetData sheetId="149">
        <row r="25">
          <cell r="G25">
            <v>1854</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25">
          <cell r="G25">
            <v>1854</v>
          </cell>
        </row>
      </sheetData>
      <sheetData sheetId="291">
        <row r="25">
          <cell r="G25">
            <v>1854</v>
          </cell>
        </row>
      </sheetData>
      <sheetData sheetId="292">
        <row r="25">
          <cell r="G25">
            <v>1854</v>
          </cell>
        </row>
      </sheetData>
      <sheetData sheetId="293">
        <row r="25">
          <cell r="G25">
            <v>1854</v>
          </cell>
        </row>
      </sheetData>
      <sheetData sheetId="294">
        <row r="25">
          <cell r="G25">
            <v>1854</v>
          </cell>
        </row>
      </sheetData>
      <sheetData sheetId="295">
        <row r="25">
          <cell r="G25">
            <v>1854</v>
          </cell>
        </row>
      </sheetData>
      <sheetData sheetId="296">
        <row r="25">
          <cell r="G25">
            <v>1854</v>
          </cell>
        </row>
      </sheetData>
      <sheetData sheetId="297">
        <row r="25">
          <cell r="G25">
            <v>1854</v>
          </cell>
        </row>
      </sheetData>
      <sheetData sheetId="298">
        <row r="25">
          <cell r="G25">
            <v>1854</v>
          </cell>
        </row>
      </sheetData>
      <sheetData sheetId="299">
        <row r="25">
          <cell r="G25">
            <v>1854</v>
          </cell>
        </row>
      </sheetData>
      <sheetData sheetId="300">
        <row r="25">
          <cell r="G25">
            <v>1854</v>
          </cell>
        </row>
      </sheetData>
      <sheetData sheetId="301">
        <row r="25">
          <cell r="G25">
            <v>1854</v>
          </cell>
        </row>
      </sheetData>
      <sheetData sheetId="302">
        <row r="25">
          <cell r="G25">
            <v>1854</v>
          </cell>
        </row>
      </sheetData>
      <sheetData sheetId="303">
        <row r="25">
          <cell r="G25">
            <v>1854</v>
          </cell>
        </row>
      </sheetData>
      <sheetData sheetId="304">
        <row r="25">
          <cell r="G25">
            <v>1854</v>
          </cell>
        </row>
      </sheetData>
      <sheetData sheetId="305">
        <row r="25">
          <cell r="G25">
            <v>1854</v>
          </cell>
        </row>
      </sheetData>
      <sheetData sheetId="306">
        <row r="25">
          <cell r="G25">
            <v>1854</v>
          </cell>
        </row>
      </sheetData>
      <sheetData sheetId="307">
        <row r="25">
          <cell r="G25">
            <v>1854</v>
          </cell>
        </row>
      </sheetData>
      <sheetData sheetId="308">
        <row r="25">
          <cell r="G25">
            <v>1854</v>
          </cell>
        </row>
      </sheetData>
      <sheetData sheetId="309">
        <row r="25">
          <cell r="G25">
            <v>1854</v>
          </cell>
        </row>
      </sheetData>
      <sheetData sheetId="310">
        <row r="25">
          <cell r="G25">
            <v>1854</v>
          </cell>
        </row>
      </sheetData>
      <sheetData sheetId="311">
        <row r="25">
          <cell r="G25">
            <v>1854</v>
          </cell>
        </row>
      </sheetData>
      <sheetData sheetId="312">
        <row r="25">
          <cell r="G25">
            <v>1854</v>
          </cell>
        </row>
      </sheetData>
      <sheetData sheetId="313">
        <row r="25">
          <cell r="G25">
            <v>1854</v>
          </cell>
        </row>
      </sheetData>
      <sheetData sheetId="314">
        <row r="25">
          <cell r="G25">
            <v>1854</v>
          </cell>
        </row>
      </sheetData>
      <sheetData sheetId="315">
        <row r="25">
          <cell r="G25">
            <v>1854</v>
          </cell>
        </row>
      </sheetData>
      <sheetData sheetId="316">
        <row r="25">
          <cell r="G25">
            <v>1854</v>
          </cell>
        </row>
      </sheetData>
      <sheetData sheetId="317">
        <row r="25">
          <cell r="G25">
            <v>1854</v>
          </cell>
        </row>
      </sheetData>
      <sheetData sheetId="318">
        <row r="25">
          <cell r="G25">
            <v>1854</v>
          </cell>
        </row>
      </sheetData>
      <sheetData sheetId="319">
        <row r="25">
          <cell r="G25">
            <v>1854</v>
          </cell>
        </row>
      </sheetData>
      <sheetData sheetId="320">
        <row r="25">
          <cell r="G25">
            <v>1854</v>
          </cell>
        </row>
      </sheetData>
      <sheetData sheetId="321">
        <row r="25">
          <cell r="G25">
            <v>1854</v>
          </cell>
        </row>
      </sheetData>
      <sheetData sheetId="322">
        <row r="25">
          <cell r="G25">
            <v>1854</v>
          </cell>
        </row>
      </sheetData>
      <sheetData sheetId="323">
        <row r="25">
          <cell r="G25">
            <v>1854</v>
          </cell>
        </row>
      </sheetData>
      <sheetData sheetId="324">
        <row r="25">
          <cell r="G25">
            <v>1854</v>
          </cell>
        </row>
      </sheetData>
      <sheetData sheetId="325">
        <row r="25">
          <cell r="G25">
            <v>1854</v>
          </cell>
        </row>
      </sheetData>
      <sheetData sheetId="326">
        <row r="25">
          <cell r="G25">
            <v>1854</v>
          </cell>
        </row>
      </sheetData>
      <sheetData sheetId="327">
        <row r="25">
          <cell r="G25">
            <v>1854</v>
          </cell>
        </row>
      </sheetData>
      <sheetData sheetId="328">
        <row r="25">
          <cell r="G25">
            <v>1854</v>
          </cell>
        </row>
      </sheetData>
      <sheetData sheetId="329">
        <row r="25">
          <cell r="G25">
            <v>1854</v>
          </cell>
        </row>
      </sheetData>
      <sheetData sheetId="330">
        <row r="25">
          <cell r="G25">
            <v>1854</v>
          </cell>
        </row>
      </sheetData>
      <sheetData sheetId="331">
        <row r="25">
          <cell r="G25">
            <v>1854</v>
          </cell>
        </row>
      </sheetData>
      <sheetData sheetId="332">
        <row r="25">
          <cell r="G25">
            <v>1854</v>
          </cell>
        </row>
      </sheetData>
      <sheetData sheetId="333">
        <row r="25">
          <cell r="G25">
            <v>1854</v>
          </cell>
        </row>
      </sheetData>
      <sheetData sheetId="334">
        <row r="25">
          <cell r="G25">
            <v>1854</v>
          </cell>
        </row>
      </sheetData>
      <sheetData sheetId="335">
        <row r="25">
          <cell r="G25">
            <v>1854</v>
          </cell>
        </row>
      </sheetData>
      <sheetData sheetId="336">
        <row r="25">
          <cell r="G25">
            <v>1854</v>
          </cell>
        </row>
      </sheetData>
      <sheetData sheetId="337">
        <row r="25">
          <cell r="G25">
            <v>1854</v>
          </cell>
        </row>
      </sheetData>
      <sheetData sheetId="338">
        <row r="25">
          <cell r="G25">
            <v>1854</v>
          </cell>
        </row>
      </sheetData>
      <sheetData sheetId="339">
        <row r="25">
          <cell r="G25">
            <v>1854</v>
          </cell>
        </row>
      </sheetData>
      <sheetData sheetId="340">
        <row r="25">
          <cell r="G25">
            <v>1854</v>
          </cell>
        </row>
      </sheetData>
      <sheetData sheetId="341">
        <row r="25">
          <cell r="G25">
            <v>1854</v>
          </cell>
        </row>
      </sheetData>
      <sheetData sheetId="342">
        <row r="25">
          <cell r="G25">
            <v>1854</v>
          </cell>
        </row>
      </sheetData>
      <sheetData sheetId="343">
        <row r="25">
          <cell r="G25">
            <v>1854</v>
          </cell>
        </row>
      </sheetData>
      <sheetData sheetId="344">
        <row r="25">
          <cell r="G25">
            <v>1854</v>
          </cell>
        </row>
      </sheetData>
      <sheetData sheetId="345">
        <row r="25">
          <cell r="G25">
            <v>1854</v>
          </cell>
        </row>
      </sheetData>
      <sheetData sheetId="346">
        <row r="25">
          <cell r="G25">
            <v>1854</v>
          </cell>
        </row>
      </sheetData>
      <sheetData sheetId="347">
        <row r="25">
          <cell r="G25">
            <v>1854</v>
          </cell>
        </row>
      </sheetData>
      <sheetData sheetId="348">
        <row r="25">
          <cell r="G25">
            <v>1854</v>
          </cell>
        </row>
      </sheetData>
      <sheetData sheetId="349">
        <row r="25">
          <cell r="G25">
            <v>1854</v>
          </cell>
        </row>
      </sheetData>
      <sheetData sheetId="350">
        <row r="25">
          <cell r="G25">
            <v>1854</v>
          </cell>
        </row>
      </sheetData>
      <sheetData sheetId="351">
        <row r="25">
          <cell r="G25">
            <v>1854</v>
          </cell>
        </row>
      </sheetData>
      <sheetData sheetId="352">
        <row r="25">
          <cell r="G25">
            <v>1854</v>
          </cell>
        </row>
      </sheetData>
      <sheetData sheetId="353">
        <row r="25">
          <cell r="G25">
            <v>1854</v>
          </cell>
        </row>
      </sheetData>
      <sheetData sheetId="354">
        <row r="25">
          <cell r="G25">
            <v>1854</v>
          </cell>
        </row>
      </sheetData>
      <sheetData sheetId="355">
        <row r="25">
          <cell r="G25">
            <v>1854</v>
          </cell>
        </row>
      </sheetData>
      <sheetData sheetId="356">
        <row r="25">
          <cell r="G25">
            <v>1854</v>
          </cell>
        </row>
      </sheetData>
      <sheetData sheetId="357">
        <row r="25">
          <cell r="G25">
            <v>1854</v>
          </cell>
        </row>
      </sheetData>
      <sheetData sheetId="358">
        <row r="25">
          <cell r="G25">
            <v>1854</v>
          </cell>
        </row>
      </sheetData>
      <sheetData sheetId="359">
        <row r="25">
          <cell r="G25">
            <v>1854</v>
          </cell>
        </row>
      </sheetData>
      <sheetData sheetId="360">
        <row r="25">
          <cell r="G25">
            <v>1854</v>
          </cell>
        </row>
      </sheetData>
      <sheetData sheetId="361">
        <row r="25">
          <cell r="G25">
            <v>1854</v>
          </cell>
        </row>
      </sheetData>
      <sheetData sheetId="362">
        <row r="25">
          <cell r="G25">
            <v>1854</v>
          </cell>
        </row>
      </sheetData>
      <sheetData sheetId="363">
        <row r="25">
          <cell r="G25">
            <v>1854</v>
          </cell>
        </row>
      </sheetData>
      <sheetData sheetId="364">
        <row r="25">
          <cell r="G25">
            <v>1854</v>
          </cell>
        </row>
      </sheetData>
      <sheetData sheetId="365">
        <row r="25">
          <cell r="G25">
            <v>1854</v>
          </cell>
        </row>
      </sheetData>
      <sheetData sheetId="366">
        <row r="25">
          <cell r="G25">
            <v>1854</v>
          </cell>
        </row>
      </sheetData>
      <sheetData sheetId="367">
        <row r="25">
          <cell r="G25">
            <v>1854</v>
          </cell>
        </row>
      </sheetData>
      <sheetData sheetId="368">
        <row r="25">
          <cell r="G25">
            <v>1854</v>
          </cell>
        </row>
      </sheetData>
      <sheetData sheetId="369">
        <row r="25">
          <cell r="G25">
            <v>1854</v>
          </cell>
        </row>
      </sheetData>
      <sheetData sheetId="370">
        <row r="25">
          <cell r="G25">
            <v>1854</v>
          </cell>
        </row>
      </sheetData>
      <sheetData sheetId="371">
        <row r="25">
          <cell r="G25">
            <v>1854</v>
          </cell>
        </row>
      </sheetData>
      <sheetData sheetId="372">
        <row r="25">
          <cell r="G25">
            <v>1854</v>
          </cell>
        </row>
      </sheetData>
      <sheetData sheetId="373">
        <row r="25">
          <cell r="G25">
            <v>1854</v>
          </cell>
        </row>
      </sheetData>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TABLE"/>
      <sheetName val="dg size"/>
      <sheetName val="Sheet1"/>
      <sheetName val="Fill this out first..."/>
      <sheetName val="Sheet3"/>
      <sheetName val="TBAL9697 -group wise  sdpl"/>
      <sheetName val="girder"/>
    </sheetNames>
    <sheetDataSet>
      <sheetData sheetId="0" refreshError="1">
        <row r="1">
          <cell r="A1" t="str">
            <v xml:space="preserve">DG ROOM SIZE - LENGTH </v>
          </cell>
        </row>
        <row r="2">
          <cell r="A2" t="str">
            <v xml:space="preserve">DG KVA RATING </v>
          </cell>
          <cell r="B2" t="str">
            <v xml:space="preserve"> GAP B/W DG's</v>
          </cell>
        </row>
        <row r="3">
          <cell r="A3">
            <v>30</v>
          </cell>
          <cell r="B3">
            <v>1000</v>
          </cell>
        </row>
        <row r="4">
          <cell r="A4">
            <v>40</v>
          </cell>
          <cell r="B4">
            <v>1000</v>
          </cell>
        </row>
        <row r="5">
          <cell r="A5">
            <v>45</v>
          </cell>
          <cell r="B5">
            <v>1000</v>
          </cell>
        </row>
        <row r="6">
          <cell r="A6">
            <v>50</v>
          </cell>
          <cell r="B6">
            <v>1000</v>
          </cell>
        </row>
        <row r="7">
          <cell r="A7">
            <v>63</v>
          </cell>
          <cell r="B7">
            <v>1000</v>
          </cell>
        </row>
        <row r="8">
          <cell r="A8">
            <v>75</v>
          </cell>
          <cell r="B8">
            <v>1000</v>
          </cell>
        </row>
        <row r="9">
          <cell r="A9">
            <v>82.5</v>
          </cell>
          <cell r="B9">
            <v>1000</v>
          </cell>
        </row>
        <row r="10">
          <cell r="A10">
            <v>100</v>
          </cell>
          <cell r="B10">
            <v>1000</v>
          </cell>
        </row>
        <row r="11">
          <cell r="A11">
            <v>110</v>
          </cell>
          <cell r="B11">
            <v>1000</v>
          </cell>
        </row>
        <row r="12">
          <cell r="A12">
            <v>125</v>
          </cell>
          <cell r="B12">
            <v>1000</v>
          </cell>
        </row>
        <row r="13">
          <cell r="A13">
            <v>160</v>
          </cell>
          <cell r="B13">
            <v>1000</v>
          </cell>
        </row>
        <row r="14">
          <cell r="A14">
            <v>250</v>
          </cell>
          <cell r="B14">
            <v>1800</v>
          </cell>
        </row>
        <row r="15">
          <cell r="A15">
            <v>320</v>
          </cell>
          <cell r="B15">
            <v>1800</v>
          </cell>
        </row>
        <row r="16">
          <cell r="A16">
            <v>380</v>
          </cell>
          <cell r="B16">
            <v>1800</v>
          </cell>
        </row>
        <row r="17">
          <cell r="A17">
            <v>500</v>
          </cell>
          <cell r="B17">
            <v>1800</v>
          </cell>
        </row>
        <row r="18">
          <cell r="A18">
            <v>625</v>
          </cell>
          <cell r="B18">
            <v>1800</v>
          </cell>
        </row>
        <row r="19">
          <cell r="A19">
            <v>750</v>
          </cell>
          <cell r="B19">
            <v>1800</v>
          </cell>
        </row>
        <row r="20">
          <cell r="A20">
            <v>1000</v>
          </cell>
          <cell r="B20">
            <v>2000</v>
          </cell>
        </row>
        <row r="21">
          <cell r="A21">
            <v>1250</v>
          </cell>
          <cell r="B21">
            <v>2500</v>
          </cell>
        </row>
        <row r="22">
          <cell r="A22">
            <v>1500</v>
          </cell>
          <cell r="B22">
            <v>2500</v>
          </cell>
        </row>
        <row r="23">
          <cell r="A23">
            <v>2000</v>
          </cell>
          <cell r="B23">
            <v>2500</v>
          </cell>
        </row>
        <row r="24">
          <cell r="A24" t="str">
            <v>GRAND TOTAL</v>
          </cell>
        </row>
      </sheetData>
      <sheetData sheetId="1"/>
      <sheetData sheetId="2"/>
      <sheetData sheetId="3" refreshError="1"/>
      <sheetData sheetId="4" refreshError="1"/>
      <sheetData sheetId="5" refreshError="1"/>
      <sheetData sheetId="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PIER_DESIGN"/>
      <sheetName val="Pier_Design(with_offset)"/>
      <sheetName val="Pier_Design_(_Without_offset)"/>
      <sheetName val="Footing_Latest"/>
      <sheetName val="Pier_Design_with_offset_"/>
      <sheetName val="PIER_DESIGN1"/>
      <sheetName val="Pier_Design(with_offset)1"/>
      <sheetName val="Pier_Design_(_Without_offset)1"/>
      <sheetName val="Footing_Latest1"/>
      <sheetName val="Pier_Design_with_offset_1"/>
      <sheetName val="PIER_DESIGN2"/>
      <sheetName val="Pier_Design(with_offset)2"/>
      <sheetName val="Pier_Design_(_Without_offset)2"/>
      <sheetName val="Footing_Latest2"/>
      <sheetName val="Pier_Design_with_offset_2"/>
      <sheetName val="PIER_DESIGN3"/>
      <sheetName val="Pier_Design(with_offset)3"/>
      <sheetName val="Pier_Design_(_Without_offset)3"/>
      <sheetName val="Footing_Latest3"/>
      <sheetName val="Pier_Design_with_offset_3"/>
      <sheetName val="DETAILED"/>
      <sheetName val="FACE"/>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HYDRAULICS"/>
      <sheetName val="Input"/>
      <sheetName val="Torsion_Properties"/>
      <sheetName val="Section_by_layers"/>
      <sheetName val="BUD-8306"/>
      <sheetName val="BOQ-Part1"/>
      <sheetName val="Fee Rate Summary"/>
      <sheetName val="Values"/>
      <sheetName val="CashFlows"/>
      <sheetName val="Relig-place"/>
      <sheetName val="Codes"/>
      <sheetName val="Transactions"/>
      <sheetName val="CONNECT"/>
      <sheetName val="water prop."/>
      <sheetName val="01-DATA INPUT"/>
      <sheetName val="HDPE"/>
      <sheetName val="DI"/>
      <sheetName val="pvc"/>
      <sheetName val="hdpe_basic"/>
      <sheetName val="pvc_basic"/>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 val="PIER_DESIGN7"/>
      <sheetName val="Pier_Design(with_offset)7"/>
      <sheetName val="Pier_Design_(_Without_offset)7"/>
      <sheetName val="Footing_Latest7"/>
      <sheetName val="Pier_Design_with_offset_7"/>
      <sheetName val="D5_(3)"/>
      <sheetName val="Sheet1_(3)"/>
      <sheetName val="D5_(2)"/>
      <sheetName val="Sheet1_(2)"/>
      <sheetName val="Dgn1_(2)"/>
      <sheetName val="Dgn3_(2)"/>
      <sheetName val="Dgn4_(2)"/>
      <sheetName val="Photo_(2)"/>
      <sheetName val="Sheet1_(4)"/>
      <sheetName val="Fee_Rate_Summary"/>
      <sheetName val="Material"/>
      <sheetName val="Labour"/>
      <sheetName val="Lead"/>
      <sheetName val="(4)F-81 Exp.side"/>
      <sheetName val="Main sheet"/>
      <sheetName val="Census_of_India_2001"/>
      <sheetName val="Plant &amp;  Machinery"/>
      <sheetName val="Check List"/>
      <sheetName val="Recovery"/>
      <sheetName val="Data"/>
      <sheetName val="Design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CC Road"/>
      <sheetName val="Data-ELSR"/>
      <sheetName val="Mortars"/>
      <sheetName val=" Data -Valves"/>
      <sheetName val="WTP-Pr"/>
      <sheetName val="PH data"/>
      <sheetName val="leads"/>
      <sheetName val=""/>
      <sheetName val="ABSTRACT"/>
      <sheetName val="Culverts"/>
      <sheetName val="WORK TABLE"/>
      <sheetName val="FIRST"/>
      <sheetName val="Ene"/>
      <sheetName val="CODE BOOK REFERENCE"/>
      <sheetName val="Eg-2"/>
      <sheetName val="Eg-1"/>
      <sheetName val="Eg-3"/>
      <sheetName val="Eg-4"/>
      <sheetName val="JACKWELL"/>
      <sheetName val="BOQ-Highways"/>
      <sheetName val="horizontal"/>
      <sheetName val="5.Data_Princi_GF"/>
      <sheetName val="2. WorkType"/>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Modified Abs"/>
      <sheetName val=" AnalysisPCC"/>
      <sheetName val="Analysis-NH-Culverts"/>
      <sheetName val="Analysis-NH-Roads"/>
      <sheetName val="Analysis-NH-Bridges"/>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RECAST lightconc-II"/>
      <sheetName val="Sheet3-1"/>
      <sheetName val="Fixation_Principal_Level "/>
      <sheetName val="Fixation_Principal_Level Dhawal"/>
      <sheetName val="Water_Planning"/>
      <sheetName val="Water_Planning dhwaliya"/>
      <sheetName val="DEY   VAJATI"/>
      <sheetName val="P L I"/>
      <sheetName val="COMPUTER SLIP"/>
      <sheetName val="CALC_Minor_Flows "/>
      <sheetName val="CALC_MC_Flows"/>
      <sheetName val="Rainfall_Khargone"/>
      <sheetName val="Flood &amp; Lift"/>
      <sheetName val="routing (2)"/>
      <sheetName val="Fixation_Principal_Level"/>
      <sheetName val="Spill-Hydro design"/>
      <sheetName val="HFL Calculation (routed)"/>
      <sheetName val="basdat"/>
      <sheetName val="Area_Capacity Dhawaliya"/>
      <sheetName val="Water_Planning_conti.."/>
      <sheetName val="Fixation_Principal_Level Bhelya"/>
      <sheetName val="21_Waste_Weir New"/>
      <sheetName val="A"/>
      <sheetName val="Data-Works (Final)"/>
      <sheetName val="Binnies"/>
      <sheetName val="wtr pln minor-2"/>
      <sheetName val="drf_Khargone"/>
      <sheetName val="Waste_Weir"/>
      <sheetName val="Spill channel"/>
      <sheetName val="I.P"/>
      <sheetName val="Sheet7"/>
      <sheetName val="Ele-Capacity"/>
      <sheetName val="Area_Capacity"/>
      <sheetName val="zone-8"/>
      <sheetName val="MHNO_LEV"/>
      <sheetName val="Assumptions"/>
      <sheetName val="Pop_Ann1"/>
      <sheetName val="Design_VRB"/>
      <sheetName val="IWR_Rabi_CP1_Barwani_CWR"/>
      <sheetName val="UH"/>
      <sheetName val="Routing"/>
      <sheetName val="DESIGN"/>
      <sheetName val="Rainfall_Bhagwanpura"/>
      <sheetName val="Fixations_Principal_level"/>
      <sheetName val="Unit-I"/>
      <sheetName val="R.MAIN"/>
      <sheetName val="Rainfall_Alirajpur"/>
      <sheetName val="Area_Capacity_GOI_BARRAGE"/>
      <sheetName val="IF (Goi)"/>
      <sheetName val="Bed Class"/>
      <sheetName val="Cd"/>
      <sheetName val="CPIPE2"/>
      <sheetName val="Cs"/>
      <sheetName val="DVALUE"/>
      <sheetName val="SewerCAD Pipe Data-Actual 2040"/>
      <sheetName val="SewerCAD MH Data"/>
      <sheetName val="Design 2040 Design Flows-(1)"/>
      <sheetName val="THK"/>
      <sheetName val="cot cal"/>
      <sheetName val="17__Abst.CWR(Gravity)"/>
      <sheetName val="prjt"/>
      <sheetName val="Vaij population forcast_anx1"/>
      <sheetName val="Kc_Values"/>
      <sheetName val="Main_Canal_Data_balgaon"/>
      <sheetName val="Basic Data Sheet"/>
      <sheetName val="Planning"/>
      <sheetName val="Attributes"/>
      <sheetName val="IWR_Rabi_CP1_Barwani_CWR (L)"/>
      <sheetName val="IWR_Rabi_CP1_Barwani_CWR(G)"/>
      <sheetName val="CCA_cal (2)"/>
      <sheetName val="D1_CO"/>
      <sheetName val="0+655"/>
      <sheetName val="D2_CO"/>
      <sheetName val="Gallery"/>
      <sheetName val="co_5"/>
      <sheetName val="DRAINAGE SYPHON"/>
      <sheetName val="HFL CALCULATION"/>
      <sheetName val="I-CO"/>
      <sheetName val="Des"/>
      <sheetName val="Sheet4"/>
      <sheetName val="WR"/>
      <sheetName val="9_AGR_Stati"/>
      <sheetName val="Rainfall_gandhwani"/>
      <sheetName val="Hyd_Jum_WA"/>
      <sheetName val="16_Drinking &amp; Ind Water use"/>
      <sheetName val="23_Design_Wast_weir_chanel"/>
      <sheetName val="Bed Slope"/>
      <sheetName val="Table_6,Waste_Weir New"/>
      <sheetName val="17__Abst.CWR"/>
      <sheetName val="zone-2"/>
      <sheetName val="Sheet11"/>
      <sheetName val="kachner cl38"/>
      <sheetName val="Outlet Details"/>
      <sheetName val="Lead (Final)"/>
      <sheetName val="Abt Foundation "/>
      <sheetName val="pier Foundation"/>
      <sheetName val="Road data"/>
      <sheetName val="Road Detail Est."/>
      <sheetName val="data existing_do not delete"/>
      <sheetName val="Abs"/>
      <sheetName val="r"/>
      <sheetName val="Data.F8.BTR"/>
      <sheetName val="rate analysis "/>
      <sheetName val="1-Pop Proj"/>
      <sheetName val="BASE_ALL"/>
      <sheetName val="lead-st"/>
      <sheetName val="rdamdata"/>
      <sheetName val="Common "/>
      <sheetName val="DATA-BASE"/>
      <sheetName val="DATA-ABSTRACT"/>
      <sheetName val="ewst"/>
      <sheetName val="New33KVSS_E3"/>
      <sheetName val="Prop aug of Ex 33KVSS_E3a"/>
      <sheetName val="hdpe weights"/>
      <sheetName val="INPUT SHEET"/>
      <sheetName val="Activity No (A) ( 12)  "/>
      <sheetName val="RES-PLANNING"/>
      <sheetName val="Macro1"/>
      <sheetName val="MRATES"/>
      <sheetName val="LLEGADA"/>
      <sheetName val="MRoad data"/>
      <sheetName val="Sheet2"/>
      <sheetName val="RA Civil"/>
      <sheetName val="Rates"/>
      <sheetName val="Flanged Beams"/>
      <sheetName val="Rectangular Beam"/>
      <sheetName val="BALAN1"/>
      <sheetName val="Material "/>
      <sheetName val="hdpe-rates"/>
      <sheetName val="Revenue Base"/>
      <sheetName val="Cost Reco data download"/>
      <sheetName val="HWEQUIV"/>
      <sheetName val="Labour &amp; Plant"/>
      <sheetName val="CPIPE"/>
      <sheetName val="PIER_DESIGN8"/>
      <sheetName val="Pier_Design(with_offset)8"/>
      <sheetName val="Pier_Design_(_Without_offset)8"/>
      <sheetName val="Footing_Latest8"/>
      <sheetName val="Pier_Design_with_offset_8"/>
      <sheetName val="PIER_DESIGN9"/>
      <sheetName val="Pier_Design(with_offset)9"/>
      <sheetName val="Pier_Design_(_Without_offset)9"/>
      <sheetName val="Footing_Latest9"/>
      <sheetName val="Pier_Design_with_offset_9"/>
      <sheetName val="PIER_DESIGN10"/>
      <sheetName val="Pier_Design(with_offset)10"/>
      <sheetName val="Pier_Design_(_Without_offset)10"/>
      <sheetName val="Footing_Latest10"/>
      <sheetName val="Pier_Design_with_offset_10"/>
      <sheetName val="Quantity"/>
      <sheetName val="Waste_Weir (2)"/>
      <sheetName val="Z1_DATA"/>
      <sheetName val="G.I.S."/>
      <sheetName val="Rainfall_Jobat_Rainfall_Runoff"/>
      <sheetName val="B"/>
      <sheetName val="1994"/>
      <sheetName val="Anicut-abstract"/>
      <sheetName val="BASKET BALL COURT "/>
      <sheetName val="BOREWELL RECHARGE"/>
      <sheetName val="KABADDI COURT"/>
      <sheetName val="KC ABSTRACT"/>
      <sheetName val="ANAL-PIPE LINE"/>
      <sheetName val="PIER_DESIGN11"/>
      <sheetName val="Pier_Design(with_offset)11"/>
      <sheetName val="Pier_Design_(_Without_offset)11"/>
      <sheetName val="Footing_Latest11"/>
      <sheetName val="Pier_Design_with_offset_11"/>
      <sheetName val="WORK_TABLE"/>
      <sheetName val="water_prop_"/>
      <sheetName val="(4)F-81_Exp_side"/>
      <sheetName val="Main_sheet"/>
      <sheetName val="Plant_&amp;__Machinery"/>
      <sheetName val="Check_List"/>
      <sheetName val="design_"/>
      <sheetName val="CC_Road"/>
      <sheetName val="_Data_-Valves"/>
      <sheetName val="PH_data"/>
      <sheetName val="01-DATA_INPUT"/>
      <sheetName val="Shell and Dend Calculations"/>
      <sheetName val="factor "/>
      <sheetName val="Overheads"/>
      <sheetName val="Av.G Level"/>
      <sheetName val="工務所費用"/>
      <sheetName val="Break up"/>
      <sheetName val="CABLE"/>
      <sheetName val="Basic Input"/>
      <sheetName val="Ref"/>
      <sheetName val="POL - Concreting"/>
      <sheetName val="Machinery-Rft"/>
      <sheetName val="Machinery - concrete"/>
      <sheetName val="Graphs"/>
      <sheetName val="LOCAL RATES"/>
      <sheetName val="Fee_Rate_Summary1"/>
      <sheetName val="Material_"/>
      <sheetName val="D5_(3)1"/>
      <sheetName val="Sheet1_(3)1"/>
      <sheetName val="D5_(2)1"/>
      <sheetName val="Sheet1_(2)1"/>
      <sheetName val="Dgn1_(2)1"/>
      <sheetName val="Dgn3_(2)1"/>
      <sheetName val="Dgn4_(2)1"/>
      <sheetName val="Photo_(2)1"/>
      <sheetName val="Sheet1_(4)1"/>
      <sheetName val="POL_-_Concreting"/>
      <sheetName val="Machinery_-_concrete"/>
      <sheetName val="CODE_BOOK_REFERENCE"/>
      <sheetName val="Break_up"/>
      <sheetName val="factor_"/>
      <sheetName val="Av_G_Level"/>
      <sheetName val="Basic_Input"/>
      <sheetName val="PROPERTIES"/>
      <sheetName val="CALCULATIONS"/>
      <sheetName val="lsd"/>
      <sheetName val="appendix 2.5 final accounts"/>
      <sheetName val="Cover sheet"/>
      <sheetName val="Format-5"/>
      <sheetName val="tab1&amp;2"/>
      <sheetName val="QTY"/>
      <sheetName val="Ghanapur to Suraram jn. det"/>
      <sheetName val="Scheme Area Details_Block__ C2"/>
      <sheetName val="Nspt-smp-final-ORIGINAL"/>
      <sheetName val="DREV"/>
      <sheetName val="E6"/>
      <sheetName val="E8"/>
      <sheetName val="E11"/>
      <sheetName val="CREV"/>
      <sheetName val="OverviewBarmer"/>
      <sheetName val="DESBASTE"/>
      <sheetName val="ABUT MASTER"/>
      <sheetName val="Bar Chart"/>
      <sheetName val="DISCOUNT"/>
      <sheetName val="cons_sq_I"/>
      <sheetName val="FT-05-02IsoBOM"/>
      <sheetName val="BOQ"/>
      <sheetName val="Summary"/>
      <sheetName val="대비표"/>
      <sheetName val="DATA_PRG"/>
      <sheetName val="segments-details"/>
      <sheetName val="Legal Risk Analysis"/>
      <sheetName val="Direct cost shed A-2 "/>
      <sheetName val="table"/>
      <sheetName val="m1"/>
      <sheetName val="mbr"/>
      <sheetName val="BM-HOOP"/>
      <sheetName val="Sheet9"/>
      <sheetName val="Datos básicos entrada"/>
      <sheetName val="nanjprofit"/>
      <sheetName val="DI PIPE RATE"/>
      <sheetName val="Revenue_Base"/>
      <sheetName val="PIER_DESIGN12"/>
      <sheetName val="Pier_Design(with_offset)12"/>
      <sheetName val="Pier_Design_(_Without_offset)12"/>
      <sheetName val="Footing_Latest12"/>
      <sheetName val="Pier_Design_with_offset_12"/>
      <sheetName val="D5_(3)2"/>
      <sheetName val="Sheet1_(3)2"/>
      <sheetName val="D5_(2)2"/>
      <sheetName val="Sheet1_(2)2"/>
      <sheetName val="Dgn1_(2)2"/>
      <sheetName val="Dgn3_(2)2"/>
      <sheetName val="Dgn4_(2)2"/>
      <sheetName val="Photo_(2)2"/>
      <sheetName val="Sheet1_(4)2"/>
      <sheetName val="Fee_Rate_Summary2"/>
      <sheetName val="Revenue_Base1"/>
      <sheetName val="Material_1"/>
      <sheetName val="water_prop_1"/>
      <sheetName val="01-DATA_INPUT1"/>
      <sheetName val="(4)F-81_Exp_side1"/>
      <sheetName val="Main_sheet1"/>
      <sheetName val="Plant_&amp;__Machinery1"/>
      <sheetName val="Check_List1"/>
      <sheetName val="design_1"/>
      <sheetName val="CC_Road1"/>
      <sheetName val="_Data_-Valves1"/>
      <sheetName val="PH_data1"/>
      <sheetName val="PIER_DESIGN17"/>
      <sheetName val="Pier_Design(with_offset)17"/>
      <sheetName val="Pier_Design_(_Without_offset)17"/>
      <sheetName val="Footing_Latest17"/>
      <sheetName val="Pier_Design_with_offset_17"/>
      <sheetName val="D5_(3)7"/>
      <sheetName val="Sheet1_(3)7"/>
      <sheetName val="D5_(2)7"/>
      <sheetName val="Sheet1_(2)7"/>
      <sheetName val="Dgn1_(2)7"/>
      <sheetName val="Dgn3_(2)7"/>
      <sheetName val="Dgn4_(2)7"/>
      <sheetName val="Photo_(2)7"/>
      <sheetName val="Sheet1_(4)7"/>
      <sheetName val="Fee_Rate_Summary7"/>
      <sheetName val="Revenue_Base6"/>
      <sheetName val="Material_6"/>
      <sheetName val="water_prop_6"/>
      <sheetName val="01-DATA_INPUT6"/>
      <sheetName val="(4)F-81_Exp_side6"/>
      <sheetName val="Main_sheet6"/>
      <sheetName val="Plant_&amp;__Machinery6"/>
      <sheetName val="Check_List6"/>
      <sheetName val="design_6"/>
      <sheetName val="CC_Road6"/>
      <sheetName val="_Data_-Valves6"/>
      <sheetName val="PH_data6"/>
      <sheetName val="PIER_DESIGN13"/>
      <sheetName val="Pier_Design(with_offset)13"/>
      <sheetName val="Pier_Design_(_Without_offset)13"/>
      <sheetName val="Footing_Latest13"/>
      <sheetName val="Pier_Design_with_offset_13"/>
      <sheetName val="D5_(3)3"/>
      <sheetName val="Sheet1_(3)3"/>
      <sheetName val="D5_(2)3"/>
      <sheetName val="Sheet1_(2)3"/>
      <sheetName val="Dgn1_(2)3"/>
      <sheetName val="Dgn3_(2)3"/>
      <sheetName val="Dgn4_(2)3"/>
      <sheetName val="Photo_(2)3"/>
      <sheetName val="Sheet1_(4)3"/>
      <sheetName val="Fee_Rate_Summary3"/>
      <sheetName val="Revenue_Base2"/>
      <sheetName val="Material_2"/>
      <sheetName val="water_prop_2"/>
      <sheetName val="01-DATA_INPUT2"/>
      <sheetName val="(4)F-81_Exp_side2"/>
      <sheetName val="Main_sheet2"/>
      <sheetName val="Plant_&amp;__Machinery2"/>
      <sheetName val="Check_List2"/>
      <sheetName val="design_2"/>
      <sheetName val="CC_Road2"/>
      <sheetName val="_Data_-Valves2"/>
      <sheetName val="PH_data2"/>
      <sheetName val="PIER_DESIGN15"/>
      <sheetName val="Pier_Design(with_offset)15"/>
      <sheetName val="Pier_Design_(_Without_offset)15"/>
      <sheetName val="Footing_Latest15"/>
      <sheetName val="Pier_Design_with_offset_15"/>
      <sheetName val="D5_(3)5"/>
      <sheetName val="Sheet1_(3)5"/>
      <sheetName val="D5_(2)5"/>
      <sheetName val="Sheet1_(2)5"/>
      <sheetName val="Dgn1_(2)5"/>
      <sheetName val="Dgn3_(2)5"/>
      <sheetName val="Dgn4_(2)5"/>
      <sheetName val="Photo_(2)5"/>
      <sheetName val="Sheet1_(4)5"/>
      <sheetName val="Fee_Rate_Summary5"/>
      <sheetName val="Revenue_Base4"/>
      <sheetName val="Material_4"/>
      <sheetName val="water_prop_4"/>
      <sheetName val="01-DATA_INPUT4"/>
      <sheetName val="(4)F-81_Exp_side4"/>
      <sheetName val="Main_sheet4"/>
      <sheetName val="Plant_&amp;__Machinery4"/>
      <sheetName val="Check_List4"/>
      <sheetName val="design_4"/>
      <sheetName val="CC_Road4"/>
      <sheetName val="_Data_-Valves4"/>
      <sheetName val="PH_data4"/>
      <sheetName val="PIER_DESIGN14"/>
      <sheetName val="Pier_Design(with_offset)14"/>
      <sheetName val="Pier_Design_(_Without_offset)14"/>
      <sheetName val="Footing_Latest14"/>
      <sheetName val="Pier_Design_with_offset_14"/>
      <sheetName val="D5_(3)4"/>
      <sheetName val="Sheet1_(3)4"/>
      <sheetName val="D5_(2)4"/>
      <sheetName val="Sheet1_(2)4"/>
      <sheetName val="Dgn1_(2)4"/>
      <sheetName val="Dgn3_(2)4"/>
      <sheetName val="Dgn4_(2)4"/>
      <sheetName val="Photo_(2)4"/>
      <sheetName val="Sheet1_(4)4"/>
      <sheetName val="Fee_Rate_Summary4"/>
      <sheetName val="Revenue_Base3"/>
      <sheetName val="Material_3"/>
      <sheetName val="water_prop_3"/>
      <sheetName val="01-DATA_INPUT3"/>
      <sheetName val="(4)F-81_Exp_side3"/>
      <sheetName val="Main_sheet3"/>
      <sheetName val="Plant_&amp;__Machinery3"/>
      <sheetName val="Check_List3"/>
      <sheetName val="design_3"/>
      <sheetName val="CC_Road3"/>
      <sheetName val="_Data_-Valves3"/>
      <sheetName val="PH_data3"/>
      <sheetName val="PIER_DESIGN16"/>
      <sheetName val="Pier_Design(with_offset)16"/>
      <sheetName val="Pier_Design_(_Without_offset)16"/>
      <sheetName val="Footing_Latest16"/>
      <sheetName val="Pier_Design_with_offset_16"/>
      <sheetName val="D5_(3)6"/>
      <sheetName val="Sheet1_(3)6"/>
      <sheetName val="D5_(2)6"/>
      <sheetName val="Sheet1_(2)6"/>
      <sheetName val="Dgn1_(2)6"/>
      <sheetName val="Dgn3_(2)6"/>
      <sheetName val="Dgn4_(2)6"/>
      <sheetName val="Photo_(2)6"/>
      <sheetName val="Sheet1_(4)6"/>
      <sheetName val="Fee_Rate_Summary6"/>
      <sheetName val="Revenue_Base5"/>
      <sheetName val="Material_5"/>
      <sheetName val="water_prop_5"/>
      <sheetName val="01-DATA_INPUT5"/>
      <sheetName val="(4)F-81_Exp_side5"/>
      <sheetName val="Main_sheet5"/>
      <sheetName val="Plant_&amp;__Machinery5"/>
      <sheetName val="Check_List5"/>
      <sheetName val="design_5"/>
      <sheetName val="CC_Road5"/>
      <sheetName val="_Data_-Valves5"/>
      <sheetName val="PH_data5"/>
      <sheetName val="PIER_DESIGN18"/>
      <sheetName val="Pier_Design(with_offset)18"/>
      <sheetName val="Pier_Design_(_Without_offset)18"/>
      <sheetName val="Footing_Latest18"/>
      <sheetName val="Pier_Design_with_offset_18"/>
      <sheetName val="D5_(3)8"/>
      <sheetName val="Sheet1_(3)8"/>
      <sheetName val="D5_(2)8"/>
      <sheetName val="Sheet1_(2)8"/>
      <sheetName val="Dgn1_(2)8"/>
      <sheetName val="Dgn3_(2)8"/>
      <sheetName val="Dgn4_(2)8"/>
      <sheetName val="Photo_(2)8"/>
      <sheetName val="Sheet1_(4)8"/>
      <sheetName val="Fee_Rate_Summary8"/>
      <sheetName val="Revenue_Base7"/>
      <sheetName val="Material_7"/>
      <sheetName val="water_prop_7"/>
      <sheetName val="01-DATA_INPUT7"/>
      <sheetName val="(4)F-81_Exp_side7"/>
      <sheetName val="Main_sheet7"/>
      <sheetName val="Plant_&amp;__Machinery7"/>
      <sheetName val="Check_List7"/>
      <sheetName val="design_7"/>
      <sheetName val="CC_Road7"/>
      <sheetName val="_Data_-Valves7"/>
      <sheetName val="PH_data7"/>
      <sheetName val="PIER_DESIGN19"/>
      <sheetName val="Pier_Design(with_offset)19"/>
      <sheetName val="Pier_Design_(_Without_offset)19"/>
      <sheetName val="Footing_Latest19"/>
      <sheetName val="Pier_Design_with_offset_19"/>
      <sheetName val="D5_(3)9"/>
      <sheetName val="Sheet1_(3)9"/>
      <sheetName val="D5_(2)9"/>
      <sheetName val="Sheet1_(2)9"/>
      <sheetName val="Dgn1_(2)9"/>
      <sheetName val="Dgn3_(2)9"/>
      <sheetName val="Dgn4_(2)9"/>
      <sheetName val="Photo_(2)9"/>
      <sheetName val="Sheet1_(4)9"/>
      <sheetName val="Fee_Rate_Summary9"/>
      <sheetName val="Revenue_Base8"/>
      <sheetName val="Material_8"/>
      <sheetName val="water_prop_8"/>
      <sheetName val="01-DATA_INPUT8"/>
      <sheetName val="(4)F-81_Exp_side8"/>
      <sheetName val="Main_sheet8"/>
      <sheetName val="Plant_&amp;__Machinery8"/>
      <sheetName val="Check_List8"/>
      <sheetName val="design_8"/>
      <sheetName val="CC_Road8"/>
      <sheetName val="_Data_-Valves8"/>
      <sheetName val="PH_data8"/>
      <sheetName val="PIER_DESIGN22"/>
      <sheetName val="Pier_Design(with_offset)22"/>
      <sheetName val="Pier_Design_(_Without_offset)22"/>
      <sheetName val="Footing_Latest22"/>
      <sheetName val="Pier_Design_with_offset_22"/>
      <sheetName val="D5_(3)12"/>
      <sheetName val="Sheet1_(3)12"/>
      <sheetName val="D5_(2)12"/>
      <sheetName val="Sheet1_(2)12"/>
      <sheetName val="Dgn1_(2)12"/>
      <sheetName val="Dgn3_(2)12"/>
      <sheetName val="Dgn4_(2)12"/>
      <sheetName val="Photo_(2)12"/>
      <sheetName val="Sheet1_(4)12"/>
      <sheetName val="Fee_Rate_Summary12"/>
      <sheetName val="Revenue_Base11"/>
      <sheetName val="Material_11"/>
      <sheetName val="water_prop_11"/>
      <sheetName val="01-DATA_INPUT11"/>
      <sheetName val="(4)F-81_Exp_side11"/>
      <sheetName val="Main_sheet11"/>
      <sheetName val="Plant_&amp;__Machinery11"/>
      <sheetName val="Check_List11"/>
      <sheetName val="design_11"/>
      <sheetName val="CC_Road11"/>
      <sheetName val="_Data_-Valves11"/>
      <sheetName val="PH_data11"/>
      <sheetName val="PIER_DESIGN20"/>
      <sheetName val="Pier_Design(with_offset)20"/>
      <sheetName val="Pier_Design_(_Without_offset)20"/>
      <sheetName val="Footing_Latest20"/>
      <sheetName val="Pier_Design_with_offset_20"/>
      <sheetName val="D5_(3)10"/>
      <sheetName val="Sheet1_(3)10"/>
      <sheetName val="D5_(2)10"/>
      <sheetName val="Sheet1_(2)10"/>
      <sheetName val="Dgn1_(2)10"/>
      <sheetName val="Dgn3_(2)10"/>
      <sheetName val="Dgn4_(2)10"/>
      <sheetName val="Photo_(2)10"/>
      <sheetName val="Sheet1_(4)10"/>
      <sheetName val="Fee_Rate_Summary10"/>
      <sheetName val="Revenue_Base9"/>
      <sheetName val="Material_9"/>
      <sheetName val="water_prop_9"/>
      <sheetName val="01-DATA_INPUT9"/>
      <sheetName val="(4)F-81_Exp_side9"/>
      <sheetName val="Main_sheet9"/>
      <sheetName val="Plant_&amp;__Machinery9"/>
      <sheetName val="Check_List9"/>
      <sheetName val="design_9"/>
      <sheetName val="CC_Road9"/>
      <sheetName val="_Data_-Valves9"/>
      <sheetName val="PH_data9"/>
      <sheetName val="PIER_DESIGN21"/>
      <sheetName val="Pier_Design(with_offset)21"/>
      <sheetName val="Pier_Design_(_Without_offset)21"/>
      <sheetName val="Footing_Latest21"/>
      <sheetName val="Pier_Design_with_offset_21"/>
      <sheetName val="D5_(3)11"/>
      <sheetName val="Sheet1_(3)11"/>
      <sheetName val="D5_(2)11"/>
      <sheetName val="Sheet1_(2)11"/>
      <sheetName val="Dgn1_(2)11"/>
      <sheetName val="Dgn3_(2)11"/>
      <sheetName val="Dgn4_(2)11"/>
      <sheetName val="Photo_(2)11"/>
      <sheetName val="Sheet1_(4)11"/>
      <sheetName val="Fee_Rate_Summary11"/>
      <sheetName val="Revenue_Base10"/>
      <sheetName val="Material_10"/>
      <sheetName val="water_prop_10"/>
      <sheetName val="01-DATA_INPUT10"/>
      <sheetName val="(4)F-81_Exp_side10"/>
      <sheetName val="Main_sheet10"/>
      <sheetName val="Plant_&amp;__Machinery10"/>
      <sheetName val="Check_List10"/>
      <sheetName val="design_10"/>
      <sheetName val="CC_Road10"/>
      <sheetName val="_Data_-Valves10"/>
      <sheetName val="PH_data10"/>
      <sheetName val="PIER_DESIGN23"/>
      <sheetName val="Pier_Design(with_offset)23"/>
      <sheetName val="Pier_Design_(_Without_offset)23"/>
      <sheetName val="Footing_Latest23"/>
      <sheetName val="Pier_Design_with_offset_23"/>
      <sheetName val="D5_(3)13"/>
      <sheetName val="Sheet1_(3)13"/>
      <sheetName val="D5_(2)13"/>
      <sheetName val="Sheet1_(2)13"/>
      <sheetName val="Dgn1_(2)13"/>
      <sheetName val="Dgn3_(2)13"/>
      <sheetName val="Dgn4_(2)13"/>
      <sheetName val="Photo_(2)13"/>
      <sheetName val="Sheet1_(4)13"/>
      <sheetName val="Fee_Rate_Summary13"/>
      <sheetName val="Revenue_Base12"/>
      <sheetName val="Material_12"/>
      <sheetName val="water_prop_12"/>
      <sheetName val="01-DATA_INPUT12"/>
      <sheetName val="(4)F-81_Exp_side12"/>
      <sheetName val="Main_sheet12"/>
      <sheetName val="Plant_&amp;__Machinery12"/>
      <sheetName val="Check_List12"/>
      <sheetName val="design_12"/>
      <sheetName val="CC_Road12"/>
      <sheetName val="_Data_-Valves12"/>
      <sheetName val="PH_data12"/>
      <sheetName val="PIER_DESIGN24"/>
      <sheetName val="Pier_Design(with_offset)24"/>
      <sheetName val="Pier_Design_(_Without_offset)24"/>
      <sheetName val="Footing_Latest24"/>
      <sheetName val="Pier_Design_with_offset_24"/>
      <sheetName val="D5_(3)14"/>
      <sheetName val="Sheet1_(3)14"/>
      <sheetName val="D5_(2)14"/>
      <sheetName val="Sheet1_(2)14"/>
      <sheetName val="Dgn1_(2)14"/>
      <sheetName val="Dgn3_(2)14"/>
      <sheetName val="Dgn4_(2)14"/>
      <sheetName val="Photo_(2)14"/>
      <sheetName val="Sheet1_(4)14"/>
      <sheetName val="Fee_Rate_Summary14"/>
      <sheetName val="Revenue_Base13"/>
      <sheetName val="Material_13"/>
      <sheetName val="water_prop_13"/>
      <sheetName val="01-DATA_INPUT13"/>
      <sheetName val="(4)F-81_Exp_side13"/>
      <sheetName val="Main_sheet13"/>
      <sheetName val="Plant_&amp;__Machinery13"/>
      <sheetName val="Check_List13"/>
      <sheetName val="design_13"/>
      <sheetName val="CC_Road13"/>
      <sheetName val="_Data_-Valves13"/>
      <sheetName val="PH_data13"/>
      <sheetName val="PIER_DESIGN25"/>
      <sheetName val="Pier_Design(with_offset)25"/>
      <sheetName val="Pier_Design_(_Without_offset)25"/>
      <sheetName val="Footing_Latest25"/>
      <sheetName val="Pier_Design_with_offset_25"/>
      <sheetName val="D5_(3)15"/>
      <sheetName val="Sheet1_(3)15"/>
      <sheetName val="D5_(2)15"/>
      <sheetName val="Sheet1_(2)15"/>
      <sheetName val="Dgn1_(2)15"/>
      <sheetName val="Dgn3_(2)15"/>
      <sheetName val="Dgn4_(2)15"/>
      <sheetName val="Photo_(2)15"/>
      <sheetName val="Sheet1_(4)15"/>
      <sheetName val="Fee_Rate_Summary15"/>
      <sheetName val="Revenue_Base14"/>
      <sheetName val="Material_14"/>
      <sheetName val="water_prop_14"/>
      <sheetName val="01-DATA_INPUT14"/>
      <sheetName val="(4)F-81_Exp_side14"/>
      <sheetName val="Main_sheet14"/>
      <sheetName val="Plant_&amp;__Machinery14"/>
      <sheetName val="Check_List14"/>
      <sheetName val="design_14"/>
      <sheetName val="CC_Road14"/>
      <sheetName val="_Data_-Valves14"/>
      <sheetName val="PH_data14"/>
      <sheetName val="PIER_DESIGN27"/>
      <sheetName val="Pier_Design(with_offset)27"/>
      <sheetName val="Pier_Design_(_Without_offset)27"/>
      <sheetName val="Footing_Latest27"/>
      <sheetName val="Pier_Design_with_offset_27"/>
      <sheetName val="D5_(3)17"/>
      <sheetName val="Sheet1_(3)17"/>
      <sheetName val="D5_(2)17"/>
      <sheetName val="Sheet1_(2)17"/>
      <sheetName val="Dgn1_(2)17"/>
      <sheetName val="Dgn3_(2)17"/>
      <sheetName val="Dgn4_(2)17"/>
      <sheetName val="Photo_(2)17"/>
      <sheetName val="Sheet1_(4)17"/>
      <sheetName val="Fee_Rate_Summary17"/>
      <sheetName val="Revenue_Base16"/>
      <sheetName val="Material_16"/>
      <sheetName val="water_prop_16"/>
      <sheetName val="01-DATA_INPUT16"/>
      <sheetName val="(4)F-81_Exp_side16"/>
      <sheetName val="Main_sheet16"/>
      <sheetName val="Plant_&amp;__Machinery16"/>
      <sheetName val="Check_List16"/>
      <sheetName val="design_16"/>
      <sheetName val="CC_Road16"/>
      <sheetName val="_Data_-Valves16"/>
      <sheetName val="PH_data16"/>
      <sheetName val="PIER_DESIGN26"/>
      <sheetName val="Pier_Design(with_offset)26"/>
      <sheetName val="Pier_Design_(_Without_offset)26"/>
      <sheetName val="Footing_Latest26"/>
      <sheetName val="Pier_Design_with_offset_26"/>
      <sheetName val="D5_(3)16"/>
      <sheetName val="Sheet1_(3)16"/>
      <sheetName val="D5_(2)16"/>
      <sheetName val="Sheet1_(2)16"/>
      <sheetName val="Dgn1_(2)16"/>
      <sheetName val="Dgn3_(2)16"/>
      <sheetName val="Dgn4_(2)16"/>
      <sheetName val="Photo_(2)16"/>
      <sheetName val="Sheet1_(4)16"/>
      <sheetName val="Fee_Rate_Summary16"/>
      <sheetName val="Revenue_Base15"/>
      <sheetName val="Material_15"/>
      <sheetName val="water_prop_15"/>
      <sheetName val="01-DATA_INPUT15"/>
      <sheetName val="(4)F-81_Exp_side15"/>
      <sheetName val="Main_sheet15"/>
      <sheetName val="Plant_&amp;__Machinery15"/>
      <sheetName val="Check_List15"/>
      <sheetName val="design_15"/>
      <sheetName val="CC_Road15"/>
      <sheetName val="_Data_-Valves15"/>
      <sheetName val="PH_data15"/>
      <sheetName val="PIER_DESIGN28"/>
      <sheetName val="Pier_Design(with_offset)28"/>
      <sheetName val="Pier_Design_(_Without_offset)28"/>
      <sheetName val="Footing_Latest28"/>
      <sheetName val="Pier_Design_with_offset_28"/>
      <sheetName val="D5_(3)18"/>
      <sheetName val="Sheet1_(3)18"/>
      <sheetName val="D5_(2)18"/>
      <sheetName val="Sheet1_(2)18"/>
      <sheetName val="Dgn1_(2)18"/>
      <sheetName val="Dgn3_(2)18"/>
      <sheetName val="Dgn4_(2)18"/>
      <sheetName val="Photo_(2)18"/>
      <sheetName val="Sheet1_(4)18"/>
      <sheetName val="Fee_Rate_Summary18"/>
      <sheetName val="Revenue_Base17"/>
      <sheetName val="Material_17"/>
      <sheetName val="water_prop_17"/>
      <sheetName val="01-DATA_INPUT17"/>
      <sheetName val="(4)F-81_Exp_side17"/>
      <sheetName val="Main_sheet17"/>
      <sheetName val="Plant_&amp;__Machinery17"/>
      <sheetName val="Check_List17"/>
      <sheetName val="design_17"/>
      <sheetName val="CC_Road17"/>
      <sheetName val="_Data_-Valves17"/>
      <sheetName val="PH_data17"/>
      <sheetName val="PIER_DESIGN30"/>
      <sheetName val="Pier_Design(with_offset)30"/>
      <sheetName val="Pier_Design_(_Without_offset)30"/>
      <sheetName val="Footing_Latest30"/>
      <sheetName val="Pier_Design_with_offset_30"/>
      <sheetName val="D5_(3)20"/>
      <sheetName val="Sheet1_(3)20"/>
      <sheetName val="D5_(2)20"/>
      <sheetName val="Sheet1_(2)20"/>
      <sheetName val="Dgn1_(2)20"/>
      <sheetName val="Dgn3_(2)20"/>
      <sheetName val="Dgn4_(2)20"/>
      <sheetName val="Photo_(2)20"/>
      <sheetName val="Sheet1_(4)20"/>
      <sheetName val="Fee_Rate_Summary20"/>
      <sheetName val="Revenue_Base19"/>
      <sheetName val="Material_19"/>
      <sheetName val="water_prop_19"/>
      <sheetName val="01-DATA_INPUT19"/>
      <sheetName val="(4)F-81_Exp_side19"/>
      <sheetName val="Main_sheet19"/>
      <sheetName val="Plant_&amp;__Machinery19"/>
      <sheetName val="Check_List19"/>
      <sheetName val="design_19"/>
      <sheetName val="CC_Road19"/>
      <sheetName val="_Data_-Valves19"/>
      <sheetName val="PH_data19"/>
      <sheetName val="PIER_DESIGN29"/>
      <sheetName val="Pier_Design(with_offset)29"/>
      <sheetName val="Pier_Design_(_Without_offset)29"/>
      <sheetName val="Footing_Latest29"/>
      <sheetName val="Pier_Design_with_offset_29"/>
      <sheetName val="D5_(3)19"/>
      <sheetName val="Sheet1_(3)19"/>
      <sheetName val="D5_(2)19"/>
      <sheetName val="Sheet1_(2)19"/>
      <sheetName val="Dgn1_(2)19"/>
      <sheetName val="Dgn3_(2)19"/>
      <sheetName val="Dgn4_(2)19"/>
      <sheetName val="Photo_(2)19"/>
      <sheetName val="Sheet1_(4)19"/>
      <sheetName val="Fee_Rate_Summary19"/>
      <sheetName val="Revenue_Base18"/>
      <sheetName val="Material_18"/>
      <sheetName val="water_prop_18"/>
      <sheetName val="01-DATA_INPUT18"/>
      <sheetName val="(4)F-81_Exp_side18"/>
      <sheetName val="Main_sheet18"/>
      <sheetName val="Plant_&amp;__Machinery18"/>
      <sheetName val="Check_List18"/>
      <sheetName val="design_18"/>
      <sheetName val="CC_Road18"/>
      <sheetName val="_Data_-Valves18"/>
      <sheetName val="PH_data18"/>
      <sheetName val="PIER_DESIGN31"/>
      <sheetName val="Pier_Design(with_offset)31"/>
      <sheetName val="Pier_Design_(_Without_offset)31"/>
      <sheetName val="Footing_Latest31"/>
      <sheetName val="Pier_Design_with_offset_31"/>
      <sheetName val="D5_(3)21"/>
      <sheetName val="Sheet1_(3)21"/>
      <sheetName val="D5_(2)21"/>
      <sheetName val="Sheet1_(2)21"/>
      <sheetName val="Dgn1_(2)21"/>
      <sheetName val="Dgn3_(2)21"/>
      <sheetName val="Dgn4_(2)21"/>
      <sheetName val="Photo_(2)21"/>
      <sheetName val="Sheet1_(4)21"/>
      <sheetName val="Fee_Rate_Summary21"/>
      <sheetName val="Revenue_Base20"/>
      <sheetName val="Material_20"/>
      <sheetName val="water_prop_20"/>
      <sheetName val="01-DATA_INPUT20"/>
      <sheetName val="(4)F-81_Exp_side20"/>
      <sheetName val="Main_sheet20"/>
      <sheetName val="Plant_&amp;__Machinery20"/>
      <sheetName val="Check_List20"/>
      <sheetName val="design_20"/>
      <sheetName val="CC_Road20"/>
      <sheetName val="_Data_-Valves20"/>
      <sheetName val="PH_data20"/>
      <sheetName val="p&amp;m"/>
      <sheetName val="Translatin II"/>
      <sheetName val="Translation"/>
      <sheetName val="code"/>
      <sheetName val="Lavel DATA"/>
      <sheetName val="working survey-1"/>
      <sheetName val="Hydralic design"/>
      <sheetName val="Form_E6"/>
      <sheetName val="QFC"/>
      <sheetName val="DE"/>
      <sheetName val="QOSWS "/>
      <sheetName val="STAMT"/>
      <sheetName val="Waterhammer"/>
      <sheetName val="m"/>
      <sheetName val="LIST"/>
      <sheetName val="Area Sheet NO 1"/>
      <sheetName val="Sheet5"/>
      <sheetName val="Rates2"/>
      <sheetName val="det_est"/>
      <sheetName val="Data used"/>
      <sheetName val="QUOT_1"/>
      <sheetName val="RMR"/>
      <sheetName val="Leads 08-09"/>
      <sheetName val="BTR"/>
      <sheetName val="ELE "/>
      <sheetName val="ABUT_MASTER"/>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Cover_sheet"/>
      <sheetName val="Prop_aug_of_Ex_33KVSS_E3a"/>
      <sheetName val="MRoad_data"/>
      <sheetName val="Ghanapur_to_Suraram_jn__det"/>
      <sheetName val="Scheme_Area_Details_Block___C2"/>
      <sheetName val="Road_data"/>
      <sheetName val="Road_Detail_Est_"/>
      <sheetName val="PULSATOR"/>
      <sheetName val="maya"/>
      <sheetName val="WR (2)"/>
      <sheetName val="EDWise"/>
      <sheetName val="MTC-estimate"/>
      <sheetName val="TBM-T6+5S(Alt1)"/>
      <sheetName val="Steel-Circular"/>
      <sheetName val="MASTER_RATE ANALYSIS"/>
      <sheetName val="입력"/>
      <sheetName val="사진"/>
      <sheetName val="Cost summary"/>
      <sheetName val="PVC weights"/>
      <sheetName val="factor_1"/>
      <sheetName val="Break_up1"/>
      <sheetName val="Av_G_Level1"/>
      <sheetName val="Basic_Input1"/>
      <sheetName val="appendix_2_5_final_accounts"/>
      <sheetName val="hdpe_weights"/>
      <sheetName val="factor_2"/>
      <sheetName val="Av_G_Level2"/>
      <sheetName val="Break_up2"/>
      <sheetName val="Basic_Input2"/>
      <sheetName val="appendix_2_5_final_accounts1"/>
      <sheetName val="Side_walls_(earth)1"/>
      <sheetName val="AFFLUX_CALC1"/>
      <sheetName val="AFF_DRAW1"/>
      <sheetName val="TEL_CALC1"/>
      <sheetName val="X-BOX_HYD1"/>
      <sheetName val="X-TRAIL_PIT_DETAILS1"/>
      <sheetName val="X-BLOCK_LEVELS1"/>
      <sheetName val="MACRO-BACK_UP1"/>
      <sheetName val="DS_HFL_1"/>
      <sheetName val="VENT_DESIGN_1"/>
      <sheetName val="Side_walls-Slab1"/>
      <sheetName val="Cover_sheet1"/>
      <sheetName val="Prop_aug_of_Ex_33KVSS_E3a1"/>
      <sheetName val="MRoad_data1"/>
      <sheetName val="Ghanapur_to_Suraram_jn__det1"/>
      <sheetName val="Scheme_Area_Details_Block___C21"/>
      <sheetName val="Road_data1"/>
      <sheetName val="Road_Detail_Est_1"/>
      <sheetName val="hdpe_weights1"/>
      <sheetName val="factor_7"/>
      <sheetName val="Av_G_Level7"/>
      <sheetName val="Break_up7"/>
      <sheetName val="Basic_Input7"/>
      <sheetName val="appendix_2_5_final_accounts6"/>
      <sheetName val="Side_walls_(earth)6"/>
      <sheetName val="AFFLUX_CALC6"/>
      <sheetName val="AFF_DRAW6"/>
      <sheetName val="TEL_CALC6"/>
      <sheetName val="X-BOX_HYD6"/>
      <sheetName val="X-TRAIL_PIT_DETAILS6"/>
      <sheetName val="X-BLOCK_LEVELS6"/>
      <sheetName val="MACRO-BACK_UP6"/>
      <sheetName val="DS_HFL_6"/>
      <sheetName val="VENT_DESIGN_6"/>
      <sheetName val="Side_walls-Slab6"/>
      <sheetName val="Cover_sheet6"/>
      <sheetName val="Prop_aug_of_Ex_33KVSS_E3a6"/>
      <sheetName val="MRoad_data6"/>
      <sheetName val="Ghanapur_to_Suraram_jn__det6"/>
      <sheetName val="Scheme_Area_Details_Block___C26"/>
      <sheetName val="Road_data6"/>
      <sheetName val="Road_Detail_Est_6"/>
      <sheetName val="hdpe_weights6"/>
      <sheetName val="factor_3"/>
      <sheetName val="Av_G_Level3"/>
      <sheetName val="Break_up3"/>
      <sheetName val="Basic_Input3"/>
      <sheetName val="appendix_2_5_final_accounts2"/>
      <sheetName val="Side_walls_(earth)2"/>
      <sheetName val="AFFLUX_CALC2"/>
      <sheetName val="AFF_DRAW2"/>
      <sheetName val="TEL_CALC2"/>
      <sheetName val="X-BOX_HYD2"/>
      <sheetName val="X-TRAIL_PIT_DETAILS2"/>
      <sheetName val="X-BLOCK_LEVELS2"/>
      <sheetName val="MACRO-BACK_UP2"/>
      <sheetName val="DS_HFL_2"/>
      <sheetName val="VENT_DESIGN_2"/>
      <sheetName val="Side_walls-Slab2"/>
      <sheetName val="Cover_sheet2"/>
      <sheetName val="Prop_aug_of_Ex_33KVSS_E3a2"/>
      <sheetName val="MRoad_data2"/>
      <sheetName val="Ghanapur_to_Suraram_jn__det2"/>
      <sheetName val="Scheme_Area_Details_Block___C22"/>
      <sheetName val="Road_data2"/>
      <sheetName val="Road_Detail_Est_2"/>
      <sheetName val="hdpe_weights2"/>
      <sheetName val="factor_5"/>
      <sheetName val="Av_G_Level5"/>
      <sheetName val="Break_up5"/>
      <sheetName val="Basic_Input5"/>
      <sheetName val="appendix_2_5_final_accounts4"/>
      <sheetName val="Side_walls_(earth)4"/>
      <sheetName val="AFFLUX_CALC4"/>
      <sheetName val="AFF_DRAW4"/>
      <sheetName val="TEL_CALC4"/>
      <sheetName val="X-BOX_HYD4"/>
      <sheetName val="X-TRAIL_PIT_DETAILS4"/>
      <sheetName val="X-BLOCK_LEVELS4"/>
      <sheetName val="MACRO-BACK_UP4"/>
      <sheetName val="DS_HFL_4"/>
      <sheetName val="VENT_DESIGN_4"/>
      <sheetName val="Side_walls-Slab4"/>
      <sheetName val="Cover_sheet4"/>
      <sheetName val="Prop_aug_of_Ex_33KVSS_E3a4"/>
      <sheetName val="MRoad_data4"/>
      <sheetName val="Ghanapur_to_Suraram_jn__det4"/>
      <sheetName val="Scheme_Area_Details_Block___C24"/>
      <sheetName val="Road_data4"/>
      <sheetName val="Road_Detail_Est_4"/>
      <sheetName val="hdpe_weights4"/>
      <sheetName val="factor_4"/>
      <sheetName val="Av_G_Level4"/>
      <sheetName val="Break_up4"/>
      <sheetName val="Basic_Input4"/>
      <sheetName val="appendix_2_5_final_accounts3"/>
      <sheetName val="Side_walls_(earth)3"/>
      <sheetName val="AFFLUX_CALC3"/>
      <sheetName val="AFF_DRAW3"/>
      <sheetName val="TEL_CALC3"/>
      <sheetName val="X-BOX_HYD3"/>
      <sheetName val="X-TRAIL_PIT_DETAILS3"/>
      <sheetName val="X-BLOCK_LEVELS3"/>
      <sheetName val="MACRO-BACK_UP3"/>
      <sheetName val="DS_HFL_3"/>
      <sheetName val="VENT_DESIGN_3"/>
      <sheetName val="Side_walls-Slab3"/>
      <sheetName val="Cover_sheet3"/>
      <sheetName val="Prop_aug_of_Ex_33KVSS_E3a3"/>
      <sheetName val="MRoad_data3"/>
      <sheetName val="Ghanapur_to_Suraram_jn__det3"/>
      <sheetName val="Scheme_Area_Details_Block___C23"/>
      <sheetName val="Road_data3"/>
      <sheetName val="Road_Detail_Est_3"/>
      <sheetName val="hdpe_weights3"/>
      <sheetName val="factor_6"/>
      <sheetName val="Av_G_Level6"/>
      <sheetName val="Break_up6"/>
      <sheetName val="Basic_Input6"/>
      <sheetName val="appendix_2_5_final_accounts5"/>
      <sheetName val="Side_walls_(earth)5"/>
      <sheetName val="AFFLUX_CALC5"/>
      <sheetName val="AFF_DRAW5"/>
      <sheetName val="TEL_CALC5"/>
      <sheetName val="X-BOX_HYD5"/>
      <sheetName val="X-TRAIL_PIT_DETAILS5"/>
      <sheetName val="X-BLOCK_LEVELS5"/>
      <sheetName val="MACRO-BACK_UP5"/>
      <sheetName val="DS_HFL_5"/>
      <sheetName val="VENT_DESIGN_5"/>
      <sheetName val="Side_walls-Slab5"/>
      <sheetName val="Cover_sheet5"/>
      <sheetName val="Prop_aug_of_Ex_33KVSS_E3a5"/>
      <sheetName val="MRoad_data5"/>
      <sheetName val="Ghanapur_to_Suraram_jn__det5"/>
      <sheetName val="Scheme_Area_Details_Block___C25"/>
      <sheetName val="Road_data5"/>
      <sheetName val="Road_Detail_Est_5"/>
      <sheetName val="hdpe_weights5"/>
      <sheetName val="factor_8"/>
      <sheetName val="Av_G_Level8"/>
      <sheetName val="Break_up8"/>
      <sheetName val="Basic_Input8"/>
      <sheetName val="appendix_2_5_final_accounts7"/>
      <sheetName val="Side_walls_(earth)7"/>
      <sheetName val="AFFLUX_CALC7"/>
      <sheetName val="AFF_DRAW7"/>
      <sheetName val="TEL_CALC7"/>
      <sheetName val="X-BOX_HYD7"/>
      <sheetName val="X-TRAIL_PIT_DETAILS7"/>
      <sheetName val="X-BLOCK_LEVELS7"/>
      <sheetName val="MACRO-BACK_UP7"/>
      <sheetName val="DS_HFL_7"/>
      <sheetName val="VENT_DESIGN_7"/>
      <sheetName val="Side_walls-Slab7"/>
      <sheetName val="Cover_sheet7"/>
      <sheetName val="Prop_aug_of_Ex_33KVSS_E3a7"/>
      <sheetName val="MRoad_data7"/>
      <sheetName val="Ghanapur_to_Suraram_jn__det7"/>
      <sheetName val="Scheme_Area_Details_Block___C27"/>
      <sheetName val="Road_data7"/>
      <sheetName val="Road_Detail_Est_7"/>
      <sheetName val="hdpe_weights7"/>
      <sheetName val="factor_9"/>
      <sheetName val="Av_G_Level9"/>
      <sheetName val="Break_up9"/>
      <sheetName val="Basic_Input9"/>
      <sheetName val="appendix_2_5_final_accounts8"/>
      <sheetName val="Side_walls_(earth)8"/>
      <sheetName val="AFFLUX_CALC8"/>
      <sheetName val="AFF_DRAW8"/>
      <sheetName val="TEL_CALC8"/>
      <sheetName val="X-BOX_HYD8"/>
      <sheetName val="X-TRAIL_PIT_DETAILS8"/>
      <sheetName val="X-BLOCK_LEVELS8"/>
      <sheetName val="MACRO-BACK_UP8"/>
      <sheetName val="DS_HFL_8"/>
      <sheetName val="VENT_DESIGN_8"/>
      <sheetName val="Side_walls-Slab8"/>
      <sheetName val="Cover_sheet8"/>
      <sheetName val="Prop_aug_of_Ex_33KVSS_E3a8"/>
      <sheetName val="MRoad_data8"/>
      <sheetName val="Ghanapur_to_Suraram_jn__det8"/>
      <sheetName val="Scheme_Area_Details_Block___C28"/>
      <sheetName val="Road_data8"/>
      <sheetName val="Road_Detail_Est_8"/>
      <sheetName val="hdpe_weights8"/>
      <sheetName val="factor_12"/>
      <sheetName val="Av_G_Level12"/>
      <sheetName val="Break_up12"/>
      <sheetName val="Basic_Input12"/>
      <sheetName val="appendix_2_5_final_accounts11"/>
      <sheetName val="Side_walls_(earth)11"/>
      <sheetName val="AFFLUX_CALC11"/>
      <sheetName val="AFF_DRAW11"/>
      <sheetName val="TEL_CALC11"/>
      <sheetName val="X-BOX_HYD11"/>
      <sheetName val="X-TRAIL_PIT_DETAILS11"/>
      <sheetName val="X-BLOCK_LEVELS11"/>
      <sheetName val="MACRO-BACK_UP11"/>
      <sheetName val="DS_HFL_11"/>
      <sheetName val="VENT_DESIGN_11"/>
      <sheetName val="Side_walls-Slab11"/>
      <sheetName val="Cover_sheet11"/>
      <sheetName val="Prop_aug_of_Ex_33KVSS_E3a11"/>
      <sheetName val="MRoad_data11"/>
      <sheetName val="Ghanapur_to_Suraram_jn__det11"/>
      <sheetName val="Scheme_Area_Details_Block___C11"/>
      <sheetName val="Road_data11"/>
      <sheetName val="Road_Detail_Est_11"/>
      <sheetName val="hdpe_weights11"/>
      <sheetName val="factor_10"/>
      <sheetName val="Av_G_Level10"/>
      <sheetName val="Break_up10"/>
      <sheetName val="Basic_Input10"/>
      <sheetName val="appendix_2_5_final_accounts9"/>
      <sheetName val="Side_walls_(earth)9"/>
      <sheetName val="AFFLUX_CALC9"/>
      <sheetName val="AFF_DRAW9"/>
      <sheetName val="TEL_CALC9"/>
      <sheetName val="X-BOX_HYD9"/>
      <sheetName val="X-TRAIL_PIT_DETAILS9"/>
      <sheetName val="X-BLOCK_LEVELS9"/>
      <sheetName val="MACRO-BACK_UP9"/>
      <sheetName val="DS_HFL_9"/>
      <sheetName val="VENT_DESIGN_9"/>
      <sheetName val="Side_walls-Slab9"/>
      <sheetName val="Cover_sheet9"/>
      <sheetName val="Prop_aug_of_Ex_33KVSS_E3a9"/>
      <sheetName val="MRoad_data9"/>
      <sheetName val="Ghanapur_to_Suraram_jn__det9"/>
      <sheetName val="Scheme_Area_Details_Block___C29"/>
      <sheetName val="Road_data9"/>
      <sheetName val="Road_Detail_Est_9"/>
      <sheetName val="hdpe_weights9"/>
      <sheetName val="factor_11"/>
      <sheetName val="Av_G_Level11"/>
      <sheetName val="Break_up11"/>
      <sheetName val="Basic_Input11"/>
      <sheetName val="appendix_2_5_final_accounts10"/>
      <sheetName val="Side_walls_(earth)10"/>
      <sheetName val="AFFLUX_CALC10"/>
      <sheetName val="AFF_DRAW10"/>
      <sheetName val="TEL_CALC10"/>
      <sheetName val="X-BOX_HYD10"/>
      <sheetName val="X-TRAIL_PIT_DETAILS10"/>
      <sheetName val="X-BLOCK_LEVELS10"/>
      <sheetName val="MACRO-BACK_UP10"/>
      <sheetName val="DS_HFL_10"/>
      <sheetName val="VENT_DESIGN_10"/>
      <sheetName val="Side_walls-Slab10"/>
      <sheetName val="Cover_sheet10"/>
      <sheetName val="Prop_aug_of_Ex_33KVSS_E3a10"/>
      <sheetName val="MRoad_data10"/>
      <sheetName val="Ghanapur_to_Suraram_jn__det10"/>
      <sheetName val="Scheme_Area_Details_Block___C10"/>
      <sheetName val="Road_data10"/>
      <sheetName val="Road_Detail_Est_10"/>
      <sheetName val="hdpe_weights10"/>
      <sheetName val="factor_13"/>
      <sheetName val="Av_G_Level13"/>
      <sheetName val="Break_up13"/>
      <sheetName val="Basic_Input13"/>
      <sheetName val="appendix_2_5_final_accounts12"/>
      <sheetName val="Side_walls_(earth)12"/>
      <sheetName val="AFFLUX_CALC12"/>
      <sheetName val="AFF_DRAW12"/>
      <sheetName val="TEL_CALC12"/>
      <sheetName val="X-BOX_HYD12"/>
      <sheetName val="X-TRAIL_PIT_DETAILS12"/>
      <sheetName val="X-BLOCK_LEVELS12"/>
      <sheetName val="MACRO-BACK_UP12"/>
      <sheetName val="DS_HFL_12"/>
      <sheetName val="VENT_DESIGN_12"/>
      <sheetName val="Side_walls-Slab12"/>
      <sheetName val="Cover_sheet12"/>
      <sheetName val="Prop_aug_of_Ex_33KVSS_E3a12"/>
      <sheetName val="MRoad_data12"/>
      <sheetName val="Ghanapur_to_Suraram_jn__det12"/>
      <sheetName val="Scheme_Area_Details_Block___C12"/>
      <sheetName val="Road_data12"/>
      <sheetName val="Road_Detail_Est_12"/>
      <sheetName val="hdpe_weights12"/>
      <sheetName val="factor_14"/>
      <sheetName val="Av_G_Level14"/>
      <sheetName val="Break_up14"/>
      <sheetName val="Basic_Input14"/>
      <sheetName val="appendix_2_5_final_accounts13"/>
      <sheetName val="Side_walls_(earth)13"/>
      <sheetName val="AFFLUX_CALC13"/>
      <sheetName val="AFF_DRAW13"/>
      <sheetName val="TEL_CALC13"/>
      <sheetName val="X-BOX_HYD13"/>
      <sheetName val="X-TRAIL_PIT_DETAILS13"/>
      <sheetName val="X-BLOCK_LEVELS13"/>
      <sheetName val="MACRO-BACK_UP13"/>
      <sheetName val="DS_HFL_13"/>
      <sheetName val="VENT_DESIGN_13"/>
      <sheetName val="Side_walls-Slab13"/>
      <sheetName val="Cover_sheet13"/>
      <sheetName val="Prop_aug_of_Ex_33KVSS_E3a13"/>
      <sheetName val="MRoad_data13"/>
      <sheetName val="Ghanapur_to_Suraram_jn__det13"/>
      <sheetName val="Scheme_Area_Details_Block___C13"/>
      <sheetName val="Road_data13"/>
      <sheetName val="Road_Detail_Est_13"/>
      <sheetName val="hdpe_weights13"/>
      <sheetName val="factor_15"/>
      <sheetName val="Av_G_Level15"/>
      <sheetName val="Break_up15"/>
      <sheetName val="Basic_Input15"/>
      <sheetName val="appendix_2_5_final_accounts14"/>
      <sheetName val="Side_walls_(earth)14"/>
      <sheetName val="AFFLUX_CALC14"/>
      <sheetName val="AFF_DRAW14"/>
      <sheetName val="TEL_CALC14"/>
      <sheetName val="X-BOX_HYD14"/>
      <sheetName val="X-TRAIL_PIT_DETAILS14"/>
      <sheetName val="X-BLOCK_LEVELS14"/>
      <sheetName val="MACRO-BACK_UP14"/>
      <sheetName val="DS_HFL_14"/>
      <sheetName val="VENT_DESIGN_14"/>
      <sheetName val="Side_walls-Slab14"/>
      <sheetName val="Cover_sheet14"/>
      <sheetName val="Prop_aug_of_Ex_33KVSS_E3a14"/>
      <sheetName val="MRoad_data14"/>
      <sheetName val="Ghanapur_to_Suraram_jn__det14"/>
      <sheetName val="Scheme_Area_Details_Block___C14"/>
      <sheetName val="Road_data14"/>
      <sheetName val="Road_Detail_Est_14"/>
      <sheetName val="hdpe_weights14"/>
      <sheetName val="factor_17"/>
      <sheetName val="Av_G_Level17"/>
      <sheetName val="Break_up17"/>
      <sheetName val="Basic_Input17"/>
      <sheetName val="appendix_2_5_final_accounts16"/>
      <sheetName val="Side_walls_(earth)16"/>
      <sheetName val="AFFLUX_CALC16"/>
      <sheetName val="AFF_DRAW16"/>
      <sheetName val="TEL_CALC16"/>
      <sheetName val="X-BOX_HYD16"/>
      <sheetName val="X-TRAIL_PIT_DETAILS16"/>
      <sheetName val="X-BLOCK_LEVELS16"/>
      <sheetName val="MACRO-BACK_UP16"/>
      <sheetName val="DS_HFL_16"/>
      <sheetName val="VENT_DESIGN_16"/>
      <sheetName val="Side_walls-Slab16"/>
      <sheetName val="Cover_sheet16"/>
      <sheetName val="Prop_aug_of_Ex_33KVSS_E3a16"/>
      <sheetName val="MRoad_data16"/>
      <sheetName val="Ghanapur_to_Suraram_jn__det16"/>
      <sheetName val="Scheme_Area_Details_Block___C16"/>
      <sheetName val="Road_data16"/>
      <sheetName val="Road_Detail_Est_16"/>
      <sheetName val="hdpe_weights16"/>
      <sheetName val="factor_16"/>
      <sheetName val="Av_G_Level16"/>
      <sheetName val="Break_up16"/>
      <sheetName val="Basic_Input16"/>
      <sheetName val="appendix_2_5_final_accounts15"/>
      <sheetName val="Side_walls_(earth)15"/>
      <sheetName val="AFFLUX_CALC15"/>
      <sheetName val="AFF_DRAW15"/>
      <sheetName val="TEL_CALC15"/>
      <sheetName val="X-BOX_HYD15"/>
      <sheetName val="X-TRAIL_PIT_DETAILS15"/>
      <sheetName val="X-BLOCK_LEVELS15"/>
      <sheetName val="MACRO-BACK_UP15"/>
      <sheetName val="DS_HFL_15"/>
      <sheetName val="VENT_DESIGN_15"/>
      <sheetName val="Side_walls-Slab15"/>
      <sheetName val="Cover_sheet15"/>
      <sheetName val="Prop_aug_of_Ex_33KVSS_E3a15"/>
      <sheetName val="MRoad_data15"/>
      <sheetName val="Ghanapur_to_Suraram_jn__det15"/>
      <sheetName val="Scheme_Area_Details_Block___C15"/>
      <sheetName val="Road_data15"/>
      <sheetName val="Road_Detail_Est_15"/>
      <sheetName val="hdpe_weights15"/>
      <sheetName val="factor_18"/>
      <sheetName val="Av_G_Level18"/>
      <sheetName val="Break_up18"/>
      <sheetName val="Basic_Input18"/>
      <sheetName val="appendix_2_5_final_accounts17"/>
      <sheetName val="Side_walls_(earth)17"/>
      <sheetName val="AFFLUX_CALC17"/>
      <sheetName val="AFF_DRAW17"/>
      <sheetName val="TEL_CALC17"/>
      <sheetName val="X-BOX_HYD17"/>
      <sheetName val="X-TRAIL_PIT_DETAILS17"/>
      <sheetName val="X-BLOCK_LEVELS17"/>
      <sheetName val="MACRO-BACK_UP17"/>
      <sheetName val="DS_HFL_17"/>
      <sheetName val="VENT_DESIGN_17"/>
      <sheetName val="Side_walls-Slab17"/>
      <sheetName val="Cover_sheet17"/>
      <sheetName val="Prop_aug_of_Ex_33KVSS_E3a17"/>
      <sheetName val="MRoad_data17"/>
      <sheetName val="Ghanapur_to_Suraram_jn__det17"/>
      <sheetName val="Scheme_Area_Details_Block___C17"/>
      <sheetName val="Road_data17"/>
      <sheetName val="Road_Detail_Est_17"/>
      <sheetName val="hdpe_weights17"/>
      <sheetName val="factor_20"/>
      <sheetName val="Av_G_Level20"/>
      <sheetName val="Break_up20"/>
      <sheetName val="Basic_Input20"/>
      <sheetName val="appendix_2_5_final_accounts19"/>
      <sheetName val="Side_walls_(earth)19"/>
      <sheetName val="AFFLUX_CALC19"/>
      <sheetName val="AFF_DRAW19"/>
      <sheetName val="TEL_CALC19"/>
      <sheetName val="X-BOX_HYD19"/>
      <sheetName val="X-TRAIL_PIT_DETAILS19"/>
      <sheetName val="X-BLOCK_LEVELS19"/>
      <sheetName val="MACRO-BACK_UP19"/>
      <sheetName val="DS_HFL_19"/>
      <sheetName val="VENT_DESIGN_19"/>
      <sheetName val="Side_walls-Slab19"/>
      <sheetName val="Cover_sheet19"/>
      <sheetName val="Prop_aug_of_Ex_33KVSS_E3a19"/>
      <sheetName val="MRoad_data19"/>
      <sheetName val="Ghanapur_to_Suraram_jn__det19"/>
      <sheetName val="Scheme_Area_Details_Block___C19"/>
      <sheetName val="Road_data19"/>
      <sheetName val="Road_Detail_Est_19"/>
      <sheetName val="hdpe_weights19"/>
      <sheetName val="factor_19"/>
      <sheetName val="Av_G_Level19"/>
      <sheetName val="Break_up19"/>
      <sheetName val="Basic_Input19"/>
      <sheetName val="appendix_2_5_final_accounts18"/>
      <sheetName val="Side_walls_(earth)18"/>
      <sheetName val="AFFLUX_CALC18"/>
      <sheetName val="AFF_DRAW18"/>
      <sheetName val="TEL_CALC18"/>
      <sheetName val="X-BOX_HYD18"/>
      <sheetName val="X-TRAIL_PIT_DETAILS18"/>
      <sheetName val="X-BLOCK_LEVELS18"/>
      <sheetName val="MACRO-BACK_UP18"/>
      <sheetName val="DS_HFL_18"/>
      <sheetName val="VENT_DESIGN_18"/>
      <sheetName val="Side_walls-Slab18"/>
      <sheetName val="Cover_sheet18"/>
      <sheetName val="Prop_aug_of_Ex_33KVSS_E3a18"/>
      <sheetName val="MRoad_data18"/>
      <sheetName val="Ghanapur_to_Suraram_jn__det18"/>
      <sheetName val="Scheme_Area_Details_Block___C18"/>
      <sheetName val="Road_data18"/>
      <sheetName val="Road_Detail_Est_18"/>
      <sheetName val="hdpe_weights18"/>
      <sheetName val="factor_21"/>
      <sheetName val="Av_G_Level21"/>
      <sheetName val="Break_up21"/>
      <sheetName val="Basic_Input21"/>
      <sheetName val="appendix_2_5_final_accounts20"/>
      <sheetName val="Side_walls_(earth)20"/>
      <sheetName val="AFFLUX_CALC20"/>
      <sheetName val="AFF_DRAW20"/>
      <sheetName val="TEL_CALC20"/>
      <sheetName val="X-BOX_HYD20"/>
      <sheetName val="X-TRAIL_PIT_DETAILS20"/>
      <sheetName val="X-BLOCK_LEVELS20"/>
      <sheetName val="MACRO-BACK_UP20"/>
      <sheetName val="DS_HFL_20"/>
      <sheetName val="VENT_DESIGN_20"/>
      <sheetName val="Side_walls-Slab20"/>
      <sheetName val="Cover_sheet20"/>
      <sheetName val="Prop_aug_of_Ex_33KVSS_E3a20"/>
      <sheetName val="MRoad_data20"/>
      <sheetName val="Ghanapur_to_Suraram_jn__det20"/>
      <sheetName val="Scheme_Area_Details_Block___C20"/>
      <sheetName val="Road_data20"/>
      <sheetName val="Road_Detail_Est_20"/>
      <sheetName val="hdpe_weights20"/>
      <sheetName val="GP"/>
      <sheetName val="#REF"/>
      <sheetName val="Basement Budget"/>
      <sheetName val="Ave.wtd.rates"/>
      <sheetName val="Analysis-NH-Drains &amp; Misc"/>
      <sheetName val="INTROD"/>
      <sheetName val="H2SO4"/>
      <sheetName val="TRAD"/>
      <sheetName va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refreshError="1"/>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sheetData sheetId="346"/>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sheetData sheetId="393" refreshError="1"/>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sheetData sheetId="435"/>
      <sheetData sheetId="436"/>
      <sheetData sheetId="437"/>
      <sheetData sheetId="438" refreshError="1"/>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SUMP1420KL@HW"/>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RATES"/>
      <sheetName val="Global factors"/>
      <sheetName val="DataInput"/>
      <sheetName val="DataInput-1"/>
      <sheetName val="DI Rate Analysis"/>
      <sheetName val="Economic RisingMain  Ph-I"/>
      <sheetName val="rdamdata"/>
      <sheetName val="lead-st"/>
      <sheetName val="t_prsr"/>
      <sheetName val="id"/>
      <sheetName val="wh"/>
      <sheetName val="Data rough"/>
      <sheetName val="DATA-BASE"/>
      <sheetName val="Di_gate-HDPE"/>
      <sheetName val="DATA-ABSTRACT"/>
      <sheetName val="segments-details"/>
      <sheetName val="sand"/>
      <sheetName val="stone"/>
      <sheetName val="Sheet9"/>
      <sheetName val="WATER-HAMMER"/>
      <sheetName val="Plant &amp;  Machinery"/>
      <sheetName val="Labour"/>
      <sheetName val="Material"/>
      <sheetName val="DATA_PRG"/>
      <sheetName val="BM-HOOP"/>
      <sheetName val="Hystmnt_(2)"/>
      <sheetName val="detls"/>
      <sheetName val="int-Dia-hdpe"/>
      <sheetName val="habs-list"/>
      <sheetName val="m"/>
      <sheetName val="PUMP_DATA"/>
      <sheetName val="BWSCPlt"/>
      <sheetName val="G.R.P"/>
      <sheetName val="PSC REVISED"/>
      <sheetName val="Lead statement ss5"/>
      <sheetName val="Lead"/>
      <sheetName val="hdpe_basic"/>
      <sheetName val="pvc_basic"/>
      <sheetName val="Habcodes"/>
      <sheetName val="census91"/>
      <sheetName val="boredetails"/>
      <sheetName val="Main sheet"/>
      <sheetName val="Revised rates(SSR 2015-16)"/>
      <sheetName val="11.Habitations"/>
      <sheetName val="AV-HDPE"/>
      <sheetName val="Watersoft (2)"/>
      <sheetName val="3405-2014"/>
      <sheetName val="int-Dia"/>
      <sheetName val="C-data"/>
      <sheetName val="maya"/>
      <sheetName val="Specification report"/>
      <sheetName val="nodes"/>
      <sheetName val="CABLE"/>
      <sheetName val="number"/>
      <sheetName val="FS-BOREWELL"/>
      <sheetName val="FS-KKC-EST"/>
      <sheetName val="FS-VBC-EST"/>
      <sheetName val="Data.F8.BTR"/>
      <sheetName val="v"/>
      <sheetName val="water-hammar-strenght"/>
      <sheetName val="Sump_cal"/>
      <sheetName val="wh_data"/>
      <sheetName val="wh_data_R"/>
      <sheetName val="CPHEEO"/>
      <sheetName val="input"/>
      <sheetName val="SEGMENTS-nodes"/>
      <sheetName val="GF SB Ok "/>
      <sheetName val="Common "/>
      <sheetName val="ww-march-02"/>
      <sheetName val="Staff Acco."/>
      <sheetName val="table"/>
      <sheetName val="ABS"/>
      <sheetName val="zone-8"/>
      <sheetName val="MHNO_LEV"/>
      <sheetName val="Analy_7-10"/>
      <sheetName val="Sheet3"/>
      <sheetName val="Sheet1 (2)"/>
      <sheetName val="wt of CID joint"/>
      <sheetName val="AC DAta"/>
      <sheetName val="Pipe Pilne MAch"/>
      <sheetName val="Sheet4"/>
      <sheetName val="Indurhty"/>
      <sheetName val="Indurhty 2016-17"/>
      <sheetName val="RAtes"/>
      <sheetName val="Sheet5"/>
      <sheetName val="GA"/>
      <sheetName val="Work_sheet"/>
      <sheetName val="Rate"/>
      <sheetName val="Lead statement"/>
      <sheetName val="SSR 2014-15 Rates"/>
      <sheetName val="FF WRK"/>
      <sheetName val="Works"/>
      <sheetName val="RMR"/>
      <sheetName val="General"/>
      <sheetName val="Estimate "/>
      <sheetName val="RAFT"/>
      <sheetName val="p&amp;m"/>
      <sheetName val="POP"/>
      <sheetName val="Cover"/>
      <sheetName val="SPC"/>
      <sheetName val="Pipe line"/>
      <sheetName val="DATA SHEET (6)"/>
      <sheetName val="Lead ST (3)"/>
      <sheetName val="DATA SHEET (7)"/>
      <sheetName val="r"/>
      <sheetName val="Intro"/>
      <sheetName val="dlvoid"/>
      <sheetName val="Data-2010-11"/>
      <sheetName val="REL"/>
      <sheetName val="GM&amp;PM EST- final "/>
      <sheetName val="HS final-2"/>
      <sheetName val="int-dia-pvc"/>
      <sheetName val="_5wgdhabfinal00_01"/>
      <sheetName val="Nspt-smp-final-ORIGINAL"/>
      <sheetName val="sg-clay(d)"/>
      <sheetName val="직매22kv"/>
      <sheetName val="Data-2011-12"/>
      <sheetName val="Comp OHSR EST-1"/>
      <sheetName val="Abstract"/>
      <sheetName val="Comp HDPE"/>
      <sheetName val="Comp OFC"/>
      <sheetName val="Comp HH"/>
      <sheetName val="Rate Calc-1"/>
      <sheetName val="OHSR-1 RC EST"/>
      <sheetName val="SSR 17-18"/>
      <sheetName val="Basicdata-f"/>
      <sheetName val="Scour-f"/>
      <sheetName val="Iocount"/>
      <sheetName val="Levels"/>
      <sheetName val="clvrt_data"/>
      <sheetName val="m1"/>
      <sheetName val="JAWAHAR-hyd-original"/>
      <sheetName val="labour rates"/>
      <sheetName val="ewst"/>
      <sheetName val="FORM7"/>
      <sheetName val="Part-A"/>
      <sheetName val="I-CO"/>
      <sheetName val="leads-c"/>
      <sheetName val=" data sheet "/>
      <sheetName val="pvc-pipe-rates"/>
      <sheetName val="coverpage"/>
      <sheetName val="Process"/>
      <sheetName val="ssr-rates"/>
      <sheetName val="epm-tsb"/>
      <sheetName val="id_whmr"/>
      <sheetName val="0000000000000"/>
      <sheetName val="l"/>
      <sheetName val="PVC_dia"/>
      <sheetName val="Data_"/>
      <sheetName val="Cul_detail"/>
      <sheetName val="CD Data"/>
      <sheetName val="mas_hab"/>
      <sheetName val="LEAD (2)"/>
      <sheetName val="HDPE-pipe-rates"/>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data existing_do not delete"/>
      <sheetName val="AV-BWSC&amp;MS"/>
      <sheetName val="AV_AC"/>
      <sheetName val="pumping main"/>
      <sheetName val="LABOUR RATE"/>
      <sheetName val="Material Rate"/>
      <sheetName val="di_Gate_AC"/>
      <sheetName val="Digate-BWSCP-MS"/>
      <sheetName val="DI_gate_di"/>
      <sheetName val="mlead"/>
      <sheetName val="Qty"/>
      <sheetName val="final abstract"/>
      <sheetName val="PRECAST lightconc-II"/>
      <sheetName val="hdpe_rates"/>
      <sheetName val="hdpe_wt-r"/>
      <sheetName val="VCH-SLC"/>
      <sheetName val="Supplier"/>
      <sheetName val="Design of two-way slab"/>
      <sheetName val="Data Road"/>
      <sheetName val="Road data"/>
      <sheetName val="Marteru"/>
      <sheetName val="Wall W3"/>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sheeet7"/>
      <sheetName val="Data_Base"/>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DISCOUNT"/>
      <sheetName val="Output"/>
      <sheetName val="Sector Estimate _ Mylapur"/>
      <sheetName val="CT"/>
      <sheetName val="PT"/>
      <sheetName val="SILICATE"/>
      <sheetName val="1V800"/>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lable I"/>
      <sheetName val="ITB COST"/>
      <sheetName val="DsnConcept"/>
      <sheetName val="General Abs"/>
      <sheetName val="R_Det"/>
      <sheetName val="Pier Design(with offset)"/>
      <sheetName val="Discom Details"/>
      <sheetName val="Sheet3-1"/>
      <sheetName val="HYDRAULICS"/>
      <sheetName val="sup dat"/>
      <sheetName val="list"/>
      <sheetName val="DI_sluice_PVC"/>
      <sheetName val="Labour Charges"/>
      <sheetName val="Detailed"/>
      <sheetName val="Road Detail Est."/>
      <sheetName val="BTR"/>
      <sheetName val="Line"/>
      <sheetName val="SLAB  DATA"/>
      <sheetName val="PANEL ANNEXURE"/>
      <sheetName val="Compound wall  Ok"/>
      <sheetName val="MRoad data"/>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 val="WORK TABLE"/>
      <sheetName val="Area Sheet NO 1"/>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water req."/>
      <sheetName val="face sheet"/>
      <sheetName val="INDX"/>
      <sheetName val="Sheet1"/>
      <sheetName val="water req"/>
      <sheetName val="Sheet3"/>
      <sheetName val="DATA"/>
      <sheetName val="Beni List"/>
      <sheetName val="LIST"/>
      <sheetName val="CLASSIFIED ABS"/>
      <sheetName val="ABS RM DIS PMP"/>
      <sheetName val="measrmnts (2)"/>
      <sheetName val="Sprinkler (2)"/>
      <sheetName val="basic in (1)"/>
      <sheetName val="Pump design"/>
      <sheetName val="rate analysis "/>
      <sheetName val="LEADS"/>
      <sheetName val="Area Sheet NO 1"/>
      <sheetName val="discharge calculation"/>
      <sheetName val="Pipe Design No. (1) "/>
      <sheetName val="main 1"/>
      <sheetName val="operation 1"/>
      <sheetName val="PUMP QUOTE"/>
      <sheetName val="PH Abst"/>
      <sheetName val="PH Measrmnt "/>
      <sheetName val="Sheet3-1"/>
      <sheetName val="STAMT"/>
      <sheetName val="Plant &amp;  Machinery"/>
      <sheetName val="Labour"/>
      <sheetName val="Material"/>
      <sheetName val="FIRST"/>
      <sheetName val="Ene"/>
      <sheetName val="CODE BOOK REFERENCE"/>
      <sheetName val="Eg-2"/>
      <sheetName val="Eg-3"/>
      <sheetName val="Sheet11"/>
      <sheetName val="Eg-1"/>
      <sheetName val="Eg-4"/>
      <sheetName val="Sheet2"/>
      <sheetName val="Common "/>
      <sheetName val="r"/>
      <sheetName val="DATA-BASE"/>
      <sheetName val="DATA-ABSTRACT"/>
      <sheetName val="lead-st"/>
      <sheetName val="rdamdata"/>
      <sheetName val="Data.F8.BTR"/>
      <sheetName val="DataInput"/>
      <sheetName val="DataInput-1"/>
      <sheetName val="DI Rate Analysis"/>
      <sheetName val="Economic RisingMain  Ph-I"/>
      <sheetName val="Waterhammer"/>
      <sheetName val="DATA_PRG"/>
      <sheetName val="Data-ELSR"/>
      <sheetName val="Mortars"/>
      <sheetName val=" Data -Valves"/>
      <sheetName val="Design of two-way slab"/>
      <sheetName val="Pier Design(with offset)"/>
      <sheetName val="Waste_Weir"/>
      <sheetName val="Binnies"/>
      <sheetName val="PH data"/>
      <sheetName val="Lead"/>
      <sheetName val="Main sheet"/>
      <sheetName val="Census_of_India_2001"/>
      <sheetName val="HYDRAULICS"/>
      <sheetName val="DESBASTE"/>
      <sheetName val="m1"/>
      <sheetName val="FACE"/>
      <sheetName val="Relig-place"/>
      <sheetName val="Check List"/>
      <sheetName val="(4)F-81 Exp.side"/>
      <sheetName val="Recovery"/>
      <sheetName val="not req 3"/>
      <sheetName val="app2"/>
      <sheetName val="tab1&amp;2"/>
      <sheetName val="N- Ward Codes"/>
      <sheetName val="maya"/>
      <sheetName val="Detailed"/>
      <sheetName val="01-DATA INPUT"/>
      <sheetName val="New33KVSS_E3"/>
      <sheetName val="Prop aug of Ex 33KVSS_E3a"/>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v"/>
      <sheetName val="ABS"/>
      <sheetName val="WTP-Pr"/>
      <sheetName val="DSLP"/>
      <sheetName val="Material "/>
      <sheetName val="3BPA00132-5-3 W plan HVPNL"/>
      <sheetName val="FT-05-02IsoBOM"/>
      <sheetName val="Consumption"/>
      <sheetName val="LLEGADA"/>
      <sheetName val="HPCL_Vizag"/>
      <sheetName val="Format-15(A)"/>
      <sheetName val="INDEX"/>
      <sheetName val="Basic Data Sheet"/>
      <sheetName val="Assessment Sheet"/>
      <sheetName val="PULSATOR"/>
      <sheetName val="KEOLARI"/>
      <sheetName val="Timesheet"/>
      <sheetName val="List (08-09) SC.."/>
      <sheetName val="ABSTRACT"/>
      <sheetName val="travel_per"/>
      <sheetName val="Prjt"/>
      <sheetName val="cot cal"/>
      <sheetName val="Fixation_Principal_Level "/>
      <sheetName val="Fixation_Principal_Level Dhawal"/>
      <sheetName val="Water_Planning"/>
      <sheetName val="Water_Planning dhwaliya"/>
      <sheetName val="water_req_"/>
      <sheetName val="face_sheet"/>
      <sheetName val="water_req"/>
      <sheetName val="Beni_List"/>
      <sheetName val="CLASSIFIED_ABS"/>
      <sheetName val="ABS_RM_DIS_PMP"/>
      <sheetName val="measrmnts_(2)"/>
      <sheetName val="Sprinkler_(2)"/>
      <sheetName val="basic_in_(1)"/>
      <sheetName val="Pump_design"/>
      <sheetName val="rate_analysis_"/>
      <sheetName val="Area_Sheet_NO_1"/>
      <sheetName val="discharge_calculation"/>
      <sheetName val="Pipe_Design_No__(1)_"/>
      <sheetName val="main_1"/>
      <sheetName val="operation_1"/>
      <sheetName val="PUMP_QUOTE"/>
      <sheetName val="PH_Abst"/>
      <sheetName val="PH_Measrmnt_"/>
      <sheetName val="JACKWELL"/>
      <sheetName val="ord-lost_98&amp;99"/>
      <sheetName val="Intro"/>
      <sheetName val="5.Data_Princi_GF"/>
      <sheetName val="FS-BOREWELL"/>
      <sheetName val="FS-KKC-EST"/>
      <sheetName val="FS-VBC-EST"/>
      <sheetName val="Designs"/>
    </sheetNames>
    <sheetDataSet>
      <sheetData sheetId="0"/>
      <sheetData sheetId="1"/>
      <sheetData sheetId="2"/>
      <sheetData sheetId="3"/>
      <sheetData sheetId="4"/>
      <sheetData sheetId="5"/>
      <sheetData sheetId="6"/>
      <sheetData sheetId="7">
        <row r="2">
          <cell r="E2" t="str">
            <v>DHANORA (DIGRAS) STORAGE TANK</v>
          </cell>
          <cell r="L2" t="str">
            <v>Executive Engineer,  Minor  Irrigation  (L. S.)  Division  Amravati.</v>
          </cell>
        </row>
        <row r="4">
          <cell r="E4" t="str">
            <v>TQ.:- AMRAVATI</v>
          </cell>
        </row>
        <row r="8">
          <cell r="E8">
            <v>1</v>
          </cell>
        </row>
        <row r="11">
          <cell r="E11">
            <v>7</v>
          </cell>
        </row>
        <row r="15">
          <cell r="E15">
            <v>5</v>
          </cell>
        </row>
        <row r="16">
          <cell r="Q16">
            <v>525</v>
          </cell>
        </row>
        <row r="17">
          <cell r="E17">
            <v>10</v>
          </cell>
          <cell r="Q17">
            <v>70</v>
          </cell>
        </row>
        <row r="18">
          <cell r="Q18">
            <v>74</v>
          </cell>
        </row>
        <row r="19">
          <cell r="E19">
            <v>1</v>
          </cell>
          <cell r="I19">
            <v>18</v>
          </cell>
          <cell r="Q19">
            <v>166</v>
          </cell>
        </row>
        <row r="20">
          <cell r="Q20">
            <v>7</v>
          </cell>
        </row>
        <row r="21">
          <cell r="Q21">
            <v>842</v>
          </cell>
        </row>
        <row r="23">
          <cell r="Q23">
            <v>221</v>
          </cell>
        </row>
        <row r="24">
          <cell r="Q24">
            <v>641</v>
          </cell>
        </row>
        <row r="25">
          <cell r="D25">
            <v>29.5</v>
          </cell>
          <cell r="Q25">
            <v>862</v>
          </cell>
        </row>
        <row r="27">
          <cell r="H27">
            <v>30</v>
          </cell>
        </row>
      </sheetData>
      <sheetData sheetId="8"/>
      <sheetData sheetId="9">
        <row r="2">
          <cell r="A2" t="str">
            <v>TQ. - AMARAVATI</v>
          </cell>
          <cell r="G2" t="str">
            <v>DISTT. - AMARAVATI</v>
          </cell>
        </row>
      </sheetData>
      <sheetData sheetId="10"/>
      <sheetData sheetId="11"/>
      <sheetData sheetId="12"/>
      <sheetData sheetId="13"/>
      <sheetData sheetId="14"/>
      <sheetData sheetId="15"/>
      <sheetData sheetId="16"/>
      <sheetData sheetId="17"/>
      <sheetData sheetId="18">
        <row r="25">
          <cell r="G25">
            <v>118</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row r="25">
          <cell r="G25">
            <v>118</v>
          </cell>
        </row>
      </sheetData>
      <sheetData sheetId="133"/>
      <sheetData sheetId="134"/>
      <sheetData sheetId="135"/>
      <sheetData sheetId="136">
        <row r="25">
          <cell r="G25">
            <v>118</v>
          </cell>
        </row>
      </sheetData>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pLiquidation"/>
      <sheetName val="ManPowerContr"/>
      <sheetName val="Manpower"/>
      <sheetName val="Data"/>
      <sheetName val="SCurv (3)"/>
      <sheetName val="Priority"/>
      <sheetName val="WORK TABLE"/>
    </sheetNames>
    <sheetDataSet>
      <sheetData sheetId="0"/>
      <sheetData sheetId="1"/>
      <sheetData sheetId="2"/>
      <sheetData sheetId="3"/>
      <sheetData sheetId="4">
        <row r="6">
          <cell r="B6">
            <v>1</v>
          </cell>
          <cell r="C6">
            <v>1</v>
          </cell>
          <cell r="AF6">
            <v>1</v>
          </cell>
        </row>
        <row r="7">
          <cell r="B7">
            <v>2</v>
          </cell>
          <cell r="C7">
            <v>0.5</v>
          </cell>
          <cell r="D7">
            <v>0.5</v>
          </cell>
          <cell r="AF7">
            <v>1</v>
          </cell>
        </row>
        <row r="8">
          <cell r="B8">
            <v>3</v>
          </cell>
          <cell r="C8">
            <v>0.17</v>
          </cell>
          <cell r="D8">
            <v>0.66</v>
          </cell>
          <cell r="E8">
            <v>0.17</v>
          </cell>
          <cell r="AF8">
            <v>1</v>
          </cell>
        </row>
        <row r="9">
          <cell r="B9">
            <v>4</v>
          </cell>
          <cell r="C9">
            <v>0.08</v>
          </cell>
          <cell r="D9">
            <v>0.42</v>
          </cell>
          <cell r="E9">
            <v>0.42</v>
          </cell>
          <cell r="F9">
            <v>0.08</v>
          </cell>
          <cell r="AF9">
            <v>0.99999999999999989</v>
          </cell>
        </row>
        <row r="10">
          <cell r="B10">
            <v>5</v>
          </cell>
          <cell r="C10">
            <v>0.04</v>
          </cell>
          <cell r="D10">
            <v>0.23</v>
          </cell>
          <cell r="E10">
            <v>0.46</v>
          </cell>
          <cell r="F10">
            <v>0.23</v>
          </cell>
          <cell r="G10">
            <v>0.04</v>
          </cell>
          <cell r="AF10">
            <v>1</v>
          </cell>
        </row>
        <row r="11">
          <cell r="B11">
            <v>6</v>
          </cell>
          <cell r="C11">
            <v>0.03</v>
          </cell>
          <cell r="D11">
            <v>0.14000000000000001</v>
          </cell>
          <cell r="E11">
            <v>0.33</v>
          </cell>
          <cell r="F11">
            <v>0.33</v>
          </cell>
          <cell r="G11">
            <v>0.14000000000000001</v>
          </cell>
          <cell r="H11">
            <v>0.03</v>
          </cell>
          <cell r="AF11">
            <v>1</v>
          </cell>
        </row>
        <row r="12">
          <cell r="B12">
            <v>7</v>
          </cell>
          <cell r="C12">
            <v>2.2857142857142857E-2</v>
          </cell>
          <cell r="D12">
            <v>8.5714285714285715E-2</v>
          </cell>
          <cell r="E12">
            <v>0.22714285714285712</v>
          </cell>
          <cell r="F12">
            <v>0.32857142857142857</v>
          </cell>
          <cell r="G12">
            <v>0.2271428571428572</v>
          </cell>
          <cell r="H12">
            <v>8.5714285714285743E-2</v>
          </cell>
          <cell r="I12">
            <v>2.2857142857142798E-2</v>
          </cell>
          <cell r="AF12">
            <v>1</v>
          </cell>
        </row>
        <row r="13">
          <cell r="B13">
            <v>8</v>
          </cell>
          <cell r="C13">
            <v>2.75E-2</v>
          </cell>
          <cell r="D13">
            <v>7.2499999999999995E-2</v>
          </cell>
          <cell r="E13">
            <v>0.1525</v>
          </cell>
          <cell r="F13">
            <v>0.2475</v>
          </cell>
          <cell r="G13">
            <v>0.2475</v>
          </cell>
          <cell r="H13">
            <v>0.1525</v>
          </cell>
          <cell r="I13">
            <v>7.2499999999999995E-2</v>
          </cell>
          <cell r="J13">
            <v>2.75E-2</v>
          </cell>
          <cell r="AF13">
            <v>1</v>
          </cell>
        </row>
        <row r="14">
          <cell r="B14">
            <v>9</v>
          </cell>
          <cell r="C14">
            <v>2.33333333333333E-2</v>
          </cell>
          <cell r="D14">
            <v>5.4444444444444497E-2</v>
          </cell>
          <cell r="E14">
            <v>0.11222222222222222</v>
          </cell>
          <cell r="F14">
            <v>0.20222222222222222</v>
          </cell>
          <cell r="G14">
            <v>0.215555555555556</v>
          </cell>
          <cell r="H14">
            <v>0.20222222222222219</v>
          </cell>
          <cell r="I14">
            <v>0.11222222222222222</v>
          </cell>
          <cell r="J14">
            <v>5.44444444444444E-2</v>
          </cell>
          <cell r="K14">
            <v>2.33333333333334E-2</v>
          </cell>
          <cell r="AF14">
            <v>1.0000000000000004</v>
          </cell>
        </row>
        <row r="15">
          <cell r="B15">
            <v>10</v>
          </cell>
          <cell r="C15">
            <v>0.02</v>
          </cell>
          <cell r="D15">
            <v>0.04</v>
          </cell>
          <cell r="E15">
            <v>0.09</v>
          </cell>
          <cell r="F15">
            <v>0.15</v>
          </cell>
          <cell r="G15">
            <v>0.2</v>
          </cell>
          <cell r="H15">
            <v>0.2</v>
          </cell>
          <cell r="I15">
            <v>0.15</v>
          </cell>
          <cell r="J15">
            <v>0.09</v>
          </cell>
          <cell r="K15">
            <v>0.04</v>
          </cell>
          <cell r="L15">
            <v>0.02</v>
          </cell>
          <cell r="AF15">
            <v>1</v>
          </cell>
        </row>
        <row r="16">
          <cell r="B16">
            <v>11</v>
          </cell>
          <cell r="C16">
            <v>1.9090909090908999E-2</v>
          </cell>
          <cell r="D16">
            <v>3.5454545454545502E-2</v>
          </cell>
          <cell r="E16">
            <v>7.3636363636363597E-2</v>
          </cell>
          <cell r="F16">
            <v>0.11727272727272729</v>
          </cell>
          <cell r="G16">
            <v>0.17</v>
          </cell>
          <cell r="H16">
            <v>0.189090909090909</v>
          </cell>
          <cell r="I16">
            <v>0.17</v>
          </cell>
          <cell r="J16">
            <v>0.11727272727272731</v>
          </cell>
          <cell r="K16">
            <v>6.3636363636363602E-2</v>
          </cell>
          <cell r="L16">
            <v>3.5454545454545502E-2</v>
          </cell>
          <cell r="M16">
            <v>9.0909090909090384E-3</v>
          </cell>
          <cell r="AF16">
            <v>0.99999999999999989</v>
          </cell>
        </row>
        <row r="17">
          <cell r="B17">
            <v>12</v>
          </cell>
          <cell r="C17">
            <v>8.3333333333333332E-3</v>
          </cell>
          <cell r="D17">
            <v>2.1666666666666667E-2</v>
          </cell>
          <cell r="E17">
            <v>0.05</v>
          </cell>
          <cell r="F17">
            <v>0.09</v>
          </cell>
          <cell r="G17">
            <v>0.13833333333333334</v>
          </cell>
          <cell r="H17">
            <v>0.19166666666666665</v>
          </cell>
          <cell r="I17">
            <v>0.19166666666666665</v>
          </cell>
          <cell r="J17">
            <v>0.13833333333333331</v>
          </cell>
          <cell r="K17">
            <v>9.000000000000008E-2</v>
          </cell>
          <cell r="L17">
            <v>4.9999999999999933E-2</v>
          </cell>
          <cell r="M17">
            <v>2.1666666666666612E-2</v>
          </cell>
          <cell r="N17">
            <v>8.3333333333334147E-3</v>
          </cell>
          <cell r="AF17">
            <v>1</v>
          </cell>
        </row>
        <row r="18">
          <cell r="B18">
            <v>13</v>
          </cell>
          <cell r="C18">
            <v>7.6923076923076927E-3</v>
          </cell>
          <cell r="D18">
            <v>1.846153846153846E-2</v>
          </cell>
          <cell r="E18">
            <v>3.8461538461538464E-2</v>
          </cell>
          <cell r="F18">
            <v>6.6923076923076932E-2</v>
          </cell>
          <cell r="G18">
            <v>0.11538461538461539</v>
          </cell>
          <cell r="H18">
            <v>0.16461538461538458</v>
          </cell>
          <cell r="I18">
            <v>0.17692307692307696</v>
          </cell>
          <cell r="J18">
            <v>0.16461538461538461</v>
          </cell>
          <cell r="K18">
            <v>0.11538461538461542</v>
          </cell>
          <cell r="L18">
            <v>6.6923076923076974E-2</v>
          </cell>
          <cell r="M18">
            <v>3.8461538461538436E-2</v>
          </cell>
          <cell r="N18">
            <v>1.8461538461538418E-2</v>
          </cell>
          <cell r="O18">
            <v>7.692307692307665E-3</v>
          </cell>
          <cell r="AF18">
            <v>1</v>
          </cell>
        </row>
        <row r="19">
          <cell r="B19">
            <v>14</v>
          </cell>
          <cell r="C19">
            <v>7.1428571428571426E-3</v>
          </cell>
          <cell r="D19">
            <v>1.5714285714285715E-2</v>
          </cell>
          <cell r="E19">
            <v>2.8571428571428571E-2</v>
          </cell>
          <cell r="F19">
            <v>5.7142857142857141E-2</v>
          </cell>
          <cell r="G19">
            <v>9.7142857142857114E-2</v>
          </cell>
          <cell r="H19">
            <v>0.13</v>
          </cell>
          <cell r="I19">
            <v>0.16428571428571431</v>
          </cell>
          <cell r="J19">
            <v>0.16428571428571426</v>
          </cell>
          <cell r="K19">
            <v>0.13</v>
          </cell>
          <cell r="L19">
            <v>9.7142857142857197E-2</v>
          </cell>
          <cell r="M19">
            <v>5.7142857142857162E-2</v>
          </cell>
          <cell r="N19">
            <v>2.8571428571428581E-2</v>
          </cell>
          <cell r="O19">
            <v>1.5714285714285681E-2</v>
          </cell>
          <cell r="P19">
            <v>7.1428571428571175E-3</v>
          </cell>
          <cell r="AF19">
            <v>1</v>
          </cell>
        </row>
        <row r="20">
          <cell r="B20">
            <v>15</v>
          </cell>
          <cell r="C20">
            <v>6.6666666666666671E-3</v>
          </cell>
          <cell r="D20">
            <v>1.3333333333333332E-2</v>
          </cell>
          <cell r="E20">
            <v>0.02</v>
          </cell>
          <cell r="F20">
            <v>5.3333333333333337E-2</v>
          </cell>
          <cell r="G20">
            <v>7.6666666666666675E-2</v>
          </cell>
          <cell r="H20">
            <v>0.1</v>
          </cell>
          <cell r="I20">
            <v>0.15333333333333332</v>
          </cell>
          <cell r="J20">
            <v>0.15333333333333332</v>
          </cell>
          <cell r="K20">
            <v>0.15333333333333332</v>
          </cell>
          <cell r="L20">
            <v>0.1</v>
          </cell>
          <cell r="M20">
            <v>7.6666666666666661E-2</v>
          </cell>
          <cell r="N20">
            <v>5.3333333333333344E-2</v>
          </cell>
          <cell r="O20">
            <v>0.02</v>
          </cell>
          <cell r="P20">
            <v>1.3333333333333308E-2</v>
          </cell>
          <cell r="Q20">
            <v>6.6666666666667096E-3</v>
          </cell>
          <cell r="AF20">
            <v>1</v>
          </cell>
        </row>
        <row r="21">
          <cell r="B21">
            <v>16</v>
          </cell>
          <cell r="C21">
            <v>6.2500000000000003E-3</v>
          </cell>
          <cell r="D21">
            <v>1.125E-2</v>
          </cell>
          <cell r="E21">
            <v>1.8749999999999999E-2</v>
          </cell>
          <cell r="F21">
            <v>4.3749999999999997E-2</v>
          </cell>
          <cell r="G21">
            <v>5.8749999999999997E-2</v>
          </cell>
          <cell r="H21">
            <v>9.375E-2</v>
          </cell>
          <cell r="I21">
            <v>0.12375</v>
          </cell>
          <cell r="J21">
            <v>0.14374999999999999</v>
          </cell>
          <cell r="K21">
            <v>0.14374999999999999</v>
          </cell>
          <cell r="L21">
            <v>0.12375</v>
          </cell>
          <cell r="M21">
            <v>9.375E-2</v>
          </cell>
          <cell r="N21">
            <v>5.875000000000008E-2</v>
          </cell>
          <cell r="O21">
            <v>4.3749999999999997E-2</v>
          </cell>
          <cell r="P21">
            <v>1.8749999999999999E-2</v>
          </cell>
          <cell r="Q21">
            <v>1.125E-2</v>
          </cell>
          <cell r="R21">
            <v>6.2500000000000003E-3</v>
          </cell>
          <cell r="AF21">
            <v>1</v>
          </cell>
        </row>
        <row r="22">
          <cell r="B22">
            <v>17</v>
          </cell>
          <cell r="C22">
            <v>5.8823529411764705E-3</v>
          </cell>
          <cell r="D22">
            <v>9.4117647058823539E-3</v>
          </cell>
          <cell r="E22">
            <v>1.7647058823529405E-2</v>
          </cell>
          <cell r="F22">
            <v>3.529411764705883E-2</v>
          </cell>
          <cell r="G22">
            <v>4.7058823529411778E-2</v>
          </cell>
          <cell r="H22">
            <v>8.4117647058823561E-2</v>
          </cell>
          <cell r="I22">
            <v>9.764705882352942E-2</v>
          </cell>
          <cell r="J22">
            <v>0.13529411764705879</v>
          </cell>
          <cell r="K22">
            <v>0.13529411764705879</v>
          </cell>
          <cell r="L22">
            <v>0.13529411764705879</v>
          </cell>
          <cell r="M22">
            <v>9.764705882352942E-2</v>
          </cell>
          <cell r="N22">
            <v>8.411764705882363E-2</v>
          </cell>
          <cell r="O22">
            <v>4.7058823529411709E-2</v>
          </cell>
          <cell r="P22">
            <v>3.5294117647058809E-2</v>
          </cell>
          <cell r="Q22">
            <v>1.764705882352946E-2</v>
          </cell>
          <cell r="R22">
            <v>9.4117647058823417E-3</v>
          </cell>
          <cell r="S22">
            <v>5.8823529411764497E-3</v>
          </cell>
          <cell r="AF22">
            <v>1</v>
          </cell>
        </row>
        <row r="23">
          <cell r="B23">
            <v>18</v>
          </cell>
          <cell r="C23">
            <v>5.5555555555555558E-3</v>
          </cell>
          <cell r="D23">
            <v>7.7777777777777767E-3</v>
          </cell>
          <cell r="E23">
            <v>1.6666666666666666E-2</v>
          </cell>
          <cell r="F23">
            <v>2.7777777777777783E-2</v>
          </cell>
          <cell r="G23">
            <v>4.4444444444444432E-2</v>
          </cell>
          <cell r="H23">
            <v>6.7777777777777798E-2</v>
          </cell>
          <cell r="I23">
            <v>8.3333333333333287E-2</v>
          </cell>
          <cell r="J23">
            <v>0.11888888888888893</v>
          </cell>
          <cell r="K23">
            <v>0.12777777777777777</v>
          </cell>
          <cell r="L23">
            <v>0.12777777777777777</v>
          </cell>
          <cell r="M23">
            <v>0.11888888888888893</v>
          </cell>
          <cell r="N23">
            <v>8.3333333333333259E-2</v>
          </cell>
          <cell r="O23">
            <v>6.7777777777777826E-2</v>
          </cell>
          <cell r="P23">
            <v>4.4444444444444398E-2</v>
          </cell>
          <cell r="Q23">
            <v>2.777777777777779E-2</v>
          </cell>
          <cell r="R23">
            <v>1.6666666666666607E-2</v>
          </cell>
          <cell r="S23">
            <v>7.7777777777778834E-3</v>
          </cell>
          <cell r="T23">
            <v>5.5555555555555358E-3</v>
          </cell>
          <cell r="AF23">
            <v>1</v>
          </cell>
        </row>
        <row r="24">
          <cell r="B24">
            <v>19</v>
          </cell>
          <cell r="C24">
            <v>5.263157894736842E-3</v>
          </cell>
          <cell r="D24">
            <v>6.3157894736842113E-3</v>
          </cell>
          <cell r="E24">
            <v>1.5789473684210527E-2</v>
          </cell>
          <cell r="F24">
            <v>2.1052631578947361E-2</v>
          </cell>
          <cell r="G24">
            <v>4.2105263157894736E-2</v>
          </cell>
          <cell r="H24">
            <v>5.3157894736842098E-2</v>
          </cell>
          <cell r="I24">
            <v>7.8947368421052627E-2</v>
          </cell>
          <cell r="J24">
            <v>9.5789473684210535E-2</v>
          </cell>
          <cell r="K24">
            <v>0.12105263157894736</v>
          </cell>
          <cell r="L24">
            <v>0.12105263157894736</v>
          </cell>
          <cell r="M24">
            <v>0.12105263157894741</v>
          </cell>
          <cell r="N24">
            <v>9.5789473684210424E-2</v>
          </cell>
          <cell r="O24">
            <v>7.8947368421052655E-2</v>
          </cell>
          <cell r="P24">
            <v>5.3157894736842071E-2</v>
          </cell>
          <cell r="Q24">
            <v>4.2105263157894757E-2</v>
          </cell>
          <cell r="R24">
            <v>2.1052631578947323E-2</v>
          </cell>
          <cell r="S24">
            <v>1.5789473684210575E-2</v>
          </cell>
          <cell r="T24">
            <v>6.3157894736841635E-3</v>
          </cell>
          <cell r="U24">
            <v>5.2631578947369695E-3</v>
          </cell>
          <cell r="AF24">
            <v>1</v>
          </cell>
        </row>
        <row r="25">
          <cell r="B25">
            <v>20</v>
          </cell>
          <cell r="C25">
            <v>5.0000000000000001E-3</v>
          </cell>
          <cell r="D25">
            <v>5.0000000000000001E-3</v>
          </cell>
          <cell r="E25">
            <v>1.4999999999999999E-2</v>
          </cell>
          <cell r="F25">
            <v>1.4999999999999999E-2</v>
          </cell>
          <cell r="G25">
            <v>0.04</v>
          </cell>
          <cell r="H25">
            <v>0.04</v>
          </cell>
          <cell r="I25">
            <v>7.4999999999999997E-2</v>
          </cell>
          <cell r="J25">
            <v>7.4999999999999997E-2</v>
          </cell>
          <cell r="K25">
            <v>0.115</v>
          </cell>
          <cell r="L25">
            <v>0.115</v>
          </cell>
          <cell r="M25">
            <v>0.115</v>
          </cell>
          <cell r="N25">
            <v>0.115</v>
          </cell>
          <cell r="O25">
            <v>7.5000000000000067E-2</v>
          </cell>
          <cell r="P25">
            <v>7.4999999999999997E-2</v>
          </cell>
          <cell r="Q25">
            <v>0.04</v>
          </cell>
          <cell r="R25">
            <v>3.9999999999999925E-2</v>
          </cell>
          <cell r="S25">
            <v>1.4999999999999999E-2</v>
          </cell>
          <cell r="T25">
            <v>1.4999999999999999E-2</v>
          </cell>
          <cell r="U25">
            <v>5.0000000000000001E-3</v>
          </cell>
          <cell r="V25">
            <v>5.0000000000000001E-3</v>
          </cell>
          <cell r="AF25">
            <v>1</v>
          </cell>
        </row>
        <row r="26">
          <cell r="B26">
            <v>21</v>
          </cell>
          <cell r="C26">
            <v>4.7619047619047623E-3</v>
          </cell>
          <cell r="D26">
            <v>4.7619047619047623E-3</v>
          </cell>
          <cell r="E26">
            <v>1.3333333333333332E-2</v>
          </cell>
          <cell r="F26">
            <v>1.4285714285714287E-2</v>
          </cell>
          <cell r="G26">
            <v>3.333333333333334E-2</v>
          </cell>
          <cell r="H26">
            <v>3.8095238095238085E-2</v>
          </cell>
          <cell r="I26">
            <v>6.1428571428571443E-2</v>
          </cell>
          <cell r="J26">
            <v>7.1428571428571425E-2</v>
          </cell>
          <cell r="K26">
            <v>9.4285714285714251E-2</v>
          </cell>
          <cell r="L26">
            <v>0.10952380952380952</v>
          </cell>
          <cell r="M26">
            <v>0.10952380952380958</v>
          </cell>
          <cell r="N26">
            <v>0.10952380952380947</v>
          </cell>
          <cell r="O26">
            <v>9.4285714285714417E-2</v>
          </cell>
          <cell r="P26">
            <v>7.1428571428571286E-2</v>
          </cell>
          <cell r="Q26">
            <v>6.1428571428571499E-2</v>
          </cell>
          <cell r="R26">
            <v>3.8095238095238182E-2</v>
          </cell>
          <cell r="S26">
            <v>3.3333333333333326E-2</v>
          </cell>
          <cell r="T26">
            <v>1.4285714285714235E-2</v>
          </cell>
          <cell r="U26">
            <v>1.3333333333333419E-2</v>
          </cell>
          <cell r="V26">
            <v>4.761904761904745E-3</v>
          </cell>
          <cell r="W26">
            <v>4.761904761904634E-3</v>
          </cell>
          <cell r="AF26">
            <v>1</v>
          </cell>
        </row>
        <row r="27">
          <cell r="B27">
            <v>22</v>
          </cell>
          <cell r="C27">
            <v>4.5454545454545452E-3</v>
          </cell>
          <cell r="D27">
            <v>4.5454545454545452E-3</v>
          </cell>
          <cell r="E27">
            <v>1.1818181818181818E-2</v>
          </cell>
          <cell r="F27">
            <v>1.3636363636363637E-2</v>
          </cell>
          <cell r="G27">
            <v>2.7272727272727268E-2</v>
          </cell>
          <cell r="H27">
            <v>3.6363636363636376E-2</v>
          </cell>
          <cell r="I27">
            <v>4.9090909090909116E-2</v>
          </cell>
          <cell r="J27">
            <v>6.8181818181818177E-2</v>
          </cell>
          <cell r="K27">
            <v>7.5454545454545413E-2</v>
          </cell>
          <cell r="L27">
            <v>0.10454545454545455</v>
          </cell>
          <cell r="M27">
            <v>0.10454545454545455</v>
          </cell>
          <cell r="N27">
            <v>0.1045454545454545</v>
          </cell>
          <cell r="O27">
            <v>0.10454545454545461</v>
          </cell>
          <cell r="P27">
            <v>7.5454545454545441E-2</v>
          </cell>
          <cell r="Q27">
            <v>6.8181818181818121E-2</v>
          </cell>
          <cell r="R27">
            <v>4.9090909090909185E-2</v>
          </cell>
          <cell r="S27">
            <v>3.6363636363636376E-2</v>
          </cell>
          <cell r="T27">
            <v>2.7272727272727226E-2</v>
          </cell>
          <cell r="U27">
            <v>1.3636363636363669E-2</v>
          </cell>
          <cell r="V27">
            <v>1.1818181818181839E-2</v>
          </cell>
          <cell r="W27">
            <v>4.5454545454545192E-3</v>
          </cell>
          <cell r="X27">
            <v>4.5454545454545192E-3</v>
          </cell>
          <cell r="AF27">
            <v>1</v>
          </cell>
        </row>
        <row r="28">
          <cell r="B28">
            <v>23</v>
          </cell>
          <cell r="C28">
            <v>4.3478260869565218E-3</v>
          </cell>
          <cell r="D28">
            <v>4.3478260869565218E-3</v>
          </cell>
          <cell r="E28">
            <v>1.0434782608695655E-2</v>
          </cell>
          <cell r="F28">
            <v>1.3043478260869563E-2</v>
          </cell>
          <cell r="G28">
            <v>2.1739130434782608E-2</v>
          </cell>
          <cell r="H28">
            <v>3.4782608695652167E-2</v>
          </cell>
          <cell r="I28">
            <v>3.7826086956521732E-2</v>
          </cell>
          <cell r="J28">
            <v>6.521739130434781E-2</v>
          </cell>
          <cell r="K28">
            <v>6.5217391304347838E-2</v>
          </cell>
          <cell r="L28">
            <v>9.3043478260869561E-2</v>
          </cell>
          <cell r="M28">
            <v>0.1</v>
          </cell>
          <cell r="N28">
            <v>0.1</v>
          </cell>
          <cell r="O28">
            <v>0.1</v>
          </cell>
          <cell r="P28">
            <v>9.3043478260869561E-2</v>
          </cell>
          <cell r="Q28">
            <v>6.5217391304347783E-2</v>
          </cell>
          <cell r="R28">
            <v>6.5217391304347894E-2</v>
          </cell>
          <cell r="S28">
            <v>3.7826086956521676E-2</v>
          </cell>
          <cell r="T28">
            <v>3.4782608695652195E-2</v>
          </cell>
          <cell r="U28">
            <v>2.1739130434782594E-2</v>
          </cell>
          <cell r="V28">
            <v>1.3043478260869601E-2</v>
          </cell>
          <cell r="W28">
            <v>1.0434782608695681E-2</v>
          </cell>
          <cell r="X28">
            <v>4.3478260869564966E-3</v>
          </cell>
          <cell r="Y28">
            <v>4.3478260869564966E-3</v>
          </cell>
          <cell r="AF28">
            <v>0.99999999999999989</v>
          </cell>
        </row>
        <row r="29">
          <cell r="B29">
            <v>24</v>
          </cell>
          <cell r="C29">
            <v>4.1666666666666666E-3</v>
          </cell>
          <cell r="D29">
            <v>4.1666666666666666E-3</v>
          </cell>
          <cell r="E29">
            <v>9.1666666666666684E-3</v>
          </cell>
          <cell r="F29">
            <v>1.2500000000000001E-2</v>
          </cell>
          <cell r="G29">
            <v>1.6666666666666663E-2</v>
          </cell>
          <cell r="H29">
            <v>3.333333333333334E-2</v>
          </cell>
          <cell r="I29">
            <v>3.3333333333333326E-2</v>
          </cell>
          <cell r="J29">
            <v>5.6666666666666685E-2</v>
          </cell>
          <cell r="K29">
            <v>6.25E-2</v>
          </cell>
          <cell r="L29">
            <v>7.5833333333333336E-2</v>
          </cell>
          <cell r="M29">
            <v>9.5833333333333326E-2</v>
          </cell>
          <cell r="N29">
            <v>9.5833333333333326E-2</v>
          </cell>
          <cell r="O29">
            <v>9.5833333333333326E-2</v>
          </cell>
          <cell r="P29">
            <v>9.5833333333333326E-2</v>
          </cell>
          <cell r="Q29">
            <v>7.5833333333333308E-2</v>
          </cell>
          <cell r="R29">
            <v>6.25E-2</v>
          </cell>
          <cell r="S29">
            <v>5.6666666666666643E-2</v>
          </cell>
          <cell r="T29">
            <v>3.3333333333333437E-2</v>
          </cell>
          <cell r="U29">
            <v>3.3333333333333215E-2</v>
          </cell>
          <cell r="V29">
            <v>1.6666666666666718E-2</v>
          </cell>
          <cell r="W29">
            <v>1.2500000000000067E-2</v>
          </cell>
          <cell r="X29">
            <v>9.1666666666665453E-3</v>
          </cell>
          <cell r="Y29">
            <v>4.1666666666666519E-3</v>
          </cell>
          <cell r="Z29">
            <v>4.1666666666667629E-3</v>
          </cell>
        </row>
        <row r="30">
          <cell r="B30">
            <v>25</v>
          </cell>
          <cell r="C30">
            <v>4.0000000000000001E-3</v>
          </cell>
          <cell r="D30">
            <v>4.0000000000000001E-3</v>
          </cell>
          <cell r="E30">
            <v>8.0000000000000002E-3</v>
          </cell>
          <cell r="F30">
            <v>1.2E-2</v>
          </cell>
          <cell r="G30">
            <v>1.2E-2</v>
          </cell>
          <cell r="H30">
            <v>3.1999999999999994E-2</v>
          </cell>
          <cell r="I30">
            <v>3.2000000000000001E-2</v>
          </cell>
          <cell r="J30">
            <v>4.5999999999999999E-2</v>
          </cell>
          <cell r="K30">
            <v>0.06</v>
          </cell>
          <cell r="L30">
            <v>0.06</v>
          </cell>
          <cell r="M30">
            <v>9.1999999999999971E-2</v>
          </cell>
          <cell r="N30">
            <v>9.2000000000000026E-2</v>
          </cell>
          <cell r="O30">
            <v>9.2000000000000026E-2</v>
          </cell>
          <cell r="P30">
            <v>9.1999999999999971E-2</v>
          </cell>
          <cell r="Q30">
            <v>9.1999999999999971E-2</v>
          </cell>
          <cell r="R30">
            <v>6.0000000000000053E-2</v>
          </cell>
          <cell r="S30">
            <v>5.9999999999999942E-2</v>
          </cell>
          <cell r="T30">
            <v>4.6000000000000041E-2</v>
          </cell>
          <cell r="U30">
            <v>3.2000000000000028E-2</v>
          </cell>
          <cell r="V30">
            <v>3.1999999999999917E-2</v>
          </cell>
          <cell r="W30">
            <v>1.2000000000000011E-2</v>
          </cell>
          <cell r="X30">
            <v>1.2000000000000011E-2</v>
          </cell>
          <cell r="Y30">
            <v>8.0000000000000071E-3</v>
          </cell>
          <cell r="Z30">
            <v>4.0000000000000036E-3</v>
          </cell>
          <cell r="AA30">
            <v>4.0000000000000036E-3</v>
          </cell>
        </row>
        <row r="31">
          <cell r="B31">
            <v>26</v>
          </cell>
          <cell r="C31">
            <v>3.8461538461538464E-3</v>
          </cell>
          <cell r="D31">
            <v>3.8461538461538464E-3</v>
          </cell>
          <cell r="E31">
            <v>6.9230769230769224E-3</v>
          </cell>
          <cell r="F31">
            <v>1.1538461538461537E-2</v>
          </cell>
          <cell r="G31">
            <v>1.1538461538461539E-2</v>
          </cell>
          <cell r="H31">
            <v>2.6923076923076925E-2</v>
          </cell>
          <cell r="I31">
            <v>3.0769230769230771E-2</v>
          </cell>
          <cell r="J31">
            <v>3.6153846153846161E-2</v>
          </cell>
          <cell r="K31">
            <v>5.7692307692307682E-2</v>
          </cell>
          <cell r="L31">
            <v>5.7692307692307709E-2</v>
          </cell>
          <cell r="M31">
            <v>7.6153846153846155E-2</v>
          </cell>
          <cell r="N31">
            <v>8.8461538461538425E-2</v>
          </cell>
          <cell r="O31">
            <v>8.846153846153848E-2</v>
          </cell>
          <cell r="P31">
            <v>8.846153846153848E-2</v>
          </cell>
          <cell r="Q31">
            <v>8.846153846153848E-2</v>
          </cell>
          <cell r="R31">
            <v>7.6153846153846128E-2</v>
          </cell>
          <cell r="S31">
            <v>5.7692307692307709E-2</v>
          </cell>
          <cell r="T31">
            <v>5.7692307692307709E-2</v>
          </cell>
          <cell r="U31">
            <v>3.6153846153846203E-2</v>
          </cell>
          <cell r="V31">
            <v>3.0769230769230771E-2</v>
          </cell>
          <cell r="W31">
            <v>2.6923076923076938E-2</v>
          </cell>
          <cell r="X31">
            <v>1.1538461538461497E-2</v>
          </cell>
          <cell r="Y31">
            <v>1.1538461538461608E-2</v>
          </cell>
          <cell r="Z31">
            <v>6.9230769230770317E-3</v>
          </cell>
          <cell r="AA31">
            <v>3.8461538461538325E-3</v>
          </cell>
          <cell r="AB31">
            <v>3.8461538461536104E-3</v>
          </cell>
        </row>
        <row r="32">
          <cell r="B32">
            <v>27</v>
          </cell>
          <cell r="C32">
            <v>3.7037037037037038E-3</v>
          </cell>
          <cell r="D32">
            <v>3.7037037037037038E-3</v>
          </cell>
          <cell r="E32">
            <v>5.9259259259259265E-3</v>
          </cell>
          <cell r="F32">
            <v>1.1111111111111108E-2</v>
          </cell>
          <cell r="G32">
            <v>1.1111111111111113E-2</v>
          </cell>
          <cell r="H32">
            <v>2.222222222222222E-2</v>
          </cell>
          <cell r="I32">
            <v>2.9629629629629631E-2</v>
          </cell>
          <cell r="J32">
            <v>2.9629629629629631E-2</v>
          </cell>
          <cell r="K32">
            <v>5.2962962962962976E-2</v>
          </cell>
          <cell r="L32">
            <v>5.5555555555555552E-2</v>
          </cell>
          <cell r="M32">
            <v>6.148148148148147E-2</v>
          </cell>
          <cell r="N32">
            <v>8.5185185185185197E-2</v>
          </cell>
          <cell r="O32">
            <v>8.5185185185185197E-2</v>
          </cell>
          <cell r="P32">
            <v>8.5185185185185197E-2</v>
          </cell>
          <cell r="Q32">
            <v>8.5185185185185142E-2</v>
          </cell>
          <cell r="R32">
            <v>8.5185185185185142E-2</v>
          </cell>
          <cell r="S32">
            <v>6.148148148148147E-2</v>
          </cell>
          <cell r="T32">
            <v>5.555555555555558E-2</v>
          </cell>
          <cell r="U32">
            <v>5.2962962962962989E-2</v>
          </cell>
          <cell r="V32">
            <v>2.9629629629629672E-2</v>
          </cell>
          <cell r="W32">
            <v>2.9629629629629672E-2</v>
          </cell>
          <cell r="X32">
            <v>2.2222222222222032E-2</v>
          </cell>
          <cell r="Y32">
            <v>1.1111111111111183E-2</v>
          </cell>
          <cell r="Z32">
            <v>1.1111111111111072E-2</v>
          </cell>
          <cell r="AA32">
            <v>5.9259259259260011E-3</v>
          </cell>
          <cell r="AB32">
            <v>3.7037037037037646E-3</v>
          </cell>
          <cell r="AC32">
            <v>3.7037037037036535E-3</v>
          </cell>
        </row>
        <row r="33">
          <cell r="B33">
            <v>28</v>
          </cell>
          <cell r="C33">
            <v>3.5714285714285713E-3</v>
          </cell>
          <cell r="D33">
            <v>3.5714285714285713E-3</v>
          </cell>
          <cell r="E33">
            <v>5.0000000000000001E-3</v>
          </cell>
          <cell r="F33">
            <v>1.0714285714285714E-2</v>
          </cell>
          <cell r="G33">
            <v>1.0714285714285714E-2</v>
          </cell>
          <cell r="H33">
            <v>1.7857142857142856E-2</v>
          </cell>
          <cell r="I33">
            <v>2.8571428571428574E-2</v>
          </cell>
          <cell r="J33">
            <v>2.8571428571428567E-2</v>
          </cell>
          <cell r="K33">
            <v>4.3571428571428567E-2</v>
          </cell>
          <cell r="L33">
            <v>5.3571428571428548E-2</v>
          </cell>
          <cell r="M33">
            <v>5.3571428571428603E-2</v>
          </cell>
          <cell r="N33">
            <v>7.6428571428571401E-2</v>
          </cell>
          <cell r="O33">
            <v>8.2142857142857184E-2</v>
          </cell>
          <cell r="P33">
            <v>8.2142857142857129E-2</v>
          </cell>
          <cell r="Q33">
            <v>8.2142857142857184E-2</v>
          </cell>
          <cell r="R33">
            <v>8.2142857142857073E-2</v>
          </cell>
          <cell r="S33">
            <v>7.6428571428571512E-2</v>
          </cell>
          <cell r="T33">
            <v>5.3571428571428492E-2</v>
          </cell>
          <cell r="U33">
            <v>5.3571428571428603E-2</v>
          </cell>
          <cell r="V33">
            <v>4.3571428571428594E-2</v>
          </cell>
          <cell r="W33">
            <v>2.8571428571428581E-2</v>
          </cell>
          <cell r="X33">
            <v>2.8571428571428581E-2</v>
          </cell>
          <cell r="Y33">
            <v>1.7857142857142905E-2</v>
          </cell>
          <cell r="Z33">
            <v>1.0714285714285676E-2</v>
          </cell>
          <cell r="AA33">
            <v>1.0714285714285787E-2</v>
          </cell>
          <cell r="AB33">
            <v>4.9999999999998934E-3</v>
          </cell>
          <cell r="AC33">
            <v>3.5714285714285587E-3</v>
          </cell>
          <cell r="AD33">
            <v>3.5714285714285587E-3</v>
          </cell>
        </row>
        <row r="34">
          <cell r="B34">
            <v>29</v>
          </cell>
          <cell r="C34">
            <v>3.4482758620689655E-3</v>
          </cell>
          <cell r="D34">
            <v>3.4482758620689655E-3</v>
          </cell>
          <cell r="E34">
            <v>4.1379310344827596E-3</v>
          </cell>
          <cell r="F34">
            <v>1.0344827586206895E-2</v>
          </cell>
          <cell r="G34">
            <v>1.0344827586206893E-2</v>
          </cell>
          <cell r="H34">
            <v>1.3793103448275862E-2</v>
          </cell>
          <cell r="I34">
            <v>2.7586206896551731E-2</v>
          </cell>
          <cell r="J34">
            <v>2.7586206896551724E-2</v>
          </cell>
          <cell r="K34">
            <v>3.4827586206896549E-2</v>
          </cell>
          <cell r="L34">
            <v>5.1724137931034475E-2</v>
          </cell>
          <cell r="M34">
            <v>5.1724137931034475E-2</v>
          </cell>
          <cell r="N34">
            <v>6.2758620689655181E-2</v>
          </cell>
          <cell r="O34">
            <v>7.9310344827586199E-2</v>
          </cell>
          <cell r="P34">
            <v>7.9310344827586199E-2</v>
          </cell>
          <cell r="Q34">
            <v>7.9310344827586254E-2</v>
          </cell>
          <cell r="R34">
            <v>7.9310344827586143E-2</v>
          </cell>
          <cell r="S34">
            <v>7.9310344827586254E-2</v>
          </cell>
          <cell r="T34">
            <v>6.2758620689655098E-2</v>
          </cell>
          <cell r="U34">
            <v>5.1724137931034475E-2</v>
          </cell>
          <cell r="V34">
            <v>5.1724137931034475E-2</v>
          </cell>
          <cell r="W34">
            <v>3.4827586206896632E-2</v>
          </cell>
          <cell r="X34">
            <v>2.7586206896551779E-2</v>
          </cell>
          <cell r="Y34">
            <v>2.7586206896551668E-2</v>
          </cell>
          <cell r="Z34">
            <v>1.379310344827589E-2</v>
          </cell>
          <cell r="AA34">
            <v>1.0344827586206917E-2</v>
          </cell>
          <cell r="AB34">
            <v>1.0344827586206917E-2</v>
          </cell>
          <cell r="AC34">
            <v>4.1379310344826781E-3</v>
          </cell>
          <cell r="AD34">
            <v>3.4482758620689724E-3</v>
          </cell>
          <cell r="AE34">
            <v>3.4482758620689724E-3</v>
          </cell>
        </row>
        <row r="35">
          <cell r="B35">
            <v>30</v>
          </cell>
          <cell r="C35">
            <v>3.3333333333333335E-3</v>
          </cell>
          <cell r="D35">
            <v>3.3333333333333335E-3</v>
          </cell>
          <cell r="E35">
            <v>3.3333333333333331E-3</v>
          </cell>
          <cell r="F35">
            <v>0.01</v>
          </cell>
          <cell r="G35">
            <v>0.01</v>
          </cell>
          <cell r="H35">
            <v>0.01</v>
          </cell>
          <cell r="I35">
            <v>2.6666666666666665E-2</v>
          </cell>
          <cell r="J35">
            <v>2.6666666666666672E-2</v>
          </cell>
          <cell r="K35">
            <v>2.6666666666666658E-2</v>
          </cell>
          <cell r="L35">
            <v>0.05</v>
          </cell>
          <cell r="M35">
            <v>0.05</v>
          </cell>
          <cell r="N35">
            <v>0.05</v>
          </cell>
          <cell r="O35">
            <v>7.6666666666666661E-2</v>
          </cell>
          <cell r="P35">
            <v>7.6666666666666661E-2</v>
          </cell>
          <cell r="Q35">
            <v>7.6666666666666661E-2</v>
          </cell>
          <cell r="R35">
            <v>7.6666666666666661E-2</v>
          </cell>
          <cell r="S35">
            <v>7.6666666666666661E-2</v>
          </cell>
          <cell r="T35">
            <v>7.6666666666666661E-2</v>
          </cell>
          <cell r="U35">
            <v>0.05</v>
          </cell>
          <cell r="V35">
            <v>4.9999999999999933E-2</v>
          </cell>
          <cell r="W35">
            <v>0.05</v>
          </cell>
          <cell r="X35">
            <v>2.6666666666666616E-2</v>
          </cell>
          <cell r="Y35">
            <v>2.6666666666666727E-2</v>
          </cell>
          <cell r="Z35">
            <v>2.6666666666666616E-2</v>
          </cell>
          <cell r="AA35">
            <v>0.01</v>
          </cell>
          <cell r="AB35">
            <v>0.01</v>
          </cell>
          <cell r="AC35">
            <v>0.01</v>
          </cell>
          <cell r="AD35">
            <v>3.3333333333332993E-3</v>
          </cell>
          <cell r="AE35">
            <v>3.3333333333334103E-3</v>
          </cell>
          <cell r="AF35">
            <v>3.3333333333332993E-3</v>
          </cell>
        </row>
        <row r="36">
          <cell r="B36">
            <v>31</v>
          </cell>
          <cell r="C36">
            <v>3.2258064516129032E-3</v>
          </cell>
          <cell r="D36">
            <v>3.2258064516129032E-3</v>
          </cell>
          <cell r="E36">
            <v>3.2258064516129037E-3</v>
          </cell>
          <cell r="F36">
            <v>9.0322580645161264E-3</v>
          </cell>
          <cell r="G36">
            <v>9.6774193548387136E-3</v>
          </cell>
          <cell r="H36">
            <v>9.6774193548387136E-3</v>
          </cell>
          <cell r="I36">
            <v>2.2580645161290318E-2</v>
          </cell>
          <cell r="J36">
            <v>2.5806451612903229E-2</v>
          </cell>
          <cell r="K36">
            <v>2.5806451612903208E-2</v>
          </cell>
          <cell r="L36">
            <v>4.1612903225806464E-2</v>
          </cell>
          <cell r="M36">
            <v>4.8387096774193533E-2</v>
          </cell>
          <cell r="N36">
            <v>4.8387096774193533E-2</v>
          </cell>
          <cell r="O36">
            <v>6.3870967741935458E-2</v>
          </cell>
          <cell r="P36">
            <v>7.4193548387096797E-2</v>
          </cell>
          <cell r="Q36">
            <v>7.4193548387096797E-2</v>
          </cell>
          <cell r="R36">
            <v>7.4193548387096797E-2</v>
          </cell>
          <cell r="S36">
            <v>7.4193548387096797E-2</v>
          </cell>
          <cell r="T36">
            <v>7.4193548387096686E-2</v>
          </cell>
          <cell r="U36">
            <v>6.3870967741935569E-2</v>
          </cell>
          <cell r="V36">
            <v>4.8387096774193505E-2</v>
          </cell>
          <cell r="W36">
            <v>4.8387096774193616E-2</v>
          </cell>
          <cell r="X36">
            <v>4.1612903225806352E-2</v>
          </cell>
          <cell r="Y36">
            <v>2.5806451612903181E-2</v>
          </cell>
          <cell r="Z36">
            <v>2.5806451612903292E-2</v>
          </cell>
          <cell r="AA36">
            <v>2.2580645161290325E-2</v>
          </cell>
          <cell r="AB36">
            <v>9.6774193548386789E-3</v>
          </cell>
          <cell r="AC36">
            <v>9.6774193548386789E-3</v>
          </cell>
          <cell r="AD36">
            <v>9.0322580645162409E-3</v>
          </cell>
          <cell r="AE36">
            <v>3.225806451612856E-3</v>
          </cell>
          <cell r="AF36">
            <v>3.225806451612967E-3</v>
          </cell>
          <cell r="AG36">
            <v>3.225806451612856E-3</v>
          </cell>
        </row>
        <row r="37">
          <cell r="B37">
            <v>32</v>
          </cell>
          <cell r="C37">
            <v>3.1250000000000002E-3</v>
          </cell>
          <cell r="D37">
            <v>3.1250000000000002E-3</v>
          </cell>
          <cell r="E37">
            <v>3.1250000000000002E-3</v>
          </cell>
          <cell r="F37">
            <v>8.1250000000000003E-3</v>
          </cell>
          <cell r="G37">
            <v>9.3749999999999997E-3</v>
          </cell>
          <cell r="H37">
            <v>9.3749999999999997E-3</v>
          </cell>
          <cell r="I37">
            <v>1.8749999999999999E-2</v>
          </cell>
          <cell r="J37">
            <v>2.5000000000000001E-2</v>
          </cell>
          <cell r="K37">
            <v>2.5000000000000001E-2</v>
          </cell>
          <cell r="L37">
            <v>3.3750000000000002E-2</v>
          </cell>
          <cell r="M37">
            <v>4.6875E-2</v>
          </cell>
          <cell r="N37">
            <v>4.6875E-2</v>
          </cell>
          <cell r="O37">
            <v>5.1874999999999998E-2</v>
          </cell>
          <cell r="P37">
            <v>7.1874999999999994E-2</v>
          </cell>
          <cell r="Q37">
            <v>7.1874999999999994E-2</v>
          </cell>
          <cell r="R37">
            <v>7.1874999999999994E-2</v>
          </cell>
          <cell r="S37">
            <v>7.1874999999999994E-2</v>
          </cell>
          <cell r="T37">
            <v>7.1874999999999994E-2</v>
          </cell>
          <cell r="U37">
            <v>7.1874999999999911E-2</v>
          </cell>
          <cell r="V37">
            <v>5.1874999999999998E-2</v>
          </cell>
          <cell r="W37">
            <v>4.6875E-2</v>
          </cell>
          <cell r="X37">
            <v>4.6875E-2</v>
          </cell>
          <cell r="Y37">
            <v>3.3750000000000058E-2</v>
          </cell>
          <cell r="Z37">
            <v>2.5000000000000001E-2</v>
          </cell>
          <cell r="AA37">
            <v>2.4999999999999911E-2</v>
          </cell>
          <cell r="AB37">
            <v>1.8749999999999999E-2</v>
          </cell>
          <cell r="AC37">
            <v>9.3750000000000222E-3</v>
          </cell>
          <cell r="AD37">
            <v>9.3750000000000222E-3</v>
          </cell>
          <cell r="AE37">
            <v>8.1249999999999378E-3</v>
          </cell>
          <cell r="AF37">
            <v>3.1250000000000444E-3</v>
          </cell>
          <cell r="AG37">
            <v>3.1249999999999334E-3</v>
          </cell>
          <cell r="AH37">
            <v>3.1250000000000444E-3</v>
          </cell>
        </row>
        <row r="38">
          <cell r="B38">
            <v>33</v>
          </cell>
          <cell r="C38">
            <v>3.0303030303030303E-3</v>
          </cell>
          <cell r="D38">
            <v>3.0303030303030303E-3</v>
          </cell>
          <cell r="E38">
            <v>3.0303030303030299E-3</v>
          </cell>
          <cell r="F38">
            <v>7.2727272727272745E-3</v>
          </cell>
          <cell r="G38">
            <v>9.0909090909090905E-3</v>
          </cell>
          <cell r="H38">
            <v>9.0909090909090905E-3</v>
          </cell>
          <cell r="I38">
            <v>1.5151515151515145E-2</v>
          </cell>
          <cell r="J38">
            <v>2.4242424242424239E-2</v>
          </cell>
          <cell r="K38">
            <v>2.4242424242424246E-2</v>
          </cell>
          <cell r="L38">
            <v>2.6363636363636353E-2</v>
          </cell>
          <cell r="M38">
            <v>4.5454545454545484E-2</v>
          </cell>
          <cell r="N38">
            <v>4.5454545454545414E-2</v>
          </cell>
          <cell r="O38">
            <v>4.5454545454545442E-2</v>
          </cell>
          <cell r="P38">
            <v>6.4848484848484877E-2</v>
          </cell>
          <cell r="Q38">
            <v>6.9696969696969702E-2</v>
          </cell>
          <cell r="R38">
            <v>6.9696969696969702E-2</v>
          </cell>
          <cell r="S38">
            <v>6.9696969696969646E-2</v>
          </cell>
          <cell r="T38">
            <v>6.9696969696969702E-2</v>
          </cell>
          <cell r="U38">
            <v>6.9696969696969702E-2</v>
          </cell>
          <cell r="V38">
            <v>6.4848484848484933E-2</v>
          </cell>
          <cell r="W38">
            <v>4.5454545454545303E-2</v>
          </cell>
          <cell r="X38">
            <v>4.5454545454545525E-2</v>
          </cell>
          <cell r="Y38">
            <v>4.5454545454545414E-2</v>
          </cell>
          <cell r="Z38">
            <v>2.6363636363636367E-2</v>
          </cell>
          <cell r="AA38">
            <v>2.4242424242424176E-2</v>
          </cell>
          <cell r="AB38">
            <v>2.4242424242424288E-2</v>
          </cell>
          <cell r="AC38">
            <v>1.5151515151515138E-2</v>
          </cell>
          <cell r="AD38">
            <v>9.0909090909091494E-3</v>
          </cell>
          <cell r="AE38">
            <v>9.0909090909090384E-3</v>
          </cell>
          <cell r="AF38">
            <v>7.2727272727272085E-3</v>
          </cell>
          <cell r="AG38">
            <v>3.0303030303030498E-3</v>
          </cell>
          <cell r="AH38">
            <v>3.0303030303030498E-3</v>
          </cell>
          <cell r="AI38">
            <v>3.0303030303031608E-3</v>
          </cell>
        </row>
        <row r="39">
          <cell r="B39">
            <v>34</v>
          </cell>
          <cell r="C39">
            <v>2.9411764705882353E-3</v>
          </cell>
          <cell r="D39">
            <v>2.9411764705882353E-3</v>
          </cell>
          <cell r="E39">
            <v>2.9411764705882353E-3</v>
          </cell>
          <cell r="F39">
            <v>6.4705882352941186E-3</v>
          </cell>
          <cell r="G39">
            <v>8.823529411764704E-3</v>
          </cell>
          <cell r="H39">
            <v>8.8235294117647023E-3</v>
          </cell>
          <cell r="I39">
            <v>1.1764705882352941E-2</v>
          </cell>
          <cell r="J39">
            <v>2.3529411764705889E-2</v>
          </cell>
          <cell r="K39">
            <v>2.3529411764705882E-2</v>
          </cell>
          <cell r="L39">
            <v>2.3529411764705896E-2</v>
          </cell>
          <cell r="M39">
            <v>0.04</v>
          </cell>
          <cell r="N39">
            <v>4.4117647058823567E-2</v>
          </cell>
          <cell r="O39">
            <v>4.4117647058823511E-2</v>
          </cell>
          <cell r="P39">
            <v>5.3529411764705909E-2</v>
          </cell>
          <cell r="Q39">
            <v>6.7647058823529393E-2</v>
          </cell>
          <cell r="R39">
            <v>6.7647058823529393E-2</v>
          </cell>
          <cell r="S39">
            <v>6.7647058823529393E-2</v>
          </cell>
          <cell r="T39">
            <v>6.7647058823529393E-2</v>
          </cell>
          <cell r="U39">
            <v>6.7647058823529393E-2</v>
          </cell>
          <cell r="V39">
            <v>6.7647058823529393E-2</v>
          </cell>
          <cell r="W39">
            <v>5.3529411764705936E-2</v>
          </cell>
          <cell r="X39">
            <v>4.4117647058823484E-2</v>
          </cell>
          <cell r="Y39">
            <v>4.4117647058823595E-2</v>
          </cell>
          <cell r="Z39">
            <v>0.04</v>
          </cell>
          <cell r="AA39">
            <v>2.352941176470591E-2</v>
          </cell>
          <cell r="AB39">
            <v>2.3529411764705799E-2</v>
          </cell>
          <cell r="AC39">
            <v>2.352941176470591E-2</v>
          </cell>
          <cell r="AD39">
            <v>1.1764705882352899E-2</v>
          </cell>
          <cell r="AE39">
            <v>8.8235294117647856E-3</v>
          </cell>
          <cell r="AF39">
            <v>8.8235294117646745E-3</v>
          </cell>
          <cell r="AG39">
            <v>6.4705882352941169E-3</v>
          </cell>
          <cell r="AH39">
            <v>2.9411764705882248E-3</v>
          </cell>
          <cell r="AI39">
            <v>2.9411764705882248E-3</v>
          </cell>
          <cell r="AJ39">
            <v>2.9411764705882248E-3</v>
          </cell>
        </row>
        <row r="40">
          <cell r="B40">
            <v>35</v>
          </cell>
          <cell r="C40">
            <v>2.8571428571428571E-3</v>
          </cell>
          <cell r="D40">
            <v>2.8571428571428571E-3</v>
          </cell>
          <cell r="E40">
            <v>2.8571428571428576E-3</v>
          </cell>
          <cell r="F40">
            <v>5.7142857142857134E-3</v>
          </cell>
          <cell r="G40">
            <v>8.5714285714285719E-3</v>
          </cell>
          <cell r="H40">
            <v>8.5714285714285736E-3</v>
          </cell>
          <cell r="I40">
            <v>8.5714285714285701E-3</v>
          </cell>
          <cell r="J40">
            <v>2.2857142857142861E-2</v>
          </cell>
          <cell r="K40">
            <v>2.2857142857142854E-2</v>
          </cell>
          <cell r="L40">
            <v>2.2857142857142854E-2</v>
          </cell>
          <cell r="M40">
            <v>3.2857142857142863E-2</v>
          </cell>
          <cell r="N40">
            <v>4.2857142857142844E-2</v>
          </cell>
          <cell r="O40">
            <v>4.2857142857142871E-2</v>
          </cell>
          <cell r="P40">
            <v>4.2857142857142871E-2</v>
          </cell>
          <cell r="Q40">
            <v>6.571428571428567E-2</v>
          </cell>
          <cell r="R40">
            <v>6.5714285714285725E-2</v>
          </cell>
          <cell r="S40">
            <v>6.5714285714285725E-2</v>
          </cell>
          <cell r="T40">
            <v>6.571428571428567E-2</v>
          </cell>
          <cell r="U40">
            <v>6.5714285714285725E-2</v>
          </cell>
          <cell r="V40">
            <v>6.5714285714285725E-2</v>
          </cell>
          <cell r="W40">
            <v>6.5714285714285725E-2</v>
          </cell>
          <cell r="X40">
            <v>4.2857142857142927E-2</v>
          </cell>
          <cell r="Y40">
            <v>4.2857142857142816E-2</v>
          </cell>
          <cell r="Z40">
            <v>4.2857142857142816E-2</v>
          </cell>
          <cell r="AA40">
            <v>3.2857142857142918E-2</v>
          </cell>
          <cell r="AB40">
            <v>2.2857142857142798E-2</v>
          </cell>
          <cell r="AC40">
            <v>2.2857142857142909E-2</v>
          </cell>
          <cell r="AD40">
            <v>2.2857142857142798E-2</v>
          </cell>
          <cell r="AE40">
            <v>8.5714285714285632E-3</v>
          </cell>
          <cell r="AF40">
            <v>8.5714285714285632E-3</v>
          </cell>
          <cell r="AG40">
            <v>8.5714285714286742E-3</v>
          </cell>
          <cell r="AH40">
            <v>5.7142857142856718E-3</v>
          </cell>
          <cell r="AI40">
            <v>2.8571428571428914E-3</v>
          </cell>
          <cell r="AJ40">
            <v>2.8571428571427804E-3</v>
          </cell>
          <cell r="AK40">
            <v>2.8571428571428914E-3</v>
          </cell>
        </row>
        <row r="41">
          <cell r="B41">
            <v>36</v>
          </cell>
          <cell r="C41">
            <v>2.7777777777777779E-3</v>
          </cell>
          <cell r="D41">
            <v>2.7777777777777779E-3</v>
          </cell>
          <cell r="E41">
            <v>2.7777777777777775E-3</v>
          </cell>
          <cell r="F41">
            <v>5.0000000000000001E-3</v>
          </cell>
          <cell r="G41">
            <v>8.333333333333335E-3</v>
          </cell>
          <cell r="H41">
            <v>8.3333333333333315E-3</v>
          </cell>
          <cell r="I41">
            <v>8.3333333333333384E-3</v>
          </cell>
          <cell r="J41">
            <v>1.9444444444444445E-2</v>
          </cell>
          <cell r="K41">
            <v>2.222222222222222E-2</v>
          </cell>
          <cell r="L41">
            <v>2.2222222222222213E-2</v>
          </cell>
          <cell r="M41">
            <v>2.6111111111111113E-2</v>
          </cell>
          <cell r="N41">
            <v>4.1666666666666685E-2</v>
          </cell>
          <cell r="O41">
            <v>4.166666666666663E-2</v>
          </cell>
          <cell r="P41">
            <v>4.1666666666666657E-2</v>
          </cell>
          <cell r="Q41">
            <v>5.5E-2</v>
          </cell>
          <cell r="R41">
            <v>6.3888888888888939E-2</v>
          </cell>
          <cell r="S41">
            <v>6.3888888888888884E-2</v>
          </cell>
          <cell r="T41">
            <v>6.3888888888888884E-2</v>
          </cell>
          <cell r="U41">
            <v>6.3888888888888884E-2</v>
          </cell>
          <cell r="V41">
            <v>6.3888888888888884E-2</v>
          </cell>
          <cell r="W41">
            <v>6.3888888888888884E-2</v>
          </cell>
          <cell r="X41">
            <v>5.5000000000000049E-2</v>
          </cell>
          <cell r="Y41">
            <v>4.166666666666663E-2</v>
          </cell>
          <cell r="Z41">
            <v>4.166666666666663E-2</v>
          </cell>
          <cell r="AA41">
            <v>4.1666666666666741E-2</v>
          </cell>
          <cell r="AB41">
            <v>2.6111111111111085E-2</v>
          </cell>
          <cell r="AC41">
            <v>2.2222222222222254E-2</v>
          </cell>
          <cell r="AD41">
            <v>2.2222222222222143E-2</v>
          </cell>
          <cell r="AE41">
            <v>1.9444444444444486E-2</v>
          </cell>
          <cell r="AF41">
            <v>8.3333333333333037E-3</v>
          </cell>
          <cell r="AG41">
            <v>8.3333333333333037E-3</v>
          </cell>
          <cell r="AH41">
            <v>8.3333333333333037E-3</v>
          </cell>
          <cell r="AI41">
            <v>5.0000000000001155E-3</v>
          </cell>
          <cell r="AJ41">
            <v>2.7777777777777679E-3</v>
          </cell>
          <cell r="AK41">
            <v>2.7777777777777679E-3</v>
          </cell>
          <cell r="AL41">
            <v>2.7777777777777679E-3</v>
          </cell>
        </row>
        <row r="42">
          <cell r="B42">
            <v>37</v>
          </cell>
          <cell r="C42">
            <v>2.7027027027027029E-3</v>
          </cell>
          <cell r="D42">
            <v>2.7027027027027029E-3</v>
          </cell>
          <cell r="E42">
            <v>2.7027027027027029E-3</v>
          </cell>
          <cell r="F42">
            <v>4.3243243243243235E-3</v>
          </cell>
          <cell r="G42">
            <v>8.1081081081081068E-3</v>
          </cell>
          <cell r="H42">
            <v>8.1081081081081086E-3</v>
          </cell>
          <cell r="I42">
            <v>8.1081081081081086E-3</v>
          </cell>
          <cell r="J42">
            <v>1.6216216216216224E-2</v>
          </cell>
          <cell r="K42">
            <v>2.1621621621621616E-2</v>
          </cell>
          <cell r="L42">
            <v>2.1621621621621623E-2</v>
          </cell>
          <cell r="M42">
            <v>2.1621621621621623E-2</v>
          </cell>
          <cell r="N42">
            <v>3.8648648648648656E-2</v>
          </cell>
          <cell r="O42">
            <v>4.0540540540540543E-2</v>
          </cell>
          <cell r="P42">
            <v>4.0540540540540543E-2</v>
          </cell>
          <cell r="Q42">
            <v>4.4864864864864851E-2</v>
          </cell>
          <cell r="R42">
            <v>6.2162162162162138E-2</v>
          </cell>
          <cell r="S42">
            <v>6.2162162162162193E-2</v>
          </cell>
          <cell r="T42">
            <v>6.2162162162162138E-2</v>
          </cell>
          <cell r="U42">
            <v>6.2162162162162193E-2</v>
          </cell>
          <cell r="V42">
            <v>6.2162162162162193E-2</v>
          </cell>
          <cell r="W42">
            <v>6.2162162162162082E-2</v>
          </cell>
          <cell r="X42">
            <v>6.2162162162162193E-2</v>
          </cell>
          <cell r="Y42">
            <v>4.4864864864864962E-2</v>
          </cell>
          <cell r="Z42">
            <v>4.054054054054046E-2</v>
          </cell>
          <cell r="AA42">
            <v>4.0540540540540571E-2</v>
          </cell>
          <cell r="AB42">
            <v>3.8648648648648698E-2</v>
          </cell>
          <cell r="AC42">
            <v>2.1621621621621623E-2</v>
          </cell>
          <cell r="AD42">
            <v>2.1621621621621623E-2</v>
          </cell>
          <cell r="AE42">
            <v>2.1621621621621623E-2</v>
          </cell>
          <cell r="AF42">
            <v>1.6216216216216162E-2</v>
          </cell>
          <cell r="AG42">
            <v>8.1081081081081363E-3</v>
          </cell>
          <cell r="AH42">
            <v>8.1081081081081363E-3</v>
          </cell>
          <cell r="AI42">
            <v>8.1081081081081363E-3</v>
          </cell>
          <cell r="AJ42">
            <v>4.3243243243243912E-3</v>
          </cell>
          <cell r="AK42">
            <v>2.7027027027026751E-3</v>
          </cell>
          <cell r="AL42">
            <v>2.7027027027026751E-3</v>
          </cell>
          <cell r="AM42">
            <v>2.7027027027025641E-3</v>
          </cell>
        </row>
        <row r="43">
          <cell r="B43">
            <v>38</v>
          </cell>
          <cell r="C43">
            <v>2.631578947368421E-3</v>
          </cell>
          <cell r="D43">
            <v>2.631578947368421E-3</v>
          </cell>
          <cell r="E43">
            <v>2.6315789473684214E-3</v>
          </cell>
          <cell r="F43">
            <v>3.6842105263157898E-3</v>
          </cell>
          <cell r="G43">
            <v>7.8947368421052634E-3</v>
          </cell>
          <cell r="H43">
            <v>7.8947368421052634E-3</v>
          </cell>
          <cell r="I43">
            <v>7.8947368421052634E-3</v>
          </cell>
          <cell r="J43">
            <v>1.3157894736842098E-2</v>
          </cell>
          <cell r="K43">
            <v>2.1052631578947371E-2</v>
          </cell>
          <cell r="L43">
            <v>2.1052631578947364E-2</v>
          </cell>
          <cell r="M43">
            <v>2.1052631578947378E-2</v>
          </cell>
          <cell r="N43">
            <v>3.210526315789472E-2</v>
          </cell>
          <cell r="O43">
            <v>3.9473684210526327E-2</v>
          </cell>
          <cell r="P43">
            <v>3.94736842105263E-2</v>
          </cell>
          <cell r="Q43">
            <v>3.9473684210526327E-2</v>
          </cell>
          <cell r="R43">
            <v>5.6315789473684208E-2</v>
          </cell>
          <cell r="S43">
            <v>6.0526315789473706E-2</v>
          </cell>
          <cell r="T43">
            <v>6.052631578947365E-2</v>
          </cell>
          <cell r="U43">
            <v>6.0526315789473706E-2</v>
          </cell>
          <cell r="V43">
            <v>6.052631578947365E-2</v>
          </cell>
          <cell r="W43">
            <v>6.0526315789473761E-2</v>
          </cell>
          <cell r="X43">
            <v>6.052631578947365E-2</v>
          </cell>
          <cell r="Y43">
            <v>5.6315789473684097E-2</v>
          </cell>
          <cell r="Z43">
            <v>3.9473684210526327E-2</v>
          </cell>
          <cell r="AA43">
            <v>3.9473684210526327E-2</v>
          </cell>
          <cell r="AB43">
            <v>3.9473684210526327E-2</v>
          </cell>
          <cell r="AC43">
            <v>3.2105263157894748E-2</v>
          </cell>
          <cell r="AD43">
            <v>2.1052631578947323E-2</v>
          </cell>
          <cell r="AE43">
            <v>2.1052631578947434E-2</v>
          </cell>
          <cell r="AF43">
            <v>2.1052631578947323E-2</v>
          </cell>
          <cell r="AG43">
            <v>1.3157894736842146E-2</v>
          </cell>
          <cell r="AH43">
            <v>7.8947368421051767E-3</v>
          </cell>
          <cell r="AI43">
            <v>7.8947368421052877E-3</v>
          </cell>
          <cell r="AJ43">
            <v>7.8947368421052877E-3</v>
          </cell>
          <cell r="AK43">
            <v>3.6842105263157343E-3</v>
          </cell>
          <cell r="AL43">
            <v>2.6315789473684292E-3</v>
          </cell>
          <cell r="AM43">
            <v>2.6315789473684292E-3</v>
          </cell>
          <cell r="AN43">
            <v>2.6315789473685403E-3</v>
          </cell>
        </row>
        <row r="44">
          <cell r="B44">
            <v>39</v>
          </cell>
          <cell r="C44">
            <v>2.5641025641025641E-3</v>
          </cell>
          <cell r="D44">
            <v>2.5641025641025641E-3</v>
          </cell>
          <cell r="E44">
            <v>2.5641025641025645E-3</v>
          </cell>
          <cell r="F44">
            <v>3.0769230769230778E-3</v>
          </cell>
          <cell r="G44">
            <v>7.6923076923076927E-3</v>
          </cell>
          <cell r="H44">
            <v>7.6923076923076893E-3</v>
          </cell>
          <cell r="I44">
            <v>7.6923076923076927E-3</v>
          </cell>
          <cell r="J44">
            <v>1.0256410256410255E-2</v>
          </cell>
          <cell r="K44">
            <v>2.0512820512820516E-2</v>
          </cell>
          <cell r="L44">
            <v>2.0512820512820523E-2</v>
          </cell>
          <cell r="M44">
            <v>2.0512820512820509E-2</v>
          </cell>
          <cell r="N44">
            <v>2.58974358974359E-2</v>
          </cell>
          <cell r="O44">
            <v>3.8461538461538464E-2</v>
          </cell>
          <cell r="P44">
            <v>3.8461538461538491E-2</v>
          </cell>
          <cell r="Q44">
            <v>3.8461538461538436E-2</v>
          </cell>
          <cell r="R44">
            <v>4.6666666666666662E-2</v>
          </cell>
          <cell r="S44">
            <v>5.8974358974358987E-2</v>
          </cell>
          <cell r="T44">
            <v>5.8974358974358931E-2</v>
          </cell>
          <cell r="U44">
            <v>5.8974358974358987E-2</v>
          </cell>
          <cell r="V44">
            <v>5.8974358974358987E-2</v>
          </cell>
          <cell r="W44">
            <v>5.8974358974358987E-2</v>
          </cell>
          <cell r="X44">
            <v>5.8974358974358987E-2</v>
          </cell>
          <cell r="Y44">
            <v>5.8974358974358987E-2</v>
          </cell>
          <cell r="Z44">
            <v>4.6666666666666634E-2</v>
          </cell>
          <cell r="AA44">
            <v>3.8461538461538436E-2</v>
          </cell>
          <cell r="AB44">
            <v>3.8461538461538436E-2</v>
          </cell>
          <cell r="AC44">
            <v>3.8461538461538436E-2</v>
          </cell>
          <cell r="AD44">
            <v>2.5897435897435983E-2</v>
          </cell>
          <cell r="AE44">
            <v>2.0512820512820551E-2</v>
          </cell>
          <cell r="AF44">
            <v>2.051282051282044E-2</v>
          </cell>
          <cell r="AG44">
            <v>2.0512820512820551E-2</v>
          </cell>
          <cell r="AH44">
            <v>1.025641025641022E-2</v>
          </cell>
          <cell r="AI44">
            <v>7.692307692307776E-3</v>
          </cell>
          <cell r="AJ44">
            <v>7.692307692307665E-3</v>
          </cell>
          <cell r="AK44">
            <v>7.692307692307665E-3</v>
          </cell>
          <cell r="AL44">
            <v>3.0769230769230882E-3</v>
          </cell>
          <cell r="AM44">
            <v>2.564102564102555E-3</v>
          </cell>
          <cell r="AN44">
            <v>2.564102564102555E-3</v>
          </cell>
          <cell r="AO44">
            <v>2.564102564102555E-3</v>
          </cell>
        </row>
        <row r="45">
          <cell r="B45">
            <v>40</v>
          </cell>
          <cell r="C45">
            <v>2.5000000000000001E-3</v>
          </cell>
          <cell r="D45">
            <v>2.5000000000000001E-3</v>
          </cell>
          <cell r="E45">
            <v>2.5000000000000001E-3</v>
          </cell>
          <cell r="F45">
            <v>2.5000000000000001E-3</v>
          </cell>
          <cell r="G45">
            <v>7.4999999999999997E-3</v>
          </cell>
          <cell r="H45">
            <v>7.4999999999999997E-3</v>
          </cell>
          <cell r="I45">
            <v>7.4999999999999997E-3</v>
          </cell>
          <cell r="J45">
            <v>7.4999999999999997E-3</v>
          </cell>
          <cell r="K45">
            <v>0.02</v>
          </cell>
          <cell r="L45">
            <v>0.02</v>
          </cell>
          <cell r="M45">
            <v>0.02</v>
          </cell>
          <cell r="N45">
            <v>0.02</v>
          </cell>
          <cell r="O45">
            <v>3.7499999999999999E-2</v>
          </cell>
          <cell r="P45">
            <v>3.7499999999999999E-2</v>
          </cell>
          <cell r="Q45">
            <v>3.7499999999999999E-2</v>
          </cell>
          <cell r="R45">
            <v>3.7499999999999999E-2</v>
          </cell>
          <cell r="S45">
            <v>5.7500000000000002E-2</v>
          </cell>
          <cell r="T45">
            <v>5.7500000000000002E-2</v>
          </cell>
          <cell r="U45">
            <v>5.7500000000000002E-2</v>
          </cell>
          <cell r="V45">
            <v>5.7500000000000002E-2</v>
          </cell>
          <cell r="W45">
            <v>5.7500000000000002E-2</v>
          </cell>
          <cell r="X45">
            <v>5.7500000000000002E-2</v>
          </cell>
          <cell r="Y45">
            <v>5.7500000000000002E-2</v>
          </cell>
          <cell r="Z45">
            <v>5.7500000000000002E-2</v>
          </cell>
          <cell r="AA45">
            <v>3.7499999999999999E-2</v>
          </cell>
          <cell r="AB45">
            <v>3.7500000000000089E-2</v>
          </cell>
          <cell r="AC45">
            <v>3.7499999999999999E-2</v>
          </cell>
          <cell r="AD45">
            <v>3.7499999999999999E-2</v>
          </cell>
          <cell r="AE45">
            <v>0.02</v>
          </cell>
          <cell r="AF45">
            <v>0.02</v>
          </cell>
          <cell r="AG45">
            <v>1.9999999999999907E-2</v>
          </cell>
          <cell r="AH45">
            <v>0.02</v>
          </cell>
          <cell r="AI45">
            <v>7.5000000000000622E-3</v>
          </cell>
          <cell r="AJ45">
            <v>7.4999999999999512E-3</v>
          </cell>
          <cell r="AK45">
            <v>7.5000000000000622E-3</v>
          </cell>
          <cell r="AL45">
            <v>7.4999999999999512E-3</v>
          </cell>
          <cell r="AM45">
            <v>2.5000000000000577E-3</v>
          </cell>
          <cell r="AN45">
            <v>2.4999999999999467E-3</v>
          </cell>
          <cell r="AO45">
            <v>2.5000000000000577E-3</v>
          </cell>
          <cell r="AP45">
            <v>2.4999999999999467E-3</v>
          </cell>
        </row>
        <row r="46">
          <cell r="B46">
            <v>41</v>
          </cell>
          <cell r="C46">
            <v>2.4390243902439024E-3</v>
          </cell>
          <cell r="D46">
            <v>2.4390243902439024E-3</v>
          </cell>
          <cell r="E46">
            <v>2.4390243902439029E-3</v>
          </cell>
          <cell r="F46">
            <v>2.439024390243902E-3</v>
          </cell>
          <cell r="G46">
            <v>6.8292682926829277E-3</v>
          </cell>
          <cell r="H46">
            <v>7.3170731707317069E-3</v>
          </cell>
          <cell r="I46">
            <v>7.3170731707317103E-3</v>
          </cell>
          <cell r="J46">
            <v>7.3170731707317034E-3</v>
          </cell>
          <cell r="K46">
            <v>1.7073170731707318E-2</v>
          </cell>
          <cell r="L46">
            <v>1.9512195121951216E-2</v>
          </cell>
          <cell r="M46">
            <v>1.9512195121951209E-2</v>
          </cell>
          <cell r="N46">
            <v>1.9512195121951223E-2</v>
          </cell>
          <cell r="O46">
            <v>3.1463414634146342E-2</v>
          </cell>
          <cell r="P46">
            <v>3.6585365853658514E-2</v>
          </cell>
          <cell r="Q46">
            <v>3.6585365853658541E-2</v>
          </cell>
          <cell r="R46">
            <v>3.6585365853658514E-2</v>
          </cell>
          <cell r="S46">
            <v>4.8292682926829311E-2</v>
          </cell>
          <cell r="T46">
            <v>5.609756097560975E-2</v>
          </cell>
          <cell r="U46">
            <v>5.609756097560975E-2</v>
          </cell>
          <cell r="V46">
            <v>5.609756097560975E-2</v>
          </cell>
          <cell r="W46">
            <v>5.6097560975609806E-2</v>
          </cell>
          <cell r="X46">
            <v>5.6097560975609695E-2</v>
          </cell>
          <cell r="Y46">
            <v>5.6097560975609806E-2</v>
          </cell>
          <cell r="Z46">
            <v>5.6097560975609695E-2</v>
          </cell>
          <cell r="AA46">
            <v>4.8292682926829311E-2</v>
          </cell>
          <cell r="AB46">
            <v>3.6585365853658569E-2</v>
          </cell>
          <cell r="AC46">
            <v>3.6585365853658569E-2</v>
          </cell>
          <cell r="AD46">
            <v>3.6585365853658458E-2</v>
          </cell>
          <cell r="AE46">
            <v>3.1463414634146369E-2</v>
          </cell>
          <cell r="AF46">
            <v>1.9512195121951237E-2</v>
          </cell>
          <cell r="AG46">
            <v>1.9512195121951126E-2</v>
          </cell>
          <cell r="AH46">
            <v>1.9512195121951237E-2</v>
          </cell>
          <cell r="AI46">
            <v>1.7073170731707332E-2</v>
          </cell>
          <cell r="AJ46">
            <v>7.3170731707317138E-3</v>
          </cell>
          <cell r="AK46">
            <v>7.3170731707317138E-3</v>
          </cell>
          <cell r="AL46">
            <v>7.3170731707317138E-3</v>
          </cell>
          <cell r="AM46">
            <v>6.8292682926829329E-3</v>
          </cell>
          <cell r="AN46">
            <v>2.4390243902439046E-3</v>
          </cell>
          <cell r="AO46">
            <v>2.4390243902439046E-3</v>
          </cell>
          <cell r="AP46">
            <v>2.4390243902439046E-3</v>
          </cell>
          <cell r="AQ46">
            <v>2.4390243902439046E-3</v>
          </cell>
        </row>
        <row r="47">
          <cell r="B47">
            <v>42</v>
          </cell>
          <cell r="C47">
            <v>2.3809523809523812E-3</v>
          </cell>
          <cell r="D47">
            <v>2.3809523809523812E-3</v>
          </cell>
          <cell r="E47">
            <v>2.3809523809523803E-3</v>
          </cell>
          <cell r="F47">
            <v>2.380952380952382E-3</v>
          </cell>
          <cell r="G47">
            <v>6.1904761904761872E-3</v>
          </cell>
          <cell r="H47">
            <v>7.1428571428571452E-3</v>
          </cell>
          <cell r="I47">
            <v>7.1428571428571418E-3</v>
          </cell>
          <cell r="J47">
            <v>7.1428571428571452E-3</v>
          </cell>
          <cell r="K47">
            <v>1.428571428571429E-2</v>
          </cell>
          <cell r="L47">
            <v>1.9047619047619049E-2</v>
          </cell>
          <cell r="M47">
            <v>1.9047619047619049E-2</v>
          </cell>
          <cell r="N47">
            <v>1.9047619047619035E-2</v>
          </cell>
          <cell r="O47">
            <v>2.5714285714285717E-2</v>
          </cell>
          <cell r="P47">
            <v>3.5714285714285726E-2</v>
          </cell>
          <cell r="Q47">
            <v>3.5714285714285726E-2</v>
          </cell>
          <cell r="R47">
            <v>3.5714285714285698E-2</v>
          </cell>
          <cell r="S47">
            <v>3.9523809523809517E-2</v>
          </cell>
          <cell r="T47">
            <v>5.4761904761904734E-2</v>
          </cell>
          <cell r="U47">
            <v>5.4761904761904789E-2</v>
          </cell>
          <cell r="V47">
            <v>5.4761904761904734E-2</v>
          </cell>
          <cell r="W47">
            <v>5.4761904761904789E-2</v>
          </cell>
          <cell r="X47">
            <v>5.4761904761904789E-2</v>
          </cell>
          <cell r="Y47">
            <v>5.4761904761904789E-2</v>
          </cell>
          <cell r="Z47">
            <v>5.4761904761904678E-2</v>
          </cell>
          <cell r="AA47">
            <v>5.4761904761904789E-2</v>
          </cell>
          <cell r="AB47">
            <v>3.9523809523809628E-2</v>
          </cell>
          <cell r="AC47">
            <v>3.5714285714285698E-2</v>
          </cell>
          <cell r="AD47">
            <v>3.5714285714285587E-2</v>
          </cell>
          <cell r="AE47">
            <v>3.5714285714285809E-2</v>
          </cell>
          <cell r="AF47">
            <v>2.571428571428569E-2</v>
          </cell>
          <cell r="AG47">
            <v>1.9047619047619091E-2</v>
          </cell>
          <cell r="AH47">
            <v>1.9047619047619091E-2</v>
          </cell>
          <cell r="AI47">
            <v>1.904761904761898E-2</v>
          </cell>
          <cell r="AJ47">
            <v>1.4285714285714346E-2</v>
          </cell>
          <cell r="AK47">
            <v>7.1428571428570065E-3</v>
          </cell>
          <cell r="AL47">
            <v>7.1428571428572285E-3</v>
          </cell>
          <cell r="AM47">
            <v>7.1428571428571175E-3</v>
          </cell>
          <cell r="AN47">
            <v>6.1904761904763017E-3</v>
          </cell>
          <cell r="AO47">
            <v>2.3809523809523725E-3</v>
          </cell>
          <cell r="AP47">
            <v>2.3809523809523725E-3</v>
          </cell>
          <cell r="AQ47">
            <v>2.3809523809523725E-3</v>
          </cell>
          <cell r="AR47">
            <v>2.3809523809522615E-3</v>
          </cell>
        </row>
        <row r="48">
          <cell r="B48">
            <v>43</v>
          </cell>
          <cell r="C48">
            <v>2.3255813953488372E-3</v>
          </cell>
          <cell r="D48">
            <v>2.3255813953488372E-3</v>
          </cell>
          <cell r="E48">
            <v>2.3255813953488372E-3</v>
          </cell>
          <cell r="F48">
            <v>2.3255813953488372E-3</v>
          </cell>
          <cell r="G48">
            <v>5.5813953488372103E-3</v>
          </cell>
          <cell r="H48">
            <v>6.9767441860465133E-3</v>
          </cell>
          <cell r="I48">
            <v>6.9767441860465115E-3</v>
          </cell>
          <cell r="J48">
            <v>6.9767441860465115E-3</v>
          </cell>
          <cell r="K48">
            <v>1.1627906976744179E-2</v>
          </cell>
          <cell r="L48">
            <v>1.8604651162790704E-2</v>
          </cell>
          <cell r="M48">
            <v>1.8604651162790697E-2</v>
          </cell>
          <cell r="N48">
            <v>1.8604651162790697E-2</v>
          </cell>
          <cell r="O48">
            <v>2.0232558139534867E-2</v>
          </cell>
          <cell r="P48">
            <v>3.4883720930232565E-2</v>
          </cell>
          <cell r="Q48">
            <v>3.4883720930232565E-2</v>
          </cell>
          <cell r="R48">
            <v>3.4883720930232537E-2</v>
          </cell>
          <cell r="S48">
            <v>3.4883720930232565E-2</v>
          </cell>
          <cell r="T48">
            <v>4.9767441860465111E-2</v>
          </cell>
          <cell r="U48">
            <v>5.3488372093023262E-2</v>
          </cell>
          <cell r="V48">
            <v>5.3488372093023262E-2</v>
          </cell>
          <cell r="W48">
            <v>5.3488372093023262E-2</v>
          </cell>
          <cell r="X48">
            <v>5.3488372093023262E-2</v>
          </cell>
          <cell r="Y48">
            <v>5.3488372093023262E-2</v>
          </cell>
          <cell r="Z48">
            <v>5.3488372093023262E-2</v>
          </cell>
          <cell r="AA48">
            <v>5.3488372093023262E-2</v>
          </cell>
          <cell r="AB48">
            <v>4.9767441860465E-2</v>
          </cell>
          <cell r="AC48">
            <v>3.488372093023262E-2</v>
          </cell>
          <cell r="AD48">
            <v>3.4883720930232509E-2</v>
          </cell>
          <cell r="AE48">
            <v>3.488372093023262E-2</v>
          </cell>
          <cell r="AF48">
            <v>3.4883720930232509E-2</v>
          </cell>
          <cell r="AG48">
            <v>2.023255813953484E-2</v>
          </cell>
          <cell r="AH48">
            <v>1.8604651162790753E-2</v>
          </cell>
          <cell r="AI48">
            <v>1.8604651162790642E-2</v>
          </cell>
          <cell r="AJ48">
            <v>1.8604651162790753E-2</v>
          </cell>
          <cell r="AK48">
            <v>1.1627906976744207E-2</v>
          </cell>
          <cell r="AL48">
            <v>6.9767441860464352E-3</v>
          </cell>
          <cell r="AM48">
            <v>6.9767441860465462E-3</v>
          </cell>
          <cell r="AN48">
            <v>6.9767441860465462E-3</v>
          </cell>
          <cell r="AO48">
            <v>5.5813953488371704E-3</v>
          </cell>
          <cell r="AP48">
            <v>2.3255813953487747E-3</v>
          </cell>
          <cell r="AQ48">
            <v>2.3255813953488857E-3</v>
          </cell>
          <cell r="AR48">
            <v>2.3255813953487747E-3</v>
          </cell>
          <cell r="AS48">
            <v>2.3255813953489968E-3</v>
          </cell>
        </row>
        <row r="49">
          <cell r="B49">
            <v>44</v>
          </cell>
          <cell r="C49">
            <v>2.2727272727272726E-3</v>
          </cell>
          <cell r="D49">
            <v>2.2727272727272726E-3</v>
          </cell>
          <cell r="E49">
            <v>2.2727272727272726E-3</v>
          </cell>
          <cell r="F49">
            <v>2.2727272727272726E-3</v>
          </cell>
          <cell r="G49">
            <v>5.0000000000000001E-3</v>
          </cell>
          <cell r="H49">
            <v>6.818181818181817E-3</v>
          </cell>
          <cell r="I49">
            <v>6.818181818181817E-3</v>
          </cell>
          <cell r="J49">
            <v>6.8181818181818205E-3</v>
          </cell>
          <cell r="K49">
            <v>9.090909090909087E-3</v>
          </cell>
          <cell r="L49">
            <v>1.8181818181818181E-2</v>
          </cell>
          <cell r="M49">
            <v>1.8181818181818188E-2</v>
          </cell>
          <cell r="N49">
            <v>1.8181818181818188E-2</v>
          </cell>
          <cell r="O49">
            <v>1.8181818181818174E-2</v>
          </cell>
          <cell r="P49">
            <v>3.0909090909090914E-2</v>
          </cell>
          <cell r="Q49">
            <v>3.4090909090909088E-2</v>
          </cell>
          <cell r="R49">
            <v>3.4090909090909088E-2</v>
          </cell>
          <cell r="S49">
            <v>3.4090909090909088E-2</v>
          </cell>
          <cell r="T49">
            <v>4.1363636363636352E-2</v>
          </cell>
          <cell r="U49">
            <v>5.2272727272727304E-2</v>
          </cell>
          <cell r="V49">
            <v>5.2272727272727249E-2</v>
          </cell>
          <cell r="W49">
            <v>5.2272727272727304E-2</v>
          </cell>
          <cell r="X49">
            <v>5.2272727272727249E-2</v>
          </cell>
          <cell r="Y49">
            <v>5.2272727272727249E-2</v>
          </cell>
          <cell r="Z49">
            <v>5.2272727272727249E-2</v>
          </cell>
          <cell r="AA49">
            <v>5.227272727272736E-2</v>
          </cell>
          <cell r="AB49">
            <v>5.2272727272727249E-2</v>
          </cell>
          <cell r="AC49">
            <v>4.1363636363636269E-2</v>
          </cell>
          <cell r="AD49">
            <v>3.4090909090909172E-2</v>
          </cell>
          <cell r="AE49">
            <v>3.4090909090909061E-2</v>
          </cell>
          <cell r="AF49">
            <v>3.4090909090909061E-2</v>
          </cell>
          <cell r="AG49">
            <v>3.0909090909090997E-2</v>
          </cell>
          <cell r="AH49">
            <v>1.8181818181818188E-2</v>
          </cell>
          <cell r="AI49">
            <v>1.8181818181818188E-2</v>
          </cell>
          <cell r="AJ49">
            <v>1.8181818181818188E-2</v>
          </cell>
          <cell r="AK49">
            <v>1.8181818181818188E-2</v>
          </cell>
          <cell r="AL49">
            <v>9.0909090909090384E-3</v>
          </cell>
          <cell r="AM49">
            <v>6.8181818181818343E-3</v>
          </cell>
          <cell r="AN49">
            <v>6.8181818181818343E-3</v>
          </cell>
          <cell r="AO49">
            <v>6.8181818181818343E-3</v>
          </cell>
          <cell r="AP49">
            <v>5.0000000000000001E-3</v>
          </cell>
          <cell r="AQ49">
            <v>2.2727272727272041E-3</v>
          </cell>
          <cell r="AR49">
            <v>2.2727272727273151E-3</v>
          </cell>
          <cell r="AS49">
            <v>2.2727272727272041E-3</v>
          </cell>
          <cell r="AT49">
            <v>2.2727272727273151E-3</v>
          </cell>
        </row>
        <row r="50">
          <cell r="B50">
            <v>45</v>
          </cell>
          <cell r="C50">
            <v>2.2222222222222222E-3</v>
          </cell>
          <cell r="D50">
            <v>2.2222222222222222E-3</v>
          </cell>
          <cell r="E50">
            <v>2.2222222222222227E-3</v>
          </cell>
          <cell r="F50">
            <v>2.2222222222222218E-3</v>
          </cell>
          <cell r="G50">
            <v>4.4444444444444453E-3</v>
          </cell>
          <cell r="H50">
            <v>6.6666666666666662E-3</v>
          </cell>
          <cell r="I50">
            <v>6.666666666666668E-3</v>
          </cell>
          <cell r="J50">
            <v>6.6666666666666645E-3</v>
          </cell>
          <cell r="K50">
            <v>6.666666666666668E-3</v>
          </cell>
          <cell r="L50">
            <v>1.7777777777777774E-2</v>
          </cell>
          <cell r="M50">
            <v>1.7777777777777781E-2</v>
          </cell>
          <cell r="N50">
            <v>1.7777777777777781E-2</v>
          </cell>
          <cell r="O50">
            <v>1.7777777777777767E-2</v>
          </cell>
          <cell r="P50">
            <v>2.5555555555555554E-2</v>
          </cell>
          <cell r="Q50">
            <v>3.3333333333333354E-2</v>
          </cell>
          <cell r="R50">
            <v>3.3333333333333326E-2</v>
          </cell>
          <cell r="S50">
            <v>3.3333333333333326E-2</v>
          </cell>
          <cell r="T50">
            <v>3.3333333333333354E-2</v>
          </cell>
          <cell r="U50">
            <v>5.1111111111111107E-2</v>
          </cell>
          <cell r="V50">
            <v>5.1111111111111107E-2</v>
          </cell>
          <cell r="W50">
            <v>5.1111111111111107E-2</v>
          </cell>
          <cell r="X50">
            <v>5.1111111111111107E-2</v>
          </cell>
          <cell r="Y50">
            <v>5.1111111111111107E-2</v>
          </cell>
          <cell r="Z50">
            <v>5.1111111111111107E-2</v>
          </cell>
          <cell r="AA50">
            <v>5.1111111111111107E-2</v>
          </cell>
          <cell r="AB50">
            <v>5.1111111111111107E-2</v>
          </cell>
          <cell r="AC50">
            <v>5.1111111111111107E-2</v>
          </cell>
          <cell r="AD50">
            <v>3.3333333333333326E-2</v>
          </cell>
          <cell r="AE50">
            <v>3.3333333333333326E-2</v>
          </cell>
          <cell r="AF50">
            <v>3.3333333333333326E-2</v>
          </cell>
          <cell r="AG50">
            <v>3.3333333333333326E-2</v>
          </cell>
          <cell r="AH50">
            <v>2.5555555555555554E-2</v>
          </cell>
          <cell r="AI50">
            <v>1.7777777777777781E-2</v>
          </cell>
          <cell r="AJ50">
            <v>1.7777777777777781E-2</v>
          </cell>
          <cell r="AK50">
            <v>1.7777777777777781E-2</v>
          </cell>
          <cell r="AL50">
            <v>1.7777777777777781E-2</v>
          </cell>
          <cell r="AM50">
            <v>6.6666666666667096E-3</v>
          </cell>
          <cell r="AN50">
            <v>6.6666666666667096E-3</v>
          </cell>
          <cell r="AO50">
            <v>6.6666666666665986E-3</v>
          </cell>
          <cell r="AP50">
            <v>6.6666666666667096E-3</v>
          </cell>
          <cell r="AQ50">
            <v>4.4444444444444731E-3</v>
          </cell>
          <cell r="AR50">
            <v>2.2222222222221255E-3</v>
          </cell>
          <cell r="AS50">
            <v>2.2222222222222365E-3</v>
          </cell>
          <cell r="AT50">
            <v>2.2222222222222365E-3</v>
          </cell>
          <cell r="AU50">
            <v>2.2222222222222365E-3</v>
          </cell>
        </row>
        <row r="51">
          <cell r="B51">
            <v>46</v>
          </cell>
          <cell r="C51">
            <v>2.1739130434782609E-3</v>
          </cell>
          <cell r="D51">
            <v>2.1739130434782609E-3</v>
          </cell>
          <cell r="E51">
            <v>2.1739130434782605E-3</v>
          </cell>
          <cell r="F51">
            <v>2.1739130434782613E-3</v>
          </cell>
          <cell r="G51">
            <v>3.9130434782608699E-3</v>
          </cell>
          <cell r="H51">
            <v>6.5217391304347849E-3</v>
          </cell>
          <cell r="I51">
            <v>6.5217391304347831E-3</v>
          </cell>
          <cell r="J51">
            <v>6.5217391304347797E-3</v>
          </cell>
          <cell r="K51">
            <v>6.5217391304347866E-3</v>
          </cell>
          <cell r="L51">
            <v>1.5217391304347822E-2</v>
          </cell>
          <cell r="M51">
            <v>1.7391304347826084E-2</v>
          </cell>
          <cell r="N51">
            <v>1.7391304347826084E-2</v>
          </cell>
          <cell r="O51">
            <v>1.7391304347826084E-2</v>
          </cell>
          <cell r="P51">
            <v>2.0434782608695648E-2</v>
          </cell>
          <cell r="Q51">
            <v>3.2608695652173891E-2</v>
          </cell>
          <cell r="R51">
            <v>3.2608695652173919E-2</v>
          </cell>
          <cell r="S51">
            <v>3.2608695652173919E-2</v>
          </cell>
          <cell r="T51">
            <v>3.2608695652173919E-2</v>
          </cell>
          <cell r="U51">
            <v>4.3043478260869572E-2</v>
          </cell>
          <cell r="V51">
            <v>0.05</v>
          </cell>
          <cell r="W51">
            <v>0.05</v>
          </cell>
          <cell r="X51">
            <v>0.05</v>
          </cell>
          <cell r="Y51">
            <v>0.05</v>
          </cell>
          <cell r="Z51">
            <v>0.05</v>
          </cell>
          <cell r="AA51">
            <v>4.9999999999999933E-2</v>
          </cell>
          <cell r="AB51">
            <v>0.05</v>
          </cell>
          <cell r="AC51">
            <v>4.9999999999999933E-2</v>
          </cell>
          <cell r="AD51">
            <v>4.3043478260869628E-2</v>
          </cell>
          <cell r="AE51">
            <v>3.2608695652173947E-2</v>
          </cell>
          <cell r="AF51">
            <v>3.2608695652173836E-2</v>
          </cell>
          <cell r="AG51">
            <v>3.2608695652173947E-2</v>
          </cell>
          <cell r="AH51">
            <v>3.2608695652173947E-2</v>
          </cell>
          <cell r="AI51">
            <v>2.0434782608695579E-2</v>
          </cell>
          <cell r="AJ51">
            <v>1.7391304347826098E-2</v>
          </cell>
          <cell r="AK51">
            <v>1.7391304347826098E-2</v>
          </cell>
          <cell r="AL51">
            <v>1.7391304347826098E-2</v>
          </cell>
          <cell r="AM51">
            <v>1.5217391304347849E-2</v>
          </cell>
          <cell r="AN51">
            <v>6.521739130434745E-3</v>
          </cell>
          <cell r="AO51">
            <v>6.521739130434745E-3</v>
          </cell>
          <cell r="AP51">
            <v>6.521739130434856E-3</v>
          </cell>
          <cell r="AQ51">
            <v>6.521739130434745E-3</v>
          </cell>
          <cell r="AR51">
            <v>3.9130434782609358E-3</v>
          </cell>
          <cell r="AS51">
            <v>2.1739130434782483E-3</v>
          </cell>
          <cell r="AT51">
            <v>2.1739130434782483E-3</v>
          </cell>
          <cell r="AU51">
            <v>2.1739130434782483E-3</v>
          </cell>
          <cell r="AV51">
            <v>2.1739130434782483E-3</v>
          </cell>
        </row>
        <row r="52">
          <cell r="B52">
            <v>47</v>
          </cell>
          <cell r="C52">
            <v>2.1276595744680851E-3</v>
          </cell>
          <cell r="D52">
            <v>2.1276595744680851E-3</v>
          </cell>
          <cell r="E52">
            <v>2.1276595744680847E-3</v>
          </cell>
          <cell r="F52">
            <v>2.1276595744680856E-3</v>
          </cell>
          <cell r="G52">
            <v>3.4042553191489348E-3</v>
          </cell>
          <cell r="H52">
            <v>6.3829787234042559E-3</v>
          </cell>
          <cell r="I52">
            <v>6.3829787234042541E-3</v>
          </cell>
          <cell r="J52">
            <v>6.3829787234042576E-3</v>
          </cell>
          <cell r="K52">
            <v>6.3829787234042576E-3</v>
          </cell>
          <cell r="L52">
            <v>1.2765957446808508E-2</v>
          </cell>
          <cell r="M52">
            <v>1.7021276595744678E-2</v>
          </cell>
          <cell r="N52">
            <v>1.7021276595744692E-2</v>
          </cell>
          <cell r="O52">
            <v>1.7021276595744678E-2</v>
          </cell>
          <cell r="P52">
            <v>1.7021276595744678E-2</v>
          </cell>
          <cell r="Q52">
            <v>3.0425531914893625E-2</v>
          </cell>
          <cell r="R52">
            <v>3.1914893617021267E-2</v>
          </cell>
          <cell r="S52">
            <v>3.1914893617021295E-2</v>
          </cell>
          <cell r="T52">
            <v>3.1914893617021267E-2</v>
          </cell>
          <cell r="U52">
            <v>3.5319148936170192E-2</v>
          </cell>
          <cell r="V52">
            <v>4.8936170212765973E-2</v>
          </cell>
          <cell r="W52">
            <v>4.8936170212765973E-2</v>
          </cell>
          <cell r="X52">
            <v>4.8936170212765917E-2</v>
          </cell>
          <cell r="Y52">
            <v>4.8936170212765973E-2</v>
          </cell>
          <cell r="Z52">
            <v>4.8936170212765973E-2</v>
          </cell>
          <cell r="AA52">
            <v>4.8936170212765973E-2</v>
          </cell>
          <cell r="AB52">
            <v>4.8936170212765973E-2</v>
          </cell>
          <cell r="AC52">
            <v>4.8936170212765973E-2</v>
          </cell>
          <cell r="AD52">
            <v>4.8936170212765862E-2</v>
          </cell>
          <cell r="AE52">
            <v>3.5319148936170275E-2</v>
          </cell>
          <cell r="AF52">
            <v>3.1914893617021267E-2</v>
          </cell>
          <cell r="AG52">
            <v>3.1914893617021267E-2</v>
          </cell>
          <cell r="AH52">
            <v>3.1914893617021378E-2</v>
          </cell>
          <cell r="AI52">
            <v>3.0425531914893611E-2</v>
          </cell>
          <cell r="AJ52">
            <v>1.7021276595744705E-2</v>
          </cell>
          <cell r="AK52">
            <v>1.7021276595744594E-2</v>
          </cell>
          <cell r="AL52">
            <v>1.7021276595744705E-2</v>
          </cell>
          <cell r="AM52">
            <v>1.7021276595744705E-2</v>
          </cell>
          <cell r="AN52">
            <v>1.2765957446808529E-2</v>
          </cell>
          <cell r="AO52">
            <v>6.382978723404209E-3</v>
          </cell>
          <cell r="AP52">
            <v>6.38297872340432E-3</v>
          </cell>
          <cell r="AQ52">
            <v>6.382978723404209E-3</v>
          </cell>
          <cell r="AR52">
            <v>6.382978723404209E-3</v>
          </cell>
          <cell r="AS52">
            <v>3.4042553191490077E-3</v>
          </cell>
          <cell r="AT52">
            <v>2.1276595744681437E-3</v>
          </cell>
          <cell r="AU52">
            <v>2.1276595744680327E-3</v>
          </cell>
          <cell r="AV52">
            <v>2.1276595744681437E-3</v>
          </cell>
          <cell r="AW52">
            <v>2.1276595744679216E-3</v>
          </cell>
        </row>
        <row r="53">
          <cell r="B53">
            <v>48</v>
          </cell>
          <cell r="C53">
            <v>2.0833333333333333E-3</v>
          </cell>
          <cell r="D53">
            <v>2.0833333333333333E-3</v>
          </cell>
          <cell r="E53">
            <v>2.0833333333333337E-3</v>
          </cell>
          <cell r="F53">
            <v>2.0833333333333329E-3</v>
          </cell>
          <cell r="G53">
            <v>2.9166666666666664E-3</v>
          </cell>
          <cell r="H53">
            <v>6.2500000000000003E-3</v>
          </cell>
          <cell r="I53">
            <v>6.2500000000000003E-3</v>
          </cell>
          <cell r="J53">
            <v>6.2500000000000003E-3</v>
          </cell>
          <cell r="K53">
            <v>6.2500000000000003E-3</v>
          </cell>
          <cell r="L53">
            <v>1.0416666666666664E-2</v>
          </cell>
          <cell r="M53">
            <v>1.6666666666666663E-2</v>
          </cell>
          <cell r="N53">
            <v>1.6666666666666677E-2</v>
          </cell>
          <cell r="O53">
            <v>1.6666666666666663E-2</v>
          </cell>
          <cell r="P53">
            <v>1.6666666666666663E-2</v>
          </cell>
          <cell r="Q53">
            <v>2.5416666666666685E-2</v>
          </cell>
          <cell r="R53">
            <v>3.125E-2</v>
          </cell>
          <cell r="S53">
            <v>3.125E-2</v>
          </cell>
          <cell r="T53">
            <v>3.125E-2</v>
          </cell>
          <cell r="U53">
            <v>3.125E-2</v>
          </cell>
          <cell r="V53">
            <v>4.4583333333333364E-2</v>
          </cell>
          <cell r="W53">
            <v>4.7916666666666663E-2</v>
          </cell>
          <cell r="X53">
            <v>4.7916666666666663E-2</v>
          </cell>
          <cell r="Y53">
            <v>4.7916666666666663E-2</v>
          </cell>
          <cell r="Z53">
            <v>4.7916666666666663E-2</v>
          </cell>
          <cell r="AA53">
            <v>4.7916666666666718E-2</v>
          </cell>
          <cell r="AB53">
            <v>4.7916666666666607E-2</v>
          </cell>
          <cell r="AC53">
            <v>4.7916666666666718E-2</v>
          </cell>
          <cell r="AD53">
            <v>4.7916666666666607E-2</v>
          </cell>
          <cell r="AE53">
            <v>4.4583333333333308E-2</v>
          </cell>
          <cell r="AF53">
            <v>3.125E-2</v>
          </cell>
          <cell r="AG53">
            <v>3.125E-2</v>
          </cell>
          <cell r="AH53">
            <v>3.125E-2</v>
          </cell>
          <cell r="AI53">
            <v>3.125E-2</v>
          </cell>
          <cell r="AJ53">
            <v>2.5416666666666643E-2</v>
          </cell>
          <cell r="AK53">
            <v>1.6666666666666607E-2</v>
          </cell>
          <cell r="AL53">
            <v>1.6666666666666829E-2</v>
          </cell>
          <cell r="AM53">
            <v>1.6666666666666607E-2</v>
          </cell>
          <cell r="AN53">
            <v>1.6666666666666607E-2</v>
          </cell>
          <cell r="AO53">
            <v>1.0416666666666741E-2</v>
          </cell>
          <cell r="AP53">
            <v>6.2499999999999778E-3</v>
          </cell>
          <cell r="AQ53">
            <v>6.2499999999999778E-3</v>
          </cell>
          <cell r="AR53">
            <v>6.2500000000000888E-3</v>
          </cell>
          <cell r="AS53">
            <v>6.2499999999999778E-3</v>
          </cell>
          <cell r="AT53">
            <v>2.9166666666665675E-3</v>
          </cell>
          <cell r="AU53">
            <v>2.083333333333437E-3</v>
          </cell>
          <cell r="AV53">
            <v>2.0833333333332149E-3</v>
          </cell>
          <cell r="AW53">
            <v>2.0833333333333259E-3</v>
          </cell>
          <cell r="AX53">
            <v>2.083333333333437E-3</v>
          </cell>
        </row>
        <row r="54">
          <cell r="B54">
            <v>49</v>
          </cell>
          <cell r="C54">
            <v>2.0408163265306124E-3</v>
          </cell>
          <cell r="D54">
            <v>2.0408163265306124E-3</v>
          </cell>
          <cell r="E54">
            <v>2.0408163265306116E-3</v>
          </cell>
          <cell r="F54">
            <v>2.0408163265306133E-3</v>
          </cell>
          <cell r="G54">
            <v>2.4489795918367346E-3</v>
          </cell>
          <cell r="H54">
            <v>6.1224489795918356E-3</v>
          </cell>
          <cell r="I54">
            <v>6.1224489795918373E-3</v>
          </cell>
          <cell r="J54">
            <v>6.1224489795918338E-3</v>
          </cell>
          <cell r="K54">
            <v>6.1224489795918373E-3</v>
          </cell>
          <cell r="L54">
            <v>8.1632653061224497E-3</v>
          </cell>
          <cell r="M54">
            <v>1.6326530612244899E-2</v>
          </cell>
          <cell r="N54">
            <v>1.6326530612244906E-2</v>
          </cell>
          <cell r="O54">
            <v>1.6326530612244899E-2</v>
          </cell>
          <cell r="P54">
            <v>1.6326530612244899E-2</v>
          </cell>
          <cell r="Q54">
            <v>2.0612244897959195E-2</v>
          </cell>
          <cell r="R54">
            <v>3.061224489795919E-2</v>
          </cell>
          <cell r="S54">
            <v>3.061224489795919E-2</v>
          </cell>
          <cell r="T54">
            <v>3.0612244897959162E-2</v>
          </cell>
          <cell r="U54">
            <v>3.061224489795919E-2</v>
          </cell>
          <cell r="V54">
            <v>3.7142857142857144E-2</v>
          </cell>
          <cell r="W54">
            <v>4.6938775510204034E-2</v>
          </cell>
          <cell r="X54">
            <v>4.6938775510204089E-2</v>
          </cell>
          <cell r="Y54">
            <v>4.6938775510204089E-2</v>
          </cell>
          <cell r="Z54">
            <v>4.6938775510204089E-2</v>
          </cell>
          <cell r="AA54">
            <v>4.6938775510204034E-2</v>
          </cell>
          <cell r="AB54">
            <v>4.6938775510204089E-2</v>
          </cell>
          <cell r="AC54">
            <v>4.6938775510204089E-2</v>
          </cell>
          <cell r="AD54">
            <v>4.6938775510204089E-2</v>
          </cell>
          <cell r="AE54">
            <v>4.6938775510204089E-2</v>
          </cell>
          <cell r="AF54">
            <v>3.7142857142857144E-2</v>
          </cell>
          <cell r="AG54">
            <v>3.0612244897959218E-2</v>
          </cell>
          <cell r="AH54">
            <v>3.0612244897959107E-2</v>
          </cell>
          <cell r="AI54">
            <v>3.0612244897959218E-2</v>
          </cell>
          <cell r="AJ54">
            <v>3.0612244897959218E-2</v>
          </cell>
          <cell r="AK54">
            <v>2.0612244897959209E-2</v>
          </cell>
          <cell r="AL54">
            <v>1.6326530612244872E-2</v>
          </cell>
          <cell r="AM54">
            <v>1.6326530612244872E-2</v>
          </cell>
          <cell r="AN54">
            <v>1.6326530612244983E-2</v>
          </cell>
          <cell r="AO54">
            <v>1.6326530612244872E-2</v>
          </cell>
          <cell r="AP54">
            <v>8.1632653061224358E-3</v>
          </cell>
          <cell r="AQ54">
            <v>6.1224489795917991E-3</v>
          </cell>
          <cell r="AR54">
            <v>6.1224489795919101E-3</v>
          </cell>
          <cell r="AS54">
            <v>6.1224489795917991E-3</v>
          </cell>
          <cell r="AT54">
            <v>6.1224489795917991E-3</v>
          </cell>
          <cell r="AU54">
            <v>2.4489795918367641E-3</v>
          </cell>
          <cell r="AV54">
            <v>2.0408163265306367E-3</v>
          </cell>
          <cell r="AW54">
            <v>2.0408163265305257E-3</v>
          </cell>
          <cell r="AX54">
            <v>2.0408163265306367E-3</v>
          </cell>
          <cell r="AY54">
            <v>2.0408163265306367E-3</v>
          </cell>
        </row>
        <row r="55">
          <cell r="B55">
            <v>50</v>
          </cell>
          <cell r="C55">
            <v>2E-3</v>
          </cell>
          <cell r="D55">
            <v>2E-3</v>
          </cell>
          <cell r="E55">
            <v>2E-3</v>
          </cell>
          <cell r="F55">
            <v>2E-3</v>
          </cell>
          <cell r="G55">
            <v>2E-3</v>
          </cell>
          <cell r="H55">
            <v>6.0000000000000001E-3</v>
          </cell>
          <cell r="I55">
            <v>5.9999999999999984E-3</v>
          </cell>
          <cell r="J55">
            <v>6.0000000000000019E-3</v>
          </cell>
          <cell r="K55">
            <v>6.0000000000000019E-3</v>
          </cell>
          <cell r="L55">
            <v>5.9999999999999984E-3</v>
          </cell>
          <cell r="M55">
            <v>1.6E-2</v>
          </cell>
          <cell r="N55">
            <v>1.5999999999999993E-2</v>
          </cell>
          <cell r="O55">
            <v>1.6E-2</v>
          </cell>
          <cell r="P55">
            <v>1.6E-2</v>
          </cell>
          <cell r="Q55">
            <v>1.6E-2</v>
          </cell>
          <cell r="R55">
            <v>0.03</v>
          </cell>
          <cell r="S55">
            <v>0.03</v>
          </cell>
          <cell r="T55">
            <v>0.03</v>
          </cell>
          <cell r="U55">
            <v>0.03</v>
          </cell>
          <cell r="V55">
            <v>0.03</v>
          </cell>
          <cell r="W55">
            <v>4.5999999999999985E-2</v>
          </cell>
          <cell r="X55">
            <v>4.5999999999999985E-2</v>
          </cell>
          <cell r="Y55">
            <v>4.5999999999999985E-2</v>
          </cell>
          <cell r="Z55">
            <v>4.6000000000000041E-2</v>
          </cell>
          <cell r="AA55">
            <v>4.5999999999999985E-2</v>
          </cell>
          <cell r="AB55">
            <v>4.6000000000000041E-2</v>
          </cell>
          <cell r="AC55">
            <v>4.599999999999993E-2</v>
          </cell>
          <cell r="AD55">
            <v>4.6000000000000041E-2</v>
          </cell>
          <cell r="AE55">
            <v>4.6000000000000041E-2</v>
          </cell>
          <cell r="AF55">
            <v>4.599999999999993E-2</v>
          </cell>
          <cell r="AG55">
            <v>0.03</v>
          </cell>
          <cell r="AH55">
            <v>0.03</v>
          </cell>
          <cell r="AI55">
            <v>2.9999999999999916E-2</v>
          </cell>
          <cell r="AJ55">
            <v>0.03</v>
          </cell>
          <cell r="AK55">
            <v>0.03</v>
          </cell>
          <cell r="AL55">
            <v>1.6000000000000014E-2</v>
          </cell>
          <cell r="AM55">
            <v>1.6000000000000014E-2</v>
          </cell>
          <cell r="AN55">
            <v>1.6000000000000014E-2</v>
          </cell>
          <cell r="AO55">
            <v>1.5999999999999903E-2</v>
          </cell>
          <cell r="AP55">
            <v>1.6000000000000014E-2</v>
          </cell>
          <cell r="AQ55">
            <v>6.0000000000000053E-3</v>
          </cell>
          <cell r="AR55">
            <v>6.0000000000000053E-3</v>
          </cell>
          <cell r="AS55">
            <v>6.0000000000000053E-3</v>
          </cell>
          <cell r="AT55">
            <v>6.0000000000000053E-3</v>
          </cell>
          <cell r="AU55">
            <v>6.0000000000000053E-3</v>
          </cell>
          <cell r="AV55">
            <v>2.0000000000000018E-3</v>
          </cell>
          <cell r="AW55">
            <v>2.0000000000000018E-3</v>
          </cell>
          <cell r="AX55">
            <v>2.0000000000000018E-3</v>
          </cell>
          <cell r="AY55">
            <v>2.0000000000000018E-3</v>
          </cell>
          <cell r="AZ55">
            <v>2.0000000000000018E-3</v>
          </cell>
        </row>
        <row r="56">
          <cell r="B56">
            <v>51</v>
          </cell>
          <cell r="C56">
            <v>1.9607843137254902E-3</v>
          </cell>
          <cell r="D56">
            <v>1.9607843137254902E-3</v>
          </cell>
          <cell r="E56">
            <v>1.9607843137254902E-3</v>
          </cell>
          <cell r="F56">
            <v>1.9607843137254902E-3</v>
          </cell>
          <cell r="G56">
            <v>1.9607843137254902E-3</v>
          </cell>
          <cell r="H56">
            <v>5.4901960784313718E-3</v>
          </cell>
          <cell r="I56">
            <v>5.882352941176474E-3</v>
          </cell>
          <cell r="J56">
            <v>5.8823529411764705E-3</v>
          </cell>
          <cell r="K56">
            <v>5.8823529411764705E-3</v>
          </cell>
          <cell r="L56">
            <v>5.8823529411764705E-3</v>
          </cell>
          <cell r="M56">
            <v>1.3725490196078431E-2</v>
          </cell>
          <cell r="N56">
            <v>1.5686274509803907E-2</v>
          </cell>
          <cell r="O56">
            <v>1.5686274509803921E-2</v>
          </cell>
          <cell r="P56">
            <v>1.5686274509803921E-2</v>
          </cell>
          <cell r="Q56">
            <v>1.5686274509803935E-2</v>
          </cell>
          <cell r="R56">
            <v>2.5294117647058828E-2</v>
          </cell>
          <cell r="S56">
            <v>2.9411764705882359E-2</v>
          </cell>
          <cell r="T56">
            <v>2.9411764705882359E-2</v>
          </cell>
          <cell r="U56">
            <v>2.9411764705882332E-2</v>
          </cell>
          <cell r="V56">
            <v>2.9411764705882359E-2</v>
          </cell>
          <cell r="W56">
            <v>3.8823529411764701E-2</v>
          </cell>
          <cell r="X56">
            <v>4.5098039215686281E-2</v>
          </cell>
          <cell r="Y56">
            <v>4.5098039215686281E-2</v>
          </cell>
          <cell r="Z56">
            <v>4.5098039215686281E-2</v>
          </cell>
          <cell r="AA56">
            <v>4.5098039215686281E-2</v>
          </cell>
          <cell r="AB56">
            <v>4.5098039215686281E-2</v>
          </cell>
          <cell r="AC56">
            <v>4.5098039215686225E-2</v>
          </cell>
          <cell r="AD56">
            <v>4.5098039215686336E-2</v>
          </cell>
          <cell r="AE56">
            <v>4.5098039215686225E-2</v>
          </cell>
          <cell r="AF56">
            <v>4.5098039215686225E-2</v>
          </cell>
          <cell r="AG56">
            <v>3.8823529411764812E-2</v>
          </cell>
          <cell r="AH56">
            <v>2.9411764705882359E-2</v>
          </cell>
          <cell r="AI56">
            <v>2.9411764705882359E-2</v>
          </cell>
          <cell r="AJ56">
            <v>2.9411764705882248E-2</v>
          </cell>
          <cell r="AK56">
            <v>2.941176470588247E-2</v>
          </cell>
          <cell r="AL56">
            <v>2.5294117647058689E-2</v>
          </cell>
          <cell r="AM56">
            <v>1.5686274509803977E-2</v>
          </cell>
          <cell r="AN56">
            <v>1.5686274509803866E-2</v>
          </cell>
          <cell r="AO56">
            <v>1.5686274509803977E-2</v>
          </cell>
          <cell r="AP56">
            <v>1.5686274509803866E-2</v>
          </cell>
          <cell r="AQ56">
            <v>1.3725490196078494E-2</v>
          </cell>
          <cell r="AR56">
            <v>5.8823529411764497E-3</v>
          </cell>
          <cell r="AS56">
            <v>5.8823529411764497E-3</v>
          </cell>
          <cell r="AT56">
            <v>5.8823529411764497E-3</v>
          </cell>
          <cell r="AU56">
            <v>5.8823529411765607E-3</v>
          </cell>
          <cell r="AV56">
            <v>5.4901960784313752E-3</v>
          </cell>
          <cell r="AW56">
            <v>1.9607843137254832E-3</v>
          </cell>
          <cell r="AX56">
            <v>1.9607843137254832E-3</v>
          </cell>
          <cell r="AY56">
            <v>1.9607843137254832E-3</v>
          </cell>
          <cell r="AZ56">
            <v>1.9607843137254832E-3</v>
          </cell>
          <cell r="BA56">
            <v>1.9607843137254832E-3</v>
          </cell>
        </row>
        <row r="57">
          <cell r="B57">
            <v>52</v>
          </cell>
          <cell r="C57">
            <v>1.9230769230769232E-3</v>
          </cell>
          <cell r="D57">
            <v>1.9230769230769232E-3</v>
          </cell>
          <cell r="E57">
            <v>1.9230769230769232E-3</v>
          </cell>
          <cell r="F57">
            <v>1.9230769230769232E-3</v>
          </cell>
          <cell r="G57">
            <v>1.9230769230769232E-3</v>
          </cell>
          <cell r="H57">
            <v>5.0000000000000001E-3</v>
          </cell>
          <cell r="I57">
            <v>5.7692307692307678E-3</v>
          </cell>
          <cell r="J57">
            <v>5.7692307692307696E-3</v>
          </cell>
          <cell r="K57">
            <v>5.7692307692307765E-3</v>
          </cell>
          <cell r="L57">
            <v>5.7692307692307626E-3</v>
          </cell>
          <cell r="M57">
            <v>1.1538461538461539E-2</v>
          </cell>
          <cell r="N57">
            <v>1.5384615384615385E-2</v>
          </cell>
          <cell r="O57">
            <v>1.5384615384615385E-2</v>
          </cell>
          <cell r="P57">
            <v>1.5384615384615385E-2</v>
          </cell>
          <cell r="Q57">
            <v>1.5384615384615385E-2</v>
          </cell>
          <cell r="R57">
            <v>2.0769230769230776E-2</v>
          </cell>
          <cell r="S57">
            <v>2.8846153846153855E-2</v>
          </cell>
          <cell r="T57">
            <v>2.8846153846153827E-2</v>
          </cell>
          <cell r="U57">
            <v>2.8846153846153855E-2</v>
          </cell>
          <cell r="V57">
            <v>2.8846153846153855E-2</v>
          </cell>
          <cell r="W57">
            <v>3.1923076923076915E-2</v>
          </cell>
          <cell r="X57">
            <v>4.423076923076924E-2</v>
          </cell>
          <cell r="Y57">
            <v>4.423076923076924E-2</v>
          </cell>
          <cell r="Z57">
            <v>4.4230769230769185E-2</v>
          </cell>
          <cell r="AA57">
            <v>4.423076923076924E-2</v>
          </cell>
          <cell r="AB57">
            <v>4.423076923076924E-2</v>
          </cell>
          <cell r="AC57">
            <v>4.4230769230769185E-2</v>
          </cell>
          <cell r="AD57">
            <v>4.4230769230769296E-2</v>
          </cell>
          <cell r="AE57">
            <v>4.4230769230769185E-2</v>
          </cell>
          <cell r="AF57">
            <v>4.4230769230769296E-2</v>
          </cell>
          <cell r="AG57">
            <v>4.4230769230769185E-2</v>
          </cell>
          <cell r="AH57">
            <v>3.1923076923076943E-2</v>
          </cell>
          <cell r="AI57">
            <v>2.8846153846153855E-2</v>
          </cell>
          <cell r="AJ57">
            <v>2.8846153846153855E-2</v>
          </cell>
          <cell r="AK57">
            <v>2.8846153846153855E-2</v>
          </cell>
          <cell r="AL57">
            <v>2.8846153846153855E-2</v>
          </cell>
          <cell r="AM57">
            <v>2.0769230769230762E-2</v>
          </cell>
          <cell r="AN57">
            <v>1.5384615384615441E-2</v>
          </cell>
          <cell r="AO57">
            <v>1.538461538461533E-2</v>
          </cell>
          <cell r="AP57">
            <v>1.5384615384615441E-2</v>
          </cell>
          <cell r="AQ57">
            <v>1.538461538461533E-2</v>
          </cell>
          <cell r="AR57">
            <v>1.1538461538461608E-2</v>
          </cell>
          <cell r="AS57">
            <v>5.7692307692307487E-3</v>
          </cell>
          <cell r="AT57">
            <v>5.7692307692307487E-3</v>
          </cell>
          <cell r="AU57">
            <v>5.7692307692307487E-3</v>
          </cell>
          <cell r="AV57">
            <v>5.7692307692308598E-3</v>
          </cell>
          <cell r="AW57">
            <v>5.0000000000001155E-3</v>
          </cell>
          <cell r="AX57">
            <v>1.9230769230769162E-3</v>
          </cell>
          <cell r="AY57">
            <v>1.9230769230769162E-3</v>
          </cell>
          <cell r="AZ57">
            <v>1.9230769230769162E-3</v>
          </cell>
          <cell r="BA57">
            <v>1.9230769230769162E-3</v>
          </cell>
          <cell r="BB57">
            <v>1.9230769230766942E-3</v>
          </cell>
        </row>
        <row r="58">
          <cell r="B58">
            <v>53</v>
          </cell>
          <cell r="C58">
            <v>1.8867924528301887E-3</v>
          </cell>
          <cell r="D58">
            <v>1.8867924528301887E-3</v>
          </cell>
          <cell r="E58">
            <v>1.8867924528301883E-3</v>
          </cell>
          <cell r="F58">
            <v>1.8867924528301891E-3</v>
          </cell>
          <cell r="G58">
            <v>1.8867924528301883E-3</v>
          </cell>
          <cell r="H58">
            <v>4.5283018867924539E-3</v>
          </cell>
          <cell r="I58">
            <v>5.6603773584905665E-3</v>
          </cell>
          <cell r="J58">
            <v>5.6603773584905648E-3</v>
          </cell>
          <cell r="K58">
            <v>5.6603773584905648E-3</v>
          </cell>
          <cell r="L58">
            <v>5.6603773584905648E-3</v>
          </cell>
          <cell r="M58">
            <v>9.4339622641509413E-3</v>
          </cell>
          <cell r="N58">
            <v>1.5094339622641513E-2</v>
          </cell>
          <cell r="O58">
            <v>1.5094339622641513E-2</v>
          </cell>
          <cell r="P58">
            <v>1.5094339622641506E-2</v>
          </cell>
          <cell r="Q58">
            <v>1.5094339622641506E-2</v>
          </cell>
          <cell r="R58">
            <v>1.6415094339622641E-2</v>
          </cell>
          <cell r="S58">
            <v>2.8301886792452824E-2</v>
          </cell>
          <cell r="T58">
            <v>2.8301886792452824E-2</v>
          </cell>
          <cell r="U58">
            <v>2.8301886792452824E-2</v>
          </cell>
          <cell r="V58">
            <v>2.8301886792452852E-2</v>
          </cell>
          <cell r="W58">
            <v>2.8301886792452796E-2</v>
          </cell>
          <cell r="X58">
            <v>4.0377358490566062E-2</v>
          </cell>
          <cell r="Y58">
            <v>4.339622641509433E-2</v>
          </cell>
          <cell r="Z58">
            <v>4.3396226415094385E-2</v>
          </cell>
          <cell r="AA58">
            <v>4.339622641509433E-2</v>
          </cell>
          <cell r="AB58">
            <v>4.339622641509433E-2</v>
          </cell>
          <cell r="AC58">
            <v>4.3396226415094385E-2</v>
          </cell>
          <cell r="AD58">
            <v>4.339622641509433E-2</v>
          </cell>
          <cell r="AE58">
            <v>4.339622641509433E-2</v>
          </cell>
          <cell r="AF58">
            <v>4.339622641509433E-2</v>
          </cell>
          <cell r="AG58">
            <v>4.339622641509433E-2</v>
          </cell>
          <cell r="AH58">
            <v>4.0377358490566007E-2</v>
          </cell>
          <cell r="AI58">
            <v>2.8301886792452824E-2</v>
          </cell>
          <cell r="AJ58">
            <v>2.8301886792452824E-2</v>
          </cell>
          <cell r="AK58">
            <v>2.8301886792452824E-2</v>
          </cell>
          <cell r="AL58">
            <v>2.8301886792452824E-2</v>
          </cell>
          <cell r="AM58">
            <v>2.8301886792452824E-2</v>
          </cell>
          <cell r="AN58">
            <v>1.6415094339622627E-2</v>
          </cell>
          <cell r="AO58">
            <v>1.5094339622641506E-2</v>
          </cell>
          <cell r="AP58">
            <v>1.5094339622641506E-2</v>
          </cell>
          <cell r="AQ58">
            <v>1.5094339622641506E-2</v>
          </cell>
          <cell r="AR58">
            <v>1.5094339622641506E-2</v>
          </cell>
          <cell r="AS58">
            <v>9.4339622641509413E-3</v>
          </cell>
          <cell r="AT58">
            <v>5.6603773584904538E-3</v>
          </cell>
          <cell r="AU58">
            <v>5.6603773584905648E-3</v>
          </cell>
          <cell r="AV58">
            <v>5.6603773584905648E-3</v>
          </cell>
          <cell r="AW58">
            <v>5.6603773584905648E-3</v>
          </cell>
          <cell r="AX58">
            <v>4.5283018867924296E-3</v>
          </cell>
          <cell r="AY58">
            <v>1.8867924528301883E-3</v>
          </cell>
          <cell r="AZ58">
            <v>1.8867924528301883E-3</v>
          </cell>
          <cell r="BA58">
            <v>1.8867924528301883E-3</v>
          </cell>
          <cell r="BB58">
            <v>1.8867924528301883E-3</v>
          </cell>
          <cell r="BC58">
            <v>1.8867924528304103E-3</v>
          </cell>
        </row>
        <row r="59">
          <cell r="B59">
            <v>54</v>
          </cell>
          <cell r="C59">
            <v>1.8518518518518519E-3</v>
          </cell>
          <cell r="D59">
            <v>1.8518518518518519E-3</v>
          </cell>
          <cell r="E59">
            <v>1.8518518518518519E-3</v>
          </cell>
          <cell r="F59">
            <v>1.8518518518518519E-3</v>
          </cell>
          <cell r="G59">
            <v>1.8518518518518511E-3</v>
          </cell>
          <cell r="H59">
            <v>4.0740740740740754E-3</v>
          </cell>
          <cell r="I59">
            <v>5.5555555555555549E-3</v>
          </cell>
          <cell r="J59">
            <v>5.5555555555555532E-3</v>
          </cell>
          <cell r="K59">
            <v>5.5555555555555566E-3</v>
          </cell>
          <cell r="L59">
            <v>5.5555555555555566E-3</v>
          </cell>
          <cell r="M59">
            <v>7.4074074074074042E-3</v>
          </cell>
          <cell r="N59">
            <v>1.4814814814814815E-2</v>
          </cell>
          <cell r="O59">
            <v>1.4814814814814822E-2</v>
          </cell>
          <cell r="P59">
            <v>1.4814814814814808E-2</v>
          </cell>
          <cell r="Q59">
            <v>1.4814814814814822E-2</v>
          </cell>
          <cell r="R59">
            <v>1.4814814814814808E-2</v>
          </cell>
          <cell r="S59">
            <v>2.5185185185185185E-2</v>
          </cell>
          <cell r="T59">
            <v>2.777777777777779E-2</v>
          </cell>
          <cell r="U59">
            <v>2.7777777777777762E-2</v>
          </cell>
          <cell r="V59">
            <v>2.7777777777777762E-2</v>
          </cell>
          <cell r="W59">
            <v>2.7777777777777818E-2</v>
          </cell>
          <cell r="X59">
            <v>3.370370370370368E-2</v>
          </cell>
          <cell r="Y59">
            <v>4.2592592592592571E-2</v>
          </cell>
          <cell r="Z59">
            <v>4.2592592592592626E-2</v>
          </cell>
          <cell r="AA59">
            <v>4.2592592592592571E-2</v>
          </cell>
          <cell r="AB59">
            <v>4.2592592592592626E-2</v>
          </cell>
          <cell r="AC59">
            <v>4.2592592592592571E-2</v>
          </cell>
          <cell r="AD59">
            <v>4.2592592592592626E-2</v>
          </cell>
          <cell r="AE59">
            <v>4.2592592592592515E-2</v>
          </cell>
          <cell r="AF59">
            <v>4.2592592592592626E-2</v>
          </cell>
          <cell r="AG59">
            <v>4.2592592592592626E-2</v>
          </cell>
          <cell r="AH59">
            <v>4.2592592592592515E-2</v>
          </cell>
          <cell r="AI59">
            <v>3.3703703703703791E-2</v>
          </cell>
          <cell r="AJ59">
            <v>2.7777777777777679E-2</v>
          </cell>
          <cell r="AK59">
            <v>2.777777777777779E-2</v>
          </cell>
          <cell r="AL59">
            <v>2.777777777777779E-2</v>
          </cell>
          <cell r="AM59">
            <v>2.777777777777779E-2</v>
          </cell>
          <cell r="AN59">
            <v>2.5185185185185199E-2</v>
          </cell>
          <cell r="AO59">
            <v>1.4814814814814836E-2</v>
          </cell>
          <cell r="AP59">
            <v>1.4814814814814836E-2</v>
          </cell>
          <cell r="AQ59">
            <v>1.4814814814814836E-2</v>
          </cell>
          <cell r="AR59">
            <v>1.4814814814814836E-2</v>
          </cell>
          <cell r="AS59">
            <v>1.4814814814814614E-2</v>
          </cell>
          <cell r="AT59">
            <v>7.4074074074074181E-3</v>
          </cell>
          <cell r="AU59">
            <v>5.5555555555556468E-3</v>
          </cell>
          <cell r="AV59">
            <v>5.5555555555555358E-3</v>
          </cell>
          <cell r="AW59">
            <v>5.5555555555555358E-3</v>
          </cell>
          <cell r="AX59">
            <v>5.5555555555555358E-3</v>
          </cell>
          <cell r="AY59">
            <v>4.0740740740741188E-3</v>
          </cell>
          <cell r="AZ59">
            <v>1.8518518518518823E-3</v>
          </cell>
          <cell r="BA59">
            <v>1.8518518518518823E-3</v>
          </cell>
          <cell r="BB59">
            <v>1.8518518518518823E-3</v>
          </cell>
          <cell r="BC59">
            <v>1.8518518518517713E-3</v>
          </cell>
          <cell r="BD59">
            <v>1.8518518518518823E-3</v>
          </cell>
        </row>
        <row r="60">
          <cell r="B60">
            <v>55</v>
          </cell>
          <cell r="C60">
            <v>1.8181818181818182E-3</v>
          </cell>
          <cell r="D60">
            <v>1.8181818181818182E-3</v>
          </cell>
          <cell r="E60">
            <v>1.8181818181818186E-3</v>
          </cell>
          <cell r="F60">
            <v>1.8181818181818177E-3</v>
          </cell>
          <cell r="G60">
            <v>1.8181818181818177E-3</v>
          </cell>
          <cell r="H60">
            <v>3.6363636363636372E-3</v>
          </cell>
          <cell r="I60">
            <v>5.4545454545454532E-3</v>
          </cell>
          <cell r="J60">
            <v>5.454545454545455E-3</v>
          </cell>
          <cell r="K60">
            <v>5.454545454545455E-3</v>
          </cell>
          <cell r="L60">
            <v>5.454545454545455E-3</v>
          </cell>
          <cell r="M60">
            <v>5.454545454545455E-3</v>
          </cell>
          <cell r="N60">
            <v>1.4545454545454542E-2</v>
          </cell>
          <cell r="O60">
            <v>1.4545454545454549E-2</v>
          </cell>
          <cell r="P60">
            <v>1.4545454545454542E-2</v>
          </cell>
          <cell r="Q60">
            <v>1.4545454545454542E-2</v>
          </cell>
          <cell r="R60">
            <v>1.4545454545454556E-2</v>
          </cell>
          <cell r="S60">
            <v>2.0909090909090905E-2</v>
          </cell>
          <cell r="T60">
            <v>2.7272727272727282E-2</v>
          </cell>
          <cell r="U60">
            <v>2.7272727272727254E-2</v>
          </cell>
          <cell r="V60">
            <v>2.7272727272727282E-2</v>
          </cell>
          <cell r="W60">
            <v>2.7272727272727282E-2</v>
          </cell>
          <cell r="X60">
            <v>2.7272727272727282E-2</v>
          </cell>
          <cell r="Y60">
            <v>4.181818181818181E-2</v>
          </cell>
          <cell r="Z60">
            <v>4.181818181818181E-2</v>
          </cell>
          <cell r="AA60">
            <v>4.181818181818181E-2</v>
          </cell>
          <cell r="AB60">
            <v>4.181818181818181E-2</v>
          </cell>
          <cell r="AC60">
            <v>4.181818181818181E-2</v>
          </cell>
          <cell r="AD60">
            <v>4.181818181818181E-2</v>
          </cell>
          <cell r="AE60">
            <v>4.1818181818181865E-2</v>
          </cell>
          <cell r="AF60">
            <v>4.1818181818181754E-2</v>
          </cell>
          <cell r="AG60">
            <v>4.1818181818181865E-2</v>
          </cell>
          <cell r="AH60">
            <v>4.1818181818181865E-2</v>
          </cell>
          <cell r="AI60">
            <v>4.1818181818181754E-2</v>
          </cell>
          <cell r="AJ60">
            <v>2.7272727272727337E-2</v>
          </cell>
          <cell r="AK60">
            <v>2.7272727272727226E-2</v>
          </cell>
          <cell r="AL60">
            <v>2.7272727272727226E-2</v>
          </cell>
          <cell r="AM60">
            <v>2.7272727272727337E-2</v>
          </cell>
          <cell r="AN60">
            <v>2.7272727272727226E-2</v>
          </cell>
          <cell r="AO60">
            <v>2.0909090909090988E-2</v>
          </cell>
          <cell r="AP60">
            <v>1.4545454545454528E-2</v>
          </cell>
          <cell r="AQ60">
            <v>1.4545454545454528E-2</v>
          </cell>
          <cell r="AR60">
            <v>1.4545454545454528E-2</v>
          </cell>
          <cell r="AS60">
            <v>1.4545454545454528E-2</v>
          </cell>
          <cell r="AT60">
            <v>1.4545454545454528E-2</v>
          </cell>
          <cell r="AU60">
            <v>5.4545454545454897E-3</v>
          </cell>
          <cell r="AV60">
            <v>5.4545454545454897E-3</v>
          </cell>
          <cell r="AW60">
            <v>5.4545454545453786E-3</v>
          </cell>
          <cell r="AX60">
            <v>5.4545454545454897E-3</v>
          </cell>
          <cell r="AY60">
            <v>5.4545454545454897E-3</v>
          </cell>
          <cell r="AZ60">
            <v>3.6363636363636598E-3</v>
          </cell>
          <cell r="BA60">
            <v>1.8181818181817189E-3</v>
          </cell>
          <cell r="BB60">
            <v>1.8181818181818299E-3</v>
          </cell>
          <cell r="BC60">
            <v>1.8181818181818299E-3</v>
          </cell>
          <cell r="BD60">
            <v>1.8181818181818299E-3</v>
          </cell>
          <cell r="BE60">
            <v>1.8181818181818299E-3</v>
          </cell>
        </row>
        <row r="61">
          <cell r="B61">
            <v>56</v>
          </cell>
          <cell r="C61">
            <v>1.7857142857142857E-3</v>
          </cell>
          <cell r="D61">
            <v>1.7857142857142857E-3</v>
          </cell>
          <cell r="E61">
            <v>1.7857142857142859E-3</v>
          </cell>
          <cell r="F61">
            <v>1.7857142857142854E-3</v>
          </cell>
          <cell r="G61">
            <v>1.7857142857142854E-3</v>
          </cell>
          <cell r="H61">
            <v>3.2142857142857147E-3</v>
          </cell>
          <cell r="I61">
            <v>5.3571428571428589E-3</v>
          </cell>
          <cell r="J61">
            <v>5.3571428571428555E-3</v>
          </cell>
          <cell r="K61">
            <v>5.3571428571428589E-3</v>
          </cell>
          <cell r="L61">
            <v>5.3571428571428555E-3</v>
          </cell>
          <cell r="M61">
            <v>5.3571428571428589E-3</v>
          </cell>
          <cell r="N61">
            <v>1.2500000000000001E-2</v>
          </cell>
          <cell r="O61">
            <v>1.4285714285714284E-2</v>
          </cell>
          <cell r="P61">
            <v>1.428571428571429E-2</v>
          </cell>
          <cell r="Q61">
            <v>1.4285714285714277E-2</v>
          </cell>
          <cell r="R61">
            <v>1.428571428571429E-2</v>
          </cell>
          <cell r="S61">
            <v>1.6785714285714293E-2</v>
          </cell>
          <cell r="T61">
            <v>2.6785714285714274E-2</v>
          </cell>
          <cell r="U61">
            <v>2.6785714285714302E-2</v>
          </cell>
          <cell r="V61">
            <v>2.6785714285714274E-2</v>
          </cell>
          <cell r="W61">
            <v>2.6785714285714302E-2</v>
          </cell>
          <cell r="X61">
            <v>2.6785714285714274E-2</v>
          </cell>
          <cell r="Y61">
            <v>3.5357142857142865E-2</v>
          </cell>
          <cell r="Z61">
            <v>4.1071428571428537E-2</v>
          </cell>
          <cell r="AA61">
            <v>4.1071428571428592E-2</v>
          </cell>
          <cell r="AB61">
            <v>4.1071428571428592E-2</v>
          </cell>
          <cell r="AC61">
            <v>4.1071428571428537E-2</v>
          </cell>
          <cell r="AD61">
            <v>4.1071428571428592E-2</v>
          </cell>
          <cell r="AE61">
            <v>4.1071428571428537E-2</v>
          </cell>
          <cell r="AF61">
            <v>4.1071428571428648E-2</v>
          </cell>
          <cell r="AG61">
            <v>4.1071428571428537E-2</v>
          </cell>
          <cell r="AH61">
            <v>4.1071428571428537E-2</v>
          </cell>
          <cell r="AI61">
            <v>4.1071428571428648E-2</v>
          </cell>
          <cell r="AJ61">
            <v>3.5357142857142865E-2</v>
          </cell>
          <cell r="AK61">
            <v>2.6785714285714191E-2</v>
          </cell>
          <cell r="AL61">
            <v>2.6785714285714302E-2</v>
          </cell>
          <cell r="AM61">
            <v>2.6785714285714302E-2</v>
          </cell>
          <cell r="AN61">
            <v>2.6785714285714302E-2</v>
          </cell>
          <cell r="AO61">
            <v>2.6785714285714302E-2</v>
          </cell>
          <cell r="AP61">
            <v>1.6785714285714293E-2</v>
          </cell>
          <cell r="AQ61">
            <v>1.4285714285714235E-2</v>
          </cell>
          <cell r="AR61">
            <v>1.4285714285714346E-2</v>
          </cell>
          <cell r="AS61">
            <v>1.4285714285714346E-2</v>
          </cell>
          <cell r="AT61">
            <v>1.4285714285714235E-2</v>
          </cell>
          <cell r="AU61">
            <v>1.2500000000000067E-2</v>
          </cell>
          <cell r="AV61">
            <v>5.3571428571428381E-3</v>
          </cell>
          <cell r="AW61">
            <v>5.3571428571428381E-3</v>
          </cell>
          <cell r="AX61">
            <v>5.3571428571428381E-3</v>
          </cell>
          <cell r="AY61">
            <v>5.3571428571428381E-3</v>
          </cell>
          <cell r="AZ61">
            <v>5.3571428571429491E-3</v>
          </cell>
          <cell r="BA61">
            <v>3.214285714285614E-3</v>
          </cell>
          <cell r="BB61">
            <v>1.7857142857142794E-3</v>
          </cell>
          <cell r="BC61">
            <v>1.7857142857142794E-3</v>
          </cell>
          <cell r="BD61">
            <v>1.7857142857142794E-3</v>
          </cell>
          <cell r="BE61">
            <v>1.7857142857142794E-3</v>
          </cell>
          <cell r="BF61">
            <v>1.7857142857142794E-3</v>
          </cell>
        </row>
        <row r="62">
          <cell r="B62">
            <v>57</v>
          </cell>
          <cell r="C62">
            <v>1.7543859649122807E-3</v>
          </cell>
          <cell r="D62">
            <v>1.7543859649122807E-3</v>
          </cell>
          <cell r="E62">
            <v>1.7543859649122805E-3</v>
          </cell>
          <cell r="F62">
            <v>1.754385964912281E-3</v>
          </cell>
          <cell r="G62">
            <v>1.7543859649122801E-3</v>
          </cell>
          <cell r="H62">
            <v>2.8070175438596485E-3</v>
          </cell>
          <cell r="I62">
            <v>5.2631578947368429E-3</v>
          </cell>
          <cell r="J62">
            <v>5.2631578947368411E-3</v>
          </cell>
          <cell r="K62">
            <v>5.2631578947368411E-3</v>
          </cell>
          <cell r="L62">
            <v>5.2631578947368446E-3</v>
          </cell>
          <cell r="M62">
            <v>5.2631578947368446E-3</v>
          </cell>
          <cell r="N62">
            <v>1.0526315789473682E-2</v>
          </cell>
          <cell r="O62">
            <v>1.4035087719298248E-2</v>
          </cell>
          <cell r="P62">
            <v>1.4035087719298248E-2</v>
          </cell>
          <cell r="Q62">
            <v>1.4035087719298248E-2</v>
          </cell>
          <cell r="R62">
            <v>1.4035087719298248E-2</v>
          </cell>
          <cell r="S62">
            <v>1.4035087719298234E-2</v>
          </cell>
          <cell r="T62">
            <v>2.5087719298245603E-2</v>
          </cell>
          <cell r="U62">
            <v>2.6315789473684237E-2</v>
          </cell>
          <cell r="V62">
            <v>2.6315789473684181E-2</v>
          </cell>
          <cell r="W62">
            <v>2.6315789473684209E-2</v>
          </cell>
          <cell r="X62">
            <v>2.6315789473684181E-2</v>
          </cell>
          <cell r="Y62">
            <v>2.9122807017543884E-2</v>
          </cell>
          <cell r="Z62">
            <v>4.0350877192982415E-2</v>
          </cell>
          <cell r="AA62">
            <v>4.0350877192982471E-2</v>
          </cell>
          <cell r="AB62">
            <v>4.0350877192982471E-2</v>
          </cell>
          <cell r="AC62">
            <v>4.0350877192982415E-2</v>
          </cell>
          <cell r="AD62">
            <v>4.0350877192982526E-2</v>
          </cell>
          <cell r="AE62">
            <v>4.0350877192982415E-2</v>
          </cell>
          <cell r="AF62">
            <v>4.0350877192982471E-2</v>
          </cell>
          <cell r="AG62">
            <v>4.0350877192982471E-2</v>
          </cell>
          <cell r="AH62">
            <v>4.0350877192982471E-2</v>
          </cell>
          <cell r="AI62">
            <v>4.0350877192982471E-2</v>
          </cell>
          <cell r="AJ62">
            <v>4.0350877192982471E-2</v>
          </cell>
          <cell r="AK62">
            <v>2.9122807017543884E-2</v>
          </cell>
          <cell r="AL62">
            <v>2.6315789473684181E-2</v>
          </cell>
          <cell r="AM62">
            <v>2.6315789473684181E-2</v>
          </cell>
          <cell r="AN62">
            <v>2.6315789473684181E-2</v>
          </cell>
          <cell r="AO62">
            <v>2.6315789473684292E-2</v>
          </cell>
          <cell r="AP62">
            <v>2.5087719298245603E-2</v>
          </cell>
          <cell r="AQ62">
            <v>1.4035087719298289E-2</v>
          </cell>
          <cell r="AR62">
            <v>1.4035087719298289E-2</v>
          </cell>
          <cell r="AS62">
            <v>1.4035087719298289E-2</v>
          </cell>
          <cell r="AT62">
            <v>1.4035087719298289E-2</v>
          </cell>
          <cell r="AU62">
            <v>1.4035087719298178E-2</v>
          </cell>
          <cell r="AV62">
            <v>1.0526315789473717E-2</v>
          </cell>
          <cell r="AW62">
            <v>5.2631578947368585E-3</v>
          </cell>
          <cell r="AX62">
            <v>5.2631578947368585E-3</v>
          </cell>
          <cell r="AY62">
            <v>5.2631578947367474E-3</v>
          </cell>
          <cell r="AZ62">
            <v>5.2631578947368585E-3</v>
          </cell>
          <cell r="BA62">
            <v>5.2631578947368585E-3</v>
          </cell>
          <cell r="BB62">
            <v>2.8070175438597023E-3</v>
          </cell>
          <cell r="BC62">
            <v>1.7543859649122862E-3</v>
          </cell>
          <cell r="BD62">
            <v>1.7543859649122862E-3</v>
          </cell>
          <cell r="BE62">
            <v>1.7543859649122862E-3</v>
          </cell>
          <cell r="BF62">
            <v>1.7543859649122862E-3</v>
          </cell>
          <cell r="BG62">
            <v>1.7543859649120641E-3</v>
          </cell>
        </row>
        <row r="63">
          <cell r="B63">
            <v>58</v>
          </cell>
          <cell r="C63">
            <v>1.7241379310344827E-3</v>
          </cell>
          <cell r="D63">
            <v>1.7241379310344827E-3</v>
          </cell>
          <cell r="E63">
            <v>1.7241379310344827E-3</v>
          </cell>
          <cell r="F63">
            <v>1.7241379310344827E-3</v>
          </cell>
          <cell r="G63">
            <v>1.7241379310344827E-3</v>
          </cell>
          <cell r="H63">
            <v>2.4137931034482769E-3</v>
          </cell>
          <cell r="I63">
            <v>5.1724137931034465E-3</v>
          </cell>
          <cell r="J63">
            <v>5.1724137931034482E-3</v>
          </cell>
          <cell r="K63">
            <v>5.1724137931034482E-3</v>
          </cell>
          <cell r="L63">
            <v>5.1724137931034447E-3</v>
          </cell>
          <cell r="M63">
            <v>5.1724137931034517E-3</v>
          </cell>
          <cell r="N63">
            <v>8.6206896551724102E-3</v>
          </cell>
          <cell r="O63">
            <v>1.3793103448275862E-2</v>
          </cell>
          <cell r="P63">
            <v>1.3793103448275869E-2</v>
          </cell>
          <cell r="Q63">
            <v>1.3793103448275862E-2</v>
          </cell>
          <cell r="R63">
            <v>1.3793103448275862E-2</v>
          </cell>
          <cell r="S63">
            <v>1.3793103448275876E-2</v>
          </cell>
          <cell r="T63">
            <v>2.1034482758620701E-2</v>
          </cell>
          <cell r="U63">
            <v>2.5862068965517238E-2</v>
          </cell>
          <cell r="V63">
            <v>2.5862068965517238E-2</v>
          </cell>
          <cell r="W63">
            <v>2.5862068965517238E-2</v>
          </cell>
          <cell r="X63">
            <v>2.5862068965517265E-2</v>
          </cell>
          <cell r="Y63">
            <v>2.5862068965517265E-2</v>
          </cell>
          <cell r="Z63">
            <v>3.6896551724137916E-2</v>
          </cell>
          <cell r="AA63">
            <v>3.9655172413793127E-2</v>
          </cell>
          <cell r="AB63">
            <v>3.9655172413793072E-2</v>
          </cell>
          <cell r="AC63">
            <v>3.9655172413793127E-2</v>
          </cell>
          <cell r="AD63">
            <v>3.9655172413793016E-2</v>
          </cell>
          <cell r="AE63">
            <v>3.9655172413793127E-2</v>
          </cell>
          <cell r="AF63">
            <v>3.9655172413793127E-2</v>
          </cell>
          <cell r="AG63">
            <v>3.9655172413793127E-2</v>
          </cell>
          <cell r="AH63">
            <v>3.9655172413793016E-2</v>
          </cell>
          <cell r="AI63">
            <v>3.9655172413793127E-2</v>
          </cell>
          <cell r="AJ63">
            <v>3.9655172413793127E-2</v>
          </cell>
          <cell r="AK63">
            <v>3.689655172413786E-2</v>
          </cell>
          <cell r="AL63">
            <v>2.5862068965517238E-2</v>
          </cell>
          <cell r="AM63">
            <v>2.5862068965517238E-2</v>
          </cell>
          <cell r="AN63">
            <v>2.5862068965517238E-2</v>
          </cell>
          <cell r="AO63">
            <v>2.5862068965517238E-2</v>
          </cell>
          <cell r="AP63">
            <v>2.5862068965517238E-2</v>
          </cell>
          <cell r="AQ63">
            <v>2.1034482758620854E-2</v>
          </cell>
          <cell r="AR63">
            <v>1.3793103448275779E-2</v>
          </cell>
          <cell r="AS63">
            <v>1.379310344827589E-2</v>
          </cell>
          <cell r="AT63">
            <v>1.379310344827589E-2</v>
          </cell>
          <cell r="AU63">
            <v>1.379310344827589E-2</v>
          </cell>
          <cell r="AV63">
            <v>1.3793103448275779E-2</v>
          </cell>
          <cell r="AW63">
            <v>8.6206896551724865E-3</v>
          </cell>
          <cell r="AX63">
            <v>5.1724137931034031E-3</v>
          </cell>
          <cell r="AY63">
            <v>5.1724137931035141E-3</v>
          </cell>
          <cell r="AZ63">
            <v>5.1724137931034031E-3</v>
          </cell>
          <cell r="BA63">
            <v>5.1724137931034031E-3</v>
          </cell>
          <cell r="BB63">
            <v>5.1724137931035141E-3</v>
          </cell>
          <cell r="BC63">
            <v>2.4137931034482474E-3</v>
          </cell>
          <cell r="BD63">
            <v>1.7241379310344307E-3</v>
          </cell>
          <cell r="BE63">
            <v>1.7241379310345417E-3</v>
          </cell>
          <cell r="BF63">
            <v>1.7241379310344307E-3</v>
          </cell>
          <cell r="BG63">
            <v>1.7241379310345417E-3</v>
          </cell>
          <cell r="BH63">
            <v>1.7241379310344307E-3</v>
          </cell>
        </row>
        <row r="64">
          <cell r="B64">
            <v>59</v>
          </cell>
          <cell r="C64">
            <v>1.6949152542372881E-3</v>
          </cell>
          <cell r="D64">
            <v>1.6949152542372881E-3</v>
          </cell>
          <cell r="E64">
            <v>1.6949152542372879E-3</v>
          </cell>
          <cell r="F64">
            <v>1.6949152542372883E-3</v>
          </cell>
          <cell r="G64">
            <v>1.6949152542372883E-3</v>
          </cell>
          <cell r="H64">
            <v>2.0338983050847467E-3</v>
          </cell>
          <cell r="I64">
            <v>5.0847457627118623E-3</v>
          </cell>
          <cell r="J64">
            <v>5.0847457627118658E-3</v>
          </cell>
          <cell r="K64">
            <v>5.084745762711864E-3</v>
          </cell>
          <cell r="L64">
            <v>5.084745762711864E-3</v>
          </cell>
          <cell r="M64">
            <v>5.0847457627118606E-3</v>
          </cell>
          <cell r="N64">
            <v>6.7796610169491567E-3</v>
          </cell>
          <cell r="O64">
            <v>1.3559322033898313E-2</v>
          </cell>
          <cell r="P64">
            <v>1.3559322033898306E-2</v>
          </cell>
          <cell r="Q64">
            <v>1.3559322033898299E-2</v>
          </cell>
          <cell r="R64">
            <v>1.3559322033898299E-2</v>
          </cell>
          <cell r="S64">
            <v>1.3559322033898313E-2</v>
          </cell>
          <cell r="T64">
            <v>1.711864406779659E-2</v>
          </cell>
          <cell r="U64">
            <v>2.5423728813559338E-2</v>
          </cell>
          <cell r="V64">
            <v>2.542372881355931E-2</v>
          </cell>
          <cell r="W64">
            <v>2.5423728813559338E-2</v>
          </cell>
          <cell r="X64">
            <v>2.5423728813559338E-2</v>
          </cell>
          <cell r="Y64">
            <v>2.5423728813559338E-2</v>
          </cell>
          <cell r="Z64">
            <v>3.0847457627118602E-2</v>
          </cell>
          <cell r="AA64">
            <v>3.8983050847457623E-2</v>
          </cell>
          <cell r="AB64">
            <v>3.8983050847457623E-2</v>
          </cell>
          <cell r="AC64">
            <v>3.8983050847457623E-2</v>
          </cell>
          <cell r="AD64">
            <v>3.8983050847457623E-2</v>
          </cell>
          <cell r="AE64">
            <v>3.8983050847457623E-2</v>
          </cell>
          <cell r="AF64">
            <v>3.8983050847457623E-2</v>
          </cell>
          <cell r="AG64">
            <v>3.8983050847457679E-2</v>
          </cell>
          <cell r="AH64">
            <v>3.8983050847457568E-2</v>
          </cell>
          <cell r="AI64">
            <v>3.8983050847457679E-2</v>
          </cell>
          <cell r="AJ64">
            <v>3.8983050847457568E-2</v>
          </cell>
          <cell r="AK64">
            <v>3.8983050847457679E-2</v>
          </cell>
          <cell r="AL64">
            <v>3.0847457627118602E-2</v>
          </cell>
          <cell r="AM64">
            <v>2.5423728813559365E-2</v>
          </cell>
          <cell r="AN64">
            <v>2.5423728813559254E-2</v>
          </cell>
          <cell r="AO64">
            <v>2.5423728813559365E-2</v>
          </cell>
          <cell r="AP64">
            <v>2.5423728813559365E-2</v>
          </cell>
          <cell r="AQ64">
            <v>2.5423728813559365E-2</v>
          </cell>
          <cell r="AR64">
            <v>1.7118644067796618E-2</v>
          </cell>
          <cell r="AS64">
            <v>1.3559322033898313E-2</v>
          </cell>
          <cell r="AT64">
            <v>1.3559322033898313E-2</v>
          </cell>
          <cell r="AU64">
            <v>1.3559322033898313E-2</v>
          </cell>
          <cell r="AV64">
            <v>1.3559322033898313E-2</v>
          </cell>
          <cell r="AW64">
            <v>1.3559322033898313E-2</v>
          </cell>
          <cell r="AX64">
            <v>6.7796610169491567E-3</v>
          </cell>
          <cell r="AY64">
            <v>5.0847457627118953E-3</v>
          </cell>
          <cell r="AZ64">
            <v>5.0847457627117842E-3</v>
          </cell>
          <cell r="BA64">
            <v>5.0847457627118953E-3</v>
          </cell>
          <cell r="BB64">
            <v>5.0847457627118953E-3</v>
          </cell>
          <cell r="BC64">
            <v>5.0847457627118953E-3</v>
          </cell>
          <cell r="BD64">
            <v>2.0338983050848247E-3</v>
          </cell>
          <cell r="BE64">
            <v>1.6949152542372614E-3</v>
          </cell>
          <cell r="BF64">
            <v>1.6949152542372614E-3</v>
          </cell>
          <cell r="BG64">
            <v>1.6949152542372614E-3</v>
          </cell>
          <cell r="BH64">
            <v>1.6949152542372614E-3</v>
          </cell>
          <cell r="BI64">
            <v>1.6949152542371504E-3</v>
          </cell>
        </row>
        <row r="65">
          <cell r="B65">
            <v>60</v>
          </cell>
          <cell r="C65">
            <v>1.6666666666666668E-3</v>
          </cell>
          <cell r="D65">
            <v>1.6666666666666668E-3</v>
          </cell>
          <cell r="E65">
            <v>1.6666666666666666E-3</v>
          </cell>
          <cell r="F65">
            <v>1.666666666666667E-3</v>
          </cell>
          <cell r="G65">
            <v>1.6666666666666661E-3</v>
          </cell>
          <cell r="H65">
            <v>1.666666666666667E-3</v>
          </cell>
          <cell r="I65">
            <v>5.0000000000000001E-3</v>
          </cell>
          <cell r="J65">
            <v>5.0000000000000001E-3</v>
          </cell>
          <cell r="K65">
            <v>5.0000000000000001E-3</v>
          </cell>
          <cell r="L65">
            <v>5.0000000000000001E-3</v>
          </cell>
          <cell r="M65">
            <v>5.0000000000000001E-3</v>
          </cell>
          <cell r="N65">
            <v>5.0000000000000001E-3</v>
          </cell>
          <cell r="O65">
            <v>1.3333333333333336E-2</v>
          </cell>
          <cell r="P65">
            <v>1.3333333333333329E-2</v>
          </cell>
          <cell r="Q65">
            <v>1.3333333333333336E-2</v>
          </cell>
          <cell r="R65">
            <v>1.3333333333333336E-2</v>
          </cell>
          <cell r="S65">
            <v>1.3333333333333336E-2</v>
          </cell>
          <cell r="T65">
            <v>1.3333333333333322E-2</v>
          </cell>
          <cell r="U65">
            <v>2.5000000000000001E-2</v>
          </cell>
          <cell r="V65">
            <v>2.5000000000000001E-2</v>
          </cell>
          <cell r="W65">
            <v>2.5000000000000001E-2</v>
          </cell>
          <cell r="X65">
            <v>2.5000000000000001E-2</v>
          </cell>
          <cell r="Y65">
            <v>2.5000000000000001E-2</v>
          </cell>
          <cell r="Z65">
            <v>2.5000000000000001E-2</v>
          </cell>
          <cell r="AA65">
            <v>3.833333333333333E-2</v>
          </cell>
          <cell r="AB65">
            <v>3.833333333333333E-2</v>
          </cell>
          <cell r="AC65">
            <v>3.833333333333333E-2</v>
          </cell>
          <cell r="AD65">
            <v>3.833333333333333E-2</v>
          </cell>
          <cell r="AE65">
            <v>3.833333333333333E-2</v>
          </cell>
          <cell r="AF65">
            <v>3.833333333333333E-2</v>
          </cell>
          <cell r="AG65">
            <v>3.833333333333333E-2</v>
          </cell>
          <cell r="AH65">
            <v>3.833333333333333E-2</v>
          </cell>
          <cell r="AI65">
            <v>3.833333333333333E-2</v>
          </cell>
          <cell r="AJ65">
            <v>3.833333333333333E-2</v>
          </cell>
          <cell r="AK65">
            <v>3.833333333333333E-2</v>
          </cell>
          <cell r="AL65">
            <v>3.833333333333333E-2</v>
          </cell>
          <cell r="AM65">
            <v>2.5000000000000001E-2</v>
          </cell>
          <cell r="AN65">
            <v>2.5000000000000001E-2</v>
          </cell>
          <cell r="AO65">
            <v>2.5000000000000001E-2</v>
          </cell>
          <cell r="AP65">
            <v>2.4999999999999911E-2</v>
          </cell>
          <cell r="AQ65">
            <v>2.5000000000000001E-2</v>
          </cell>
          <cell r="AR65">
            <v>2.5000000000000001E-2</v>
          </cell>
          <cell r="AS65">
            <v>1.3333333333333308E-2</v>
          </cell>
          <cell r="AT65">
            <v>1.3333333333333308E-2</v>
          </cell>
          <cell r="AU65">
            <v>1.3333333333333419E-2</v>
          </cell>
          <cell r="AV65">
            <v>1.3333333333333308E-2</v>
          </cell>
          <cell r="AW65">
            <v>1.3333333333333308E-2</v>
          </cell>
          <cell r="AX65">
            <v>1.3333333333333308E-2</v>
          </cell>
          <cell r="AY65">
            <v>5.0000000000000001E-3</v>
          </cell>
          <cell r="AZ65">
            <v>5.0000000000000001E-3</v>
          </cell>
          <cell r="BA65">
            <v>5.0000000000000001E-3</v>
          </cell>
          <cell r="BB65">
            <v>5.0000000000000001E-3</v>
          </cell>
          <cell r="BC65">
            <v>5.0000000000000001E-3</v>
          </cell>
          <cell r="BD65">
            <v>5.0000000000000001E-3</v>
          </cell>
          <cell r="BE65">
            <v>1.6666666666667052E-3</v>
          </cell>
          <cell r="BF65">
            <v>1.6666666666665941E-3</v>
          </cell>
          <cell r="BG65">
            <v>1.6666666666667052E-3</v>
          </cell>
          <cell r="BH65">
            <v>1.6666666666667052E-3</v>
          </cell>
          <cell r="BI65">
            <v>1.6666666666665941E-3</v>
          </cell>
          <cell r="BJ65">
            <v>1.6666666666667052E-3</v>
          </cell>
        </row>
      </sheetData>
      <sheetData sheetId="5"/>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WORK TABLE"/>
      <sheetName val="SCurv (3)"/>
    </sheetNames>
    <sheetDataSet>
      <sheetData sheetId="0"/>
      <sheetData sheetId="1"/>
      <sheetData sheetId="2"/>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ost of O &amp; O"/>
      <sheetName val="Analysis"/>
      <sheetName val="DATA"/>
      <sheetName val="LIST"/>
      <sheetName val="Area Sheet NO 1"/>
      <sheetName val="STAMT"/>
      <sheetName val="District"/>
      <sheetName val="JACKWELL"/>
      <sheetName val="Check List"/>
      <sheetName val="Consumption"/>
      <sheetName val="Recovery"/>
      <sheetName val="table"/>
      <sheetName val="Pier Design(with offset)"/>
      <sheetName val="Design of two-way slab"/>
      <sheetName val="leads"/>
      <sheetName val="ssr-rates"/>
      <sheetName val="DI"/>
      <sheetName val="FS-BOREWELL"/>
      <sheetName val="FS-KKC-EST"/>
      <sheetName val="FS-VBC-EST"/>
    </sheetNames>
    <sheetDataSet>
      <sheetData sheetId="0"/>
      <sheetData sheetId="1"/>
      <sheetData sheetId="2">
        <row r="4">
          <cell r="G4">
            <v>206</v>
          </cell>
        </row>
      </sheetData>
      <sheetData sheetId="3">
        <row r="3">
          <cell r="D3">
            <v>80.2</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D3">
            <v>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1">
          <cell r="A1" t="str">
            <v>Earth</v>
          </cell>
          <cell r="B1" t="str">
            <v>2003-04</v>
          </cell>
          <cell r="C1" t="str">
            <v>2004-05</v>
          </cell>
          <cell r="D1" t="str">
            <v>2005-06</v>
          </cell>
          <cell r="E1" t="str">
            <v>2006-07</v>
          </cell>
          <cell r="F1" t="str">
            <v>2007-08</v>
          </cell>
          <cell r="G1" t="str">
            <v>2008-09</v>
          </cell>
          <cell r="H1" t="str">
            <v>2009-10</v>
          </cell>
          <cell r="I1" t="str">
            <v>2010-11</v>
          </cell>
        </row>
        <row r="2">
          <cell r="A2">
            <v>0.25</v>
          </cell>
          <cell r="F2">
            <v>44.8</v>
          </cell>
          <cell r="G2">
            <v>50</v>
          </cell>
        </row>
        <row r="3">
          <cell r="A3">
            <v>0.5</v>
          </cell>
          <cell r="F3">
            <v>66.099999999999994</v>
          </cell>
          <cell r="G3">
            <v>75</v>
          </cell>
        </row>
        <row r="4">
          <cell r="A4">
            <v>1</v>
          </cell>
          <cell r="F4">
            <v>86.7</v>
          </cell>
          <cell r="G4">
            <v>100</v>
          </cell>
        </row>
        <row r="5">
          <cell r="A5">
            <v>2</v>
          </cell>
          <cell r="F5">
            <v>90.8</v>
          </cell>
          <cell r="G5">
            <v>106</v>
          </cell>
        </row>
        <row r="6">
          <cell r="A6">
            <v>3</v>
          </cell>
          <cell r="F6">
            <v>96</v>
          </cell>
          <cell r="G6">
            <v>112</v>
          </cell>
        </row>
        <row r="7">
          <cell r="A7">
            <v>4</v>
          </cell>
          <cell r="F7">
            <v>100.3</v>
          </cell>
          <cell r="G7">
            <v>118</v>
          </cell>
        </row>
        <row r="8">
          <cell r="A8">
            <v>5</v>
          </cell>
          <cell r="F8">
            <v>104.5</v>
          </cell>
          <cell r="G8">
            <v>124</v>
          </cell>
        </row>
        <row r="9">
          <cell r="A9">
            <v>6</v>
          </cell>
          <cell r="F9">
            <v>113.5</v>
          </cell>
          <cell r="G9">
            <v>130</v>
          </cell>
        </row>
        <row r="10">
          <cell r="A10">
            <v>7</v>
          </cell>
          <cell r="F10">
            <v>119.1</v>
          </cell>
          <cell r="G10">
            <v>136</v>
          </cell>
        </row>
        <row r="11">
          <cell r="A11">
            <v>8</v>
          </cell>
          <cell r="F11">
            <v>123.6</v>
          </cell>
          <cell r="G11">
            <v>142</v>
          </cell>
        </row>
        <row r="12">
          <cell r="A12">
            <v>9</v>
          </cell>
          <cell r="F12">
            <v>129.1</v>
          </cell>
          <cell r="G12">
            <v>148</v>
          </cell>
        </row>
        <row r="13">
          <cell r="A13">
            <v>10</v>
          </cell>
          <cell r="F13">
            <v>133.80000000000001</v>
          </cell>
          <cell r="G13">
            <v>154</v>
          </cell>
        </row>
        <row r="14">
          <cell r="A14">
            <v>11</v>
          </cell>
          <cell r="F14">
            <v>140.5</v>
          </cell>
          <cell r="G14">
            <v>160</v>
          </cell>
        </row>
        <row r="15">
          <cell r="A15">
            <v>12</v>
          </cell>
          <cell r="F15">
            <v>143.6</v>
          </cell>
          <cell r="G15">
            <v>166</v>
          </cell>
        </row>
        <row r="16">
          <cell r="A16">
            <v>13</v>
          </cell>
          <cell r="F16">
            <v>148.1</v>
          </cell>
          <cell r="G16">
            <v>172</v>
          </cell>
        </row>
        <row r="17">
          <cell r="A17">
            <v>14</v>
          </cell>
          <cell r="F17">
            <v>153.30000000000001</v>
          </cell>
          <cell r="G17">
            <v>178</v>
          </cell>
        </row>
        <row r="18">
          <cell r="A18">
            <v>15</v>
          </cell>
          <cell r="F18">
            <v>158</v>
          </cell>
          <cell r="G18">
            <v>184</v>
          </cell>
        </row>
        <row r="19">
          <cell r="A19">
            <v>16</v>
          </cell>
          <cell r="F19">
            <v>161</v>
          </cell>
          <cell r="G19">
            <v>190</v>
          </cell>
        </row>
        <row r="20">
          <cell r="A20">
            <v>17</v>
          </cell>
          <cell r="F20">
            <v>167.9</v>
          </cell>
          <cell r="G20">
            <v>196</v>
          </cell>
        </row>
        <row r="21">
          <cell r="A21">
            <v>18</v>
          </cell>
          <cell r="F21">
            <v>172.6</v>
          </cell>
          <cell r="G21">
            <v>202</v>
          </cell>
        </row>
        <row r="22">
          <cell r="A22">
            <v>19</v>
          </cell>
          <cell r="F22">
            <v>176.8</v>
          </cell>
          <cell r="G22">
            <v>208</v>
          </cell>
        </row>
        <row r="23">
          <cell r="A23">
            <v>20</v>
          </cell>
          <cell r="F23">
            <v>182.3</v>
          </cell>
          <cell r="G23">
            <v>214</v>
          </cell>
        </row>
        <row r="24">
          <cell r="A24">
            <v>21</v>
          </cell>
          <cell r="F24">
            <v>186.4</v>
          </cell>
          <cell r="G24">
            <v>219</v>
          </cell>
        </row>
        <row r="25">
          <cell r="A25">
            <v>22</v>
          </cell>
          <cell r="F25">
            <v>190.5</v>
          </cell>
          <cell r="G25">
            <v>224</v>
          </cell>
        </row>
        <row r="26">
          <cell r="A26">
            <v>23</v>
          </cell>
          <cell r="F26">
            <v>194.6</v>
          </cell>
          <cell r="G26">
            <v>229</v>
          </cell>
        </row>
        <row r="27">
          <cell r="A27">
            <v>24</v>
          </cell>
          <cell r="F27">
            <v>198.7</v>
          </cell>
          <cell r="G27">
            <v>234</v>
          </cell>
        </row>
        <row r="28">
          <cell r="A28">
            <v>25</v>
          </cell>
          <cell r="F28">
            <v>202.79999999999998</v>
          </cell>
          <cell r="G28">
            <v>239</v>
          </cell>
        </row>
        <row r="29">
          <cell r="A29">
            <v>26</v>
          </cell>
          <cell r="F29">
            <v>206.89999999999998</v>
          </cell>
          <cell r="G29">
            <v>244</v>
          </cell>
        </row>
        <row r="30">
          <cell r="A30">
            <v>27</v>
          </cell>
          <cell r="F30">
            <v>210.99999999999997</v>
          </cell>
          <cell r="G30">
            <v>249</v>
          </cell>
        </row>
        <row r="31">
          <cell r="A31">
            <v>28</v>
          </cell>
          <cell r="F31">
            <v>215.09999999999997</v>
          </cell>
          <cell r="G31">
            <v>254</v>
          </cell>
        </row>
        <row r="32">
          <cell r="A32">
            <v>29</v>
          </cell>
          <cell r="F32">
            <v>219.19999999999996</v>
          </cell>
          <cell r="G32">
            <v>259</v>
          </cell>
        </row>
        <row r="33">
          <cell r="A33">
            <v>30</v>
          </cell>
          <cell r="F33">
            <v>223.29999999999995</v>
          </cell>
          <cell r="G33">
            <v>264</v>
          </cell>
        </row>
        <row r="34">
          <cell r="A34">
            <v>31</v>
          </cell>
          <cell r="F34">
            <v>227.29999999999995</v>
          </cell>
          <cell r="G34">
            <v>268.8</v>
          </cell>
        </row>
        <row r="35">
          <cell r="A35">
            <v>32</v>
          </cell>
          <cell r="F35">
            <v>231.29999999999995</v>
          </cell>
          <cell r="G35">
            <v>273.60000000000002</v>
          </cell>
        </row>
        <row r="36">
          <cell r="A36">
            <v>33</v>
          </cell>
          <cell r="F36">
            <v>235.29999999999995</v>
          </cell>
          <cell r="G36">
            <v>278.40000000000003</v>
          </cell>
        </row>
        <row r="37">
          <cell r="A37">
            <v>34</v>
          </cell>
          <cell r="F37">
            <v>239.29999999999995</v>
          </cell>
          <cell r="G37">
            <v>283.20000000000005</v>
          </cell>
        </row>
        <row r="38">
          <cell r="A38">
            <v>35</v>
          </cell>
          <cell r="F38">
            <v>243.29999999999995</v>
          </cell>
          <cell r="G38">
            <v>288.00000000000006</v>
          </cell>
        </row>
        <row r="39">
          <cell r="A39">
            <v>36</v>
          </cell>
          <cell r="F39">
            <v>247.29999999999995</v>
          </cell>
          <cell r="G39">
            <v>292.80000000000007</v>
          </cell>
        </row>
        <row r="40">
          <cell r="A40">
            <v>37</v>
          </cell>
          <cell r="F40">
            <v>251.29999999999995</v>
          </cell>
          <cell r="G40">
            <v>297.60000000000008</v>
          </cell>
        </row>
        <row r="41">
          <cell r="A41">
            <v>38</v>
          </cell>
          <cell r="F41">
            <v>255.29999999999995</v>
          </cell>
          <cell r="G41">
            <v>302.40000000000009</v>
          </cell>
        </row>
        <row r="42">
          <cell r="A42">
            <v>39</v>
          </cell>
          <cell r="F42">
            <v>259.29999999999995</v>
          </cell>
          <cell r="G42">
            <v>307.2000000000001</v>
          </cell>
        </row>
        <row r="43">
          <cell r="A43">
            <v>40</v>
          </cell>
          <cell r="F43">
            <v>263.29999999999995</v>
          </cell>
          <cell r="G43">
            <v>312.00000000000011</v>
          </cell>
        </row>
        <row r="44">
          <cell r="A44">
            <v>41</v>
          </cell>
          <cell r="F44">
            <v>267.29999999999995</v>
          </cell>
          <cell r="G44">
            <v>316.80000000000013</v>
          </cell>
        </row>
        <row r="45">
          <cell r="A45">
            <v>42</v>
          </cell>
          <cell r="F45">
            <v>271.29999999999995</v>
          </cell>
          <cell r="G45">
            <v>321.60000000000014</v>
          </cell>
        </row>
        <row r="46">
          <cell r="A46">
            <v>43</v>
          </cell>
          <cell r="F46">
            <v>275.29999999999995</v>
          </cell>
          <cell r="G46">
            <v>326.40000000000015</v>
          </cell>
        </row>
        <row r="47">
          <cell r="A47">
            <v>44</v>
          </cell>
          <cell r="F47">
            <v>279.29999999999995</v>
          </cell>
          <cell r="G47">
            <v>331.20000000000016</v>
          </cell>
        </row>
        <row r="48">
          <cell r="A48">
            <v>45</v>
          </cell>
          <cell r="F48">
            <v>283.29999999999995</v>
          </cell>
          <cell r="G48">
            <v>336.00000000000017</v>
          </cell>
        </row>
        <row r="49">
          <cell r="A49">
            <v>46</v>
          </cell>
          <cell r="F49">
            <v>287.29999999999995</v>
          </cell>
          <cell r="G49">
            <v>340.80000000000018</v>
          </cell>
        </row>
        <row r="50">
          <cell r="A50">
            <v>47</v>
          </cell>
          <cell r="F50">
            <v>291.29999999999995</v>
          </cell>
          <cell r="G50">
            <v>345.60000000000019</v>
          </cell>
        </row>
        <row r="51">
          <cell r="A51">
            <v>48</v>
          </cell>
          <cell r="F51">
            <v>295.29999999999995</v>
          </cell>
          <cell r="G51">
            <v>350.4000000000002</v>
          </cell>
        </row>
        <row r="52">
          <cell r="A52">
            <v>49</v>
          </cell>
          <cell r="F52">
            <v>299.29999999999995</v>
          </cell>
          <cell r="G52">
            <v>355.20000000000022</v>
          </cell>
        </row>
        <row r="53">
          <cell r="A53">
            <v>50</v>
          </cell>
          <cell r="F53">
            <v>303.29999999999995</v>
          </cell>
          <cell r="G53">
            <v>360.00000000000023</v>
          </cell>
        </row>
        <row r="54">
          <cell r="A54">
            <v>51</v>
          </cell>
          <cell r="F54">
            <v>307.19999999999993</v>
          </cell>
          <cell r="G54">
            <v>364.60000000000025</v>
          </cell>
        </row>
        <row r="55">
          <cell r="A55">
            <v>52</v>
          </cell>
          <cell r="F55">
            <v>311.09999999999991</v>
          </cell>
          <cell r="G55">
            <v>369.20000000000027</v>
          </cell>
        </row>
        <row r="56">
          <cell r="A56">
            <v>53</v>
          </cell>
          <cell r="F56">
            <v>314.99999999999989</v>
          </cell>
          <cell r="G56">
            <v>373.8000000000003</v>
          </cell>
        </row>
        <row r="57">
          <cell r="A57">
            <v>54</v>
          </cell>
          <cell r="F57">
            <v>318.89999999999986</v>
          </cell>
          <cell r="G57">
            <v>378.40000000000032</v>
          </cell>
        </row>
        <row r="58">
          <cell r="A58">
            <v>55</v>
          </cell>
          <cell r="F58">
            <v>322.79999999999984</v>
          </cell>
          <cell r="G58">
            <v>383.00000000000034</v>
          </cell>
        </row>
        <row r="59">
          <cell r="A59">
            <v>56</v>
          </cell>
          <cell r="F59">
            <v>326.69999999999982</v>
          </cell>
          <cell r="G59">
            <v>387.60000000000036</v>
          </cell>
        </row>
        <row r="60">
          <cell r="A60">
            <v>57</v>
          </cell>
          <cell r="F60">
            <v>330.5999999999998</v>
          </cell>
          <cell r="G60">
            <v>392.20000000000039</v>
          </cell>
        </row>
        <row r="61">
          <cell r="A61">
            <v>58</v>
          </cell>
          <cell r="F61">
            <v>334.49999999999977</v>
          </cell>
          <cell r="G61">
            <v>396.80000000000041</v>
          </cell>
        </row>
        <row r="62">
          <cell r="A62">
            <v>59</v>
          </cell>
          <cell r="F62">
            <v>338.39999999999975</v>
          </cell>
          <cell r="G62">
            <v>401.40000000000043</v>
          </cell>
        </row>
        <row r="63">
          <cell r="A63">
            <v>60</v>
          </cell>
          <cell r="F63">
            <v>342.29999999999973</v>
          </cell>
          <cell r="G63">
            <v>406.00000000000045</v>
          </cell>
        </row>
        <row r="64">
          <cell r="A64">
            <v>61</v>
          </cell>
          <cell r="F64">
            <v>346.1999999999997</v>
          </cell>
          <cell r="G64">
            <v>410.60000000000048</v>
          </cell>
        </row>
        <row r="65">
          <cell r="A65">
            <v>62</v>
          </cell>
          <cell r="F65">
            <v>350.09999999999968</v>
          </cell>
          <cell r="G65">
            <v>415.2000000000005</v>
          </cell>
        </row>
        <row r="66">
          <cell r="A66">
            <v>63</v>
          </cell>
          <cell r="F66">
            <v>353.99999999999966</v>
          </cell>
          <cell r="G66">
            <v>419.80000000000052</v>
          </cell>
        </row>
        <row r="67">
          <cell r="A67">
            <v>64</v>
          </cell>
          <cell r="F67">
            <v>357.89999999999964</v>
          </cell>
          <cell r="G67">
            <v>424.40000000000055</v>
          </cell>
        </row>
        <row r="68">
          <cell r="A68">
            <v>65</v>
          </cell>
          <cell r="F68">
            <v>361.79999999999961</v>
          </cell>
          <cell r="G68">
            <v>429.00000000000057</v>
          </cell>
        </row>
        <row r="69">
          <cell r="A69">
            <v>66</v>
          </cell>
          <cell r="F69">
            <v>365.69999999999959</v>
          </cell>
          <cell r="G69">
            <v>433.60000000000059</v>
          </cell>
        </row>
        <row r="70">
          <cell r="A70">
            <v>67</v>
          </cell>
          <cell r="F70">
            <v>369.59999999999957</v>
          </cell>
          <cell r="G70">
            <v>438.20000000000061</v>
          </cell>
        </row>
        <row r="71">
          <cell r="A71">
            <v>68</v>
          </cell>
          <cell r="F71">
            <v>373.49999999999955</v>
          </cell>
          <cell r="G71">
            <v>442.80000000000064</v>
          </cell>
        </row>
        <row r="72">
          <cell r="A72">
            <v>69</v>
          </cell>
          <cell r="F72">
            <v>377.39999999999952</v>
          </cell>
          <cell r="G72">
            <v>447.40000000000066</v>
          </cell>
        </row>
        <row r="73">
          <cell r="A73">
            <v>70</v>
          </cell>
          <cell r="F73">
            <v>381.2999999999995</v>
          </cell>
          <cell r="G73">
            <v>452.00000000000068</v>
          </cell>
        </row>
        <row r="74">
          <cell r="A74">
            <v>71</v>
          </cell>
          <cell r="F74">
            <v>385.19999999999948</v>
          </cell>
          <cell r="G74">
            <v>456.6000000000007</v>
          </cell>
        </row>
        <row r="75">
          <cell r="A75">
            <v>72</v>
          </cell>
          <cell r="F75">
            <v>389.09999999999945</v>
          </cell>
          <cell r="G75">
            <v>461.20000000000073</v>
          </cell>
        </row>
        <row r="76">
          <cell r="A76">
            <v>73</v>
          </cell>
          <cell r="F76">
            <v>392.99999999999943</v>
          </cell>
          <cell r="G76">
            <v>465.80000000000075</v>
          </cell>
        </row>
        <row r="77">
          <cell r="A77">
            <v>74</v>
          </cell>
          <cell r="F77">
            <v>396.89999999999941</v>
          </cell>
          <cell r="G77">
            <v>470.40000000000077</v>
          </cell>
        </row>
        <row r="78">
          <cell r="A78">
            <v>75</v>
          </cell>
          <cell r="F78">
            <v>400.79999999999939</v>
          </cell>
          <cell r="G78">
            <v>475.0000000000008</v>
          </cell>
        </row>
        <row r="79">
          <cell r="A79">
            <v>76</v>
          </cell>
          <cell r="F79">
            <v>404.69999999999936</v>
          </cell>
          <cell r="G79">
            <v>479.60000000000082</v>
          </cell>
        </row>
        <row r="80">
          <cell r="A80">
            <v>77</v>
          </cell>
          <cell r="F80">
            <v>408.59999999999934</v>
          </cell>
          <cell r="G80">
            <v>484.20000000000084</v>
          </cell>
        </row>
        <row r="81">
          <cell r="A81">
            <v>78</v>
          </cell>
          <cell r="F81">
            <v>412.49999999999932</v>
          </cell>
          <cell r="G81">
            <v>488.80000000000086</v>
          </cell>
        </row>
        <row r="82">
          <cell r="A82">
            <v>79</v>
          </cell>
          <cell r="F82">
            <v>416.3999999999993</v>
          </cell>
          <cell r="G82">
            <v>493.40000000000089</v>
          </cell>
        </row>
        <row r="83">
          <cell r="A83">
            <v>80</v>
          </cell>
          <cell r="F83">
            <v>420.29999999999927</v>
          </cell>
          <cell r="G83">
            <v>498.00000000000091</v>
          </cell>
        </row>
        <row r="84">
          <cell r="A84">
            <v>81</v>
          </cell>
          <cell r="F84">
            <v>423.8999999999993</v>
          </cell>
          <cell r="G84">
            <v>502.40000000000089</v>
          </cell>
        </row>
        <row r="85">
          <cell r="A85">
            <v>82</v>
          </cell>
          <cell r="F85">
            <v>427.49999999999932</v>
          </cell>
          <cell r="G85">
            <v>506.80000000000086</v>
          </cell>
        </row>
        <row r="86">
          <cell r="A86">
            <v>83</v>
          </cell>
          <cell r="F86">
            <v>431.09999999999934</v>
          </cell>
          <cell r="G86">
            <v>511.20000000000084</v>
          </cell>
        </row>
        <row r="87">
          <cell r="A87">
            <v>84</v>
          </cell>
          <cell r="F87">
            <v>434.69999999999936</v>
          </cell>
          <cell r="G87">
            <v>515.60000000000082</v>
          </cell>
        </row>
        <row r="88">
          <cell r="A88">
            <v>85</v>
          </cell>
          <cell r="F88">
            <v>438.29999999999939</v>
          </cell>
          <cell r="G88">
            <v>520.0000000000008</v>
          </cell>
        </row>
        <row r="89">
          <cell r="A89">
            <v>86</v>
          </cell>
          <cell r="F89">
            <v>441.89999999999941</v>
          </cell>
          <cell r="G89">
            <v>524.40000000000077</v>
          </cell>
        </row>
        <row r="90">
          <cell r="A90">
            <v>87</v>
          </cell>
          <cell r="F90">
            <v>445.49999999999943</v>
          </cell>
          <cell r="G90">
            <v>528.80000000000075</v>
          </cell>
        </row>
        <row r="91">
          <cell r="A91">
            <v>88</v>
          </cell>
          <cell r="F91">
            <v>449.09999999999945</v>
          </cell>
          <cell r="G91">
            <v>533.20000000000073</v>
          </cell>
        </row>
        <row r="92">
          <cell r="A92">
            <v>89</v>
          </cell>
          <cell r="F92">
            <v>452.69999999999948</v>
          </cell>
          <cell r="G92">
            <v>537.6000000000007</v>
          </cell>
        </row>
        <row r="93">
          <cell r="A93">
            <v>90</v>
          </cell>
          <cell r="F93">
            <v>456.2999999999995</v>
          </cell>
          <cell r="G93">
            <v>542.00000000000068</v>
          </cell>
        </row>
        <row r="94">
          <cell r="A94">
            <v>91</v>
          </cell>
          <cell r="F94">
            <v>459.89999999999952</v>
          </cell>
          <cell r="G94">
            <v>546.40000000000066</v>
          </cell>
        </row>
        <row r="95">
          <cell r="A95">
            <v>92</v>
          </cell>
          <cell r="F95">
            <v>463.49999999999955</v>
          </cell>
          <cell r="G95">
            <v>550.80000000000064</v>
          </cell>
        </row>
        <row r="96">
          <cell r="A96">
            <v>93</v>
          </cell>
          <cell r="F96">
            <v>467.09999999999957</v>
          </cell>
          <cell r="G96">
            <v>555.20000000000061</v>
          </cell>
        </row>
        <row r="97">
          <cell r="A97">
            <v>94</v>
          </cell>
          <cell r="F97">
            <v>470.69999999999959</v>
          </cell>
          <cell r="G97">
            <v>559.60000000000059</v>
          </cell>
        </row>
        <row r="98">
          <cell r="A98">
            <v>95</v>
          </cell>
          <cell r="F98">
            <v>474.29999999999961</v>
          </cell>
          <cell r="G98">
            <v>564.00000000000057</v>
          </cell>
        </row>
        <row r="99">
          <cell r="A99">
            <v>96</v>
          </cell>
          <cell r="F99">
            <v>477.89999999999964</v>
          </cell>
          <cell r="G99">
            <v>568.40000000000055</v>
          </cell>
        </row>
        <row r="100">
          <cell r="A100">
            <v>97</v>
          </cell>
          <cell r="F100">
            <v>481.49999999999966</v>
          </cell>
          <cell r="G100">
            <v>572.80000000000052</v>
          </cell>
        </row>
        <row r="101">
          <cell r="A101">
            <v>98</v>
          </cell>
          <cell r="F101">
            <v>485.09999999999968</v>
          </cell>
          <cell r="G101">
            <v>577.2000000000005</v>
          </cell>
        </row>
        <row r="102">
          <cell r="A102">
            <v>99</v>
          </cell>
          <cell r="F102">
            <v>488.6999999999997</v>
          </cell>
          <cell r="G102">
            <v>581.60000000000048</v>
          </cell>
        </row>
        <row r="103">
          <cell r="A103">
            <v>100</v>
          </cell>
          <cell r="F103">
            <v>492.29999999999973</v>
          </cell>
          <cell r="G103">
            <v>586.00000000000045</v>
          </cell>
        </row>
        <row r="104">
          <cell r="A104">
            <v>101</v>
          </cell>
          <cell r="F104">
            <v>495.6999999999997</v>
          </cell>
          <cell r="G104">
            <v>590.2000000000005</v>
          </cell>
        </row>
        <row r="105">
          <cell r="A105">
            <v>102</v>
          </cell>
          <cell r="F105">
            <v>499.09999999999968</v>
          </cell>
          <cell r="G105">
            <v>594.40000000000055</v>
          </cell>
        </row>
        <row r="106">
          <cell r="A106">
            <v>103</v>
          </cell>
          <cell r="F106">
            <v>502.49999999999966</v>
          </cell>
          <cell r="G106">
            <v>598.60000000000059</v>
          </cell>
        </row>
        <row r="107">
          <cell r="A107">
            <v>104</v>
          </cell>
          <cell r="F107">
            <v>505.89999999999964</v>
          </cell>
          <cell r="G107">
            <v>602.80000000000064</v>
          </cell>
        </row>
        <row r="108">
          <cell r="A108">
            <v>105</v>
          </cell>
          <cell r="F108">
            <v>509.29999999999961</v>
          </cell>
          <cell r="G108">
            <v>607.00000000000068</v>
          </cell>
        </row>
        <row r="109">
          <cell r="A109">
            <v>106</v>
          </cell>
          <cell r="F109">
            <v>512.69999999999959</v>
          </cell>
          <cell r="G109">
            <v>611.20000000000073</v>
          </cell>
        </row>
        <row r="110">
          <cell r="A110">
            <v>107</v>
          </cell>
          <cell r="F110">
            <v>516.09999999999957</v>
          </cell>
          <cell r="G110">
            <v>615.40000000000077</v>
          </cell>
        </row>
        <row r="111">
          <cell r="A111">
            <v>108</v>
          </cell>
          <cell r="F111">
            <v>519.49999999999955</v>
          </cell>
          <cell r="G111">
            <v>619.60000000000082</v>
          </cell>
        </row>
        <row r="112">
          <cell r="A112">
            <v>109</v>
          </cell>
          <cell r="F112">
            <v>522.89999999999952</v>
          </cell>
          <cell r="G112">
            <v>623.80000000000086</v>
          </cell>
        </row>
        <row r="113">
          <cell r="A113">
            <v>110</v>
          </cell>
          <cell r="F113">
            <v>526.2999999999995</v>
          </cell>
          <cell r="G113">
            <v>628.00000000000091</v>
          </cell>
        </row>
        <row r="114">
          <cell r="A114">
            <v>111</v>
          </cell>
          <cell r="F114">
            <v>529.69999999999948</v>
          </cell>
          <cell r="G114">
            <v>632.20000000000095</v>
          </cell>
        </row>
        <row r="115">
          <cell r="A115">
            <v>112</v>
          </cell>
          <cell r="F115">
            <v>533.09999999999945</v>
          </cell>
          <cell r="G115">
            <v>636.400000000001</v>
          </cell>
        </row>
        <row r="116">
          <cell r="A116">
            <v>113</v>
          </cell>
          <cell r="F116">
            <v>536.49999999999943</v>
          </cell>
          <cell r="G116">
            <v>640.60000000000105</v>
          </cell>
        </row>
        <row r="117">
          <cell r="A117">
            <v>114</v>
          </cell>
          <cell r="F117">
            <v>539.89999999999941</v>
          </cell>
          <cell r="G117">
            <v>644.80000000000109</v>
          </cell>
        </row>
        <row r="118">
          <cell r="A118">
            <v>115</v>
          </cell>
          <cell r="F118">
            <v>543.29999999999939</v>
          </cell>
          <cell r="G118">
            <v>649.00000000000114</v>
          </cell>
        </row>
        <row r="119">
          <cell r="A119">
            <v>116</v>
          </cell>
          <cell r="F119">
            <v>546.69999999999936</v>
          </cell>
          <cell r="G119">
            <v>653.20000000000118</v>
          </cell>
        </row>
        <row r="120">
          <cell r="A120">
            <v>117</v>
          </cell>
          <cell r="F120">
            <v>550.09999999999934</v>
          </cell>
          <cell r="G120">
            <v>657.40000000000123</v>
          </cell>
        </row>
        <row r="121">
          <cell r="A121">
            <v>118</v>
          </cell>
          <cell r="F121">
            <v>553.49999999999932</v>
          </cell>
          <cell r="G121">
            <v>661.60000000000127</v>
          </cell>
        </row>
        <row r="122">
          <cell r="A122">
            <v>119</v>
          </cell>
          <cell r="F122">
            <v>556.8999999999993</v>
          </cell>
          <cell r="G122">
            <v>665.80000000000132</v>
          </cell>
        </row>
        <row r="123">
          <cell r="A123">
            <v>120</v>
          </cell>
          <cell r="F123">
            <v>560.29999999999927</v>
          </cell>
          <cell r="G123">
            <v>670.00000000000136</v>
          </cell>
        </row>
        <row r="124">
          <cell r="A124">
            <v>121</v>
          </cell>
          <cell r="F124">
            <v>563.69999999999925</v>
          </cell>
          <cell r="G124">
            <v>674.20000000000141</v>
          </cell>
        </row>
        <row r="125">
          <cell r="A125">
            <v>122</v>
          </cell>
          <cell r="F125">
            <v>567.09999999999923</v>
          </cell>
          <cell r="G125">
            <v>678.40000000000146</v>
          </cell>
        </row>
        <row r="126">
          <cell r="A126">
            <v>123</v>
          </cell>
          <cell r="F126">
            <v>570.4999999999992</v>
          </cell>
          <cell r="G126">
            <v>682.6000000000015</v>
          </cell>
        </row>
        <row r="127">
          <cell r="A127">
            <v>124</v>
          </cell>
          <cell r="F127">
            <v>573.89999999999918</v>
          </cell>
          <cell r="G127">
            <v>686.80000000000155</v>
          </cell>
        </row>
        <row r="128">
          <cell r="A128">
            <v>125</v>
          </cell>
          <cell r="F128">
            <v>577.29999999999916</v>
          </cell>
          <cell r="G128">
            <v>691.00000000000159</v>
          </cell>
        </row>
        <row r="129">
          <cell r="A129">
            <v>126</v>
          </cell>
          <cell r="F129">
            <v>580.69999999999914</v>
          </cell>
          <cell r="G129">
            <v>695.20000000000164</v>
          </cell>
        </row>
        <row r="130">
          <cell r="A130">
            <v>127</v>
          </cell>
          <cell r="F130">
            <v>584.09999999999911</v>
          </cell>
          <cell r="G130">
            <v>699.40000000000168</v>
          </cell>
        </row>
        <row r="131">
          <cell r="A131">
            <v>128</v>
          </cell>
          <cell r="F131">
            <v>587.49999999999909</v>
          </cell>
          <cell r="G131">
            <v>703.60000000000173</v>
          </cell>
        </row>
        <row r="132">
          <cell r="A132">
            <v>129</v>
          </cell>
          <cell r="F132">
            <v>590.89999999999907</v>
          </cell>
          <cell r="G132">
            <v>707.80000000000177</v>
          </cell>
        </row>
        <row r="133">
          <cell r="A133">
            <v>130</v>
          </cell>
          <cell r="F133">
            <v>594.29999999999905</v>
          </cell>
          <cell r="G133">
            <v>712.00000000000182</v>
          </cell>
        </row>
        <row r="134">
          <cell r="A134">
            <v>131</v>
          </cell>
          <cell r="F134">
            <v>597.69999999999902</v>
          </cell>
          <cell r="G134">
            <v>716.20000000000186</v>
          </cell>
        </row>
        <row r="135">
          <cell r="A135">
            <v>132</v>
          </cell>
          <cell r="F135">
            <v>601.099999999999</v>
          </cell>
          <cell r="G135">
            <v>720.40000000000191</v>
          </cell>
        </row>
        <row r="136">
          <cell r="A136">
            <v>133</v>
          </cell>
          <cell r="F136">
            <v>604.49999999999898</v>
          </cell>
          <cell r="G136">
            <v>724.60000000000196</v>
          </cell>
        </row>
        <row r="137">
          <cell r="A137">
            <v>134</v>
          </cell>
          <cell r="F137">
            <v>607.89999999999895</v>
          </cell>
          <cell r="G137">
            <v>728.800000000002</v>
          </cell>
        </row>
        <row r="138">
          <cell r="A138">
            <v>135</v>
          </cell>
          <cell r="F138">
            <v>611.29999999999893</v>
          </cell>
          <cell r="G138">
            <v>733.00000000000205</v>
          </cell>
        </row>
        <row r="139">
          <cell r="A139">
            <v>136</v>
          </cell>
          <cell r="F139">
            <v>614.69999999999891</v>
          </cell>
          <cell r="G139">
            <v>737.20000000000209</v>
          </cell>
        </row>
        <row r="140">
          <cell r="A140">
            <v>137</v>
          </cell>
          <cell r="F140">
            <v>618.09999999999889</v>
          </cell>
          <cell r="G140">
            <v>741.40000000000214</v>
          </cell>
        </row>
        <row r="141">
          <cell r="A141">
            <v>138</v>
          </cell>
          <cell r="F141">
            <v>621.49999999999886</v>
          </cell>
          <cell r="G141">
            <v>745.60000000000218</v>
          </cell>
        </row>
        <row r="142">
          <cell r="A142">
            <v>139</v>
          </cell>
          <cell r="F142">
            <v>624.89999999999884</v>
          </cell>
          <cell r="G142">
            <v>749.80000000000223</v>
          </cell>
        </row>
        <row r="143">
          <cell r="A143">
            <v>140</v>
          </cell>
          <cell r="F143">
            <v>628.29999999999882</v>
          </cell>
          <cell r="G143">
            <v>754.00000000000227</v>
          </cell>
        </row>
        <row r="144">
          <cell r="A144">
            <v>141</v>
          </cell>
          <cell r="F144">
            <v>631.69999999999879</v>
          </cell>
          <cell r="G144">
            <v>758.20000000000232</v>
          </cell>
        </row>
        <row r="145">
          <cell r="A145">
            <v>142</v>
          </cell>
          <cell r="F145">
            <v>635.09999999999877</v>
          </cell>
          <cell r="G145">
            <v>762.40000000000236</v>
          </cell>
        </row>
        <row r="146">
          <cell r="A146">
            <v>143</v>
          </cell>
          <cell r="F146">
            <v>638.49999999999875</v>
          </cell>
          <cell r="G146">
            <v>766.60000000000241</v>
          </cell>
        </row>
        <row r="147">
          <cell r="A147">
            <v>144</v>
          </cell>
          <cell r="F147">
            <v>641.89999999999873</v>
          </cell>
          <cell r="G147">
            <v>770.80000000000246</v>
          </cell>
        </row>
        <row r="148">
          <cell r="A148">
            <v>145</v>
          </cell>
          <cell r="F148">
            <v>645.2999999999987</v>
          </cell>
          <cell r="G148">
            <v>775.0000000000025</v>
          </cell>
        </row>
        <row r="149">
          <cell r="A149">
            <v>146</v>
          </cell>
          <cell r="F149">
            <v>648.69999999999868</v>
          </cell>
          <cell r="G149">
            <v>779.20000000000255</v>
          </cell>
        </row>
        <row r="150">
          <cell r="A150">
            <v>147</v>
          </cell>
          <cell r="F150">
            <v>652.09999999999866</v>
          </cell>
          <cell r="G150">
            <v>783.40000000000259</v>
          </cell>
        </row>
        <row r="151">
          <cell r="A151">
            <v>148</v>
          </cell>
          <cell r="F151">
            <v>655.49999999999864</v>
          </cell>
          <cell r="G151">
            <v>787.60000000000264</v>
          </cell>
        </row>
        <row r="152">
          <cell r="A152">
            <v>149</v>
          </cell>
          <cell r="F152">
            <v>658.89999999999861</v>
          </cell>
          <cell r="G152">
            <v>791.80000000000268</v>
          </cell>
        </row>
        <row r="153">
          <cell r="A153">
            <v>150</v>
          </cell>
          <cell r="F153">
            <v>662.29999999999859</v>
          </cell>
          <cell r="G153">
            <v>796.00000000000273</v>
          </cell>
        </row>
        <row r="154">
          <cell r="A154">
            <v>151</v>
          </cell>
          <cell r="F154">
            <v>665.69999999999857</v>
          </cell>
          <cell r="G154">
            <v>800.20000000000277</v>
          </cell>
        </row>
        <row r="155">
          <cell r="A155">
            <v>152</v>
          </cell>
          <cell r="F155">
            <v>669.09999999999854</v>
          </cell>
          <cell r="G155">
            <v>804.40000000000282</v>
          </cell>
        </row>
        <row r="156">
          <cell r="A156">
            <v>153</v>
          </cell>
          <cell r="F156">
            <v>672.49999999999852</v>
          </cell>
          <cell r="G156">
            <v>808.60000000000286</v>
          </cell>
        </row>
        <row r="157">
          <cell r="A157">
            <v>154</v>
          </cell>
          <cell r="F157">
            <v>675.8999999999985</v>
          </cell>
          <cell r="G157">
            <v>812.80000000000291</v>
          </cell>
        </row>
        <row r="158">
          <cell r="A158">
            <v>155</v>
          </cell>
          <cell r="F158">
            <v>679.29999999999848</v>
          </cell>
          <cell r="G158">
            <v>817.00000000000296</v>
          </cell>
        </row>
        <row r="159">
          <cell r="A159">
            <v>156</v>
          </cell>
          <cell r="F159">
            <v>682.69999999999845</v>
          </cell>
          <cell r="G159">
            <v>821.200000000003</v>
          </cell>
        </row>
        <row r="160">
          <cell r="A160">
            <v>157</v>
          </cell>
          <cell r="F160">
            <v>686.09999999999843</v>
          </cell>
          <cell r="G160">
            <v>825.40000000000305</v>
          </cell>
        </row>
        <row r="161">
          <cell r="A161">
            <v>158</v>
          </cell>
          <cell r="F161">
            <v>689.49999999999841</v>
          </cell>
          <cell r="G161">
            <v>829.60000000000309</v>
          </cell>
        </row>
        <row r="162">
          <cell r="A162">
            <v>159</v>
          </cell>
          <cell r="F162">
            <v>692.89999999999839</v>
          </cell>
          <cell r="G162">
            <v>833.80000000000314</v>
          </cell>
        </row>
        <row r="163">
          <cell r="A163">
            <v>160</v>
          </cell>
          <cell r="F163">
            <v>696.29999999999836</v>
          </cell>
          <cell r="G163">
            <v>838.00000000000318</v>
          </cell>
        </row>
        <row r="164">
          <cell r="A164">
            <v>161</v>
          </cell>
          <cell r="F164">
            <v>699.69999999999834</v>
          </cell>
          <cell r="G164">
            <v>842.20000000000323</v>
          </cell>
        </row>
        <row r="165">
          <cell r="A165">
            <v>162</v>
          </cell>
          <cell r="F165">
            <v>703.09999999999832</v>
          </cell>
          <cell r="G165">
            <v>846.40000000000327</v>
          </cell>
        </row>
        <row r="166">
          <cell r="A166">
            <v>163</v>
          </cell>
          <cell r="F166">
            <v>706.49999999999829</v>
          </cell>
          <cell r="G166">
            <v>850.60000000000332</v>
          </cell>
        </row>
        <row r="167">
          <cell r="A167">
            <v>164</v>
          </cell>
          <cell r="F167">
            <v>709.89999999999827</v>
          </cell>
          <cell r="G167">
            <v>854.80000000000337</v>
          </cell>
        </row>
        <row r="168">
          <cell r="A168">
            <v>165</v>
          </cell>
          <cell r="F168">
            <v>713.29999999999825</v>
          </cell>
          <cell r="G168">
            <v>859.00000000000341</v>
          </cell>
        </row>
        <row r="169">
          <cell r="A169">
            <v>166</v>
          </cell>
          <cell r="F169">
            <v>716.69999999999823</v>
          </cell>
          <cell r="G169">
            <v>863.20000000000346</v>
          </cell>
        </row>
        <row r="170">
          <cell r="A170">
            <v>167</v>
          </cell>
          <cell r="F170">
            <v>720.0999999999982</v>
          </cell>
          <cell r="G170">
            <v>867.4000000000035</v>
          </cell>
        </row>
        <row r="171">
          <cell r="A171">
            <v>168</v>
          </cell>
          <cell r="F171">
            <v>723.49999999999818</v>
          </cell>
          <cell r="G171">
            <v>871.60000000000355</v>
          </cell>
        </row>
        <row r="172">
          <cell r="A172">
            <v>169</v>
          </cell>
          <cell r="F172">
            <v>726.89999999999816</v>
          </cell>
          <cell r="G172">
            <v>875.80000000000359</v>
          </cell>
        </row>
        <row r="173">
          <cell r="A173">
            <v>170</v>
          </cell>
          <cell r="F173">
            <v>730.29999999999814</v>
          </cell>
          <cell r="G173">
            <v>880.00000000000364</v>
          </cell>
        </row>
        <row r="174">
          <cell r="A174">
            <v>171</v>
          </cell>
          <cell r="F174">
            <v>733.69999999999811</v>
          </cell>
          <cell r="G174">
            <v>884.20000000000368</v>
          </cell>
        </row>
        <row r="175">
          <cell r="A175">
            <v>172</v>
          </cell>
          <cell r="F175">
            <v>737.09999999999809</v>
          </cell>
          <cell r="G175">
            <v>888.40000000000373</v>
          </cell>
        </row>
        <row r="176">
          <cell r="A176">
            <v>173</v>
          </cell>
          <cell r="F176">
            <v>740.49999999999807</v>
          </cell>
          <cell r="G176">
            <v>892.60000000000377</v>
          </cell>
        </row>
        <row r="177">
          <cell r="A177">
            <v>174</v>
          </cell>
          <cell r="F177">
            <v>743.89999999999804</v>
          </cell>
          <cell r="G177">
            <v>896.80000000000382</v>
          </cell>
        </row>
        <row r="178">
          <cell r="A178">
            <v>175</v>
          </cell>
          <cell r="F178">
            <v>747.29999999999802</v>
          </cell>
          <cell r="G178">
            <v>901.00000000000387</v>
          </cell>
        </row>
        <row r="179">
          <cell r="A179">
            <v>176</v>
          </cell>
          <cell r="F179">
            <v>750.699999999998</v>
          </cell>
          <cell r="G179">
            <v>905.20000000000391</v>
          </cell>
        </row>
        <row r="180">
          <cell r="A180">
            <v>177</v>
          </cell>
          <cell r="F180">
            <v>754.09999999999798</v>
          </cell>
          <cell r="G180">
            <v>909.40000000000396</v>
          </cell>
        </row>
        <row r="181">
          <cell r="A181">
            <v>178</v>
          </cell>
          <cell r="F181">
            <v>757.49999999999795</v>
          </cell>
          <cell r="G181">
            <v>913.600000000004</v>
          </cell>
        </row>
        <row r="182">
          <cell r="A182">
            <v>179</v>
          </cell>
          <cell r="F182">
            <v>760.89999999999793</v>
          </cell>
          <cell r="G182">
            <v>917.80000000000405</v>
          </cell>
        </row>
        <row r="183">
          <cell r="A183">
            <v>180</v>
          </cell>
          <cell r="F183">
            <v>764.29999999999791</v>
          </cell>
          <cell r="G183">
            <v>922.00000000000409</v>
          </cell>
        </row>
        <row r="184">
          <cell r="A184">
            <v>181</v>
          </cell>
          <cell r="F184">
            <v>767.69999999999789</v>
          </cell>
          <cell r="G184">
            <v>926.20000000000414</v>
          </cell>
        </row>
        <row r="185">
          <cell r="A185">
            <v>182</v>
          </cell>
          <cell r="F185">
            <v>771.09999999999786</v>
          </cell>
          <cell r="G185">
            <v>930.40000000000418</v>
          </cell>
        </row>
        <row r="186">
          <cell r="A186">
            <v>183</v>
          </cell>
          <cell r="F186">
            <v>774.49999999999784</v>
          </cell>
          <cell r="G186">
            <v>934.60000000000423</v>
          </cell>
        </row>
        <row r="187">
          <cell r="A187">
            <v>184</v>
          </cell>
          <cell r="F187">
            <v>777.89999999999782</v>
          </cell>
          <cell r="G187">
            <v>938.80000000000427</v>
          </cell>
        </row>
        <row r="188">
          <cell r="A188">
            <v>185</v>
          </cell>
          <cell r="F188">
            <v>781.29999999999779</v>
          </cell>
          <cell r="G188">
            <v>943.00000000000432</v>
          </cell>
        </row>
        <row r="189">
          <cell r="A189">
            <v>186</v>
          </cell>
          <cell r="F189">
            <v>784.69999999999777</v>
          </cell>
          <cell r="G189">
            <v>947.20000000000437</v>
          </cell>
        </row>
        <row r="190">
          <cell r="A190">
            <v>187</v>
          </cell>
          <cell r="F190">
            <v>788.09999999999775</v>
          </cell>
          <cell r="G190">
            <v>951.40000000000441</v>
          </cell>
        </row>
        <row r="191">
          <cell r="A191">
            <v>188</v>
          </cell>
          <cell r="F191">
            <v>791.49999999999773</v>
          </cell>
          <cell r="G191">
            <v>955.60000000000446</v>
          </cell>
        </row>
        <row r="192">
          <cell r="A192">
            <v>189</v>
          </cell>
          <cell r="F192">
            <v>794.8999999999977</v>
          </cell>
          <cell r="G192">
            <v>959.8000000000045</v>
          </cell>
        </row>
        <row r="193">
          <cell r="A193">
            <v>190</v>
          </cell>
          <cell r="F193">
            <v>798.29999999999768</v>
          </cell>
          <cell r="G193">
            <v>964.00000000000455</v>
          </cell>
        </row>
        <row r="194">
          <cell r="A194">
            <v>191</v>
          </cell>
          <cell r="F194">
            <v>801.69999999999766</v>
          </cell>
          <cell r="G194">
            <v>968.20000000000459</v>
          </cell>
        </row>
        <row r="195">
          <cell r="A195">
            <v>192</v>
          </cell>
          <cell r="F195">
            <v>805.09999999999764</v>
          </cell>
          <cell r="G195">
            <v>972.40000000000464</v>
          </cell>
        </row>
        <row r="196">
          <cell r="A196">
            <v>193</v>
          </cell>
          <cell r="F196">
            <v>808.49999999999761</v>
          </cell>
          <cell r="G196">
            <v>976.60000000000468</v>
          </cell>
        </row>
        <row r="197">
          <cell r="A197">
            <v>194</v>
          </cell>
          <cell r="F197">
            <v>811.89999999999759</v>
          </cell>
          <cell r="G197">
            <v>980.80000000000473</v>
          </cell>
        </row>
        <row r="198">
          <cell r="A198">
            <v>195</v>
          </cell>
          <cell r="F198">
            <v>815.29999999999757</v>
          </cell>
          <cell r="G198">
            <v>985.00000000000477</v>
          </cell>
        </row>
        <row r="199">
          <cell r="A199">
            <v>196</v>
          </cell>
          <cell r="F199">
            <v>818.69999999999754</v>
          </cell>
          <cell r="G199">
            <v>989.20000000000482</v>
          </cell>
        </row>
        <row r="200">
          <cell r="A200">
            <v>197</v>
          </cell>
          <cell r="F200">
            <v>822.09999999999752</v>
          </cell>
          <cell r="G200">
            <v>993.40000000000487</v>
          </cell>
        </row>
        <row r="201">
          <cell r="A201">
            <v>198</v>
          </cell>
          <cell r="F201">
            <v>825.4999999999975</v>
          </cell>
          <cell r="G201">
            <v>997.60000000000491</v>
          </cell>
        </row>
        <row r="202">
          <cell r="A202">
            <v>199</v>
          </cell>
          <cell r="F202">
            <v>828.89999999999748</v>
          </cell>
          <cell r="G202">
            <v>1001.800000000005</v>
          </cell>
        </row>
        <row r="203">
          <cell r="A203">
            <v>200</v>
          </cell>
          <cell r="F203">
            <v>832.29999999999745</v>
          </cell>
          <cell r="G203">
            <v>1006.000000000005</v>
          </cell>
        </row>
      </sheetData>
      <sheetData sheetId="30" refreshError="1"/>
      <sheetData sheetId="31" refreshError="1"/>
      <sheetData sheetId="3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CL_Vizag"/>
      <sheetName val="HPCL_Mumbai"/>
      <sheetName val="BharatPaterolium_RaipurDepot"/>
      <sheetName val="BharatPaterolium_Mumbai"/>
      <sheetName val="Data"/>
      <sheetName val="Lead"/>
      <sheetName val="UNDERPASS Abstract FINAL"/>
      <sheetName val="Labour"/>
      <sheetName val="leads"/>
      <sheetName val="DI"/>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DETAILED"/>
      <sheetName val="Sheet3"/>
      <sheetName val="Sheet3-1"/>
      <sheetName val="id"/>
      <sheetName val="m"/>
      <sheetName val="New33KVSS_E3"/>
      <sheetName val="Prop aug of Ex 33KVSS_E3a"/>
      <sheetName val="3BPA00132-5-3 W plan HVPNL"/>
      <sheetName val="PROG_DATA"/>
      <sheetName val="Material"/>
      <sheetName val="Prjt"/>
      <sheetName val="LIST"/>
      <sheetName val="Area Sheet NO 1"/>
      <sheetName val="17__Abst.CWR(Gravity)"/>
      <sheetName val="DEY   VAJATI"/>
      <sheetName val="G.I.S."/>
      <sheetName val="DESBASTE"/>
      <sheetName val="STAMT"/>
      <sheetName val="Rainfall_Alirajpur"/>
      <sheetName val="Timesheet"/>
      <sheetName val="detls"/>
      <sheetName val="Format-15(A)"/>
      <sheetName val="INDEX"/>
      <sheetName val="Assessment Sheet"/>
      <sheetName val="Basic Data Sheet"/>
      <sheetName val="Spill channel"/>
      <sheetName val="I.P"/>
      <sheetName val="Sheet7"/>
      <sheetName val="Water_Planning"/>
      <sheetName val="Ele-Capacity"/>
      <sheetName val="Area_Capacity"/>
      <sheetName val="Binnies"/>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design "/>
      <sheetName val="ssr-rates"/>
      <sheetName val="zone-2"/>
      <sheetName val="ELE "/>
      <sheetName val="OverviewBarmer"/>
      <sheetName val="PROPERTIES"/>
      <sheetName val="CALCULATIONS"/>
      <sheetName val=" AnalysisPCC"/>
      <sheetName val="Analysis-NH-Culverts"/>
      <sheetName val="Analysis-NH-Roads"/>
      <sheetName val="Analysis-NH-Bridges"/>
      <sheetName val="tab1&amp;2"/>
      <sheetName val="Plant &amp;  Machinery"/>
      <sheetName val="FIRST"/>
      <sheetName val="Ene"/>
      <sheetName val="CODE BOOK REFERENCE"/>
      <sheetName val="Eg-2"/>
      <sheetName val="Eg-1"/>
      <sheetName val="Eg-3"/>
      <sheetName val="Eg-4"/>
      <sheetName val="RA7"/>
      <sheetName val="BASKET BALL COURT "/>
      <sheetName val="BOREWELL RECHARGE"/>
      <sheetName val="KABADDI COURT"/>
      <sheetName val="KC ABSTRACT"/>
      <sheetName val="ABST-GD"/>
      <sheetName val="UNDERPASS_Abstract_FINAL"/>
      <sheetName val="ABS_2125_(2)"/>
      <sheetName val="LBD_3978"/>
      <sheetName val="Steel_3979"/>
      <sheetName val="Megh_hostel_Steel_Abstract_"/>
      <sheetName val="Foundation_Steel"/>
      <sheetName val="Foundation_to_Ground_Floor_Roof"/>
      <sheetName val="Qty_3980"/>
      <sheetName val="ABS_2125"/>
      <sheetName val="Bill_Copy"/>
      <sheetName val="Detail_MB_Face_Sheet_"/>
      <sheetName val="Steel_MB_Face_Sheet_"/>
      <sheetName val="Qty_ABS__Face_Sheet_"/>
      <sheetName val="ABS_MB_Face_Sheet"/>
      <sheetName val="LOCAL RATES"/>
      <sheetName val="DATA SHEET"/>
      <sheetName val="Structures"/>
      <sheetName val="Check List"/>
      <sheetName val="Consumption"/>
      <sheetName val="Recovery"/>
      <sheetName val="Abt Foundation "/>
      <sheetName val="pier Foundation"/>
      <sheetName val="Below_Earth"/>
      <sheetName val="Basement Budget"/>
      <sheetName val="staff acco."/>
      <sheetName val="Rectangular Beam"/>
      <sheetName val="Flanged Beams"/>
      <sheetName val="PULSATOR"/>
      <sheetName val="HYDRAULICS"/>
      <sheetName val="FACE"/>
      <sheetName val="Intro"/>
      <sheetName val="SCurv (3)"/>
      <sheetName val="UNDERPASS_Abstract_FINAL1"/>
      <sheetName val="ABS_2125_(2)1"/>
      <sheetName val="LBD_39781"/>
      <sheetName val="Steel_39791"/>
      <sheetName val="Megh_hostel_Steel_Abstract_1"/>
      <sheetName val="Foundation_Steel1"/>
      <sheetName val="Foundation_to_Ground_Floor_Roo1"/>
      <sheetName val="Qty_39801"/>
      <sheetName val="ABS_21251"/>
      <sheetName val="Bill_Copy1"/>
      <sheetName val="Detail_MB_Face_Sheet_1"/>
      <sheetName val="Steel_MB_Face_Sheet_1"/>
      <sheetName val="Qty_ABS__Face_Sheet_1"/>
      <sheetName val="ABS_MB_Face_Sheet1"/>
      <sheetName val="Sheet1"/>
      <sheetName val="Pier Design(with offset)"/>
      <sheetName val="PRECAST lightconc-II"/>
      <sheetName val="FS-BBC-EST"/>
      <sheetName val="Av.G Level"/>
      <sheetName val="QUOT_1"/>
      <sheetName val="N- Ward Codes"/>
      <sheetName val="Material "/>
    </sheetNames>
    <sheetDataSet>
      <sheetData sheetId="0" refreshError="1">
        <row r="5">
          <cell r="B5">
            <v>16.48</v>
          </cell>
        </row>
        <row r="6">
          <cell r="B6">
            <v>4</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B5">
            <v>16.48</v>
          </cell>
        </row>
      </sheetData>
      <sheetData sheetId="60">
        <row r="5">
          <cell r="B5">
            <v>16.48</v>
          </cell>
        </row>
      </sheetData>
      <sheetData sheetId="61">
        <row r="5">
          <cell r="B5">
            <v>16.48</v>
          </cell>
        </row>
      </sheetData>
      <sheetData sheetId="62">
        <row r="5">
          <cell r="B5">
            <v>16.48</v>
          </cell>
        </row>
      </sheetData>
      <sheetData sheetId="63">
        <row r="5">
          <cell r="B5">
            <v>16.48</v>
          </cell>
        </row>
      </sheetData>
      <sheetData sheetId="64">
        <row r="5">
          <cell r="B5">
            <v>16.48</v>
          </cell>
        </row>
      </sheetData>
      <sheetData sheetId="65">
        <row r="5">
          <cell r="B5">
            <v>16.48</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16">
          <cell r="D16">
            <v>82.95</v>
          </cell>
        </row>
      </sheetData>
      <sheetData sheetId="4" refreshError="1">
        <row r="17">
          <cell r="D17">
            <v>421.08</v>
          </cell>
        </row>
        <row r="18">
          <cell r="D18">
            <v>476.7</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heetName val="000000"/>
      <sheetName val="dL"/>
      <sheetName val="LLana-1"/>
      <sheetName val="LLana2"/>
      <sheetName val="wing wall"/>
      <sheetName val="Abt Foundation "/>
      <sheetName val="pier"/>
      <sheetName val="peir1"/>
      <sheetName val="pier Foundation"/>
      <sheetName val="pierFound1"/>
      <sheetName val="Sheet16"/>
      <sheetName val="Sheet17"/>
      <sheetName val="Sheet18"/>
      <sheetName val="Sheet1a"/>
      <sheetName val="Sheet 1b"/>
      <sheetName val="Sheet1c"/>
      <sheetName val="Sheet1ca"/>
      <sheetName val="______"/>
      <sheetName val="wing_wall"/>
      <sheetName val="Abt_Foundation_"/>
      <sheetName val="pier_Foundation"/>
      <sheetName val="Sheet_1b"/>
      <sheetName val="dlvoid"/>
      <sheetName val="wing_wall1"/>
      <sheetName val="Abt_Foundation_1"/>
      <sheetName val="pier_Foundation1"/>
      <sheetName val="Sheet_1b1"/>
      <sheetName val="m"/>
      <sheetName val="id"/>
      <sheetName val="section"/>
      <sheetName val="Master Rates"/>
      <sheetName val="RATES (2)"/>
      <sheetName val="Cencrete"/>
      <sheetName val="Design"/>
      <sheetName val="calcul"/>
      <sheetName val="entitlements"/>
      <sheetName val="3MLKQ"/>
      <sheetName val="basdat"/>
      <sheetName val="Basicdata-f"/>
      <sheetName val="AOQ-new "/>
      <sheetName val="RATE COMPILATION"/>
      <sheetName val="water prop."/>
      <sheetName val="SALIENT"/>
      <sheetName val="trans"/>
      <sheetName val="basic-data"/>
      <sheetName val="Abstract"/>
      <sheetName val="Material"/>
      <sheetName val="doq-10"/>
      <sheetName val="BOQ"/>
      <sheetName val="Sweeper Machine"/>
      <sheetName val="Cover sheet"/>
      <sheetName val="Detail Analysis Sheet_for refer"/>
      <sheetName val="Main"/>
      <sheetName val="Summary"/>
      <sheetName val="Analysis-NH-Roads"/>
      <sheetName val="EW SR"/>
      <sheetName val="07"/>
      <sheetName val="Intro"/>
      <sheetName val="Dayworks Bill"/>
      <sheetName val="Bills of Quantities"/>
      <sheetName val="Data"/>
      <sheetName val="A.O.R."/>
      <sheetName val="loadcal"/>
      <sheetName val="Aoc"/>
      <sheetName val="INPUT"/>
      <sheetName val="Anl"/>
      <sheetName val="Inventory"/>
      <sheetName val="Bar Budget"/>
      <sheetName val="Final Qty"/>
      <sheetName val="Machine HC - 19.08 "/>
      <sheetName val="Bar"/>
      <sheetName val="Analysed rate"/>
      <sheetName val="Shutter"/>
      <sheetName val="BOQ Backup"/>
      <sheetName val="UGPIPING"/>
      <sheetName val="Design_Data"/>
      <sheetName val="BHANDUP"/>
      <sheetName val="FORM-16"/>
      <sheetName val="Existing Emb Ht"/>
      <sheetName val="HPCL_Vizag"/>
      <sheetName val="CUM-Mar07"/>
      <sheetName val="SCHEDULE"/>
      <sheetName val="Database"/>
      <sheetName val="schedule nos"/>
      <sheetName val="INPUT SHEET"/>
      <sheetName val="RES-PLANNING"/>
      <sheetName val="Formulas"/>
      <sheetName val="REACTION(USE평시)"/>
      <sheetName val="REACTION(USD지진시)"/>
      <sheetName val="BOX-300-Lby2"/>
      <sheetName val="BOX-wrtup"/>
      <sheetName val="seismic coeffs"/>
      <sheetName val="EA_table"/>
      <sheetName val="Sectional Props and Design Forc"/>
      <sheetName val="DESIGN_F"/>
      <sheetName val="I.설계조건"/>
      <sheetName val="PRECAST lightconc-II"/>
      <sheetName val="Section 3_DPR"/>
      <sheetName val="Labour"/>
      <sheetName val="Plant &amp;  Machinery"/>
      <sheetName val="Rectangular Beam"/>
      <sheetName val="Master_Rates"/>
      <sheetName val="RATES_(2)"/>
      <sheetName val="p-ins &amp; bonds"/>
      <sheetName val="p&amp;m"/>
      <sheetName val="A"/>
      <sheetName val="Road data"/>
      <sheetName val="ft-05-02isobom"/>
      <sheetName val="A.O.R r1Str"/>
      <sheetName val="Cul_detail"/>
      <sheetName val="property"/>
      <sheetName val="doq"/>
      <sheetName val="wing_wall2"/>
      <sheetName val="Abt_Foundation_2"/>
      <sheetName val="pier_Foundation2"/>
      <sheetName val="Sheet_1b2"/>
      <sheetName val="Master_Rates1"/>
      <sheetName val="RATES_(2)1"/>
      <sheetName val="PRECAST_lightconc-II1"/>
      <sheetName val="Section_3_DPR1"/>
      <sheetName val="Plant_&amp;__Machinery1"/>
      <sheetName val="A_O_R_1"/>
      <sheetName val="Bar_Budget1"/>
      <sheetName val="Final_Qty1"/>
      <sheetName val="Machine_HC_-_19_08_1"/>
      <sheetName val="Analysed_rate1"/>
      <sheetName val="BOQ_Backup1"/>
      <sheetName val="Rectangular_Beam1"/>
      <sheetName val="AOQ-new_1"/>
      <sheetName val="RATE_COMPILATION1"/>
      <sheetName val="water_prop_1"/>
      <sheetName val="Sweeper_Machine1"/>
      <sheetName val="Cover_sheet1"/>
      <sheetName val="Detail_Analysis_Sheet_for_refe1"/>
      <sheetName val="Plant_&amp;__Machinery"/>
      <sheetName val="PRECAST_lightconc-II"/>
      <sheetName val="Section_3_DPR"/>
      <sheetName val="A_O_R_"/>
      <sheetName val="Bar_Budget"/>
      <sheetName val="Final_Qty"/>
      <sheetName val="Machine_HC_-_19_08_"/>
      <sheetName val="Analysed_rate"/>
      <sheetName val="BOQ_Backup"/>
      <sheetName val="Rectangular_Beam"/>
      <sheetName val="AOQ-new_"/>
      <sheetName val="RATE_COMPILATION"/>
      <sheetName val="water_prop_"/>
      <sheetName val="Sweeper_Machine"/>
      <sheetName val="Cover_sheet"/>
      <sheetName val="Detail_Analysis_Sheet_for_refer"/>
      <sheetName val="wing_wall3"/>
      <sheetName val="Abt_Foundation_3"/>
      <sheetName val="pier_Foundation3"/>
      <sheetName val="Sheet_1b3"/>
      <sheetName val="Master_Rates2"/>
      <sheetName val="RATES_(2)2"/>
      <sheetName val="Plant_&amp;__Machinery2"/>
      <sheetName val="PRECAST_lightconc-II2"/>
      <sheetName val="Section_3_DPR2"/>
      <sheetName val="A_O_R_2"/>
      <sheetName val="Bar_Budget2"/>
      <sheetName val="Final_Qty2"/>
      <sheetName val="Machine_HC_-_19_08_2"/>
      <sheetName val="Analysed_rate2"/>
      <sheetName val="BOQ_Backup2"/>
      <sheetName val="Rectangular_Beam2"/>
      <sheetName val="AOQ-new_2"/>
      <sheetName val="RATE_COMPILATION2"/>
      <sheetName val="water_prop_2"/>
      <sheetName val="Sweeper_Machine2"/>
      <sheetName val="Cover_sheet2"/>
      <sheetName val="Detail_Analysis_Sheet_for_refe2"/>
      <sheetName val="ORDER BOOKING"/>
      <sheetName val="hyperstatic"/>
      <sheetName val="G3-USC-Tr"/>
      <sheetName val="RMR"/>
      <sheetName val="Rates"/>
      <sheetName val="DB-DCK"/>
      <sheetName val="Abut"/>
      <sheetName val="wing_wall4"/>
      <sheetName val="Abt_Foundation_4"/>
      <sheetName val="pier_Foundation4"/>
      <sheetName val="Sheet_1b4"/>
      <sheetName val="Master_Rates3"/>
      <sheetName val="RATES_(2)3"/>
      <sheetName val="seismic_coeffs"/>
      <sheetName val="Sectional_Props_and_Design_Forc"/>
      <sheetName val="A_O_R_3"/>
      <sheetName val="I_설계조건"/>
      <sheetName val="PRECAST_lightconc-II3"/>
      <sheetName val="Section_3_DPR3"/>
      <sheetName val="Plant_&amp;__Machinery3"/>
      <sheetName val="Bar_Budget3"/>
      <sheetName val="Final_Qty3"/>
      <sheetName val="Machine_HC_-_19_08_3"/>
      <sheetName val="Analysed_rate3"/>
      <sheetName val="BOQ_Backup3"/>
      <sheetName val="Rectangular_Beam3"/>
      <sheetName val="AOQ-new_3"/>
      <sheetName val="RATE_COMPILATION3"/>
      <sheetName val="water_prop_3"/>
      <sheetName val="Sweeper_Machine3"/>
      <sheetName val="Cover_sheet3"/>
      <sheetName val="Detail_Analysis_Sheet_for_refe3"/>
      <sheetName val="EW_SR"/>
      <sheetName val="Dayworks_Bill"/>
      <sheetName val="Bills_of_Quantities"/>
      <sheetName val="p-ins_&amp;_bonds"/>
      <sheetName val="Road_data"/>
      <sheetName val="A_O_R_r1Str"/>
      <sheetName val="ORDER_BOOKING"/>
      <sheetName val="Existing_Emb_Ht"/>
      <sheetName val="schedule_nos"/>
      <sheetName val="INPUT_SHEET"/>
      <sheetName val=" Type III"/>
      <sheetName val="Abut-9+741"/>
      <sheetName val="(Do not delete)"/>
      <sheetName val="Admin"/>
      <sheetName val="Below_Earth"/>
      <sheetName val="2. WorkType"/>
      <sheetName val="FIRST"/>
      <sheetName val="Ene"/>
      <sheetName val="CODE BOOK REFERENCE"/>
      <sheetName val="Eg-2"/>
      <sheetName val="Eg-1"/>
      <sheetName val="Eg-3"/>
      <sheetName val="Eg-4"/>
      <sheetName val="STAMT"/>
      <sheetName val="A _ F"/>
      <sheetName val="FS-BOREWELL"/>
      <sheetName val="FS-KKC-EST"/>
      <sheetName val="FS-VBC-EST"/>
      <sheetName val="Design of two-way slab"/>
      <sheetName val="BOQ-Highways"/>
      <sheetName val="Details- ref"/>
      <sheetName val="co_5"/>
      <sheetName val="leads"/>
      <sheetName val="ssr-rates"/>
      <sheetName val="DI"/>
      <sheetName val="Waterhammer"/>
      <sheetName val="design "/>
      <sheetName val="SCurv (3)"/>
      <sheetName val="Box Details"/>
      <sheetName val="HYDRAULICS"/>
      <sheetName val="Cost of O &amp; O"/>
      <sheetName val="Calc1"/>
      <sheetName val="FdnDes_Soil"/>
      <sheetName val="footing for sp"/>
      <sheetName val="SB TO CB"/>
      <sheetName val="Analysis"/>
      <sheetName val="BOQ건축"/>
      <sheetName val="Codes"/>
      <sheetName val="slab"/>
      <sheetName val="basdat-f"/>
      <sheetName val="Debit_RMC"/>
      <sheetName val=""/>
      <sheetName val="ANNEXURE-A"/>
      <sheetName val="CABLE"/>
      <sheetName val="number"/>
      <sheetName val="Items"/>
      <sheetName val="Detail In Door Stad"/>
      <sheetName val="RMC_Debit_Panjar_MB"/>
      <sheetName val="RMC_Debit"/>
      <sheetName val="2.2"/>
      <sheetName val="Details_RMC"/>
      <sheetName val="DFC"/>
      <sheetName val="Section_by_layers_old"/>
      <sheetName val="Part Pre-payment"/>
      <sheetName val="S1BOQ"/>
      <sheetName val="Master data"/>
      <sheetName val="288-1"/>
      <sheetName val="Input_data"/>
      <sheetName val="Design_abf"/>
      <sheetName val="PROG_DATA"/>
      <sheetName val=" Type I (ANP II)"/>
      <sheetName val="UNP-NCW "/>
      <sheetName val="Pile p"/>
      <sheetName val="BOQ Distribution"/>
      <sheetName val="bASICDATA"/>
      <sheetName val="17"/>
      <sheetName val="PLAN_FEB97"/>
      <sheetName val="Bill-12"/>
      <sheetName val="Material "/>
      <sheetName val="#REF"/>
      <sheetName val="BASIC RATES"/>
      <sheetName val="Gen Info"/>
      <sheetName val="master"/>
      <sheetName val="Abstract of cost"/>
      <sheetName val="Sheet1"/>
      <sheetName val="Timesheet"/>
      <sheetName val="horizontal"/>
      <sheetName val="box-12"/>
      <sheetName val="QTY-CRUST-MCW"/>
      <sheetName val="CROSS-SECTION"/>
      <sheetName val="wing_wall5"/>
      <sheetName val="Abt_Foundation_5"/>
      <sheetName val="pier_Foundation5"/>
      <sheetName val="Sheet_1b5"/>
      <sheetName val="Machinery"/>
      <sheetName val="JACKWELL"/>
      <sheetName val="Lead"/>
      <sheetName val="Customize Your Invoice"/>
      <sheetName val="FS-BB-SC-EST"/>
      <sheetName val="FS-HIGH JUMP"/>
      <sheetName val="FS-KC-EST"/>
      <sheetName val="FS-LONG JUMP"/>
      <sheetName val="FS-SPORTS"/>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s>
    <sheetDataSet>
      <sheetData sheetId="0" refreshError="1"/>
      <sheetData sheetId="1" refreshError="1"/>
      <sheetData sheetId="2" refreshError="1"/>
      <sheetData sheetId="3" refreshError="1"/>
      <sheetData sheetId="4" refreshError="1"/>
      <sheetData sheetId="5" refreshError="1"/>
      <sheetData sheetId="6" refreshError="1">
        <row r="40">
          <cell r="I40">
            <v>19.8</v>
          </cell>
        </row>
        <row r="41">
          <cell r="I41">
            <v>12</v>
          </cell>
        </row>
      </sheetData>
      <sheetData sheetId="7" refreshError="1"/>
      <sheetData sheetId="8" refreshError="1"/>
      <sheetData sheetId="9" refreshError="1">
        <row r="27">
          <cell r="H27">
            <v>3600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7">
          <cell r="H27">
            <v>3600</v>
          </cell>
        </row>
      </sheetData>
      <sheetData sheetId="25">
        <row r="27">
          <cell r="H27">
            <v>3600</v>
          </cell>
        </row>
      </sheetData>
      <sheetData sheetId="26">
        <row r="27">
          <cell r="H27">
            <v>3600</v>
          </cell>
        </row>
      </sheetData>
      <sheetData sheetId="27">
        <row r="27">
          <cell r="H27">
            <v>3600</v>
          </cell>
        </row>
      </sheetData>
      <sheetData sheetId="28" refreshError="1"/>
      <sheetData sheetId="29">
        <row r="27">
          <cell r="H27">
            <v>3600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7">
          <cell r="H27">
            <v>3600</v>
          </cell>
        </row>
      </sheetData>
      <sheetData sheetId="123" refreshError="1"/>
      <sheetData sheetId="124" refreshError="1"/>
      <sheetData sheetId="125" refreshError="1"/>
      <sheetData sheetId="126" refreshError="1"/>
      <sheetData sheetId="127" refreshError="1"/>
      <sheetData sheetId="128" refreshError="1"/>
      <sheetData sheetId="129">
        <row r="27">
          <cell r="H27">
            <v>3600</v>
          </cell>
        </row>
      </sheetData>
      <sheetData sheetId="130" refreshError="1"/>
      <sheetData sheetId="131" refreshError="1"/>
      <sheetData sheetId="132" refreshError="1"/>
      <sheetData sheetId="133" refreshError="1"/>
      <sheetData sheetId="134" refreshError="1"/>
      <sheetData sheetId="135" refreshError="1"/>
      <sheetData sheetId="136" refreshError="1"/>
      <sheetData sheetId="137">
        <row r="27">
          <cell r="H27">
            <v>3600</v>
          </cell>
        </row>
      </sheetData>
      <sheetData sheetId="138">
        <row r="27">
          <cell r="H27">
            <v>3600</v>
          </cell>
        </row>
      </sheetData>
      <sheetData sheetId="139">
        <row r="27">
          <cell r="H27">
            <v>3600</v>
          </cell>
        </row>
      </sheetData>
      <sheetData sheetId="140">
        <row r="27">
          <cell r="H27">
            <v>3600</v>
          </cell>
        </row>
      </sheetData>
      <sheetData sheetId="141">
        <row r="27">
          <cell r="H27">
            <v>3600</v>
          </cell>
        </row>
      </sheetData>
      <sheetData sheetId="142">
        <row r="27">
          <cell r="H27">
            <v>3600</v>
          </cell>
        </row>
      </sheetData>
      <sheetData sheetId="143">
        <row r="27">
          <cell r="H27">
            <v>3600</v>
          </cell>
        </row>
      </sheetData>
      <sheetData sheetId="144">
        <row r="27">
          <cell r="H27">
            <v>3600</v>
          </cell>
        </row>
      </sheetData>
      <sheetData sheetId="145">
        <row r="27">
          <cell r="H27">
            <v>3600</v>
          </cell>
        </row>
      </sheetData>
      <sheetData sheetId="146">
        <row r="27">
          <cell r="H27">
            <v>3600</v>
          </cell>
        </row>
      </sheetData>
      <sheetData sheetId="147">
        <row r="27">
          <cell r="H27">
            <v>3600</v>
          </cell>
        </row>
      </sheetData>
      <sheetData sheetId="148">
        <row r="27">
          <cell r="H27">
            <v>3600</v>
          </cell>
        </row>
      </sheetData>
      <sheetData sheetId="149">
        <row r="27">
          <cell r="H27">
            <v>3600</v>
          </cell>
        </row>
      </sheetData>
      <sheetData sheetId="150">
        <row r="27">
          <cell r="H27">
            <v>3600</v>
          </cell>
        </row>
      </sheetData>
      <sheetData sheetId="151">
        <row r="27">
          <cell r="H27">
            <v>3600</v>
          </cell>
        </row>
      </sheetData>
      <sheetData sheetId="152">
        <row r="27">
          <cell r="H27">
            <v>3600</v>
          </cell>
        </row>
      </sheetData>
      <sheetData sheetId="153">
        <row r="27">
          <cell r="H27">
            <v>3600</v>
          </cell>
        </row>
      </sheetData>
      <sheetData sheetId="154">
        <row r="27">
          <cell r="H27">
            <v>3600</v>
          </cell>
        </row>
      </sheetData>
      <sheetData sheetId="155">
        <row r="27">
          <cell r="H27">
            <v>3600</v>
          </cell>
        </row>
      </sheetData>
      <sheetData sheetId="156">
        <row r="27">
          <cell r="H27">
            <v>3600</v>
          </cell>
        </row>
      </sheetData>
      <sheetData sheetId="157">
        <row r="27">
          <cell r="H27">
            <v>3600</v>
          </cell>
        </row>
      </sheetData>
      <sheetData sheetId="158">
        <row r="27">
          <cell r="H27">
            <v>3600</v>
          </cell>
        </row>
      </sheetData>
      <sheetData sheetId="159">
        <row r="27">
          <cell r="H27">
            <v>3600</v>
          </cell>
        </row>
      </sheetData>
      <sheetData sheetId="160">
        <row r="27">
          <cell r="H27">
            <v>3600</v>
          </cell>
        </row>
      </sheetData>
      <sheetData sheetId="161">
        <row r="27">
          <cell r="H27">
            <v>3600</v>
          </cell>
        </row>
      </sheetData>
      <sheetData sheetId="162">
        <row r="27">
          <cell r="H27">
            <v>3600</v>
          </cell>
        </row>
      </sheetData>
      <sheetData sheetId="163">
        <row r="27">
          <cell r="H27">
            <v>3600</v>
          </cell>
        </row>
      </sheetData>
      <sheetData sheetId="164">
        <row r="27">
          <cell r="H27">
            <v>3600</v>
          </cell>
        </row>
      </sheetData>
      <sheetData sheetId="165">
        <row r="27">
          <cell r="H27">
            <v>3600</v>
          </cell>
        </row>
      </sheetData>
      <sheetData sheetId="166">
        <row r="27">
          <cell r="H27">
            <v>3600</v>
          </cell>
        </row>
      </sheetData>
      <sheetData sheetId="167">
        <row r="27">
          <cell r="H27">
            <v>3600</v>
          </cell>
        </row>
      </sheetData>
      <sheetData sheetId="168">
        <row r="27">
          <cell r="H27">
            <v>3600</v>
          </cell>
        </row>
      </sheetData>
      <sheetData sheetId="169">
        <row r="27">
          <cell r="H27">
            <v>3600</v>
          </cell>
        </row>
      </sheetData>
      <sheetData sheetId="170">
        <row r="27">
          <cell r="H27">
            <v>3600</v>
          </cell>
        </row>
      </sheetData>
      <sheetData sheetId="171">
        <row r="27">
          <cell r="H27">
            <v>3600</v>
          </cell>
        </row>
      </sheetData>
      <sheetData sheetId="172">
        <row r="27">
          <cell r="H27">
            <v>3600</v>
          </cell>
        </row>
      </sheetData>
      <sheetData sheetId="173" refreshError="1"/>
      <sheetData sheetId="174">
        <row r="27">
          <cell r="H27">
            <v>3600</v>
          </cell>
        </row>
      </sheetData>
      <sheetData sheetId="175">
        <row r="27">
          <cell r="H27">
            <v>3600</v>
          </cell>
        </row>
      </sheetData>
      <sheetData sheetId="176">
        <row r="27">
          <cell r="H27">
            <v>3600</v>
          </cell>
        </row>
      </sheetData>
      <sheetData sheetId="177">
        <row r="27">
          <cell r="H27">
            <v>3600</v>
          </cell>
        </row>
      </sheetData>
      <sheetData sheetId="178">
        <row r="27">
          <cell r="H27">
            <v>3600</v>
          </cell>
        </row>
      </sheetData>
      <sheetData sheetId="179">
        <row r="27">
          <cell r="H27">
            <v>3600</v>
          </cell>
        </row>
      </sheetData>
      <sheetData sheetId="180">
        <row r="27">
          <cell r="H27">
            <v>3600</v>
          </cell>
        </row>
      </sheetData>
      <sheetData sheetId="181">
        <row r="27">
          <cell r="H27">
            <v>3600</v>
          </cell>
        </row>
      </sheetData>
      <sheetData sheetId="182">
        <row r="27">
          <cell r="H27">
            <v>3600</v>
          </cell>
        </row>
      </sheetData>
      <sheetData sheetId="183">
        <row r="27">
          <cell r="H27">
            <v>3600</v>
          </cell>
        </row>
      </sheetData>
      <sheetData sheetId="184">
        <row r="27">
          <cell r="H27">
            <v>3600</v>
          </cell>
        </row>
      </sheetData>
      <sheetData sheetId="185">
        <row r="27">
          <cell r="H27">
            <v>3600</v>
          </cell>
        </row>
      </sheetData>
      <sheetData sheetId="186">
        <row r="27">
          <cell r="H27">
            <v>3600</v>
          </cell>
        </row>
      </sheetData>
      <sheetData sheetId="187">
        <row r="27">
          <cell r="H27">
            <v>3600</v>
          </cell>
        </row>
      </sheetData>
      <sheetData sheetId="188">
        <row r="27">
          <cell r="H27">
            <v>3600</v>
          </cell>
        </row>
      </sheetData>
      <sheetData sheetId="189">
        <row r="27">
          <cell r="H27">
            <v>3600</v>
          </cell>
        </row>
      </sheetData>
      <sheetData sheetId="190">
        <row r="27">
          <cell r="H27">
            <v>3600</v>
          </cell>
        </row>
      </sheetData>
      <sheetData sheetId="191">
        <row r="27">
          <cell r="H27">
            <v>3600</v>
          </cell>
        </row>
      </sheetData>
      <sheetData sheetId="192">
        <row r="27">
          <cell r="H27">
            <v>3600</v>
          </cell>
        </row>
      </sheetData>
      <sheetData sheetId="193">
        <row r="27">
          <cell r="H27">
            <v>3600</v>
          </cell>
        </row>
      </sheetData>
      <sheetData sheetId="194">
        <row r="27">
          <cell r="H27">
            <v>3600</v>
          </cell>
        </row>
      </sheetData>
      <sheetData sheetId="195">
        <row r="27">
          <cell r="H27">
            <v>3600</v>
          </cell>
        </row>
      </sheetData>
      <sheetData sheetId="196">
        <row r="27">
          <cell r="H27">
            <v>3600</v>
          </cell>
        </row>
      </sheetData>
      <sheetData sheetId="197">
        <row r="27">
          <cell r="H27">
            <v>3600</v>
          </cell>
        </row>
      </sheetData>
      <sheetData sheetId="198">
        <row r="27">
          <cell r="H27">
            <v>3600</v>
          </cell>
        </row>
      </sheetData>
      <sheetData sheetId="199">
        <row r="27">
          <cell r="H27">
            <v>3600</v>
          </cell>
        </row>
      </sheetData>
      <sheetData sheetId="200">
        <row r="27">
          <cell r="H27">
            <v>3600</v>
          </cell>
        </row>
      </sheetData>
      <sheetData sheetId="201">
        <row r="27">
          <cell r="H27">
            <v>3600</v>
          </cell>
        </row>
      </sheetData>
      <sheetData sheetId="202">
        <row r="27">
          <cell r="H27">
            <v>3600</v>
          </cell>
        </row>
      </sheetData>
      <sheetData sheetId="203">
        <row r="27">
          <cell r="H27">
            <v>3600</v>
          </cell>
        </row>
      </sheetData>
      <sheetData sheetId="204">
        <row r="27">
          <cell r="H27">
            <v>3600</v>
          </cell>
        </row>
      </sheetData>
      <sheetData sheetId="205">
        <row r="27">
          <cell r="H27">
            <v>3600</v>
          </cell>
        </row>
      </sheetData>
      <sheetData sheetId="206">
        <row r="27">
          <cell r="H27">
            <v>3600</v>
          </cell>
        </row>
      </sheetData>
      <sheetData sheetId="207">
        <row r="27">
          <cell r="H27">
            <v>3600</v>
          </cell>
        </row>
      </sheetData>
      <sheetData sheetId="208">
        <row r="27">
          <cell r="H27">
            <v>3600</v>
          </cell>
        </row>
      </sheetData>
      <sheetData sheetId="209">
        <row r="27">
          <cell r="H27">
            <v>3600</v>
          </cell>
        </row>
      </sheetData>
      <sheetData sheetId="210">
        <row r="27">
          <cell r="H27">
            <v>3600</v>
          </cell>
        </row>
      </sheetData>
      <sheetData sheetId="211">
        <row r="27">
          <cell r="H27">
            <v>3600</v>
          </cell>
        </row>
      </sheetData>
      <sheetData sheetId="212">
        <row r="27">
          <cell r="H27">
            <v>3600</v>
          </cell>
        </row>
      </sheetData>
      <sheetData sheetId="213">
        <row r="27">
          <cell r="H27">
            <v>3600</v>
          </cell>
        </row>
      </sheetData>
      <sheetData sheetId="214">
        <row r="27">
          <cell r="H27">
            <v>3600</v>
          </cell>
        </row>
      </sheetData>
      <sheetData sheetId="215">
        <row r="27">
          <cell r="H27">
            <v>3600</v>
          </cell>
        </row>
      </sheetData>
      <sheetData sheetId="216"/>
      <sheetData sheetId="217">
        <row r="27">
          <cell r="H27">
            <v>3600</v>
          </cell>
        </row>
      </sheetData>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ow r="27">
          <cell r="H27">
            <v>3600</v>
          </cell>
        </row>
      </sheetData>
      <sheetData sheetId="276">
        <row r="27">
          <cell r="H27">
            <v>3600</v>
          </cell>
        </row>
      </sheetData>
      <sheetData sheetId="277">
        <row r="27">
          <cell r="H27">
            <v>3600</v>
          </cell>
        </row>
      </sheetData>
      <sheetData sheetId="278">
        <row r="27">
          <cell r="H27">
            <v>3600</v>
          </cell>
        </row>
      </sheetData>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 emb 1"/>
      <sheetName val="obs emb 2"/>
      <sheetName val="Sheet1"/>
      <sheetName val="Sheet2"/>
      <sheetName val="Sheet3"/>
      <sheetName val="Cost of O &amp; O"/>
      <sheetName val="Analysis"/>
      <sheetName val="Analy_7-10"/>
      <sheetName val="DATA"/>
      <sheetName val="LIST"/>
      <sheetName val="Area Sheet NO 1"/>
      <sheetName val="Labour"/>
      <sheetName val="Material"/>
      <sheetName val="Plant &amp;  Machinery"/>
      <sheetName val="Crate"/>
      <sheetName val="Sump_cal"/>
      <sheetName val="07"/>
      <sheetName val="Output"/>
      <sheetName val="Trial Balance"/>
      <sheetName val="Isolasi Luar Dalam"/>
      <sheetName val="Isolasi Luar"/>
      <sheetName val="Sch-1(Option-I)"/>
      <sheetName val="#REF!"/>
      <sheetName val="Abstract"/>
      <sheetName val="GFRS"/>
      <sheetName val="Abt Foundation "/>
      <sheetName val="pier Foundation"/>
      <sheetName val="PULSATOR"/>
      <sheetName val="MRATES"/>
      <sheetName val="MRoad data"/>
      <sheetName val="FS-BOREWELL"/>
      <sheetName val="FS-KKC-EST"/>
      <sheetName val="FS-VBC-EST"/>
      <sheetName val="Graphs"/>
      <sheetName val="RA Civil"/>
      <sheetName val="HPCL_Vizag"/>
      <sheetName val="Auxiliary"/>
      <sheetName val="Design of two-way slab"/>
      <sheetName val="form26"/>
      <sheetName val="Design"/>
      <sheetName val="SB TO CB"/>
      <sheetName val="Input"/>
      <sheetName val="HYDRAULICS"/>
      <sheetName val="ORDER BOOKING"/>
      <sheetName val="FdnDes_Soil"/>
      <sheetName val="Fill this out first..."/>
      <sheetName val="Rate Ana"/>
      <sheetName val="Manpower"/>
      <sheetName val="FORM7"/>
      <sheetName val="BP"/>
      <sheetName val="procurement"/>
      <sheetName val="RAB 12"/>
      <sheetName val="lead-st"/>
      <sheetName val="rdamdata"/>
      <sheetName val="Habcodes"/>
      <sheetName val="JACKWE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 val="INPUT"/>
      <sheetName val="dump"/>
      <sheetName val="Sheet1"/>
      <sheetName val="MRATES"/>
      <sheetName val="MRoad data"/>
      <sheetName val="Main sheet"/>
      <sheetName val="m"/>
      <sheetName val="labour"/>
      <sheetName val="Material"/>
      <sheetName val="LLEGADA"/>
      <sheetName val="DESBASTE"/>
      <sheetName val="Rates2"/>
      <sheetName val="tab1&amp;2"/>
      <sheetName val="leads"/>
      <sheetName val="STAMT"/>
      <sheetName val="maya"/>
      <sheetName val="Sheet3-1"/>
      <sheetName val="Plant &amp;  Machinery"/>
      <sheetName val="data existing_do not delete"/>
      <sheetName val="DREV"/>
      <sheetName val="CREV"/>
      <sheetName val="data"/>
      <sheetName val="LIST"/>
      <sheetName val="Area Sheet NO 1"/>
      <sheetName val="FIRST"/>
      <sheetName val="Ene"/>
      <sheetName val="CODE BOOK REFERENCE"/>
      <sheetName val="Eg-2"/>
      <sheetName val="Eg-3"/>
      <sheetName val="Sheet11"/>
      <sheetName val="ewst"/>
      <sheetName val="Design of two-way slab"/>
      <sheetName val="Waterhammer"/>
      <sheetName val="HPCL_Vizag"/>
      <sheetName val="Abt Foundation "/>
      <sheetName val="pier Foundation"/>
      <sheetName val="Road data"/>
      <sheetName val="Road Detail Est."/>
      <sheetName val="Eg-1"/>
      <sheetName val="Eg-4"/>
      <sheetName val="New33KVSS_E3"/>
      <sheetName val="Prop aug of Ex 33KVSS_E3a"/>
      <sheetName val="DATA_PRG"/>
      <sheetName val="Pier Design(with offset)"/>
      <sheetName val="Common "/>
      <sheetName val="Relig-place"/>
      <sheetName val="Data-ELSR"/>
      <sheetName val="Data.F8.BTR"/>
      <sheetName val="Mortars"/>
      <sheetName val=" Data -Valves"/>
      <sheetName val="HYDRAULICS"/>
      <sheetName val="Culverts"/>
      <sheetName val="Rates"/>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Leads 08-09"/>
      <sheetName val="RMR"/>
      <sheetName val="Detailed"/>
      <sheetName val="Hamlet_Data_2300"/>
      <sheetName val="Sheet5"/>
      <sheetName val="hdpe weights"/>
      <sheetName val="ABSTRACT"/>
      <sheetName val="app2"/>
      <sheetName val="FACE"/>
      <sheetName val="0000000000000"/>
      <sheetName val="detls"/>
      <sheetName val="DATA-BASE"/>
      <sheetName val="DataInput"/>
      <sheetName val="DataInput-1"/>
      <sheetName val="DI Rate Analysis"/>
      <sheetName val="Economic RisingMain  Ph-I"/>
      <sheetName val="DATA-ABSTRACT"/>
      <sheetName val="Sheet9"/>
      <sheetName val="E6"/>
      <sheetName val="E8"/>
      <sheetName val="E11"/>
      <sheetName val="QUOT_1"/>
      <sheetName val="Scheme Area Details_Block__ C2"/>
      <sheetName val="Analysis"/>
      <sheetName val="Cost of O &amp; O"/>
      <sheetName val="Census_of_India_2001"/>
      <sheetName val="rate analysis "/>
      <sheetName val="PULSATOR"/>
      <sheetName val="CC Road"/>
      <sheetName val="Data base"/>
      <sheetName val="Sheet6"/>
      <sheetName val="mlead"/>
      <sheetName val="WR (Lift)"/>
      <sheetName val="Basic Data Sheet"/>
      <sheetName val="Prjt"/>
      <sheetName val="Binnies"/>
      <sheetName val="R.MAIN"/>
      <sheetName val="Gallery"/>
      <sheetName val="DESIGN"/>
      <sheetName val="Area_Capacity"/>
      <sheetName val="Waste_Weir"/>
      <sheetName val="RA-CD"/>
      <sheetName val="Sheet3"/>
      <sheetName val="Des"/>
      <sheetName val="Anicut-abstract"/>
      <sheetName val="co_5"/>
      <sheetName val="Fixation_Principal_Level"/>
      <sheetName val="Area_Capacity_GOI_BARRAGE"/>
      <sheetName val="IF (Goi)"/>
      <sheetName val="Assumptions"/>
      <sheetName val="A"/>
      <sheetName val="Sheet4"/>
      <sheetName val="Effective_Rainfall"/>
      <sheetName val="Main_Canal_Data_balgaon"/>
      <sheetName val="working survey-1"/>
      <sheetName val="GP"/>
      <sheetName val="Translatin II"/>
      <sheetName val="Planning"/>
      <sheetName val="Translation"/>
      <sheetName val="code"/>
      <sheetName val="WR (2)"/>
      <sheetName val="Cd"/>
      <sheetName val="Z1_DATA"/>
      <sheetName val="MHNO_LEV"/>
      <sheetName val="sorna-lanjera"/>
      <sheetName val="basdat"/>
      <sheetName val="Unit-I"/>
      <sheetName val="zone-2"/>
      <sheetName val="Waste_Weir (2)"/>
      <sheetName val="Quantity"/>
      <sheetName val="cot cal"/>
      <sheetName val="DRAINAGE SYPHON"/>
      <sheetName val="ROY"/>
      <sheetName val="CPIPE2"/>
      <sheetName val="Bed Class"/>
      <sheetName val="Cs"/>
      <sheetName val="DVALUE"/>
      <sheetName val="SewerCAD Pipe Data-Actual 2040"/>
      <sheetName val="SewerCAD MH Data"/>
      <sheetName val="Design 2040 Design Flows-(1)"/>
      <sheetName val="THK"/>
      <sheetName val="IWR_Rabi_CP1_Barwani_CWR"/>
      <sheetName val="UH"/>
      <sheetName val="Routing"/>
      <sheetName val="SB_SCH_A3"/>
      <sheetName val="SB SCH_A7"/>
      <sheetName val="RD"/>
      <sheetName val="routing (2)"/>
      <sheetName val="Spill-Hydro design"/>
      <sheetName val="HFL Calculation (routed)"/>
      <sheetName val="Flood &amp; Lift"/>
      <sheetName val="wtr pln minor-2"/>
      <sheetName val="drf_Khargone"/>
      <sheetName val="RD-Est"/>
      <sheetName val="WR"/>
      <sheetName val="17__Abst.CWR(Gravity)"/>
      <sheetName val="Sheet1 "/>
      <sheetName val="COMPUTER SLIP"/>
      <sheetName val="DEY   VAJATI"/>
      <sheetName val="P L I"/>
      <sheetName val="Rainfall_Bhagwanpura"/>
      <sheetName val="Fixations_Principal_level"/>
      <sheetName val="Water_Planning_conti.."/>
      <sheetName val="9_AGR_Stati"/>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Design_VRB"/>
      <sheetName val="CALC_Minor_Flows "/>
      <sheetName val="CALC_MC_Flows"/>
      <sheetName val="Pop_Ann1"/>
      <sheetName val="CONNECT"/>
      <sheetName val="Rainfall_Alirajpur"/>
      <sheetName val="Outlet Details"/>
      <sheetName val="Vaij population forcast_anx1"/>
      <sheetName val="Rainfall_Khargone"/>
      <sheetName val="Hydralic design"/>
      <sheetName val="HYDRAULIC"/>
      <sheetName val="1994"/>
      <sheetName val="CPIPE"/>
      <sheetName val="CPIPE 1"/>
      <sheetName val="Rainfall_Jobat_Rainfall_Runoff"/>
      <sheetName val="zone-8"/>
      <sheetName val="MRoad_data"/>
      <sheetName val="Main_sheet"/>
      <sheetName val="Plant_&amp;__Machinery"/>
      <sheetName val="data_existing_do_not_delete"/>
      <sheetName val="Area_Sheet_NO_1"/>
      <sheetName val="CODE_BOOK_REFERENCE"/>
      <sheetName val="Design_of_two-way_slab"/>
      <sheetName val="Analy"/>
      <sheetName val="works"/>
      <sheetName val="5.Data_Princi_GF"/>
      <sheetName val="MAUN"/>
      <sheetName val="design "/>
      <sheetName val="RA Civil"/>
      <sheetName val="BASE_ALL"/>
      <sheetName val="FS-BOREWELL"/>
      <sheetName val="FS-KKC-EST"/>
      <sheetName val="FS-VBC-EST"/>
      <sheetName val="TBAL9697 -group wise  sdpl"/>
      <sheetName val="CostSummary"/>
      <sheetName val="Calculations"/>
      <sheetName val="Readme"/>
    </sheetNames>
    <sheetDataSet>
      <sheetData sheetId="0">
        <row r="13">
          <cell r="I13" t="str">
            <v>MEASUREMENTS</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7">
          <cell r="G17">
            <v>390</v>
          </cell>
        </row>
      </sheetData>
      <sheetData sheetId="3" refreshError="1"/>
      <sheetData sheetId="4" refreshError="1">
        <row r="65">
          <cell r="D65">
            <v>210.96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ert."/>
      <sheetName val="face sheet"/>
      <sheetName val="Sheet1 (2)"/>
      <sheetName val="tab1&amp;2"/>
      <sheetName val="tab3"/>
      <sheetName val="tab4"/>
      <sheetName val="tab5"/>
      <sheetName val="RE Cap"/>
      <sheetName val="Gen Abs."/>
      <sheetName val="&quot; A &quot;"/>
      <sheetName val="&quot; B &quot;"/>
      <sheetName val="Mts &quot;B&quot;"/>
      <sheetName val="Data (2)"/>
      <sheetName val="&quot; C &quot;"/>
      <sheetName val="&quot;C&quot;01"/>
      <sheetName val="M &quot;C&quot; 01"/>
      <sheetName val="63"/>
      <sheetName val="72"/>
      <sheetName val="94"/>
      <sheetName val="Re-Util"/>
      <sheetName val="Strip"/>
      <sheetName val="cotexecn"/>
      <sheetName val="L &amp; c drain"/>
      <sheetName val="hearting"/>
      <sheetName val="rock  toe"/>
      <sheetName val="pitching"/>
      <sheetName val="Sand Filter"/>
      <sheetName val="earthwork"/>
      <sheetName val="&quot;C&quot;02"/>
      <sheetName val="M &quot;C&quot; 02"/>
      <sheetName val="Mmts App,Spill"/>
      <sheetName val="C S  Area Appr Spill(EXC)"/>
      <sheetName val="C S Area TAIL (Fill)"/>
      <sheetName val="Guide bund"/>
      <sheetName val="&quot;C&quot;03"/>
      <sheetName val="M&quot;C&quot;3"/>
      <sheetName val="&quot;C&quot;04"/>
      <sheetName val="M &quot;C&quot; 04"/>
      <sheetName val="&quot;C&quot;05"/>
      <sheetName val="C Wall Qty"/>
      <sheetName val="C wall Areas"/>
      <sheetName val="&quot;D&quot;"/>
      <sheetName val="M' &quot;D&quot;"/>
      <sheetName val="app. ch of h.r."/>
      <sheetName val="&quot;K&quot;"/>
      <sheetName val="&quot;M&quot;"/>
      <sheetName val="&quot; O &quot;"/>
      <sheetName val="&quot;P&quot;"/>
      <sheetName val="&quot;  R &quot;"/>
      <sheetName val="lead charges"/>
      <sheetName val="R &quot;C&quot; 01"/>
      <sheetName val="R &quot;C&quot; 02"/>
      <sheetName val="R &quot;C&quot; 3,4"/>
      <sheetName val="index"/>
      <sheetName val="index Drg."/>
      <sheetName val="LEAD FOR H. R."/>
      <sheetName val="R.&quot;H R&quot;"/>
      <sheetName val="Data"/>
      <sheetName val="abs o miscellaneous"/>
      <sheetName val="Leads 07-08"/>
      <sheetName val="lead stat."/>
      <sheetName val="rate ana O misc"/>
      <sheetName val="stability"/>
      <sheetName val="design  of  cof"/>
      <sheetName val="FFD LETTER"/>
      <sheetName val="COMPLIANCE SHEET"/>
      <sheetName val="C Wall"/>
      <sheetName val="Recapt"/>
      <sheetName val="JACKWELL"/>
      <sheetName val="MRATES"/>
      <sheetName val="MRoad data"/>
      <sheetName val="Material"/>
      <sheetName val="Labour"/>
      <sheetName val="LLEGADA"/>
      <sheetName val="DESBASTE"/>
      <sheetName val="Rates2"/>
      <sheetName val="Plant &amp;  Machinery"/>
      <sheetName val="FIRST"/>
      <sheetName val="STAMT"/>
      <sheetName val="Ene"/>
      <sheetName val="CODE BOOK REFERENCE"/>
      <sheetName val="Eg-2"/>
      <sheetName val="Eg-3"/>
      <sheetName val="Sheet11"/>
      <sheetName val="maya"/>
      <sheetName val="Data.F8.BTR"/>
      <sheetName val="Design of two-way slab"/>
      <sheetName val="Sheet3-1"/>
      <sheetName val="leads"/>
      <sheetName val="m"/>
      <sheetName val="Road data"/>
      <sheetName val="Road Detail Est."/>
      <sheetName val="LIST"/>
      <sheetName val="Area Sheet NO 1"/>
      <sheetName val="m1"/>
      <sheetName val="ELE "/>
      <sheetName val="ewst"/>
      <sheetName val="data existing_do not delete"/>
      <sheetName val="rate analysis "/>
      <sheetName val="HYDRAULICS"/>
      <sheetName val="lead-st"/>
      <sheetName val="rdamdata"/>
      <sheetName val="r"/>
      <sheetName val="DATA_PRG"/>
      <sheetName val="Data-ELSR"/>
      <sheetName val="Mortars"/>
      <sheetName val="Lead"/>
      <sheetName val="Pier Design(with offset)"/>
      <sheetName val="DataInput"/>
      <sheetName val="DataInput-1"/>
      <sheetName val="DI Rate Analysis"/>
      <sheetName val="Economic RisingMain  Ph-I"/>
      <sheetName val="Sheet5"/>
      <sheetName val="Waterhammer"/>
      <sheetName val="C-data"/>
      <sheetName val="Activity No (A) ( 12)  "/>
      <sheetName val="QTY"/>
      <sheetName val="hdpe weights"/>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HDPE-pipe-rates"/>
      <sheetName val="ABSTRACT"/>
      <sheetName val="pvc-pipe-rates"/>
      <sheetName val="Leads 08-09"/>
      <sheetName val="Sheet9"/>
      <sheetName val="FACE"/>
      <sheetName val="Check List"/>
      <sheetName val="Consumption"/>
      <sheetName val="Recovery"/>
      <sheetName val="PH data"/>
      <sheetName val="(4)F-81 Exp.side"/>
      <sheetName val="OverviewBarmer"/>
      <sheetName val="WGDMast"/>
      <sheetName val="CHALAN_GPF"/>
      <sheetName val="Common "/>
      <sheetName val=" Data -Valves"/>
      <sheetName val="Relig-place"/>
      <sheetName val="DATA-BASE"/>
      <sheetName val="DATA-ABSTRAC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Analysis"/>
      <sheetName val="Cost of O &amp; O"/>
      <sheetName val="DETAILED"/>
      <sheetName val="HPCL_Vizag"/>
      <sheetName val="1"/>
      <sheetName val="Below_Earth"/>
      <sheetName val="FT-05-02IsoBOM"/>
      <sheetName val="3BPA00132-5-3 W plan HVPNL"/>
      <sheetName val="Data-Works (Final)"/>
      <sheetName val="QUOT_1"/>
      <sheetName val="Holidays"/>
      <sheetName val="Details- ref"/>
      <sheetName val="RA Civil"/>
      <sheetName val="detls"/>
      <sheetName val="Culverts"/>
      <sheetName val="5.Data_Princi_GF"/>
      <sheetName val="FIN_DG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sheetData sheetId="38" refreshError="1"/>
      <sheetData sheetId="39"/>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refreshError="1"/>
      <sheetData sheetId="53"/>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sheetData sheetId="4" refreshError="1">
        <row r="17">
          <cell r="D17">
            <v>421.08</v>
          </cell>
        </row>
        <row r="51">
          <cell r="D51">
            <v>2465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TAMT"/>
      <sheetName val="tab1&amp;2"/>
      <sheetName val="Co-efficients"/>
      <sheetName val="ab-steel1"/>
      <sheetName val="FS-BOREWELL"/>
      <sheetName val="FS-KKC-EST"/>
      <sheetName val="FS-VBC-EST"/>
      <sheetName val="KHO-KHO PLAY GROUND "/>
      <sheetName val="FS-KC-EST"/>
      <sheetName val="BB-SC ABSTRACT"/>
      <sheetName val="BBC ABSTRACT"/>
      <sheetName val="FS-BB-SC-EST"/>
      <sheetName val="HPCL_Vizag"/>
      <sheetName val="FIRST"/>
      <sheetName val="Ene"/>
      <sheetName val="CODE BOOK REFERENCE"/>
      <sheetName val="Eg-2"/>
      <sheetName val="Eg-1"/>
      <sheetName val="Eg-3"/>
      <sheetName val="Eg-4"/>
      <sheetName val="QFC"/>
      <sheetName val="DE"/>
      <sheetName val="QOSWS "/>
      <sheetName val="BTB"/>
      <sheetName val="cf"/>
      <sheetName val="orders"/>
      <sheetName val="IDCCALHYD-GOO"/>
      <sheetName val="Pier Design(with offset)"/>
      <sheetName val="DESBASTE"/>
      <sheetName val="Below_Earth"/>
      <sheetName val="3BPA00132-5-3 W plan HVPNL"/>
      <sheetName val="JACKWELL"/>
      <sheetName val="Leads"/>
      <sheetName val="m"/>
      <sheetName val="MRATES"/>
      <sheetName val="MRoad data"/>
      <sheetName val="Rates2"/>
      <sheetName val="Title"/>
      <sheetName val="Sketch"/>
      <sheetName val="tables"/>
      <sheetName val="ABS"/>
      <sheetName val="01-DATA INPUT"/>
      <sheetName val="5"/>
      <sheetName val="PH-V (20-07-06) (77)"/>
      <sheetName val="C11"/>
      <sheetName val="C9"/>
      <sheetName val="C15"/>
      <sheetName val="C5"/>
      <sheetName val="C4"/>
      <sheetName val="C14"/>
      <sheetName val="C6"/>
      <sheetName val="C10"/>
      <sheetName val="C3"/>
      <sheetName val="C12"/>
      <sheetName val="C2"/>
      <sheetName val="ManpowerStat"/>
      <sheetName val="CT"/>
      <sheetName val="PT"/>
      <sheetName val="Design of two-way slab"/>
      <sheetName val="Sheet3-1"/>
      <sheetName val="Waterhammer"/>
      <sheetName val="ewst"/>
      <sheetName val="data existing_do not delete"/>
      <sheetName val="Data.F8.BTR"/>
      <sheetName val="LLEGADA"/>
      <sheetName val="m1"/>
      <sheetName val="Cover sheet"/>
      <sheetName val="water prop."/>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VC_dia"/>
      <sheetName val="prjt"/>
      <sheetName val="Rate Analysis "/>
      <sheetName val="A _ F"/>
      <sheetName val="FACE"/>
      <sheetName val="travel_per"/>
      <sheetName val="Data"/>
      <sheetName val="kachner cl38"/>
      <sheetName val="Assumptions"/>
      <sheetName val="Pop_Ann1"/>
      <sheetName val="Form_E6"/>
      <sheetName val="E8"/>
      <sheetName val="E11"/>
      <sheetName val="maya"/>
      <sheetName val="Road data"/>
      <sheetName val="Sheet9"/>
      <sheetName val="DREV"/>
      <sheetName val="E6"/>
      <sheetName val="CREV"/>
      <sheetName val="Road Detail Est."/>
      <sheetName val="Sheet11"/>
      <sheetName val="r"/>
      <sheetName val="Data-ELSR"/>
      <sheetName val="Mortars"/>
      <sheetName val=" Data -Valves"/>
      <sheetName val="LIST"/>
      <sheetName val="Area Sheet NO 1"/>
      <sheetName val="Ghanapur to Suraram jn. det"/>
      <sheetName val="Main sheet"/>
      <sheetName val="SPT vs PHI"/>
      <sheetName val="BASE_ALL"/>
      <sheetName val="Culverts"/>
      <sheetName val="ABSTRACT"/>
      <sheetName val="PH data"/>
      <sheetName val="(4)F-81 Exp.side"/>
      <sheetName val="Av.G Level"/>
      <sheetName val="Relig-place"/>
      <sheetName val="lead-st"/>
      <sheetName val="rdamdata"/>
      <sheetName val="ord-lost_98&amp;99"/>
      <sheetName val="Rectangular Beam"/>
      <sheetName val="1.5 25 KVA Trans HW"/>
      <sheetName val="2.10 Est-Drain of WTP "/>
      <sheetName val="Cement"/>
      <sheetName val="Steel"/>
      <sheetName val="CONNECT"/>
      <sheetName val="PROJECT BRIEF(EX.NEW)"/>
      <sheetName val="ABSTRACT -Non-TSQ-GF"/>
      <sheetName val="District"/>
      <sheetName val="5.Data_Princi_GF"/>
      <sheetName val="DSLP"/>
      <sheetName val="18.DataBoysFF"/>
      <sheetName val="23.DataK&amp;D"/>
      <sheetName val="Intro"/>
      <sheetName val="Abt Foundation "/>
      <sheetName val="pier Foundation"/>
      <sheetName val="BOQ"/>
      <sheetName val="PWG-71"/>
      <sheetName val="Ex-Sav1"/>
      <sheetName val="Work Slip "/>
      <sheetName val="R.A1"/>
      <sheetName val="R.A"/>
      <sheetName val="Coff Calcn"/>
      <sheetName val="Est-Intake well"/>
      <sheetName val="Inspection Chamber"/>
      <sheetName val="Intke Earth Calcn"/>
      <sheetName val="Connecting Main"/>
      <sheetName val="Est-Jackwell"/>
      <sheetName val="Appr Bridge-20M"/>
      <sheetName val="15LL OHT -Est New"/>
      <sheetName val="Measurement RA Bill -2"/>
      <sheetName val="Input"/>
      <sheetName val="Sheet5"/>
      <sheetName val="Rates"/>
      <sheetName val="KEOLARI"/>
      <sheetName val="Sheet6"/>
      <sheetName val="capacity-ohsrs"/>
      <sheetName val="Data base"/>
      <sheetName val="INPUT SHEET"/>
      <sheetName val="RES-PLANNING"/>
      <sheetName val="Macro1"/>
      <sheetName val="habs-list"/>
      <sheetName val="int-Dia"/>
      <sheetName val="nodes"/>
      <sheetName val="labour &amp; Centering"/>
      <sheetName val="RMR"/>
      <sheetName val="Sheet3"/>
      <sheetName val="detls"/>
      <sheetName val="HDPE-pipe-rates"/>
      <sheetName val="hdpe weights"/>
      <sheetName val="pvc-pipe-rates"/>
      <sheetName val="app2"/>
      <sheetName val="Lead (Final)"/>
      <sheetName val="Nspt-smp-final-ORIGINAL"/>
      <sheetName val="ESTIMATE"/>
      <sheetName val="Lead"/>
      <sheetName val="New33KVSS_E3"/>
      <sheetName val="Prop aug of Ex 33KVSS_E3a"/>
      <sheetName val="kC"/>
      <sheetName val="ELE "/>
      <sheetName val="Leads 08-09"/>
      <sheetName val="Scheme Area Details_Block__ C2"/>
      <sheetName val="abs road"/>
      <sheetName val="Hamlet_Data_2300"/>
      <sheetName val="Activity No (A) ( 12)  "/>
      <sheetName val="mlead"/>
      <sheetName val="Format-5"/>
      <sheetName val="QUOT_1"/>
      <sheetName val="FT-05-02IsoBOM"/>
      <sheetName val="A"/>
      <sheetName val="dpc cost"/>
      <sheetName val="SUMMERY"/>
      <sheetName val="Quarry Chart"/>
      <sheetName val="DATA-BASE"/>
      <sheetName val="DATA-ABSTRACT"/>
      <sheetName val="Holidays"/>
      <sheetName val="N- Ward Codes"/>
      <sheetName val="Design"/>
      <sheetName val="FS-LONG JUMP"/>
      <sheetName val="FS-SPORTS"/>
      <sheetName val="BASKET BALL COURT "/>
      <sheetName val="BOREWELL RECHARGE"/>
      <sheetName val="BOREWELL RECHARGEABSTRACT"/>
      <sheetName val="KABADDI COURT"/>
      <sheetName val="KC ABSTRACT"/>
      <sheetName val="KHO-KHO ABSTRACT"/>
      <sheetName val="LONG JUMP GROUND "/>
      <sheetName val="VBC ABSTRACT"/>
      <sheetName val="VOLLEY BALL COURT"/>
      <sheetName val="Table 4"/>
      <sheetName val="Table 5"/>
      <sheetName val="Table 2"/>
      <sheetName val="Table 27"/>
      <sheetName val="Admin"/>
      <sheetName val="Anicut-abstract"/>
      <sheetName val="zone-2"/>
      <sheetName val="Plant_&amp;__Machinery"/>
      <sheetName val="Summary_of_Rates"/>
      <sheetName val="Basic_Approach"/>
      <sheetName val="01-DATA_INPUT"/>
      <sheetName val="dpc_cost"/>
      <sheetName val="Quarry_Chart"/>
      <sheetName val="PH-V_(20-07-06)_(77)"/>
      <sheetName val="QOSWS_"/>
      <sheetName val="Table_4"/>
      <sheetName val="Table_5"/>
      <sheetName val="Table_2"/>
      <sheetName val="Table_27"/>
      <sheetName val="Flanged Beams"/>
      <sheetName val="index"/>
      <sheetName val="works"/>
      <sheetName val="section"/>
      <sheetName val="ABST-GD"/>
      <sheetName val="FS-HIGH JUMP"/>
      <sheetName val="BALL BADMINTON SHUTTLE COCK"/>
      <sheetName val="END-END"/>
      <sheetName val="FS-BBC-EST"/>
      <sheetName val="PriceIndex"/>
      <sheetName val="RABills"/>
      <sheetName val="Indent"/>
      <sheetName val="COMPARATIVE"/>
      <sheetName val="Analysis"/>
      <sheetName val="Cost of O &amp; O"/>
      <sheetName val="ANAL-PIPE LINE"/>
      <sheetName val="FORM7"/>
      <sheetName val="Basement Budget"/>
      <sheetName val="L040"/>
      <sheetName val="Main-Material"/>
      <sheetName val="id"/>
      <sheetName val="labour coeff"/>
      <sheetName val="Rain water recharge pit"/>
      <sheetName val="D2_CO"/>
      <sheetName val="Format-A (HQ)"/>
      <sheetName val="총괄표"/>
    </sheetNames>
    <sheetDataSet>
      <sheetData sheetId="0">
        <row r="3">
          <cell r="D3">
            <v>80.2</v>
          </cell>
        </row>
      </sheetData>
      <sheetData sheetId="1"/>
      <sheetData sheetId="2" refreshError="1"/>
      <sheetData sheetId="3" refreshError="1"/>
      <sheetData sheetId="4" refreshError="1">
        <row r="17">
          <cell r="D17">
            <v>421.08</v>
          </cell>
        </row>
        <row r="51">
          <cell r="D51">
            <v>2465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6">
          <cell r="G6">
            <v>5005</v>
          </cell>
        </row>
      </sheetData>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30.COMPOUNND WALL"/>
      <sheetName val="MEASUREMENT"/>
      <sheetName val="(I)30.Watch RM Canal(PK) "/>
      <sheetName val="RATE ANALYISIS"/>
      <sheetName val="Data"/>
    </sheetNames>
    <sheetDataSet>
      <sheetData sheetId="0"/>
      <sheetData sheetId="1">
        <row r="9">
          <cell r="C9" t="str">
            <v>Excavation upto 1.5m</v>
          </cell>
        </row>
      </sheetData>
      <sheetData sheetId="2"/>
      <sheetData sheetId="3">
        <row r="4">
          <cell r="A4" t="str">
            <v>Circle:</v>
          </cell>
        </row>
      </sheetData>
      <sheetData sheetId="4">
        <row r="1">
          <cell r="D1" t="str">
            <v>Karnataka Residential Educational Institutions Society - Bangalore</v>
          </cell>
        </row>
        <row r="3">
          <cell r="D3" t="str">
            <v>Compound Wall</v>
          </cell>
        </row>
      </sheetData>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rovisionsBoys"/>
      <sheetName val="GROUND FLOOR"/>
      <sheetName val="2.Abs_Princi_GF"/>
      <sheetName val="3.Mts_Princi_GF"/>
      <sheetName val="4.RA_Princi_GF"/>
      <sheetName val="5.Data_Princi_GF"/>
      <sheetName val="10.Tungal-AbsGF"/>
      <sheetName val="11.Tung-AbsFF"/>
      <sheetName val="QtyForSteelCement"/>
      <sheetName val="PercentageCalc"/>
    </sheetNames>
    <sheetDataSet>
      <sheetData sheetId="0"/>
      <sheetData sheetId="1"/>
      <sheetData sheetId="2"/>
      <sheetData sheetId="3"/>
      <sheetData sheetId="4"/>
      <sheetData sheetId="5">
        <row r="1">
          <cell r="C1" t="str">
            <v>Karnataka Residential Educational Institutions Society, Bangalore</v>
          </cell>
        </row>
        <row r="3">
          <cell r="C3" t="str">
            <v>Ground Floor of Principal Quarter</v>
          </cell>
        </row>
      </sheetData>
      <sheetData sheetId="6"/>
      <sheetData sheetId="7"/>
      <sheetData sheetId="8"/>
      <sheetData sheetId="9"/>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
      <sheetName val="EARTH"/>
      <sheetName val="GBW"/>
      <sheetName val="WSRSS"/>
      <sheetName val=" Steel Work"/>
      <sheetName val="ROADS"/>
      <sheetName val="TOTOL OF SECTION"/>
      <sheetName val="Fee Rate Summary"/>
      <sheetName val="PRECAST lightconc-II"/>
      <sheetName val="INDEX"/>
      <sheetName val="AREAS"/>
      <sheetName val="SITE OVERHEADS"/>
      <sheetName val="WORK TABLE"/>
      <sheetName val="Design"/>
      <sheetName val="Fill this out first..."/>
      <sheetName val="3. Elemental Summary"/>
      <sheetName val="9. Package split - Cost "/>
      <sheetName val="10. &amp; 11. Rate Code &amp; BQ"/>
      <sheetName val="12a. CFTable"/>
      <sheetName val="dlvoid"/>
      <sheetName val="Data"/>
      <sheetName val="Lead"/>
      <sheetName val="BOQ"/>
      <sheetName val="환율"/>
      <sheetName val="TBAL9697 -group wise  sdpl"/>
      <sheetName val="girder"/>
      <sheetName val="Cost summary"/>
      <sheetName val="PCS DATA"/>
      <sheetName val="Names&amp;Cases"/>
      <sheetName val="labour coeff"/>
      <sheetName val="p&amp;m"/>
      <sheetName val="Reference Information"/>
      <sheetName val="Employee List"/>
      <sheetName val="Sales Office"/>
      <sheetName val="Sheet3"/>
      <sheetName val="BOQ -Lab"/>
      <sheetName val="list"/>
      <sheetName val="Analysis"/>
      <sheetName val="Cost of O &amp; O"/>
      <sheetName val="Sqn_Abs"/>
      <sheetName val="Fin Sum"/>
      <sheetName val="INTRO"/>
      <sheetName val="Codes"/>
      <sheetName val="DP"/>
      <sheetName val="Input"/>
      <sheetName val="Phasing"/>
      <sheetName val="Background"/>
      <sheetName val="m"/>
      <sheetName val="Costing"/>
      <sheetName val="Site Dev BOQ"/>
      <sheetName val="Sheet2"/>
      <sheetName val="VCH-SLC"/>
      <sheetName val="Supplier"/>
      <sheetName val="Build-up"/>
      <sheetName val="Rate analysis"/>
      <sheetName val="RA-markate"/>
      <sheetName val="Base data Security Procedures"/>
      <sheetName val="SCurv (3)"/>
      <sheetName val="ANNX - I ( a )"/>
      <sheetName val="07"/>
      <sheetName val="Sheet1"/>
      <sheetName val="summary"/>
      <sheetName val="Pier -AC"/>
      <sheetName val="Cargo-AC"/>
      <sheetName val="renovation "/>
      <sheetName val="new piloty"/>
      <sheetName val="Pier -VENT"/>
      <sheetName val="BMS -pier"/>
      <sheetName val="Cargo -Vent"/>
      <sheetName val="BMS -cargo"/>
      <sheetName val="IDCCALHYD-GOO"/>
      <sheetName val="INDIGINEOUS ITEMS "/>
      <sheetName val="calcul"/>
      <sheetName val="Legend"/>
      <sheetName val="BOQ "/>
      <sheetName val="Flooring"/>
      <sheetName val="ELEC_BOQ"/>
      <sheetName val="PHE"/>
      <sheetName val="#REF"/>
      <sheetName val="Headings"/>
      <sheetName val="IO LIST"/>
      <sheetName val="Conc-Site"/>
      <sheetName val="Shut"/>
      <sheetName val="T Crane"/>
      <sheetName val="OH"/>
      <sheetName val="TS"/>
      <sheetName val="SDF I"/>
      <sheetName val="NT-Expan 50mm UBF"/>
      <sheetName val="Civil Boq"/>
      <sheetName val="FORM7"/>
      <sheetName val="Labour productivity"/>
      <sheetName val="Tender Summary"/>
      <sheetName val="BOQ (2)"/>
      <sheetName val="final abstract"/>
      <sheetName val="Data Input"/>
      <sheetName val="SGS ACQ"/>
      <sheetName val="BOQ_Direct_selling cost"/>
      <sheetName val="_Steel_Work"/>
      <sheetName val="TOTOL_OF_SECTION"/>
      <sheetName val="Fee_Rate_Summary"/>
      <sheetName val="PRECAST_lightconc-II"/>
      <sheetName val="SITE_OVERHEADS"/>
      <sheetName val="Fill_this_out_first___"/>
      <sheetName val="Meas.-Hotel Part"/>
      <sheetName val="PARASITIC"/>
      <sheetName val="status"/>
      <sheetName val="Material "/>
      <sheetName val="Labour &amp; Plant"/>
      <sheetName val="RCC Rates"/>
      <sheetName val="Model"/>
      <sheetName val="CONSTRUCTION COMPONENT"/>
      <sheetName val="strain"/>
      <sheetName val="A.O.R."/>
      <sheetName val="DetEst"/>
      <sheetName val="labour"/>
      <sheetName val="currency"/>
      <sheetName val="Switch costs lookup"/>
      <sheetName val="Eqpmnt Plng"/>
      <sheetName val="Preside"/>
      <sheetName val="Intaccrual"/>
      <sheetName val="SBU"/>
      <sheetName val="tdint"/>
      <sheetName val="InputPO_Del"/>
      <sheetName val="Data sheet"/>
      <sheetName val="Per Unit"/>
      <sheetName val="concrete"/>
      <sheetName val="precast RC element"/>
      <sheetName val="Package 2"/>
      <sheetName val=" working Sheet"/>
      <sheetName val="factors"/>
      <sheetName val="Break_Up"/>
      <sheetName val="RESULT"/>
      <sheetName val="YTD"/>
      <sheetName val="RA_EIL"/>
      <sheetName val="RA_MKT_QUOTE"/>
      <sheetName val="MB.Prod"/>
      <sheetName val="P4-B"/>
      <sheetName val="lsd"/>
      <sheetName val="Driveway Beams"/>
      <sheetName val="crews"/>
      <sheetName val="BASIS -DEC 08"/>
      <sheetName val="Assumptions"/>
      <sheetName val="Customize Your Purchase Order"/>
      <sheetName val="DSLP"/>
      <sheetName val="Extra Item"/>
      <sheetName val="Database"/>
      <sheetName val="SCHEDULE"/>
      <sheetName val="schedule nos"/>
      <sheetName val="SA Input"/>
      <sheetName val="cubes_M20"/>
      <sheetName val="STDEV-M30 (2)"/>
      <sheetName val="Estimation"/>
      <sheetName val="leads"/>
      <sheetName val="ssr-rates"/>
      <sheetName val="DI"/>
      <sheetName val="C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R.Shirsai Canal"/>
      <sheetName val="W.R.Shirsai Drip"/>
      <sheetName val="M1-area"/>
      <sheetName val="R-M1 "/>
      <sheetName val="QuotR-M1"/>
      <sheetName val="M2-area"/>
      <sheetName val="_PVC  MINOR REPLCEMNT 2"/>
      <sheetName val="R-M2 "/>
      <sheetName val="QuotR-M2"/>
      <sheetName val="M3-area"/>
      <sheetName val="R-M3"/>
      <sheetName val="QuotR-M3"/>
      <sheetName val="DY1-area"/>
      <sheetName val="DY-1"/>
      <sheetName val="QuotR-DY-1"/>
      <sheetName val="PVC  MINOR REPLCEMNT 3"/>
      <sheetName val="HDPE DISTRIB REPLCEMNT"/>
      <sheetName val="Ploy Sump"/>
      <sheetName val="QUOT_1"/>
      <sheetName val="QUOT_2"/>
      <sheetName val="QUOT_3"/>
      <sheetName val="Summary"/>
      <sheetName val="Comparision"/>
      <sheetName val="Summary (2)"/>
      <sheetName val="GROSS INCOME"/>
      <sheetName val="BCR Dept."/>
      <sheetName val="PN4pipe-data"/>
      <sheetName val="PN2.5pipe-data"/>
      <sheetName val="Mailline Detail_1"/>
      <sheetName val="OPSC_1"/>
      <sheetName val="OPSC_2"/>
      <sheetName val="Mailline Detail_2"/>
      <sheetName val="OPSC_3"/>
      <sheetName val="Mailline Detail_3"/>
      <sheetName val="Sheet2"/>
      <sheetName val="Pipe Data"/>
      <sheetName val="E6"/>
      <sheetName val="E8"/>
      <sheetName val="E11"/>
      <sheetName val="Material"/>
      <sheetName val="Labour"/>
      <sheetName val="Plant &amp;  Machinery"/>
      <sheetName val="Form_E6"/>
      <sheetName val="DREV"/>
      <sheetName val="CREV"/>
      <sheetName val="Road data"/>
      <sheetName val="Road Detail Est."/>
      <sheetName val="Sheet9"/>
      <sheetName val="ewst"/>
      <sheetName val="data existing_do not delete"/>
      <sheetName val="tab1&amp;2"/>
      <sheetName val="Rates2"/>
      <sheetName val="JACKWELL"/>
      <sheetName val="Waterhammer"/>
      <sheetName val="leads"/>
      <sheetName val="New33KVSS_E3"/>
      <sheetName val="Prop aug of Ex 33KVSS_E3a"/>
      <sheetName val="ELE "/>
      <sheetName val="DESBASTE"/>
      <sheetName val="Data.F8.BTR"/>
      <sheetName val="WR (2)"/>
      <sheetName val="DATA"/>
      <sheetName val="3BPA00132-5-3 W plan HVPNL"/>
      <sheetName val="bundqty"/>
      <sheetName val="m"/>
      <sheetName val="MRATES"/>
      <sheetName val="MRoad data"/>
      <sheetName val="LIST"/>
      <sheetName val="Area Sheet NO 1"/>
      <sheetName val="Scheme Area Details_Block__ C2"/>
      <sheetName val="QTY"/>
      <sheetName val="Ghanapur to Suraram jn. det"/>
      <sheetName val="Detailed"/>
      <sheetName val="OverviewBarmer"/>
      <sheetName val="maya"/>
      <sheetName val="Hamlet_Data_2300"/>
      <sheetName val="rate analysis "/>
      <sheetName val="m1"/>
      <sheetName val="lead-st"/>
      <sheetName val="rdamdata"/>
      <sheetName val="r"/>
      <sheetName val="DATA_PRG"/>
      <sheetName val="Sheet3-1"/>
      <sheetName val="Rates"/>
      <sheetName val="01-DATA INPUT"/>
      <sheetName val="Av.G Level"/>
      <sheetName val="kC"/>
      <sheetName val="DataInput"/>
      <sheetName val="DataInput-1"/>
      <sheetName val="DI Rate Analysis"/>
      <sheetName val="Economic RisingMain  Ph-I"/>
      <sheetName val="detls"/>
      <sheetName val="Check List"/>
      <sheetName val="(4)F-81 Exp.side"/>
      <sheetName val="FIRST"/>
      <sheetName val="STAMT"/>
      <sheetName val="Ene"/>
      <sheetName val="CODE BOOK REFERENCE"/>
      <sheetName val="Eg-2"/>
      <sheetName val="Eg-3"/>
      <sheetName val="Recovery"/>
      <sheetName val="Sheet11"/>
      <sheetName val="Below_Earth"/>
      <sheetName val="Format-15(A)"/>
      <sheetName val="INDEX"/>
      <sheetName val="FT-05-02IsoBOM"/>
      <sheetName val="5.Data_Princi_GF"/>
      <sheetName val="Format-5"/>
      <sheetName val="PROG_DATA"/>
      <sheetName val="Fixation_Principal_Level "/>
      <sheetName val="Fixation_Principal_Level Dhawal"/>
      <sheetName val="Water_Planning"/>
      <sheetName val="Water_Planning dhwaliya"/>
      <sheetName val="HPCL_Vizag"/>
      <sheetName val="LLEGADA"/>
      <sheetName val="Eg-1"/>
      <sheetName val="Eg-4"/>
      <sheetName val="table"/>
      <sheetName val="PULSATOR"/>
      <sheetName val="BASE_ALL"/>
      <sheetName val="Holidays"/>
      <sheetName val="Leads 08-09"/>
      <sheetName val="W_R_Shirsai_Canal"/>
      <sheetName val="W_R_Shirsai_Drip"/>
      <sheetName val="R-M1_"/>
      <sheetName val="_PVC__MINOR_REPLCEMNT_2"/>
      <sheetName val="R-M2_"/>
      <sheetName val="PVC__MINOR_REPLCEMNT_3"/>
      <sheetName val="HDPE_DISTRIB_REPLCEMNT"/>
      <sheetName val="Ploy_Sump"/>
      <sheetName val="Summary_(2)"/>
      <sheetName val="GROSS_INCOME"/>
      <sheetName val="BCR_Dept_"/>
      <sheetName val="PN2_5pipe-data"/>
      <sheetName val="Mailline_Detail_1"/>
      <sheetName val="Mailline_Detail_2"/>
      <sheetName val="Mailline_Detail_3"/>
      <sheetName val="Pipe_Data"/>
      <sheetName val="Plant_&amp;__Machinery"/>
      <sheetName val="hdpe weights"/>
      <sheetName val="Pier Design(with offset)"/>
      <sheetName val="FS-BBC-EST"/>
      <sheetName val="FS-BB-SC-EST"/>
      <sheetName val="FS-HIGH JUMP"/>
      <sheetName val="FS-KC-EST"/>
      <sheetName val="FS-KKC-EST"/>
      <sheetName val="FS-LONG JUMP"/>
      <sheetName val="FS-SPORTS"/>
      <sheetName val="FS-VBC-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Jain Irrigation Systems Ltd.,Jain Plastic Park, P.O.Box : 72, Jalgaon-425001                                  Tel:0257 - 2258011/22, Fax : 0257 - 2258111  E-mail : jisl@jains.com                                             Web Site - http ://www.jains.c</v>
          </cell>
        </row>
        <row r="2">
          <cell r="A2" t="str">
            <v xml:space="preserve"> QUOTATION FOR DRIP SYSTEM -1          </v>
          </cell>
        </row>
        <row r="3">
          <cell r="A3" t="str">
            <v>Client         :Shirsuphal LBC                                                      Date : 28/03/2011</v>
          </cell>
        </row>
        <row r="4">
          <cell r="A4" t="str">
            <v>Crop          : Mix                                                                             System type : Inline Drip Irrigation System</v>
          </cell>
        </row>
        <row r="5">
          <cell r="A5" t="str">
            <v xml:space="preserve">Area           : 17.14 Ha (45.38 Ha GCA)      (Outlet Discharge- 0.678 Cusecs)                                                           </v>
          </cell>
          <cell r="I5" t="str">
            <v>Dia</v>
          </cell>
          <cell r="J5" t="str">
            <v>Depth of Trench</v>
          </cell>
          <cell r="K5" t="str">
            <v>Width of Trench</v>
          </cell>
          <cell r="L5" t="str">
            <v>Trenching</v>
          </cell>
          <cell r="M5" t="str">
            <v>Rate</v>
          </cell>
          <cell r="N5" t="str">
            <v>Amount, Rs.</v>
          </cell>
        </row>
        <row r="6">
          <cell r="A6" t="str">
            <v>A</v>
          </cell>
          <cell r="C6" t="str">
            <v xml:space="preserve">PVC Pipes </v>
          </cell>
          <cell r="J6">
            <v>0.8</v>
          </cell>
          <cell r="K6">
            <v>0.3</v>
          </cell>
        </row>
        <row r="7">
          <cell r="A7">
            <v>1</v>
          </cell>
          <cell r="C7" t="str">
            <v xml:space="preserve">PVC Pipe 180 mm x  4 kg/cm2 </v>
          </cell>
          <cell r="D7">
            <v>978</v>
          </cell>
          <cell r="E7" t="str">
            <v>m</v>
          </cell>
          <cell r="F7">
            <v>328.8</v>
          </cell>
          <cell r="G7">
            <v>321566.40000000002</v>
          </cell>
          <cell r="I7">
            <v>180</v>
          </cell>
          <cell r="J7">
            <v>0.98</v>
          </cell>
          <cell r="K7">
            <v>0.48</v>
          </cell>
          <cell r="L7">
            <v>460.05119999999994</v>
          </cell>
          <cell r="M7">
            <v>120</v>
          </cell>
          <cell r="N7">
            <v>55206.143999999993</v>
          </cell>
        </row>
        <row r="8">
          <cell r="A8">
            <v>2</v>
          </cell>
          <cell r="C8" t="str">
            <v xml:space="preserve">PVC Pipe 160 mm x  4 kg/cm2 </v>
          </cell>
          <cell r="D8">
            <v>876</v>
          </cell>
          <cell r="E8" t="str">
            <v>m</v>
          </cell>
          <cell r="F8">
            <v>256.5</v>
          </cell>
          <cell r="G8">
            <v>224694</v>
          </cell>
          <cell r="I8">
            <v>160</v>
          </cell>
          <cell r="J8">
            <v>0.96000000000000008</v>
          </cell>
          <cell r="K8">
            <v>0.45999999999999996</v>
          </cell>
          <cell r="L8">
            <v>386.84159999999997</v>
          </cell>
          <cell r="M8">
            <v>120</v>
          </cell>
          <cell r="N8">
            <v>46420.991999999998</v>
          </cell>
        </row>
        <row r="9">
          <cell r="A9">
            <v>3</v>
          </cell>
          <cell r="C9" t="str">
            <v xml:space="preserve">PVC Pipe 140 mm x  4 kg/cm2 </v>
          </cell>
          <cell r="D9">
            <v>768</v>
          </cell>
          <cell r="E9" t="str">
            <v>m</v>
          </cell>
          <cell r="F9">
            <v>193.9</v>
          </cell>
          <cell r="G9">
            <v>148915.20000000001</v>
          </cell>
          <cell r="I9">
            <v>140</v>
          </cell>
          <cell r="J9">
            <v>0.94000000000000006</v>
          </cell>
          <cell r="K9">
            <v>0.44</v>
          </cell>
          <cell r="L9">
            <v>317.64480000000003</v>
          </cell>
          <cell r="M9">
            <v>120</v>
          </cell>
          <cell r="N9">
            <v>38117.376000000004</v>
          </cell>
        </row>
        <row r="10">
          <cell r="A10">
            <v>4</v>
          </cell>
          <cell r="C10" t="str">
            <v xml:space="preserve">PVC Pipe 110 mm x  4 kg/cm2 </v>
          </cell>
          <cell r="D10">
            <v>1248</v>
          </cell>
          <cell r="E10" t="str">
            <v>m</v>
          </cell>
          <cell r="F10">
            <v>117.2</v>
          </cell>
          <cell r="G10">
            <v>146265.60000000001</v>
          </cell>
          <cell r="I10">
            <v>110</v>
          </cell>
          <cell r="J10">
            <v>0.91</v>
          </cell>
          <cell r="K10">
            <v>0.41</v>
          </cell>
          <cell r="L10">
            <v>465.62880000000001</v>
          </cell>
          <cell r="M10">
            <v>120</v>
          </cell>
          <cell r="N10">
            <v>55875.455999999998</v>
          </cell>
        </row>
        <row r="11">
          <cell r="A11">
            <v>5</v>
          </cell>
          <cell r="C11" t="str">
            <v xml:space="preserve">PVC Pipe 90 mm x  4 kg/cm2 </v>
          </cell>
          <cell r="D11">
            <v>1062</v>
          </cell>
          <cell r="E11" t="str">
            <v>m</v>
          </cell>
          <cell r="F11">
            <v>81.05</v>
          </cell>
          <cell r="G11">
            <v>86075.099999999991</v>
          </cell>
          <cell r="I11">
            <v>90</v>
          </cell>
          <cell r="J11">
            <v>0.89</v>
          </cell>
          <cell r="K11">
            <v>0.39</v>
          </cell>
          <cell r="L11">
            <v>368.62020000000001</v>
          </cell>
          <cell r="M11">
            <v>120</v>
          </cell>
          <cell r="N11">
            <v>44234.423999999999</v>
          </cell>
        </row>
        <row r="12">
          <cell r="A12">
            <v>6</v>
          </cell>
          <cell r="C12" t="str">
            <v xml:space="preserve">PVC Pipe 75 mm x  4 kg/cm2 </v>
          </cell>
          <cell r="D12">
            <v>1002</v>
          </cell>
          <cell r="E12" t="str">
            <v>m</v>
          </cell>
          <cell r="F12">
            <v>57.85</v>
          </cell>
          <cell r="G12">
            <v>57965.700000000004</v>
          </cell>
          <cell r="I12">
            <v>75</v>
          </cell>
          <cell r="J12">
            <v>0.875</v>
          </cell>
          <cell r="K12">
            <v>0.375</v>
          </cell>
          <cell r="L12">
            <v>328.78125</v>
          </cell>
          <cell r="M12">
            <v>120</v>
          </cell>
          <cell r="N12">
            <v>39453.75</v>
          </cell>
        </row>
        <row r="13">
          <cell r="A13">
            <v>7</v>
          </cell>
          <cell r="C13" t="str">
            <v xml:space="preserve">PVC Pipe 63 mm x  4 kg/cm2 </v>
          </cell>
          <cell r="D13">
            <v>5796</v>
          </cell>
          <cell r="E13" t="str">
            <v>m</v>
          </cell>
          <cell r="F13">
            <v>40.4</v>
          </cell>
          <cell r="G13">
            <v>234158.4</v>
          </cell>
          <cell r="I13">
            <v>63</v>
          </cell>
          <cell r="J13">
            <v>0.86299999999999999</v>
          </cell>
          <cell r="K13">
            <v>0.36299999999999999</v>
          </cell>
          <cell r="L13">
            <v>181.57071240000002</v>
          </cell>
          <cell r="M13">
            <v>120</v>
          </cell>
          <cell r="N13">
            <v>21788.485488000002</v>
          </cell>
        </row>
        <row r="14">
          <cell r="C14" t="str">
            <v>Sub Total</v>
          </cell>
          <cell r="G14">
            <v>1219640.3999999999</v>
          </cell>
          <cell r="L14">
            <v>2509.1385624</v>
          </cell>
          <cell r="N14">
            <v>301096.62748799997</v>
          </cell>
        </row>
        <row r="15">
          <cell r="A15" t="str">
            <v>B</v>
          </cell>
          <cell r="C15" t="str">
            <v>Valves</v>
          </cell>
        </row>
        <row r="16">
          <cell r="A16">
            <v>1</v>
          </cell>
          <cell r="B16" t="str">
            <v>DBV63HSW</v>
          </cell>
          <cell r="C16" t="str">
            <v>Control Valve 63 mm Moulded Seal Plain</v>
          </cell>
          <cell r="D16">
            <v>79</v>
          </cell>
          <cell r="E16" t="str">
            <v>NO</v>
          </cell>
          <cell r="F16">
            <v>492.45</v>
          </cell>
          <cell r="G16">
            <v>38903.549999999996</v>
          </cell>
        </row>
        <row r="17">
          <cell r="A17">
            <v>2</v>
          </cell>
          <cell r="B17" t="str">
            <v>DBVN150</v>
          </cell>
          <cell r="C17" t="str">
            <v>Butterfly Valve 150 mm (6”)</v>
          </cell>
          <cell r="D17">
            <v>9</v>
          </cell>
          <cell r="E17" t="str">
            <v>NO</v>
          </cell>
          <cell r="F17">
            <v>4834.95</v>
          </cell>
          <cell r="G17">
            <v>43514.549999999996</v>
          </cell>
        </row>
        <row r="18">
          <cell r="A18">
            <v>3</v>
          </cell>
          <cell r="B18" t="str">
            <v>DSFV63</v>
          </cell>
          <cell r="C18" t="str">
            <v>Flush Valve 63 mm</v>
          </cell>
          <cell r="D18">
            <v>79</v>
          </cell>
          <cell r="E18" t="str">
            <v>NO</v>
          </cell>
          <cell r="F18">
            <v>64.3</v>
          </cell>
          <cell r="G18">
            <v>5079.7</v>
          </cell>
        </row>
        <row r="19">
          <cell r="A19">
            <v>4</v>
          </cell>
          <cell r="B19" t="str">
            <v>DARVC100</v>
          </cell>
          <cell r="C19" t="str">
            <v>Jain Double Action Release Valve 1''</v>
          </cell>
          <cell r="D19">
            <v>10</v>
          </cell>
          <cell r="E19" t="str">
            <v>NO</v>
          </cell>
          <cell r="F19">
            <v>451</v>
          </cell>
          <cell r="G19">
            <v>4510</v>
          </cell>
        </row>
        <row r="20">
          <cell r="A20">
            <v>5</v>
          </cell>
          <cell r="B20" t="str">
            <v>DNRV6</v>
          </cell>
          <cell r="C20" t="str">
            <v>C. I. Non Return Valve 6”</v>
          </cell>
          <cell r="D20">
            <v>1</v>
          </cell>
          <cell r="E20" t="str">
            <v>NO</v>
          </cell>
          <cell r="F20">
            <v>10517.15</v>
          </cell>
          <cell r="G20">
            <v>10517.15</v>
          </cell>
        </row>
        <row r="21">
          <cell r="A21">
            <v>6</v>
          </cell>
          <cell r="B21" t="str">
            <v>PRVP30T</v>
          </cell>
          <cell r="C21" t="str">
            <v xml:space="preserve">Pressure Relief Valve Plastic 3"  Threaded </v>
          </cell>
          <cell r="D21">
            <v>1</v>
          </cell>
          <cell r="E21" t="str">
            <v>NO</v>
          </cell>
          <cell r="F21">
            <v>10716.9</v>
          </cell>
          <cell r="G21">
            <v>10716.9</v>
          </cell>
        </row>
        <row r="22">
          <cell r="C22" t="str">
            <v>SubTotal</v>
          </cell>
          <cell r="G22">
            <v>113241.84999999998</v>
          </cell>
        </row>
        <row r="23">
          <cell r="A23" t="str">
            <v>C</v>
          </cell>
          <cell r="C23" t="str">
            <v>Lateral</v>
          </cell>
        </row>
        <row r="24">
          <cell r="A24">
            <v>1</v>
          </cell>
          <cell r="B24" t="str">
            <v>DAI16400502400N</v>
          </cell>
          <cell r="C24" t="str">
            <v>Aqura16mm 4.0 lph 50cm CL2 400MTRNPC</v>
          </cell>
          <cell r="D24">
            <v>112800</v>
          </cell>
          <cell r="E24" t="str">
            <v>m</v>
          </cell>
          <cell r="F24">
            <v>8.8000000000000007</v>
          </cell>
          <cell r="G24">
            <v>992640.00000000012</v>
          </cell>
          <cell r="J24">
            <v>112763.15789473684</v>
          </cell>
          <cell r="K24">
            <v>17.14</v>
          </cell>
          <cell r="L24">
            <v>112763.15789473684</v>
          </cell>
          <cell r="M24">
            <v>282</v>
          </cell>
          <cell r="N24">
            <v>112800</v>
          </cell>
        </row>
        <row r="25">
          <cell r="A25">
            <v>2</v>
          </cell>
          <cell r="B25" t="str">
            <v>DTO162400</v>
          </cell>
          <cell r="C25" t="str">
            <v>TUBE OD16MM CL2X400Mtr</v>
          </cell>
          <cell r="D25">
            <v>6400</v>
          </cell>
          <cell r="E25" t="str">
            <v>m</v>
          </cell>
          <cell r="F25">
            <v>5.95</v>
          </cell>
          <cell r="G25">
            <v>38080</v>
          </cell>
          <cell r="J25">
            <v>36.842105263160192</v>
          </cell>
        </row>
        <row r="26">
          <cell r="A26">
            <v>3</v>
          </cell>
          <cell r="B26" t="str">
            <v>DBTO1613</v>
          </cell>
          <cell r="C26" t="str">
            <v>Poly Grommet Take Off 16 x 13 mm</v>
          </cell>
          <cell r="D26">
            <v>6200</v>
          </cell>
          <cell r="E26" t="str">
            <v>NO</v>
          </cell>
          <cell r="F26">
            <v>1.8</v>
          </cell>
          <cell r="G26">
            <v>11160</v>
          </cell>
        </row>
        <row r="27">
          <cell r="A27">
            <v>4</v>
          </cell>
          <cell r="B27" t="str">
            <v>DTLJ16</v>
          </cell>
          <cell r="C27" t="str">
            <v>J-Turbo Aqura / J Turbo Line Joiner 16 mm</v>
          </cell>
          <cell r="D27">
            <v>6500</v>
          </cell>
          <cell r="E27" t="str">
            <v>NO</v>
          </cell>
          <cell r="F27">
            <v>2.2000000000000002</v>
          </cell>
          <cell r="G27">
            <v>14300.000000000002</v>
          </cell>
          <cell r="J27">
            <v>112400</v>
          </cell>
        </row>
        <row r="28">
          <cell r="A28">
            <v>5</v>
          </cell>
          <cell r="B28" t="str">
            <v>DESO816</v>
          </cell>
          <cell r="C28" t="str">
            <v>Lateral End Stop “8” Shape 16 mm</v>
          </cell>
          <cell r="D28">
            <v>6200</v>
          </cell>
          <cell r="E28" t="str">
            <v>NO</v>
          </cell>
          <cell r="F28">
            <v>1.9</v>
          </cell>
          <cell r="G28">
            <v>11780</v>
          </cell>
        </row>
        <row r="29">
          <cell r="C29" t="str">
            <v>Sub Total</v>
          </cell>
          <cell r="G29">
            <v>1067960.0000000002</v>
          </cell>
        </row>
        <row r="30">
          <cell r="A30" t="str">
            <v>D</v>
          </cell>
          <cell r="C30" t="str">
            <v>Filter</v>
          </cell>
        </row>
        <row r="31">
          <cell r="A31">
            <v>1</v>
          </cell>
          <cell r="B31" t="str">
            <v>DCM100DF</v>
          </cell>
          <cell r="C31" t="str">
            <v>Jain Clean Master 100 m³/hr F.A. 4” Duplex</v>
          </cell>
          <cell r="D31">
            <v>1</v>
          </cell>
          <cell r="E31" t="str">
            <v>NO</v>
          </cell>
          <cell r="F31">
            <v>92004</v>
          </cell>
          <cell r="G31">
            <v>92004</v>
          </cell>
        </row>
        <row r="32">
          <cell r="A32">
            <v>2</v>
          </cell>
          <cell r="B32" t="str">
            <v>DSCYM100</v>
          </cell>
          <cell r="C32" t="str">
            <v>Jain Super Clean Filter 100 m³/hr YF 4” Deluxe</v>
          </cell>
          <cell r="D32">
            <v>1</v>
          </cell>
          <cell r="E32" t="str">
            <v>NO</v>
          </cell>
          <cell r="F32">
            <v>11010.1</v>
          </cell>
          <cell r="G32">
            <v>11010.1</v>
          </cell>
        </row>
        <row r="33">
          <cell r="A33">
            <v>3</v>
          </cell>
          <cell r="B33" t="str">
            <v>DFT060</v>
          </cell>
          <cell r="C33" t="str">
            <v>Fertigation Tank 60 Litre</v>
          </cell>
          <cell r="D33">
            <v>1</v>
          </cell>
          <cell r="E33" t="str">
            <v>NO</v>
          </cell>
          <cell r="F33">
            <v>7045.15</v>
          </cell>
          <cell r="G33">
            <v>7045.15</v>
          </cell>
        </row>
        <row r="34">
          <cell r="C34" t="str">
            <v>Sub Total</v>
          </cell>
          <cell r="G34">
            <v>110059.25</v>
          </cell>
        </row>
        <row r="35">
          <cell r="A35" t="str">
            <v>E</v>
          </cell>
          <cell r="C35" t="str">
            <v>Total</v>
          </cell>
          <cell r="G35">
            <v>2510901.5</v>
          </cell>
        </row>
        <row r="36">
          <cell r="A36">
            <v>1</v>
          </cell>
          <cell r="B36" t="str">
            <v>FA</v>
          </cell>
          <cell r="C36" t="str">
            <v>Fitting &amp; Accessories @ 6%</v>
          </cell>
          <cell r="G36">
            <v>150654.09</v>
          </cell>
        </row>
        <row r="37">
          <cell r="A37">
            <v>2</v>
          </cell>
          <cell r="B37" t="str">
            <v>VAT</v>
          </cell>
          <cell r="C37" t="str">
            <v>Vat @ 5%</v>
          </cell>
          <cell r="G37">
            <v>133077.7795</v>
          </cell>
        </row>
        <row r="38">
          <cell r="A38">
            <v>3</v>
          </cell>
          <cell r="B38" t="str">
            <v>INS</v>
          </cell>
          <cell r="C38" t="str">
            <v>Installation Charges</v>
          </cell>
          <cell r="D38">
            <v>17.14</v>
          </cell>
          <cell r="E38" t="str">
            <v>Ha</v>
          </cell>
          <cell r="F38">
            <v>2500</v>
          </cell>
          <cell r="G38">
            <v>42850</v>
          </cell>
        </row>
        <row r="39">
          <cell r="A39">
            <v>4</v>
          </cell>
          <cell r="B39" t="str">
            <v>ST</v>
          </cell>
          <cell r="C39" t="str">
            <v>Service Tax</v>
          </cell>
          <cell r="G39">
            <v>4439.26</v>
          </cell>
          <cell r="I39" t="str">
            <v>PER HA</v>
          </cell>
          <cell r="J39" t="str">
            <v>PER ACRE</v>
          </cell>
        </row>
        <row r="40">
          <cell r="C40" t="str">
            <v>TOTAL AMOUNT</v>
          </cell>
          <cell r="G40">
            <v>2841922.6294999998</v>
          </cell>
          <cell r="I40">
            <v>165806.45446324386</v>
          </cell>
          <cell r="J40">
            <v>67128.119215888204</v>
          </cell>
        </row>
        <row r="41">
          <cell r="C41" t="str">
            <v>Trenching &amp; Backfilling</v>
          </cell>
          <cell r="D41">
            <v>2509.1385624</v>
          </cell>
          <cell r="E41" t="str">
            <v>cum</v>
          </cell>
          <cell r="F41">
            <v>160</v>
          </cell>
          <cell r="G41">
            <v>401462.16998399998</v>
          </cell>
          <cell r="I41">
            <v>23422.530337456239</v>
          </cell>
        </row>
        <row r="42">
          <cell r="C42" t="str">
            <v>Polylined Sumpwell Cost</v>
          </cell>
          <cell r="D42">
            <v>685.6</v>
          </cell>
          <cell r="E42" t="str">
            <v>cum</v>
          </cell>
          <cell r="F42">
            <v>553.71715355466176</v>
          </cell>
          <cell r="G42">
            <v>379628.48047707614</v>
          </cell>
          <cell r="I42">
            <v>483840</v>
          </cell>
          <cell r="J42">
            <v>483.84</v>
          </cell>
          <cell r="K42">
            <v>11.42862541867639</v>
          </cell>
          <cell r="L42">
            <v>685.6</v>
          </cell>
        </row>
        <row r="43">
          <cell r="C43" t="str">
            <v xml:space="preserve">Service Tax </v>
          </cell>
          <cell r="G43">
            <v>80452.336997490842</v>
          </cell>
          <cell r="I43">
            <v>1658879.9999999998</v>
          </cell>
        </row>
        <row r="44">
          <cell r="C44" t="str">
            <v>Pumping machinery</v>
          </cell>
          <cell r="D44">
            <v>20</v>
          </cell>
          <cell r="E44" t="str">
            <v>HP</v>
          </cell>
          <cell r="F44">
            <v>10000</v>
          </cell>
          <cell r="G44">
            <v>200000</v>
          </cell>
          <cell r="I44">
            <v>1252800</v>
          </cell>
        </row>
        <row r="45">
          <cell r="C45" t="str">
            <v>Vat @ 5%</v>
          </cell>
          <cell r="G45">
            <v>10000</v>
          </cell>
          <cell r="I45">
            <v>-406079.99999999977</v>
          </cell>
          <cell r="J45">
            <v>-507599.99999999971</v>
          </cell>
        </row>
        <row r="46">
          <cell r="C46" t="str">
            <v>Overall Total</v>
          </cell>
          <cell r="G46">
            <v>3913465.6169585665</v>
          </cell>
          <cell r="I46">
            <v>228323.54824729092</v>
          </cell>
        </row>
        <row r="47">
          <cell r="A47" t="str">
            <v xml:space="preserve">                                                                                                                For,  Jain Irrigation Systems Ltd.        </v>
          </cell>
        </row>
        <row r="48">
          <cell r="I48">
            <v>306500.58880014363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DRWNG"/>
      <sheetName val="FS-EST-RATE"/>
      <sheetName val="NOTE"/>
      <sheetName val="SUMMARY-EST"/>
      <sheetName val="FS-ACADEMIC (2)"/>
      <sheetName val="FS-DORMITORY BOYS, (2)"/>
      <sheetName val="FS-DORMITORY GIRLS (2)"/>
      <sheetName val="FS-KICHEN &amp;DINNING (2)"/>
      <sheetName val="LBD-KIT&amp;DIN (2)"/>
      <sheetName val="AB-KIT&amp;DIN (2)"/>
      <sheetName val="FS-PRINC-QTR"/>
      <sheetName val="PRINC-ABST(GF)"/>
      <sheetName val="PRINC-ABST(TF)"/>
      <sheetName val="PRINC-EST"/>
      <sheetName val="PRINC-RT ANLS"/>
      <sheetName val="FS-TSQ-QTR"/>
      <sheetName val="TSQ-GF"/>
      <sheetName val="TSQ-G-TF"/>
      <sheetName val="TSQ(G)-LBD "/>
      <sheetName val="TSQ-FF"/>
      <sheetName val="TSQ-SF"/>
      <sheetName val="TSQ-TF"/>
      <sheetName val="TSQ(G+2)-LBD"/>
      <sheetName val="Rate Anlys-TSQ"/>
      <sheetName val="FS-NTSQ"/>
      <sheetName val="NTSQ-GF"/>
      <sheetName val="NTSQ-FF"/>
      <sheetName val="NTSQ-TF"/>
      <sheetName val="NTSQ-LBD"/>
      <sheetName val="NTSQ-Rate Analysis"/>
      <sheetName val="RATE ANALYSIS"/>
      <sheetName val="LBD-WS-PQ"/>
      <sheetName val="WS ABST - PQ"/>
      <sheetName val="LBD-SANITORY-PQ"/>
      <sheetName val=" Sanitation-ABSTRACT-PQ"/>
      <sheetName val="LBD-NTSQ-WS"/>
      <sheetName val="ABS-WATER SUPPLAY-NTSQ "/>
      <sheetName val="LBD-SANITORY-NTSQ"/>
      <sheetName val=" Sanitation-ABSTRACT-NTSQ"/>
      <sheetName val="LBD-WS-TSQ-2(GF)"/>
      <sheetName val="ABS-WATER SUPPLAY-TSQ(G) "/>
      <sheetName val="LBD-WS-TSQ(G+2)"/>
      <sheetName val="ABS-WATER SUPPLAY-TSQ(G+2)"/>
      <sheetName val="LBD-SANITORY-TSQ(G+2)"/>
      <sheetName val=" Sanitation-ABSTRACT-TSQ(G+2)"/>
      <sheetName val="LBD-SANITORY-TSQ(G)"/>
      <sheetName val=" Sanitation-ABSTRACT-TSQ(G)"/>
      <sheetName val="LBD-WS-KIC&amp;DIN"/>
      <sheetName val="AB-WS-KIT&amp;DIN"/>
      <sheetName val="LBD-SANI-KIT&amp;DIN"/>
      <sheetName val="ABS-SANI-KIT&amp;DIN"/>
      <sheetName val="LBD-SANITORY-TSQ(G) (2)"/>
      <sheetName val=" Sanitation-ABSTRACT-TSQ(G) (2)"/>
      <sheetName val="AB-SANI-KIT&amp;DIN"/>
      <sheetName val="LBD-WS-ACADE-GF,FF"/>
      <sheetName val="AB-WS-ACADE-GF,FF"/>
      <sheetName val="LBD-SW-ACADE-GF,FF"/>
      <sheetName val="AB-SW-ACADE-GF,FF"/>
      <sheetName val="LBD-WS-DORMITARY-GF,FF"/>
      <sheetName val="AB-WS-DORMITARY-GF,FF"/>
      <sheetName val="LBD-SW-DORMITORY-GF,FF"/>
      <sheetName val="AB-SW-DORMITORY-GF,FF"/>
      <sheetName val="LBD-WS-DORMITORY GIRLS -GF,FF"/>
      <sheetName val="AB-WS-DORMITORY-GF,FF"/>
      <sheetName val="LBD-SW-DOMITORY-GF,FF"/>
      <sheetName val="AB-SW-DORMITORY GIRLS-GF,FF"/>
      <sheetName val="WATER SUPPLY &amp; SANITORY WORKS"/>
      <sheetName val="RA - WS &amp; SW"/>
      <sheetName val="FS-BOREWELL "/>
      <sheetName val="Drilling-BW"/>
      <sheetName val="LBD-PM"/>
      <sheetName val="FS-UG SUMP"/>
      <sheetName val="UG-SUMP"/>
      <sheetName val="FS-WASH-PLAT-EST"/>
      <sheetName val="WASH-PLAT-EST"/>
      <sheetName val="WASH-PLAT-ABST"/>
      <sheetName val="RATE ANLYS-WASH-PLTFR"/>
      <sheetName val="Water Tank B D Block"/>
      <sheetName val="Water Tank-ABS-BD"/>
      <sheetName val="FS-SEPTIC TANK"/>
      <sheetName val="SEPTIC LBD"/>
      <sheetName val="SEPTIC Abst"/>
      <sheetName val="Septic Tank-100 users- LBD"/>
      <sheetName val="Septic Tank-100 users-Abs"/>
      <sheetName val="Septic Tank-50 Users-LBD"/>
      <sheetName val="Septic Tank-50 Users-Abs"/>
      <sheetName val="FS-SOAK PIT"/>
      <sheetName val="SOAK-PIT"/>
      <sheetName val="ABSTRACT-SOAK-PIT"/>
      <sheetName val="FS ROAD"/>
      <sheetName val="LBD-ROAD"/>
      <sheetName val="AB -ROAD"/>
      <sheetName val="RATE ANALYSIS ROAD"/>
      <sheetName val="FS-CULVERT"/>
      <sheetName val="CULVRT"/>
      <sheetName val="CULVERTS-ABST"/>
      <sheetName val="RATE ANALYSIS CULVERT"/>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S-LIGHT-ABST"/>
      <sheetName val="S-S-LIGHT-EST"/>
      <sheetName val="S-W-HEAT-ABS-1"/>
      <sheetName val="FS-COMPOUND WALL"/>
      <sheetName val="LBD- COMPOUND WALL"/>
      <sheetName val="AB-COMPOUND WALL"/>
      <sheetName val="RATE ANALYSIS CW"/>
      <sheetName val="FS-MAIN ENTRANCE GATE"/>
      <sheetName val="LBD -MAIN GATE"/>
      <sheetName val="AB-MAIN GATE"/>
      <sheetName val="FS-INT-EXT-ELE-ABST (2)"/>
      <sheetName val="INT-ELE-ABST (2)"/>
      <sheetName val="INT-ELE-LBD (2)"/>
      <sheetName val="EXT-ELE(1)"/>
      <sheetName val="FS-INT-EXT-ELE (2)"/>
      <sheetName val="FS-OTHER WORK"/>
      <sheetName val="FS-WS"/>
      <sheetName val="FS-SW"/>
      <sheetName val="END-END"/>
      <sheetName val="bundqty"/>
      <sheetName val="Data"/>
      <sheetName val="data existing_do not delete"/>
      <sheetName val="5.Data_Princi_GF"/>
      <sheetName val="FS-BOREWELL"/>
      <sheetName val="QUOT_1"/>
      <sheetName val="A _ F"/>
      <sheetName val="Labour"/>
      <sheetName val="Material"/>
      <sheetName val="Plant &amp;  Machinery"/>
      <sheetName val="Culverts"/>
      <sheetName val="Scheme Area Details_Block__ C2"/>
      <sheetName val="Analysis"/>
      <sheetName val="Cost of O &amp; O"/>
      <sheetName val="FIN_DGN"/>
      <sheetName val="ABSTRACT"/>
      <sheetName val="table"/>
      <sheetName val="BOREWELL RECHARGE"/>
      <sheetName val="BOREWELL RECHARGEABSTRACT"/>
      <sheetName val="Pier Design(with offset)"/>
      <sheetName val="LIST"/>
      <sheetName val="Area Sheet NO 1"/>
      <sheetName val="HPCL_Vizag"/>
      <sheetName val="STAMT"/>
      <sheetName val="BOQ건축"/>
      <sheetName val="Abt Foundation "/>
      <sheetName val="pier Foundation"/>
      <sheetName val="Intro"/>
      <sheetName val="tab1&amp;2"/>
      <sheetName val="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data existing_do not delete"/>
      <sheetName val="MDR SP"/>
      <sheetName val="Intro"/>
      <sheetName val="A _ F"/>
      <sheetName val="Labour"/>
      <sheetName val="Material"/>
      <sheetName val="Plant &amp;  Machinery"/>
      <sheetName val="END-END"/>
      <sheetName val="Scheme Area Details_Block__ C2"/>
      <sheetName val="Data"/>
      <sheetName val="JACKWELL"/>
      <sheetName val="18.DataBoysFF"/>
      <sheetName val="23.DataK&amp;D"/>
      <sheetName val="QUOT_1"/>
      <sheetName val="5.Data_Princi_GF"/>
      <sheetName val="LIST"/>
      <sheetName val="Area Sheet NO 1"/>
      <sheetName val="District"/>
      <sheetName val="Abt Foundation "/>
      <sheetName val="pier Foundation"/>
      <sheetName val="STAMT"/>
      <sheetName val=" AnalysisPCC"/>
      <sheetName val="Analysis-NH-Culverts"/>
      <sheetName val="FIRST"/>
      <sheetName val="Ene"/>
      <sheetName val="CODE BOOK REFERENCE"/>
      <sheetName val="Eg-2"/>
      <sheetName val="Eg-1"/>
      <sheetName val="Eg-3"/>
      <sheetName val="Eg-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efreshError="1"/>
      <sheetData sheetId="97" refreshError="1"/>
      <sheetData sheetId="98"/>
      <sheetData sheetId="99"/>
      <sheetData sheetId="100"/>
      <sheetData sheetId="101"/>
      <sheetData sheetId="102">
        <row r="2">
          <cell r="A2" t="str">
            <v>TAL:DEVDURGA                                   KOTHADODDI                             DIST:RAICHUR</v>
          </cell>
        </row>
      </sheetData>
      <sheetData sheetId="103" refreshError="1"/>
      <sheetData sheetId="104" refreshError="1"/>
      <sheetData sheetId="105" refreshError="1"/>
      <sheetData sheetId="106"/>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DRWNG"/>
      <sheetName val="FS-EST-RATE"/>
      <sheetName val="SUMMARY-EST"/>
      <sheetName val="FS-DORMITORY"/>
      <sheetName val="ABSTRACT-GF-D"/>
      <sheetName val="ABSTRACT-FF-D"/>
      <sheetName val="ABSTRACT-TF-D"/>
      <sheetName val="LBD-Dormitory"/>
      <sheetName val="RATE ANALYSIS"/>
      <sheetName val="FS-PRINC-QTR"/>
      <sheetName val="PRINC-ABST(GF)"/>
      <sheetName val="PRINC-ABST(TF)"/>
      <sheetName val="PRINC-EST"/>
      <sheetName val="PRINC-RT ANLS"/>
      <sheetName val="FS-TSQ-QTR (G+2)"/>
      <sheetName val="FS-TSQ-QTR (G)"/>
      <sheetName val="TSQ-GF"/>
      <sheetName val="TSQ-FF"/>
      <sheetName val="TSQ-SF"/>
      <sheetName val="TSQ-TF"/>
      <sheetName val="TSQ(G)-LBD "/>
      <sheetName val="TSQ(G+2)-LBD"/>
      <sheetName val="Rate Anlys-TSQ"/>
      <sheetName val="FS-NTSQ-QTR"/>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Sheet1"/>
      <sheetName val="Sheet2"/>
      <sheetName val="Sheet3"/>
      <sheetName val="QUOT_1"/>
      <sheetName val="Labour"/>
      <sheetName val="Material"/>
      <sheetName val="A _ F"/>
      <sheetName val="Plant &amp;  Machinery"/>
      <sheetName val="Detailed"/>
      <sheetName val="Data"/>
      <sheetName val="tab1&amp;2"/>
      <sheetName val="220 17.6 BS "/>
      <sheetName val="Pier Design(with offset)"/>
      <sheetName val="District"/>
      <sheetName val="HPCL_Vizag"/>
      <sheetName val="SAMSUNG"/>
      <sheetName val="JV-Staff Salary"/>
      <sheetName val="GBW"/>
      <sheetName val="18.DataBoysFF"/>
      <sheetName val="23.DataK&amp;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sheetData sheetId="82"/>
      <sheetData sheetId="83" refreshError="1"/>
      <sheetData sheetId="84" refreshError="1"/>
      <sheetData sheetId="85" refreshError="1"/>
      <sheetData sheetId="86"/>
      <sheetData sheetId="87" refreshError="1"/>
      <sheetData sheetId="88" refreshError="1"/>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dates"/>
      <sheetName val="Actual"/>
      <sheetName val="Actual projected"/>
      <sheetName val="CFForecast detail"/>
      <sheetName val="CFTable2"/>
      <sheetName val="CFGraphs"/>
      <sheetName val="CSIRO"/>
      <sheetName val="CF%Print"/>
      <sheetName val="GBW"/>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rovisionsAcad"/>
      <sheetName val="2.Abs_AcadGF"/>
      <sheetName val="GROUND FLOOR"/>
      <sheetName val="3.Mts_AcadGF"/>
      <sheetName val="4.RA_AcadGF"/>
      <sheetName val="7.Mts_AcadFF"/>
      <sheetName val="5.Data_AcadGF"/>
      <sheetName val="8.RA_AcadFF"/>
      <sheetName val="6.Abs_AcadFF"/>
      <sheetName val="9.Data_AcadFF"/>
      <sheetName val="10.ProvisionsHostel"/>
      <sheetName val="RECAPITULATION"/>
      <sheetName val="MR"/>
      <sheetName val="SR"/>
      <sheetName val="GF"/>
      <sheetName val="AB of Cl"/>
      <sheetName val="11.Abs_BoysGF"/>
      <sheetName val="12.Mts_BoysGF"/>
      <sheetName val="13.RA_BoysGF"/>
      <sheetName val="RoomDetails"/>
      <sheetName val="14.DataBoysGF"/>
      <sheetName val="15.Abs_BoysFF"/>
      <sheetName val="16.Mts_BoysFF"/>
      <sheetName val="17.RA_BoysFF"/>
      <sheetName val="18.DataBoysFF"/>
      <sheetName val="19.ProvisionsK&amp;D"/>
      <sheetName val="20.AbsK&amp;D"/>
      <sheetName val="21.MtsK&amp;D"/>
      <sheetName val="22.RA-K&amp;D"/>
      <sheetName val="23.DataK&amp;D"/>
      <sheetName val="Summary"/>
      <sheetName val="QtyForSteelCement"/>
      <sheetName val="PercentageCalc"/>
      <sheetName val="Below_Earth"/>
      <sheetName val="v"/>
      <sheetName val="Labour"/>
      <sheetName val="Format-5"/>
      <sheetName val="Sheet1"/>
      <sheetName val="5.Data_Princi_GF"/>
      <sheetName val="FIN_DGN"/>
      <sheetName val="Data"/>
      <sheetName val="hdpe_ratespe100"/>
      <sheetName val="hdpewts_pe100"/>
      <sheetName val="STAMT"/>
      <sheetName val="Pier Design(with offset)"/>
      <sheetName val="BASE_ALL"/>
      <sheetName val="Material"/>
      <sheetName val="Analysis"/>
      <sheetName val="Cost of O &amp; O"/>
      <sheetName val="JACKWELL"/>
      <sheetName val="PROG_DATA"/>
      <sheetName val="m"/>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220 17.6 BS "/>
      <sheetName val="MDR SP"/>
    </sheetNames>
    <sheetDataSet>
      <sheetData sheetId="0" refreshError="1"/>
      <sheetData sheetId="1">
        <row r="5">
          <cell r="B5">
            <v>18.11</v>
          </cell>
        </row>
      </sheetData>
      <sheetData sheetId="2"/>
      <sheetData sheetId="3" refreshError="1"/>
      <sheetData sheetId="4" refreshError="1"/>
      <sheetData sheetId="5" refreshError="1"/>
      <sheetData sheetId="6">
        <row r="3">
          <cell r="C3" t="str">
            <v>Ground Floor of Academic Block</v>
          </cell>
        </row>
      </sheetData>
      <sheetData sheetId="7" refreshError="1"/>
      <sheetData sheetId="8" refreshError="1"/>
      <sheetData sheetId="9">
        <row r="3">
          <cell r="D3" t="str">
            <v>First Floor of Academic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C1" t="str">
            <v>Karnataka Residential Educational Institutions Society - Bangalore</v>
          </cell>
        </row>
      </sheetData>
      <sheetData sheetId="21" refreshError="1"/>
      <sheetData sheetId="22" refreshError="1"/>
      <sheetData sheetId="23" refreshError="1"/>
      <sheetData sheetId="24">
        <row r="3">
          <cell r="D3" t="str">
            <v>First Floor of Boys'' Hostel</v>
          </cell>
        </row>
      </sheetData>
      <sheetData sheetId="25" refreshError="1"/>
      <sheetData sheetId="26" refreshError="1"/>
      <sheetData sheetId="27" refreshError="1"/>
      <sheetData sheetId="28" refreshError="1"/>
      <sheetData sheetId="29">
        <row r="3">
          <cell r="C3" t="str">
            <v>Ground Floor of Kitchen &amp; Dining</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ind Pressure Calc"/>
      <sheetName val="220 17.6 BS "/>
      <sheetName val="TITLE"/>
      <sheetName val="18.DataBoysFF"/>
      <sheetName val="23.DataK&amp;D"/>
      <sheetName val="5.Data_Princi_GF"/>
      <sheetName val="Data"/>
      <sheetName val="hdpe-rates"/>
      <sheetName val="STAMT"/>
      <sheetName val="Material"/>
      <sheetName val="FIN_DGN"/>
      <sheetName val="BASE_ALL"/>
      <sheetName val="tab1&amp;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H -10"/>
      <sheetName val="corbl"/>
      <sheetName val="T"/>
      <sheetName val="horizontal"/>
      <sheetName val="pile group"/>
      <sheetName val="loads"/>
      <sheetName val="summry"/>
      <sheetName val="checkpier"/>
      <sheetName val="checkpile"/>
      <sheetName val="scatch"/>
      <sheetName val="piercap"/>
      <sheetName val="pilecap"/>
      <sheetName val="Reaction"/>
      <sheetName val="reactoin"/>
      <sheetName val="Capac"/>
      <sheetName val="BH III"/>
      <sheetName val="load1"/>
      <sheetName val="Piercap1"/>
      <sheetName val="Piercap2"/>
      <sheetName val="LoaPedestal col"/>
      <sheetName val="Ped colm"/>
      <sheetName val="Horiz."/>
      <sheetName val="Reactpedcol"/>
      <sheetName val="S"/>
      <sheetName val="220 17.6 BS "/>
      <sheetName val="Transverse"/>
      <sheetName val="01-DATA INPUT"/>
      <sheetName val="Material"/>
      <sheetName val="FS-BBC-EST"/>
      <sheetName val="FS-BB-SC-EST"/>
      <sheetName val="FS-HIGH JUMP"/>
      <sheetName val="FS-KC-EST"/>
      <sheetName val="FS-KKC-EST"/>
      <sheetName val="FS-LONG JUMP"/>
      <sheetName val="FS-SPORTS"/>
      <sheetName val="FS-VBC-EST"/>
      <sheetName val="Sheet6"/>
      <sheetName val="5.Data_Princi_GF"/>
      <sheetName val="ABSTRACT"/>
      <sheetName val="Rates"/>
      <sheetName val="Sheet3-1"/>
      <sheetName val="FIRST"/>
      <sheetName val="NALA-LS"/>
      <sheetName val="X-BOX HYD"/>
      <sheetName val="X-TRAIL PIT DETAILS"/>
      <sheetName val="X-BLOCK LEVELS"/>
      <sheetName val="MACRO-BACK UP"/>
      <sheetName val="Side walls (earth)"/>
      <sheetName val="Nspt-smp-final-ORIGINAL"/>
      <sheetName val="Data"/>
      <sheetName val="QUOT_1"/>
      <sheetName val="FACE"/>
      <sheetName val="HYDRAULICS"/>
      <sheetName val="Plant &amp;  Machinery"/>
      <sheetName val="Labour"/>
      <sheetName val="18.DataBoysFF"/>
      <sheetName val="23.DataK&amp;D"/>
      <sheetName val="A _ F"/>
      <sheetName val="HPCL_Vizag"/>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BOQ-Highways"/>
      <sheetName val="Below_Earth"/>
      <sheetName val="TBM-T6+5S(Alt1)"/>
      <sheetName val="Culverts"/>
      <sheetName val="Pier Design(with off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t"/>
      <sheetName val="Offtopsheet"/>
      <sheetName val="permission to proceed GEN "/>
      <sheetName val="conditions"/>
      <sheetName val="comparative for Alumi"/>
      <sheetName val="comparison"/>
      <sheetName val="COMP WATERPROOF,ROOF"/>
      <sheetName val="Rate analysis"/>
      <sheetName val="PRESS BLDG BOQ "/>
      <sheetName val="Substation"/>
      <sheetName val="colorman foundation"/>
      <sheetName val="IDC"/>
      <sheetName val="summary"/>
      <sheetName val="shutter constant"/>
      <sheetName val="RMCConcrete analy "/>
      <sheetName val="Site Dev BOQ"/>
      <sheetName val="hoist &amp; crane analysis"/>
      <sheetName val="major qty"/>
      <sheetName val="basic rate"/>
      <sheetName val="PMV&amp;Mortar by SP Batch plant"/>
      <sheetName val="Concrete analy by SP batch plan"/>
      <sheetName val="steel pmv "/>
      <sheetName val="area"/>
      <sheetName val="Sheet1"/>
      <sheetName val="Drawingsummary"/>
      <sheetName val="Drawingsummary client"/>
      <sheetName val="vendors"/>
      <sheetName val="electricity unit"/>
      <sheetName val="GBW"/>
      <sheetName val="CFForecast detail"/>
      <sheetName val="LIST OF MAKES"/>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horizon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r"/>
      <sheetName val="Labour"/>
      <sheetName val="OverviewBarmer"/>
      <sheetName val="1) Volume - Calculation"/>
      <sheetName val="wh_data"/>
      <sheetName val="CPHEEO"/>
      <sheetName val="wh_data_R"/>
      <sheetName val="input"/>
      <sheetName val="v"/>
      <sheetName val="ssr-rates"/>
      <sheetName val="Sheet2"/>
      <sheetName val="Detailed"/>
      <sheetName val="Lead"/>
      <sheetName val="horizontal"/>
      <sheetName val="FCVC"/>
      <sheetName val="TBAL9697 -group wise  sdpl"/>
      <sheetName val="Motor Data"/>
      <sheetName val="l"/>
      <sheetName val="dBase"/>
      <sheetName val="beam-reinft"/>
      <sheetName val="MS Rates"/>
      <sheetName val="Valves"/>
      <sheetName val="concrete"/>
      <sheetName val="pvc_basic"/>
      <sheetName val="Design"/>
      <sheetName val="GROUP"/>
      <sheetName val="example"/>
      <sheetName val="Project Budget Worksheet"/>
      <sheetName val="HOC"/>
      <sheetName val="Material Prices"/>
      <sheetName val="leads"/>
      <sheetName val="hdpe-rates"/>
      <sheetName val="pvc-rates"/>
      <sheetName val="New33KVSS_E3"/>
      <sheetName val="Prop aug of Ex 33KVSS_E3a"/>
      <sheetName val="sand"/>
      <sheetName val="stone"/>
      <sheetName val="index"/>
      <sheetName val="PROG_DATA"/>
      <sheetName val="Material"/>
      <sheetName val="Plant &amp;  Machinery"/>
      <sheetName val="M+MC"/>
      <sheetName val="hdpe weights"/>
      <sheetName val="PVC weights"/>
      <sheetName val="DI"/>
      <sheetName val="pvc-pipe-rates"/>
      <sheetName val="m1"/>
      <sheetName val="Data rough"/>
      <sheetName val="Data"/>
      <sheetName val="DATA_PRG"/>
      <sheetName val="Rate"/>
      <sheetName val="sluice-HDPE"/>
      <sheetName val="PM&amp;GM"/>
      <sheetName val="detls"/>
      <sheetName val="int-Dia-pvc"/>
      <sheetName val="pop"/>
      <sheetName val="Sump_cal"/>
      <sheetName val="pvc"/>
      <sheetName val="conc-foot-gradeslab"/>
      <sheetName val="Levels"/>
      <sheetName val="ewst"/>
      <sheetName val="HDPE-pipe-rates"/>
      <sheetName val="m"/>
      <sheetName val="data existing_do not delete"/>
      <sheetName val="BASE_ALL"/>
      <sheetName val=" Tank"/>
      <sheetName val="Improvements"/>
      <sheetName val="Mass Balance (metric)"/>
      <sheetName val="DMA1"/>
      <sheetName val="BHANDUP"/>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KEOLARI"/>
      <sheetName val="QUOT_1"/>
      <sheetName val="Pier Design(with offset)"/>
      <sheetName val="LIST"/>
      <sheetName val="Area Sheet NO 1"/>
      <sheetName val="Sheet6"/>
      <sheetName val="FS-BB-SC-EST"/>
      <sheetName val="FS-HIGH JUMP"/>
      <sheetName val="BALL BADMINTON SHUTTLE COCK"/>
      <sheetName val="Rate Analysis"/>
      <sheetName val="hdpe_ratespe100"/>
      <sheetName val="hdpewts_pe100"/>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7.vsingaram"/>
      <sheetName val="hdpe_ratespe80"/>
      <sheetName val="hdpe_ratespe100"/>
      <sheetName val="hdpewts_pe80"/>
      <sheetName val="hdpewts_pe100"/>
      <sheetName val="Nspt-smp-final-ORIGINAL"/>
      <sheetName val="Global factors"/>
      <sheetName val="Densadeg-common"/>
      <sheetName val="Timesheet"/>
      <sheetName val="detls"/>
      <sheetName val="Material"/>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Culverts"/>
      <sheetName val="Labour"/>
      <sheetName val="Design"/>
      <sheetName val="KEOLARI"/>
      <sheetName val="5.Data_Princi_GF"/>
      <sheetName val="Pier Design(with offset)"/>
      <sheetName val="Assessment Shee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hdpe-rates"/>
      <sheetName val="220 17.6 BS "/>
    </sheetNames>
    <sheetDataSet>
      <sheetData sheetId="0" refreshError="1"/>
      <sheetData sheetId="1" refreshError="1"/>
      <sheetData sheetId="2" refreshError="1">
        <row r="3">
          <cell r="D3" t="str">
            <v>Effective date</v>
          </cell>
          <cell r="E3" t="str">
            <v>IPCL rate</v>
          </cell>
          <cell r="F3" t="str">
            <v>Rate Excl. CED</v>
          </cell>
          <cell r="G3" t="str">
            <v>Ex.Duty 16%</v>
          </cell>
          <cell r="H3" t="str">
            <v>Basic + Ex Duty</v>
          </cell>
          <cell r="I3" t="str">
            <v>VAT</v>
          </cell>
          <cell r="J3" t="str">
            <v>Total</v>
          </cell>
        </row>
        <row r="4">
          <cell r="D4">
            <v>38718</v>
          </cell>
          <cell r="E4">
            <v>58098</v>
          </cell>
          <cell r="F4">
            <v>58098</v>
          </cell>
          <cell r="G4">
            <v>9482</v>
          </cell>
          <cell r="H4">
            <v>67580</v>
          </cell>
          <cell r="I4">
            <v>8448</v>
          </cell>
          <cell r="J4">
            <v>76028</v>
          </cell>
        </row>
        <row r="5">
          <cell r="D5">
            <v>38729</v>
          </cell>
          <cell r="E5">
            <v>59096</v>
          </cell>
          <cell r="F5">
            <v>59096</v>
          </cell>
          <cell r="G5">
            <v>9644</v>
          </cell>
          <cell r="H5">
            <v>68740</v>
          </cell>
          <cell r="I5">
            <v>8593</v>
          </cell>
          <cell r="J5">
            <v>77333</v>
          </cell>
        </row>
        <row r="6">
          <cell r="D6">
            <v>38749</v>
          </cell>
          <cell r="E6">
            <v>59096</v>
          </cell>
          <cell r="F6">
            <v>59096</v>
          </cell>
          <cell r="G6">
            <v>9644</v>
          </cell>
          <cell r="H6">
            <v>68740</v>
          </cell>
          <cell r="I6">
            <v>8593</v>
          </cell>
          <cell r="J6">
            <v>77333</v>
          </cell>
        </row>
        <row r="7">
          <cell r="D7">
            <v>38777</v>
          </cell>
          <cell r="E7">
            <v>58597</v>
          </cell>
          <cell r="F7">
            <v>58597</v>
          </cell>
          <cell r="G7">
            <v>9563</v>
          </cell>
          <cell r="H7">
            <v>68160</v>
          </cell>
          <cell r="I7">
            <v>8520</v>
          </cell>
          <cell r="J7">
            <v>76680</v>
          </cell>
        </row>
        <row r="8">
          <cell r="D8">
            <v>38793</v>
          </cell>
          <cell r="E8">
            <v>57101</v>
          </cell>
          <cell r="F8">
            <v>57101</v>
          </cell>
          <cell r="G8">
            <v>9319</v>
          </cell>
          <cell r="H8">
            <v>66420</v>
          </cell>
          <cell r="I8">
            <v>8303</v>
          </cell>
          <cell r="J8">
            <v>74723</v>
          </cell>
        </row>
        <row r="9">
          <cell r="D9">
            <v>38808</v>
          </cell>
          <cell r="E9">
            <v>57067</v>
          </cell>
          <cell r="F9">
            <v>57067</v>
          </cell>
          <cell r="G9">
            <v>9313</v>
          </cell>
          <cell r="H9">
            <v>66380</v>
          </cell>
          <cell r="I9">
            <v>8298</v>
          </cell>
          <cell r="J9">
            <v>74678</v>
          </cell>
        </row>
        <row r="10">
          <cell r="D10">
            <v>38825</v>
          </cell>
          <cell r="E10">
            <v>58064</v>
          </cell>
          <cell r="F10">
            <v>58064</v>
          </cell>
          <cell r="G10">
            <v>9476</v>
          </cell>
          <cell r="H10">
            <v>67540</v>
          </cell>
          <cell r="I10">
            <v>8443</v>
          </cell>
          <cell r="J10">
            <v>75983</v>
          </cell>
        </row>
        <row r="11">
          <cell r="D11">
            <v>38832</v>
          </cell>
          <cell r="E11">
            <v>59061</v>
          </cell>
          <cell r="F11">
            <v>59061</v>
          </cell>
          <cell r="G11">
            <v>9639</v>
          </cell>
          <cell r="H11">
            <v>68700</v>
          </cell>
          <cell r="I11">
            <v>8588</v>
          </cell>
          <cell r="J11">
            <v>77288</v>
          </cell>
        </row>
        <row r="12">
          <cell r="D12">
            <v>38839</v>
          </cell>
          <cell r="E12">
            <v>60067</v>
          </cell>
          <cell r="F12">
            <v>60067</v>
          </cell>
          <cell r="G12">
            <v>9803</v>
          </cell>
          <cell r="H12">
            <v>69870</v>
          </cell>
          <cell r="I12">
            <v>2795</v>
          </cell>
          <cell r="J12">
            <v>72665</v>
          </cell>
        </row>
        <row r="13">
          <cell r="D13">
            <v>38845</v>
          </cell>
          <cell r="E13">
            <v>60067</v>
          </cell>
          <cell r="F13">
            <v>60067</v>
          </cell>
          <cell r="G13">
            <v>9803</v>
          </cell>
          <cell r="H13">
            <v>69870</v>
          </cell>
          <cell r="I13">
            <v>8734</v>
          </cell>
          <cell r="J13">
            <v>78604</v>
          </cell>
        </row>
        <row r="14">
          <cell r="D14">
            <v>38856</v>
          </cell>
          <cell r="E14">
            <v>62302</v>
          </cell>
          <cell r="F14">
            <v>62302</v>
          </cell>
          <cell r="G14">
            <v>10168</v>
          </cell>
          <cell r="H14">
            <v>72470</v>
          </cell>
          <cell r="I14">
            <v>9059</v>
          </cell>
          <cell r="J14">
            <v>81529</v>
          </cell>
        </row>
        <row r="15">
          <cell r="D15">
            <v>38869</v>
          </cell>
          <cell r="E15">
            <v>63308</v>
          </cell>
          <cell r="F15">
            <v>63308</v>
          </cell>
          <cell r="G15">
            <v>10332</v>
          </cell>
          <cell r="H15">
            <v>73640</v>
          </cell>
          <cell r="I15">
            <v>9205</v>
          </cell>
          <cell r="J15">
            <v>82845</v>
          </cell>
        </row>
        <row r="16">
          <cell r="D16">
            <v>38899</v>
          </cell>
          <cell r="E16">
            <v>65337</v>
          </cell>
          <cell r="F16">
            <v>65337</v>
          </cell>
          <cell r="G16">
            <v>10663</v>
          </cell>
          <cell r="H16">
            <v>76000</v>
          </cell>
          <cell r="I16">
            <v>3040</v>
          </cell>
          <cell r="J16">
            <v>79040</v>
          </cell>
        </row>
        <row r="17">
          <cell r="D17">
            <v>38912</v>
          </cell>
          <cell r="E17">
            <v>66343</v>
          </cell>
          <cell r="F17">
            <v>66343</v>
          </cell>
          <cell r="G17">
            <v>10827</v>
          </cell>
          <cell r="H17">
            <v>77170</v>
          </cell>
          <cell r="I17">
            <v>3087</v>
          </cell>
          <cell r="J17">
            <v>80257</v>
          </cell>
        </row>
        <row r="18">
          <cell r="D18">
            <v>38922</v>
          </cell>
          <cell r="E18">
            <v>67839</v>
          </cell>
          <cell r="F18">
            <v>67839</v>
          </cell>
          <cell r="G18">
            <v>11071</v>
          </cell>
          <cell r="H18">
            <v>78910</v>
          </cell>
          <cell r="I18">
            <v>3156</v>
          </cell>
          <cell r="J18">
            <v>82066</v>
          </cell>
        </row>
        <row r="19">
          <cell r="D19">
            <v>38930</v>
          </cell>
          <cell r="E19">
            <v>69438</v>
          </cell>
          <cell r="F19">
            <v>69438</v>
          </cell>
          <cell r="G19">
            <v>11332</v>
          </cell>
          <cell r="H19">
            <v>80770</v>
          </cell>
          <cell r="I19">
            <v>3231</v>
          </cell>
          <cell r="J19">
            <v>84001</v>
          </cell>
        </row>
        <row r="20">
          <cell r="D20">
            <v>38941</v>
          </cell>
          <cell r="E20">
            <v>71449</v>
          </cell>
          <cell r="F20">
            <v>71449</v>
          </cell>
          <cell r="G20">
            <v>11660</v>
          </cell>
          <cell r="H20">
            <v>83109</v>
          </cell>
          <cell r="I20">
            <v>3324</v>
          </cell>
          <cell r="J20">
            <v>86433</v>
          </cell>
        </row>
        <row r="21">
          <cell r="D21">
            <v>38961</v>
          </cell>
          <cell r="E21">
            <v>71449</v>
          </cell>
          <cell r="F21">
            <v>71449</v>
          </cell>
          <cell r="G21">
            <v>11660</v>
          </cell>
          <cell r="H21">
            <v>83109</v>
          </cell>
          <cell r="I21">
            <v>3324</v>
          </cell>
          <cell r="J21">
            <v>86433</v>
          </cell>
        </row>
        <row r="22">
          <cell r="D22">
            <v>38975</v>
          </cell>
          <cell r="E22">
            <v>71957</v>
          </cell>
          <cell r="F22">
            <v>71957</v>
          </cell>
          <cell r="G22">
            <v>11743</v>
          </cell>
          <cell r="H22">
            <v>83700</v>
          </cell>
          <cell r="I22">
            <v>3348</v>
          </cell>
          <cell r="J22">
            <v>87048</v>
          </cell>
        </row>
        <row r="23">
          <cell r="D23">
            <v>38991</v>
          </cell>
          <cell r="E23">
            <v>70959</v>
          </cell>
          <cell r="F23">
            <v>70959</v>
          </cell>
          <cell r="G23">
            <v>11581</v>
          </cell>
          <cell r="H23">
            <v>82540</v>
          </cell>
          <cell r="I23">
            <v>3302</v>
          </cell>
          <cell r="J23">
            <v>85842</v>
          </cell>
        </row>
        <row r="24">
          <cell r="D24">
            <v>39002</v>
          </cell>
          <cell r="E24">
            <v>69472</v>
          </cell>
          <cell r="F24">
            <v>69472</v>
          </cell>
          <cell r="G24">
            <v>11338</v>
          </cell>
          <cell r="H24">
            <v>80810</v>
          </cell>
          <cell r="I24">
            <v>3232</v>
          </cell>
          <cell r="J24">
            <v>84042</v>
          </cell>
        </row>
        <row r="25">
          <cell r="D25">
            <v>39022</v>
          </cell>
          <cell r="E25">
            <v>66970</v>
          </cell>
          <cell r="F25">
            <v>66970</v>
          </cell>
          <cell r="G25">
            <v>10930</v>
          </cell>
          <cell r="H25">
            <v>77900</v>
          </cell>
          <cell r="I25">
            <v>3116</v>
          </cell>
          <cell r="J25">
            <v>81016</v>
          </cell>
        </row>
        <row r="26">
          <cell r="D26">
            <v>39052</v>
          </cell>
          <cell r="E26">
            <v>66970</v>
          </cell>
          <cell r="F26">
            <v>66970</v>
          </cell>
          <cell r="G26">
            <v>10930</v>
          </cell>
          <cell r="H26">
            <v>77900</v>
          </cell>
          <cell r="I26">
            <v>3116</v>
          </cell>
          <cell r="J26">
            <v>81016</v>
          </cell>
        </row>
        <row r="27">
          <cell r="D27">
            <v>39083</v>
          </cell>
          <cell r="E27">
            <v>68466</v>
          </cell>
          <cell r="F27">
            <v>68466</v>
          </cell>
          <cell r="G27">
            <v>11174</v>
          </cell>
          <cell r="H27">
            <v>79640</v>
          </cell>
          <cell r="I27">
            <v>3186</v>
          </cell>
          <cell r="J27">
            <v>82826</v>
          </cell>
        </row>
      </sheetData>
      <sheetData sheetId="3" refreshError="1"/>
      <sheetData sheetId="4" refreshError="1">
        <row r="1">
          <cell r="B1" t="str">
            <v>Id</v>
          </cell>
          <cell r="C1" t="str">
            <v>Dia</v>
          </cell>
          <cell r="D1" t="str">
            <v>Class</v>
          </cell>
          <cell r="E1" t="str">
            <v>Weight of Pipe (Kgs/mtr)</v>
          </cell>
          <cell r="F1" t="str">
            <v>Est Rate</v>
          </cell>
        </row>
        <row r="2">
          <cell r="B2" t="str">
            <v>a11010</v>
          </cell>
          <cell r="C2">
            <v>110</v>
          </cell>
          <cell r="D2">
            <v>10</v>
          </cell>
        </row>
        <row r="3">
          <cell r="B3" t="str">
            <v>a1104</v>
          </cell>
          <cell r="C3">
            <v>110</v>
          </cell>
          <cell r="D3">
            <v>4</v>
          </cell>
        </row>
        <row r="4">
          <cell r="B4" t="str">
            <v>a1106</v>
          </cell>
          <cell r="C4">
            <v>110</v>
          </cell>
          <cell r="D4">
            <v>6</v>
          </cell>
        </row>
        <row r="5">
          <cell r="B5" t="str">
            <v>a1108</v>
          </cell>
          <cell r="C5">
            <v>110</v>
          </cell>
          <cell r="D5">
            <v>8</v>
          </cell>
        </row>
        <row r="6">
          <cell r="B6" t="str">
            <v>a12510</v>
          </cell>
          <cell r="C6">
            <v>125</v>
          </cell>
          <cell r="D6">
            <v>10</v>
          </cell>
        </row>
        <row r="7">
          <cell r="B7" t="str">
            <v>a1254</v>
          </cell>
          <cell r="C7">
            <v>125</v>
          </cell>
          <cell r="D7">
            <v>4</v>
          </cell>
        </row>
        <row r="8">
          <cell r="B8" t="str">
            <v>a1256</v>
          </cell>
          <cell r="C8">
            <v>125</v>
          </cell>
          <cell r="D8">
            <v>6</v>
          </cell>
        </row>
        <row r="9">
          <cell r="B9" t="str">
            <v>a1258</v>
          </cell>
          <cell r="C9">
            <v>125</v>
          </cell>
          <cell r="D9">
            <v>8</v>
          </cell>
        </row>
        <row r="10">
          <cell r="B10" t="str">
            <v>a14010</v>
          </cell>
          <cell r="C10">
            <v>140</v>
          </cell>
          <cell r="D10">
            <v>10</v>
          </cell>
        </row>
        <row r="11">
          <cell r="B11" t="str">
            <v>a1404</v>
          </cell>
          <cell r="C11">
            <v>140</v>
          </cell>
          <cell r="D11">
            <v>4</v>
          </cell>
        </row>
        <row r="12">
          <cell r="B12" t="str">
            <v>a1406</v>
          </cell>
          <cell r="C12">
            <v>140</v>
          </cell>
          <cell r="D12">
            <v>6</v>
          </cell>
        </row>
        <row r="13">
          <cell r="B13" t="str">
            <v>a1408</v>
          </cell>
          <cell r="C13">
            <v>140</v>
          </cell>
          <cell r="D13">
            <v>8</v>
          </cell>
        </row>
        <row r="14">
          <cell r="B14" t="str">
            <v>a16010</v>
          </cell>
          <cell r="C14">
            <v>160</v>
          </cell>
          <cell r="D14">
            <v>10</v>
          </cell>
        </row>
        <row r="15">
          <cell r="B15" t="str">
            <v>a1604</v>
          </cell>
          <cell r="C15">
            <v>160</v>
          </cell>
          <cell r="D15">
            <v>4</v>
          </cell>
        </row>
        <row r="16">
          <cell r="B16" t="str">
            <v>a1606</v>
          </cell>
          <cell r="C16">
            <v>160</v>
          </cell>
          <cell r="D16">
            <v>6</v>
          </cell>
        </row>
        <row r="17">
          <cell r="B17" t="str">
            <v>a1608</v>
          </cell>
          <cell r="C17">
            <v>160</v>
          </cell>
          <cell r="D17">
            <v>8</v>
          </cell>
        </row>
        <row r="18">
          <cell r="B18" t="str">
            <v>a18010</v>
          </cell>
          <cell r="C18">
            <v>180</v>
          </cell>
          <cell r="D18">
            <v>10</v>
          </cell>
        </row>
        <row r="19">
          <cell r="B19" t="str">
            <v>a1804</v>
          </cell>
          <cell r="C19">
            <v>180</v>
          </cell>
          <cell r="D19">
            <v>4</v>
          </cell>
        </row>
        <row r="20">
          <cell r="B20" t="str">
            <v>a1806</v>
          </cell>
          <cell r="C20">
            <v>180</v>
          </cell>
          <cell r="D20">
            <v>6</v>
          </cell>
        </row>
        <row r="21">
          <cell r="B21" t="str">
            <v>a1808</v>
          </cell>
          <cell r="C21">
            <v>180</v>
          </cell>
          <cell r="D21">
            <v>8</v>
          </cell>
        </row>
        <row r="22">
          <cell r="B22" t="str">
            <v>a20010</v>
          </cell>
          <cell r="C22">
            <v>200</v>
          </cell>
          <cell r="D22">
            <v>10</v>
          </cell>
        </row>
        <row r="23">
          <cell r="B23" t="str">
            <v>a2004</v>
          </cell>
          <cell r="C23">
            <v>200</v>
          </cell>
          <cell r="D23">
            <v>4</v>
          </cell>
        </row>
        <row r="24">
          <cell r="B24" t="str">
            <v>a2006</v>
          </cell>
          <cell r="C24">
            <v>200</v>
          </cell>
          <cell r="D24">
            <v>6</v>
          </cell>
        </row>
        <row r="25">
          <cell r="B25" t="str">
            <v>a2008</v>
          </cell>
          <cell r="C25">
            <v>200</v>
          </cell>
          <cell r="D25">
            <v>8</v>
          </cell>
        </row>
        <row r="26">
          <cell r="B26" t="str">
            <v>a22510</v>
          </cell>
          <cell r="C26">
            <v>225</v>
          </cell>
          <cell r="D26">
            <v>10</v>
          </cell>
        </row>
        <row r="27">
          <cell r="B27" t="str">
            <v>a2254</v>
          </cell>
          <cell r="C27">
            <v>225</v>
          </cell>
          <cell r="D27">
            <v>4</v>
          </cell>
        </row>
        <row r="28">
          <cell r="B28" t="str">
            <v>a2256</v>
          </cell>
          <cell r="C28">
            <v>225</v>
          </cell>
          <cell r="D28">
            <v>6</v>
          </cell>
          <cell r="E28">
            <v>6.984</v>
          </cell>
          <cell r="F28">
            <v>785</v>
          </cell>
        </row>
        <row r="29">
          <cell r="B29" t="str">
            <v>a2258</v>
          </cell>
          <cell r="C29">
            <v>225</v>
          </cell>
          <cell r="D29">
            <v>8</v>
          </cell>
          <cell r="E29">
            <v>8.9779999999999998</v>
          </cell>
          <cell r="F29">
            <v>1015</v>
          </cell>
        </row>
        <row r="30">
          <cell r="B30" t="str">
            <v>a25010</v>
          </cell>
          <cell r="C30">
            <v>250</v>
          </cell>
          <cell r="D30">
            <v>10</v>
          </cell>
        </row>
        <row r="31">
          <cell r="B31" t="str">
            <v>a2504</v>
          </cell>
          <cell r="C31">
            <v>250</v>
          </cell>
          <cell r="D31">
            <v>4</v>
          </cell>
        </row>
        <row r="32">
          <cell r="B32" t="str">
            <v>a2506</v>
          </cell>
          <cell r="C32">
            <v>250</v>
          </cell>
          <cell r="D32">
            <v>6</v>
          </cell>
          <cell r="E32">
            <v>8.5779999999999994</v>
          </cell>
          <cell r="F32">
            <v>983</v>
          </cell>
        </row>
        <row r="33">
          <cell r="B33" t="str">
            <v>a2508</v>
          </cell>
          <cell r="C33">
            <v>250</v>
          </cell>
          <cell r="D33">
            <v>8</v>
          </cell>
        </row>
        <row r="34">
          <cell r="B34" t="str">
            <v>a28010</v>
          </cell>
          <cell r="C34">
            <v>280</v>
          </cell>
          <cell r="D34">
            <v>10</v>
          </cell>
        </row>
        <row r="35">
          <cell r="B35" t="str">
            <v>a2804</v>
          </cell>
          <cell r="C35">
            <v>280</v>
          </cell>
          <cell r="D35">
            <v>4</v>
          </cell>
        </row>
        <row r="36">
          <cell r="B36" t="str">
            <v>a2806</v>
          </cell>
          <cell r="C36">
            <v>280</v>
          </cell>
          <cell r="D36">
            <v>6</v>
          </cell>
          <cell r="E36">
            <v>10.757999999999999</v>
          </cell>
          <cell r="F36">
            <v>1230</v>
          </cell>
        </row>
        <row r="37">
          <cell r="B37" t="str">
            <v>a2808</v>
          </cell>
          <cell r="C37">
            <v>280</v>
          </cell>
          <cell r="D37">
            <v>8</v>
          </cell>
        </row>
        <row r="38">
          <cell r="B38" t="str">
            <v>a31510</v>
          </cell>
          <cell r="C38">
            <v>315</v>
          </cell>
          <cell r="D38">
            <v>10</v>
          </cell>
        </row>
        <row r="39">
          <cell r="B39" t="str">
            <v>a3154</v>
          </cell>
          <cell r="C39">
            <v>315</v>
          </cell>
          <cell r="D39">
            <v>4</v>
          </cell>
        </row>
        <row r="40">
          <cell r="B40" t="str">
            <v>a3156</v>
          </cell>
          <cell r="C40">
            <v>315</v>
          </cell>
          <cell r="D40">
            <v>6</v>
          </cell>
          <cell r="E40">
            <v>13.621</v>
          </cell>
          <cell r="F40">
            <v>1562</v>
          </cell>
        </row>
        <row r="41">
          <cell r="B41" t="str">
            <v>a3158</v>
          </cell>
          <cell r="C41">
            <v>315</v>
          </cell>
          <cell r="D41">
            <v>8</v>
          </cell>
        </row>
        <row r="42">
          <cell r="B42" t="str">
            <v>a6310</v>
          </cell>
          <cell r="C42">
            <v>63</v>
          </cell>
          <cell r="D42">
            <v>10</v>
          </cell>
        </row>
        <row r="43">
          <cell r="B43" t="str">
            <v>a634</v>
          </cell>
          <cell r="C43">
            <v>63</v>
          </cell>
          <cell r="D43">
            <v>4</v>
          </cell>
        </row>
        <row r="44">
          <cell r="B44" t="str">
            <v>a636</v>
          </cell>
          <cell r="C44">
            <v>63</v>
          </cell>
          <cell r="D44">
            <v>6</v>
          </cell>
        </row>
        <row r="45">
          <cell r="B45" t="str">
            <v>a638</v>
          </cell>
          <cell r="C45">
            <v>63</v>
          </cell>
          <cell r="D45">
            <v>8</v>
          </cell>
        </row>
        <row r="46">
          <cell r="B46" t="str">
            <v>a7510</v>
          </cell>
          <cell r="C46">
            <v>75</v>
          </cell>
          <cell r="D46">
            <v>10</v>
          </cell>
        </row>
        <row r="47">
          <cell r="B47" t="str">
            <v>a754</v>
          </cell>
          <cell r="C47">
            <v>75</v>
          </cell>
          <cell r="D47">
            <v>4</v>
          </cell>
        </row>
        <row r="48">
          <cell r="B48" t="str">
            <v>a756</v>
          </cell>
          <cell r="C48">
            <v>75</v>
          </cell>
          <cell r="D48">
            <v>6</v>
          </cell>
        </row>
        <row r="49">
          <cell r="B49" t="str">
            <v>a758</v>
          </cell>
          <cell r="C49">
            <v>75</v>
          </cell>
          <cell r="D49">
            <v>8</v>
          </cell>
        </row>
        <row r="50">
          <cell r="B50" t="str">
            <v>a9010</v>
          </cell>
          <cell r="C50">
            <v>90</v>
          </cell>
          <cell r="D50">
            <v>10</v>
          </cell>
        </row>
        <row r="51">
          <cell r="B51" t="str">
            <v>a904</v>
          </cell>
          <cell r="C51">
            <v>90</v>
          </cell>
          <cell r="D51">
            <v>4</v>
          </cell>
        </row>
        <row r="52">
          <cell r="B52" t="str">
            <v>a906</v>
          </cell>
          <cell r="C52">
            <v>90</v>
          </cell>
          <cell r="D52">
            <v>6</v>
          </cell>
        </row>
        <row r="53">
          <cell r="B53" t="str">
            <v>a908</v>
          </cell>
          <cell r="C53">
            <v>90</v>
          </cell>
          <cell r="D53">
            <v>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segments -details"/>
      <sheetName val="detls"/>
      <sheetName val="hdpe_ratespe100"/>
      <sheetName val="hdpewts_pe100"/>
      <sheetName val="Material"/>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Culverts"/>
      <sheetName val="Waterhammer"/>
      <sheetName val="Av.G Level"/>
      <sheetName val="Densadeg-common"/>
      <sheetName val="5.Data_Princi_GF"/>
      <sheetName val="DETAILED"/>
      <sheetName val="Timesheet"/>
      <sheetName val="HDPE-pipe-rates"/>
      <sheetName val="pvc-pipe-rates"/>
      <sheetName val="220 17.6 BS "/>
    </sheetNames>
    <sheetDataSet>
      <sheetData sheetId="0"/>
      <sheetData sheetId="1"/>
      <sheetData sheetId="2"/>
      <sheetData sheetId="3"/>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-8.3784240000000008</v>
          </cell>
          <cell r="I8">
            <v>50.621575999999997</v>
          </cell>
        </row>
        <row r="9">
          <cell r="C9" t="str">
            <v>a754</v>
          </cell>
          <cell r="D9">
            <v>75</v>
          </cell>
          <cell r="E9">
            <v>4</v>
          </cell>
          <cell r="F9">
            <v>0.67100000000000004</v>
          </cell>
          <cell r="G9">
            <v>81</v>
          </cell>
          <cell r="H9">
            <v>-11.449944</v>
          </cell>
          <cell r="I9">
            <v>69.550055999999998</v>
          </cell>
        </row>
        <row r="10">
          <cell r="C10" t="str">
            <v>a904</v>
          </cell>
          <cell r="D10">
            <v>90</v>
          </cell>
          <cell r="E10">
            <v>4</v>
          </cell>
          <cell r="F10">
            <v>0.97099999999999997</v>
          </cell>
          <cell r="G10">
            <v>117</v>
          </cell>
          <cell r="H10">
            <v>-16.569144000000001</v>
          </cell>
          <cell r="I10">
            <v>100.43085600000001</v>
          </cell>
        </row>
        <row r="11">
          <cell r="C11" t="str">
            <v>a1104</v>
          </cell>
          <cell r="D11">
            <v>110</v>
          </cell>
          <cell r="E11">
            <v>4</v>
          </cell>
          <cell r="F11">
            <v>1.4530000000000001</v>
          </cell>
          <cell r="G11">
            <v>175</v>
          </cell>
          <cell r="H11">
            <v>-24.793992000000003</v>
          </cell>
          <cell r="I11">
            <v>150.206008</v>
          </cell>
        </row>
        <row r="12">
          <cell r="C12" t="str">
            <v>a1254</v>
          </cell>
          <cell r="D12">
            <v>125</v>
          </cell>
          <cell r="E12">
            <v>4</v>
          </cell>
          <cell r="F12">
            <v>1.8640000000000001</v>
          </cell>
          <cell r="G12">
            <v>225</v>
          </cell>
          <cell r="H12">
            <v>-31.807296000000004</v>
          </cell>
          <cell r="I12">
            <v>193.19270399999999</v>
          </cell>
        </row>
        <row r="13">
          <cell r="C13" t="str">
            <v>a1404</v>
          </cell>
          <cell r="D13">
            <v>140</v>
          </cell>
          <cell r="E13">
            <v>4</v>
          </cell>
          <cell r="F13">
            <v>2.3079999999999998</v>
          </cell>
          <cell r="G13">
            <v>279</v>
          </cell>
          <cell r="H13">
            <v>-39.383711999999996</v>
          </cell>
          <cell r="I13">
            <v>239.616288</v>
          </cell>
        </row>
        <row r="14">
          <cell r="C14" t="str">
            <v>a1604</v>
          </cell>
          <cell r="D14">
            <v>160</v>
          </cell>
          <cell r="E14">
            <v>4</v>
          </cell>
          <cell r="F14">
            <v>3.024</v>
          </cell>
          <cell r="G14">
            <v>365</v>
          </cell>
          <cell r="H14">
            <v>-51.60153600000001</v>
          </cell>
          <cell r="I14">
            <v>313.39846399999999</v>
          </cell>
        </row>
        <row r="15">
          <cell r="C15" t="str">
            <v>a1804</v>
          </cell>
          <cell r="D15">
            <v>180</v>
          </cell>
          <cell r="E15">
            <v>4</v>
          </cell>
          <cell r="F15">
            <v>3.8119999999999998</v>
          </cell>
          <cell r="G15">
            <v>460</v>
          </cell>
          <cell r="H15">
            <v>-65.047967999999997</v>
          </cell>
          <cell r="I15">
            <v>394.95203200000003</v>
          </cell>
        </row>
        <row r="16">
          <cell r="C16" t="str">
            <v>a2004</v>
          </cell>
          <cell r="D16">
            <v>200</v>
          </cell>
          <cell r="E16">
            <v>4</v>
          </cell>
          <cell r="F16">
            <v>4.6630000000000003</v>
          </cell>
          <cell r="G16">
            <v>563</v>
          </cell>
          <cell r="H16">
            <v>-79.569432000000006</v>
          </cell>
          <cell r="I16">
            <v>483.43056799999999</v>
          </cell>
        </row>
        <row r="17">
          <cell r="C17" t="str">
            <v>a2254</v>
          </cell>
          <cell r="D17">
            <v>225</v>
          </cell>
          <cell r="E17">
            <v>4</v>
          </cell>
          <cell r="F17">
            <v>5.9169999999999998</v>
          </cell>
          <cell r="G17">
            <v>736</v>
          </cell>
          <cell r="H17">
            <v>-100.967688</v>
          </cell>
          <cell r="I17">
            <v>635.03231200000005</v>
          </cell>
        </row>
        <row r="18">
          <cell r="C18" t="str">
            <v>a2504</v>
          </cell>
          <cell r="D18">
            <v>250</v>
          </cell>
          <cell r="E18">
            <v>4</v>
          </cell>
          <cell r="F18">
            <v>7.3209999999999997</v>
          </cell>
          <cell r="G18">
            <v>911</v>
          </cell>
          <cell r="H18">
            <v>-124.925544</v>
          </cell>
          <cell r="I18">
            <v>786.07445600000005</v>
          </cell>
        </row>
        <row r="19">
          <cell r="C19" t="str">
            <v>a2804</v>
          </cell>
          <cell r="D19">
            <v>280</v>
          </cell>
          <cell r="E19">
            <v>4</v>
          </cell>
          <cell r="F19">
            <v>9.1170000000000009</v>
          </cell>
          <cell r="G19">
            <v>1135</v>
          </cell>
          <cell r="H19">
            <v>-155.57248800000002</v>
          </cell>
          <cell r="I19">
            <v>979.42751199999998</v>
          </cell>
        </row>
        <row r="20">
          <cell r="C20" t="str">
            <v>a3154</v>
          </cell>
          <cell r="D20">
            <v>315</v>
          </cell>
          <cell r="E20">
            <v>4</v>
          </cell>
          <cell r="F20">
            <v>11.598000000000001</v>
          </cell>
          <cell r="G20">
            <v>1443</v>
          </cell>
          <cell r="H20">
            <v>-197.90827200000001</v>
          </cell>
          <cell r="I20">
            <v>1245.0917279999999</v>
          </cell>
        </row>
        <row r="21">
          <cell r="C21" t="str">
            <v>a636</v>
          </cell>
          <cell r="D21">
            <v>63</v>
          </cell>
          <cell r="E21">
            <v>6</v>
          </cell>
          <cell r="F21">
            <v>0.68300000000000005</v>
          </cell>
          <cell r="G21">
            <v>83</v>
          </cell>
          <cell r="H21">
            <v>-11.654712000000002</v>
          </cell>
          <cell r="I21">
            <v>71.345287999999996</v>
          </cell>
        </row>
        <row r="22">
          <cell r="C22" t="str">
            <v>a756</v>
          </cell>
          <cell r="D22">
            <v>75</v>
          </cell>
          <cell r="E22">
            <v>6</v>
          </cell>
          <cell r="F22">
            <v>0.97</v>
          </cell>
          <cell r="G22">
            <v>117</v>
          </cell>
          <cell r="H22">
            <v>-16.55208</v>
          </cell>
          <cell r="I22">
            <v>100.44792</v>
          </cell>
        </row>
        <row r="23">
          <cell r="C23" t="str">
            <v>a906</v>
          </cell>
          <cell r="D23">
            <v>90</v>
          </cell>
          <cell r="E23">
            <v>6</v>
          </cell>
          <cell r="F23">
            <v>1.3779999999999999</v>
          </cell>
          <cell r="G23">
            <v>166</v>
          </cell>
          <cell r="H23">
            <v>-23.514192000000001</v>
          </cell>
          <cell r="I23">
            <v>142.48580799999999</v>
          </cell>
        </row>
        <row r="24">
          <cell r="C24" t="str">
            <v>a1106</v>
          </cell>
          <cell r="D24">
            <v>110</v>
          </cell>
          <cell r="E24">
            <v>6</v>
          </cell>
          <cell r="F24">
            <v>2.0670000000000002</v>
          </cell>
          <cell r="G24">
            <v>250</v>
          </cell>
          <cell r="H24">
            <v>-35.271288000000006</v>
          </cell>
          <cell r="I24">
            <v>214.728712</v>
          </cell>
        </row>
        <row r="25">
          <cell r="C25" t="str">
            <v>a1256</v>
          </cell>
          <cell r="D25">
            <v>125</v>
          </cell>
          <cell r="E25">
            <v>6</v>
          </cell>
          <cell r="F25">
            <v>2.6459999999999999</v>
          </cell>
          <cell r="G25">
            <v>320</v>
          </cell>
          <cell r="H25">
            <v>-45.151344000000002</v>
          </cell>
          <cell r="I25">
            <v>274.84865600000001</v>
          </cell>
        </row>
        <row r="26">
          <cell r="C26" t="str">
            <v>a1406</v>
          </cell>
          <cell r="D26">
            <v>140</v>
          </cell>
          <cell r="E26">
            <v>6</v>
          </cell>
          <cell r="F26">
            <v>3.3140000000000001</v>
          </cell>
          <cell r="G26">
            <v>400</v>
          </cell>
          <cell r="H26">
            <v>-56.550096000000003</v>
          </cell>
          <cell r="I26">
            <v>343.449904</v>
          </cell>
        </row>
        <row r="27">
          <cell r="C27" t="str">
            <v>a1606</v>
          </cell>
          <cell r="D27">
            <v>160</v>
          </cell>
          <cell r="E27">
            <v>6</v>
          </cell>
          <cell r="F27">
            <v>4.3230000000000004</v>
          </cell>
          <cell r="G27">
            <v>522</v>
          </cell>
          <cell r="H27">
            <v>-73.767672000000005</v>
          </cell>
          <cell r="I27">
            <v>448.232328</v>
          </cell>
        </row>
        <row r="28">
          <cell r="C28" t="str">
            <v>a1806</v>
          </cell>
          <cell r="D28">
            <v>180</v>
          </cell>
          <cell r="E28">
            <v>6</v>
          </cell>
          <cell r="F28">
            <v>5.4420000000000002</v>
          </cell>
          <cell r="G28">
            <v>657</v>
          </cell>
          <cell r="H28">
            <v>-92.862288000000007</v>
          </cell>
          <cell r="I28">
            <v>564.13771199999996</v>
          </cell>
        </row>
        <row r="29">
          <cell r="C29" t="str">
            <v>a2006</v>
          </cell>
          <cell r="D29">
            <v>200</v>
          </cell>
          <cell r="E29">
            <v>6</v>
          </cell>
          <cell r="F29">
            <v>6.7409999999999997</v>
          </cell>
          <cell r="G29">
            <v>814</v>
          </cell>
          <cell r="H29">
            <v>-115.028424</v>
          </cell>
          <cell r="I29">
            <v>698.97157600000003</v>
          </cell>
        </row>
        <row r="30">
          <cell r="C30" t="str">
            <v>a2256</v>
          </cell>
          <cell r="D30">
            <v>225</v>
          </cell>
          <cell r="E30">
            <v>6</v>
          </cell>
          <cell r="F30">
            <v>8.4960000000000004</v>
          </cell>
          <cell r="G30">
            <v>1057</v>
          </cell>
          <cell r="H30">
            <v>-144.97574400000002</v>
          </cell>
          <cell r="I30">
            <v>912.02425599999992</v>
          </cell>
        </row>
        <row r="31">
          <cell r="C31" t="str">
            <v>a2506</v>
          </cell>
          <cell r="D31">
            <v>250</v>
          </cell>
          <cell r="E31">
            <v>6</v>
          </cell>
          <cell r="F31">
            <v>10.484999999999999</v>
          </cell>
          <cell r="G31">
            <v>1301</v>
          </cell>
          <cell r="H31">
            <v>-178.91604000000001</v>
          </cell>
          <cell r="I31">
            <v>1122.0839599999999</v>
          </cell>
        </row>
        <row r="32">
          <cell r="C32" t="str">
            <v>a2806</v>
          </cell>
          <cell r="D32">
            <v>280</v>
          </cell>
          <cell r="E32">
            <v>6</v>
          </cell>
          <cell r="F32">
            <v>13.111000000000001</v>
          </cell>
          <cell r="G32">
            <v>1631</v>
          </cell>
          <cell r="H32">
            <v>-223.72610400000002</v>
          </cell>
          <cell r="I32">
            <v>1407.2738959999999</v>
          </cell>
        </row>
        <row r="33">
          <cell r="C33" t="str">
            <v>a3156</v>
          </cell>
          <cell r="D33">
            <v>315</v>
          </cell>
          <cell r="E33">
            <v>6</v>
          </cell>
          <cell r="F33">
            <v>16.594000000000001</v>
          </cell>
          <cell r="G33">
            <v>2068</v>
          </cell>
          <cell r="H33">
            <v>-283.16001600000004</v>
          </cell>
          <cell r="I33">
            <v>1784.839984</v>
          </cell>
        </row>
        <row r="34">
          <cell r="C34" t="str">
            <v>a638</v>
          </cell>
          <cell r="D34">
            <v>63</v>
          </cell>
          <cell r="E34">
            <v>8</v>
          </cell>
          <cell r="F34">
            <v>0.86799999999999999</v>
          </cell>
          <cell r="G34">
            <v>105</v>
          </cell>
          <cell r="H34">
            <v>-14.811552000000001</v>
          </cell>
          <cell r="I34">
            <v>90.188447999999994</v>
          </cell>
        </row>
        <row r="35">
          <cell r="C35" t="str">
            <v>a758</v>
          </cell>
          <cell r="D35">
            <v>75</v>
          </cell>
          <cell r="E35">
            <v>8</v>
          </cell>
          <cell r="F35">
            <v>1.228</v>
          </cell>
          <cell r="G35">
            <v>148</v>
          </cell>
          <cell r="H35">
            <v>-20.954592000000002</v>
          </cell>
          <cell r="I35">
            <v>127.04540799999999</v>
          </cell>
        </row>
        <row r="36">
          <cell r="C36" t="str">
            <v>a908</v>
          </cell>
          <cell r="D36">
            <v>90</v>
          </cell>
          <cell r="E36">
            <v>8</v>
          </cell>
          <cell r="F36">
            <v>1.756</v>
          </cell>
          <cell r="G36">
            <v>212</v>
          </cell>
          <cell r="H36">
            <v>-29.964383999999999</v>
          </cell>
          <cell r="I36">
            <v>182.035616</v>
          </cell>
        </row>
        <row r="37">
          <cell r="C37" t="str">
            <v>a1108</v>
          </cell>
          <cell r="D37">
            <v>110</v>
          </cell>
          <cell r="E37">
            <v>8</v>
          </cell>
          <cell r="F37">
            <v>2.6269999999999998</v>
          </cell>
          <cell r="G37">
            <v>317</v>
          </cell>
          <cell r="H37">
            <v>-44.827127999999995</v>
          </cell>
          <cell r="I37">
            <v>272.17287199999998</v>
          </cell>
        </row>
        <row r="38">
          <cell r="C38" t="str">
            <v>a1258</v>
          </cell>
          <cell r="D38">
            <v>125</v>
          </cell>
          <cell r="E38">
            <v>8</v>
          </cell>
          <cell r="F38">
            <v>3.379</v>
          </cell>
          <cell r="G38">
            <v>408</v>
          </cell>
          <cell r="H38">
            <v>-57.659256000000006</v>
          </cell>
          <cell r="I38">
            <v>350.34074399999997</v>
          </cell>
        </row>
        <row r="39">
          <cell r="C39" t="str">
            <v>a1408</v>
          </cell>
          <cell r="D39">
            <v>140</v>
          </cell>
          <cell r="E39">
            <v>8</v>
          </cell>
          <cell r="F39">
            <v>4.2249999999999996</v>
          </cell>
          <cell r="G39">
            <v>510</v>
          </cell>
          <cell r="H39">
            <v>-72.095399999999998</v>
          </cell>
          <cell r="I39">
            <v>437.90460000000002</v>
          </cell>
        </row>
        <row r="40">
          <cell r="C40" t="str">
            <v>a1608</v>
          </cell>
          <cell r="D40">
            <v>160</v>
          </cell>
          <cell r="E40">
            <v>8</v>
          </cell>
          <cell r="F40">
            <v>5.5069999999999997</v>
          </cell>
          <cell r="G40">
            <v>665</v>
          </cell>
          <cell r="H40">
            <v>-93.971447999999995</v>
          </cell>
          <cell r="I40">
            <v>571.02855199999999</v>
          </cell>
        </row>
        <row r="41">
          <cell r="C41" t="str">
            <v>a1808</v>
          </cell>
          <cell r="D41">
            <v>180</v>
          </cell>
          <cell r="E41">
            <v>8</v>
          </cell>
          <cell r="F41">
            <v>6.9809999999999999</v>
          </cell>
          <cell r="G41">
            <v>843</v>
          </cell>
          <cell r="H41">
            <v>-119.123784</v>
          </cell>
          <cell r="I41">
            <v>723.876216</v>
          </cell>
        </row>
        <row r="42">
          <cell r="C42" t="str">
            <v>a2008</v>
          </cell>
          <cell r="D42">
            <v>200</v>
          </cell>
          <cell r="E42">
            <v>8</v>
          </cell>
          <cell r="F42">
            <v>8.6050000000000004</v>
          </cell>
          <cell r="G42">
            <v>1039</v>
          </cell>
          <cell r="H42">
            <v>-146.83572000000001</v>
          </cell>
          <cell r="I42">
            <v>892.16427999999996</v>
          </cell>
        </row>
        <row r="43">
          <cell r="C43" t="str">
            <v>a2258</v>
          </cell>
          <cell r="D43">
            <v>225</v>
          </cell>
          <cell r="E43">
            <v>8</v>
          </cell>
          <cell r="F43">
            <v>10.852</v>
          </cell>
          <cell r="G43">
            <v>1350</v>
          </cell>
          <cell r="H43">
            <v>-185.17852800000003</v>
          </cell>
          <cell r="I43">
            <v>1164.8214720000001</v>
          </cell>
        </row>
        <row r="44">
          <cell r="C44" t="str">
            <v>a2508</v>
          </cell>
          <cell r="D44">
            <v>250</v>
          </cell>
          <cell r="E44">
            <v>8</v>
          </cell>
          <cell r="F44">
            <v>13.420999999999999</v>
          </cell>
          <cell r="G44">
            <v>1670</v>
          </cell>
          <cell r="H44">
            <v>-229.01594400000002</v>
          </cell>
          <cell r="I44">
            <v>1440.984056</v>
          </cell>
        </row>
        <row r="45">
          <cell r="C45" t="str">
            <v>a2808</v>
          </cell>
          <cell r="D45">
            <v>280</v>
          </cell>
          <cell r="E45">
            <v>8</v>
          </cell>
          <cell r="F45">
            <v>16.795000000000002</v>
          </cell>
          <cell r="G45">
            <v>2090</v>
          </cell>
          <cell r="H45">
            <v>-286.58988000000005</v>
          </cell>
          <cell r="I45">
            <v>1803.41012</v>
          </cell>
        </row>
        <row r="46">
          <cell r="C46" t="str">
            <v>a3158</v>
          </cell>
          <cell r="D46">
            <v>315</v>
          </cell>
          <cell r="E46">
            <v>8</v>
          </cell>
          <cell r="F46">
            <v>21.260999999999999</v>
          </cell>
          <cell r="G46">
            <v>2646</v>
          </cell>
          <cell r="H46">
            <v>-362.79770400000001</v>
          </cell>
          <cell r="I46">
            <v>2283.2022959999999</v>
          </cell>
        </row>
        <row r="47">
          <cell r="C47" t="str">
            <v>a6310</v>
          </cell>
          <cell r="D47">
            <v>63</v>
          </cell>
          <cell r="E47">
            <v>10</v>
          </cell>
          <cell r="F47">
            <v>1.044</v>
          </cell>
          <cell r="G47">
            <v>126</v>
          </cell>
          <cell r="H47">
            <v>-17.814816000000004</v>
          </cell>
          <cell r="I47">
            <v>108.18518399999999</v>
          </cell>
        </row>
        <row r="48">
          <cell r="C48" t="str">
            <v>a7510</v>
          </cell>
          <cell r="D48">
            <v>75</v>
          </cell>
          <cell r="E48">
            <v>10</v>
          </cell>
          <cell r="F48">
            <v>1.474</v>
          </cell>
          <cell r="G48">
            <v>178</v>
          </cell>
          <cell r="H48">
            <v>-25.152336000000002</v>
          </cell>
          <cell r="I48">
            <v>152.84766400000001</v>
          </cell>
        </row>
        <row r="49">
          <cell r="C49" t="str">
            <v>a9010</v>
          </cell>
          <cell r="D49">
            <v>90</v>
          </cell>
          <cell r="E49">
            <v>10</v>
          </cell>
          <cell r="F49">
            <v>2.1080000000000001</v>
          </cell>
          <cell r="G49">
            <v>255</v>
          </cell>
          <cell r="H49">
            <v>-35.970912000000006</v>
          </cell>
          <cell r="I49">
            <v>219.029088</v>
          </cell>
        </row>
        <row r="50">
          <cell r="C50" t="str">
            <v>a11010</v>
          </cell>
          <cell r="D50">
            <v>110</v>
          </cell>
          <cell r="E50">
            <v>10</v>
          </cell>
          <cell r="F50">
            <v>3.1240000000000001</v>
          </cell>
          <cell r="G50">
            <v>377</v>
          </cell>
          <cell r="H50">
            <v>-53.307936000000005</v>
          </cell>
          <cell r="I50">
            <v>323.69206400000002</v>
          </cell>
        </row>
        <row r="51">
          <cell r="C51" t="str">
            <v>a12510</v>
          </cell>
          <cell r="D51">
            <v>125</v>
          </cell>
          <cell r="E51">
            <v>10</v>
          </cell>
          <cell r="F51">
            <v>4.0510000000000002</v>
          </cell>
          <cell r="G51">
            <v>489</v>
          </cell>
          <cell r="H51">
            <v>-69.126264000000006</v>
          </cell>
          <cell r="I51">
            <v>419.87373600000001</v>
          </cell>
        </row>
        <row r="52">
          <cell r="C52" t="str">
            <v>a14010</v>
          </cell>
          <cell r="D52">
            <v>140</v>
          </cell>
          <cell r="E52">
            <v>10</v>
          </cell>
          <cell r="F52">
            <v>5.08</v>
          </cell>
          <cell r="G52">
            <v>614</v>
          </cell>
          <cell r="H52">
            <v>-86.685119999999998</v>
          </cell>
          <cell r="I52">
            <v>527.31488000000002</v>
          </cell>
        </row>
        <row r="53">
          <cell r="C53" t="str">
            <v>a16010</v>
          </cell>
          <cell r="D53">
            <v>160</v>
          </cell>
          <cell r="E53">
            <v>10</v>
          </cell>
          <cell r="F53">
            <v>6.6219999999999999</v>
          </cell>
          <cell r="G53">
            <v>800</v>
          </cell>
          <cell r="H53">
            <v>-112.99780800000001</v>
          </cell>
          <cell r="I53">
            <v>687.00219200000004</v>
          </cell>
        </row>
        <row r="54">
          <cell r="C54" t="str">
            <v>a18010</v>
          </cell>
          <cell r="D54">
            <v>180</v>
          </cell>
          <cell r="E54">
            <v>10</v>
          </cell>
          <cell r="F54">
            <v>8.3680000000000003</v>
          </cell>
          <cell r="G54">
            <v>1011</v>
          </cell>
          <cell r="H54">
            <v>-142.79155200000002</v>
          </cell>
          <cell r="I54">
            <v>868.20844799999998</v>
          </cell>
        </row>
        <row r="55">
          <cell r="C55" t="str">
            <v>a20010</v>
          </cell>
          <cell r="D55">
            <v>200</v>
          </cell>
          <cell r="E55">
            <v>10</v>
          </cell>
          <cell r="F55">
            <v>10.317</v>
          </cell>
          <cell r="G55">
            <v>1246</v>
          </cell>
          <cell r="H55">
            <v>-176.04928800000002</v>
          </cell>
          <cell r="I55">
            <v>1069.9507120000001</v>
          </cell>
        </row>
        <row r="56">
          <cell r="C56" t="str">
            <v>a22510</v>
          </cell>
          <cell r="D56">
            <v>225</v>
          </cell>
          <cell r="E56">
            <v>10</v>
          </cell>
          <cell r="F56">
            <v>13.054</v>
          </cell>
          <cell r="G56">
            <v>1624</v>
          </cell>
          <cell r="H56">
            <v>-222.75345600000003</v>
          </cell>
          <cell r="I56">
            <v>1401.2465440000001</v>
          </cell>
        </row>
        <row r="57">
          <cell r="C57" t="str">
            <v>a25010</v>
          </cell>
          <cell r="D57">
            <v>250</v>
          </cell>
          <cell r="E57">
            <v>10</v>
          </cell>
          <cell r="F57">
            <v>16.113</v>
          </cell>
          <cell r="G57">
            <v>2005</v>
          </cell>
          <cell r="H57">
            <v>-274.95223199999998</v>
          </cell>
          <cell r="I57">
            <v>1730.0477679999999</v>
          </cell>
        </row>
        <row r="58">
          <cell r="C58" t="str">
            <v>a28010</v>
          </cell>
          <cell r="D58">
            <v>280</v>
          </cell>
          <cell r="E58">
            <v>10</v>
          </cell>
          <cell r="F58">
            <v>20.117999999999999</v>
          </cell>
          <cell r="G58">
            <v>2512</v>
          </cell>
          <cell r="H58">
            <v>-343.29355199999998</v>
          </cell>
          <cell r="I58">
            <v>2168.7064479999999</v>
          </cell>
        </row>
        <row r="59">
          <cell r="C59" t="str">
            <v>a31510</v>
          </cell>
          <cell r="D59">
            <v>315</v>
          </cell>
          <cell r="E59">
            <v>10</v>
          </cell>
          <cell r="F59">
            <v>25.541</v>
          </cell>
          <cell r="G59">
            <v>3178</v>
          </cell>
          <cell r="H59">
            <v>-435.83162400000003</v>
          </cell>
          <cell r="I59">
            <v>2742.1683760000001</v>
          </cell>
        </row>
      </sheetData>
      <sheetData sheetId="22"/>
      <sheetData sheetId="23"/>
      <sheetData sheetId="24">
        <row r="1">
          <cell r="B1" t="str">
            <v>Id</v>
          </cell>
        </row>
      </sheetData>
      <sheetData sheetId="25" refreshError="1"/>
      <sheetData sheetId="26"/>
      <sheetData sheetId="27">
        <row r="1">
          <cell r="B1" t="str">
            <v>Id</v>
          </cell>
        </row>
      </sheetData>
      <sheetData sheetId="28"/>
      <sheetData sheetId="29" refreshError="1"/>
      <sheetData sheetId="30"/>
      <sheetData sheetId="31"/>
      <sheetData sheetId="32">
        <row r="1">
          <cell r="A1" t="str">
            <v>1999-2000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Global factors"/>
      <sheetName val="hdpe_ratespe100"/>
      <sheetName val="hdpewts_pe100"/>
      <sheetName val="hdpe-rates"/>
      <sheetName val="Nspt-smp-final-ORIGINAL"/>
      <sheetName val="pvc-rates"/>
      <sheetName val="leads"/>
      <sheetName val="DATA_PRG"/>
      <sheetName val="r"/>
      <sheetName val="beam-reinft"/>
      <sheetName val="detls"/>
      <sheetName val="DSLP"/>
      <sheetName val="Haulage(G.C.)"/>
      <sheetName val="ssr-rates-valves"/>
      <sheetName val="index"/>
      <sheetName val="OverviewBarmer"/>
      <sheetName val="concrete"/>
      <sheetName val="Timesheet"/>
      <sheetName val="Abbreviation"/>
      <sheetName val="beam-reinft-iiind floor"/>
      <sheetName val="hdpe weights"/>
      <sheetName val="ssr-rates"/>
      <sheetName val="PVC weights"/>
      <sheetName val="t_prsr"/>
      <sheetName val="id"/>
      <sheetName val="int-dia-hdpe"/>
      <sheetName val="HS 1 BPT (2)"/>
      <sheetName val="HS 1"/>
      <sheetName val="int-dia-pvc"/>
      <sheetName val="Sump_cal"/>
      <sheetName val="data"/>
      <sheetName val="Sheet1 (2)"/>
      <sheetName val="ww-march-02"/>
      <sheetName val="m"/>
      <sheetName val="sheeet7"/>
      <sheetName val="FCVC"/>
      <sheetName val="Material"/>
      <sheetName val="Sheet1"/>
      <sheetName val="LOCAL RATES"/>
      <sheetName val="DI"/>
      <sheetName val="kC"/>
      <sheetName val="5.Data_Princi_GF"/>
      <sheetName val="BM-HOOP"/>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alation HDPE"/>
      <sheetName val="hdpe weights"/>
    </sheetNames>
    <sheetDataSet>
      <sheetData sheetId="0" refreshError="1"/>
      <sheetData sheetId="1">
        <row r="1">
          <cell r="B1" t="str">
            <v>Id</v>
          </cell>
          <cell r="C1" t="str">
            <v>Dia</v>
          </cell>
          <cell r="D1" t="str">
            <v>Class</v>
          </cell>
          <cell r="E1" t="str">
            <v>Weight of Pipe (Kgs/mtr)</v>
          </cell>
          <cell r="F1" t="str">
            <v>SSR Rate</v>
          </cell>
        </row>
        <row r="2">
          <cell r="B2" t="str">
            <v>a11010</v>
          </cell>
          <cell r="C2">
            <v>110</v>
          </cell>
          <cell r="D2">
            <v>10</v>
          </cell>
          <cell r="E2">
            <v>3.1240000000000001</v>
          </cell>
          <cell r="F2">
            <v>218.7</v>
          </cell>
        </row>
        <row r="3">
          <cell r="B3" t="str">
            <v>a1104</v>
          </cell>
          <cell r="C3">
            <v>110</v>
          </cell>
          <cell r="D3">
            <v>4</v>
          </cell>
          <cell r="E3">
            <v>1.4530000000000001</v>
          </cell>
          <cell r="F3">
            <v>101.68</v>
          </cell>
        </row>
        <row r="4">
          <cell r="B4" t="str">
            <v>a1106</v>
          </cell>
          <cell r="C4">
            <v>110</v>
          </cell>
          <cell r="D4">
            <v>6</v>
          </cell>
          <cell r="E4">
            <v>2.0670000000000002</v>
          </cell>
          <cell r="F4">
            <v>144.66</v>
          </cell>
        </row>
        <row r="5">
          <cell r="B5" t="str">
            <v>a1108</v>
          </cell>
          <cell r="C5">
            <v>110</v>
          </cell>
          <cell r="D5">
            <v>8</v>
          </cell>
          <cell r="E5">
            <v>2.6269999999999998</v>
          </cell>
          <cell r="F5">
            <v>183.89</v>
          </cell>
        </row>
        <row r="6">
          <cell r="B6" t="str">
            <v>a12510</v>
          </cell>
          <cell r="C6">
            <v>125</v>
          </cell>
          <cell r="D6">
            <v>10</v>
          </cell>
          <cell r="E6">
            <v>4.0510000000000002</v>
          </cell>
          <cell r="F6">
            <v>283.55</v>
          </cell>
        </row>
        <row r="7">
          <cell r="B7" t="str">
            <v>a1254</v>
          </cell>
          <cell r="C7">
            <v>125</v>
          </cell>
          <cell r="D7">
            <v>4</v>
          </cell>
          <cell r="E7">
            <v>1.8640000000000001</v>
          </cell>
          <cell r="F7">
            <v>130.49</v>
          </cell>
        </row>
        <row r="8">
          <cell r="B8" t="str">
            <v>a1256</v>
          </cell>
          <cell r="C8">
            <v>125</v>
          </cell>
          <cell r="D8">
            <v>6</v>
          </cell>
          <cell r="E8">
            <v>2.6459999999999999</v>
          </cell>
          <cell r="F8">
            <v>185.2</v>
          </cell>
        </row>
        <row r="9">
          <cell r="B9" t="str">
            <v>a1258</v>
          </cell>
          <cell r="C9">
            <v>125</v>
          </cell>
          <cell r="D9">
            <v>8</v>
          </cell>
          <cell r="E9">
            <v>3.379</v>
          </cell>
          <cell r="F9">
            <v>236.52</v>
          </cell>
        </row>
        <row r="10">
          <cell r="B10" t="str">
            <v>a14010</v>
          </cell>
          <cell r="C10">
            <v>140</v>
          </cell>
          <cell r="D10">
            <v>10</v>
          </cell>
          <cell r="E10">
            <v>5.08</v>
          </cell>
          <cell r="F10">
            <v>355.65</v>
          </cell>
        </row>
        <row r="11">
          <cell r="B11" t="str">
            <v>a1404</v>
          </cell>
          <cell r="C11">
            <v>140</v>
          </cell>
          <cell r="D11">
            <v>4</v>
          </cell>
          <cell r="E11">
            <v>2.3079999999999998</v>
          </cell>
          <cell r="F11">
            <v>161.56</v>
          </cell>
        </row>
        <row r="12">
          <cell r="B12" t="str">
            <v>a1406</v>
          </cell>
          <cell r="C12">
            <v>140</v>
          </cell>
          <cell r="D12">
            <v>6</v>
          </cell>
          <cell r="E12">
            <v>3.3140000000000001</v>
          </cell>
          <cell r="F12">
            <v>232</v>
          </cell>
        </row>
        <row r="13">
          <cell r="B13" t="str">
            <v>a1408</v>
          </cell>
          <cell r="C13">
            <v>140</v>
          </cell>
          <cell r="D13">
            <v>8</v>
          </cell>
          <cell r="E13">
            <v>4.2249999999999996</v>
          </cell>
          <cell r="F13">
            <v>295.76</v>
          </cell>
        </row>
        <row r="14">
          <cell r="B14" t="str">
            <v>a16010</v>
          </cell>
          <cell r="C14">
            <v>160</v>
          </cell>
          <cell r="D14">
            <v>10</v>
          </cell>
          <cell r="E14">
            <v>6.6219999999999999</v>
          </cell>
          <cell r="F14">
            <v>463.56</v>
          </cell>
        </row>
        <row r="15">
          <cell r="B15" t="str">
            <v>a1604</v>
          </cell>
          <cell r="C15">
            <v>160</v>
          </cell>
          <cell r="D15">
            <v>4</v>
          </cell>
          <cell r="E15">
            <v>3.024</v>
          </cell>
          <cell r="F15">
            <v>211.67</v>
          </cell>
        </row>
        <row r="16">
          <cell r="B16" t="str">
            <v>a1606</v>
          </cell>
          <cell r="C16">
            <v>160</v>
          </cell>
          <cell r="D16">
            <v>6</v>
          </cell>
          <cell r="E16">
            <v>4.3230000000000004</v>
          </cell>
          <cell r="F16">
            <v>302.61</v>
          </cell>
        </row>
        <row r="17">
          <cell r="B17" t="str">
            <v>a1608</v>
          </cell>
          <cell r="C17">
            <v>160</v>
          </cell>
          <cell r="D17">
            <v>8</v>
          </cell>
          <cell r="E17">
            <v>5.5069999999999997</v>
          </cell>
          <cell r="F17">
            <v>385.5</v>
          </cell>
        </row>
        <row r="18">
          <cell r="B18" t="str">
            <v>a18010</v>
          </cell>
          <cell r="C18">
            <v>180</v>
          </cell>
          <cell r="D18">
            <v>10</v>
          </cell>
          <cell r="E18">
            <v>8.3680000000000003</v>
          </cell>
          <cell r="F18">
            <v>585.75</v>
          </cell>
        </row>
        <row r="19">
          <cell r="B19" t="str">
            <v>a1804</v>
          </cell>
          <cell r="C19">
            <v>180</v>
          </cell>
          <cell r="D19">
            <v>4</v>
          </cell>
          <cell r="E19">
            <v>3.8119999999999998</v>
          </cell>
          <cell r="F19">
            <v>266.83</v>
          </cell>
        </row>
        <row r="20">
          <cell r="B20" t="str">
            <v>a1806</v>
          </cell>
          <cell r="C20">
            <v>180</v>
          </cell>
          <cell r="D20">
            <v>6</v>
          </cell>
          <cell r="E20">
            <v>5.4420000000000002</v>
          </cell>
          <cell r="F20">
            <v>380.94</v>
          </cell>
        </row>
        <row r="21">
          <cell r="B21" t="str">
            <v>a1808</v>
          </cell>
          <cell r="C21">
            <v>180</v>
          </cell>
          <cell r="D21">
            <v>8</v>
          </cell>
          <cell r="E21">
            <v>6.9809999999999999</v>
          </cell>
          <cell r="F21">
            <v>488.69</v>
          </cell>
        </row>
        <row r="22">
          <cell r="B22" t="str">
            <v>a20010</v>
          </cell>
          <cell r="C22">
            <v>200</v>
          </cell>
          <cell r="D22">
            <v>10</v>
          </cell>
          <cell r="E22">
            <v>10.317</v>
          </cell>
          <cell r="F22">
            <v>722.22</v>
          </cell>
        </row>
        <row r="23">
          <cell r="B23" t="str">
            <v>a2004</v>
          </cell>
          <cell r="C23">
            <v>200</v>
          </cell>
          <cell r="D23">
            <v>4</v>
          </cell>
          <cell r="E23">
            <v>4.6630000000000003</v>
          </cell>
          <cell r="F23">
            <v>326.45</v>
          </cell>
        </row>
        <row r="24">
          <cell r="B24" t="str">
            <v>a2006</v>
          </cell>
          <cell r="C24">
            <v>200</v>
          </cell>
          <cell r="D24">
            <v>6</v>
          </cell>
          <cell r="E24">
            <v>6.7409999999999997</v>
          </cell>
          <cell r="F24">
            <v>471.92</v>
          </cell>
        </row>
        <row r="25">
          <cell r="B25" t="str">
            <v>a2008</v>
          </cell>
          <cell r="C25">
            <v>200</v>
          </cell>
          <cell r="D25">
            <v>8</v>
          </cell>
          <cell r="E25">
            <v>8.6050000000000004</v>
          </cell>
          <cell r="F25">
            <v>602.35</v>
          </cell>
        </row>
        <row r="26">
          <cell r="B26" t="str">
            <v>a22510</v>
          </cell>
          <cell r="C26">
            <v>225</v>
          </cell>
          <cell r="D26">
            <v>10</v>
          </cell>
          <cell r="E26">
            <v>13.054</v>
          </cell>
          <cell r="F26">
            <v>953.1</v>
          </cell>
        </row>
        <row r="27">
          <cell r="B27" t="str">
            <v>a2254</v>
          </cell>
          <cell r="C27">
            <v>225</v>
          </cell>
          <cell r="D27">
            <v>4</v>
          </cell>
          <cell r="E27">
            <v>5.9169999999999998</v>
          </cell>
          <cell r="F27">
            <v>432.15</v>
          </cell>
        </row>
        <row r="28">
          <cell r="B28" t="str">
            <v>a2256</v>
          </cell>
          <cell r="C28">
            <v>225</v>
          </cell>
          <cell r="D28">
            <v>6</v>
          </cell>
          <cell r="E28">
            <v>8.4960000000000004</v>
          </cell>
          <cell r="F28">
            <v>620.15</v>
          </cell>
        </row>
        <row r="29">
          <cell r="B29" t="str">
            <v>a2258</v>
          </cell>
          <cell r="C29">
            <v>225</v>
          </cell>
          <cell r="D29">
            <v>8</v>
          </cell>
          <cell r="E29">
            <v>10.852</v>
          </cell>
          <cell r="F29">
            <v>792.5</v>
          </cell>
        </row>
        <row r="30">
          <cell r="B30" t="str">
            <v>a25010</v>
          </cell>
          <cell r="C30">
            <v>250</v>
          </cell>
          <cell r="D30">
            <v>10</v>
          </cell>
          <cell r="E30">
            <v>16.113</v>
          </cell>
          <cell r="F30">
            <v>1176.3499999999999</v>
          </cell>
        </row>
        <row r="31">
          <cell r="B31" t="str">
            <v>a2504</v>
          </cell>
          <cell r="C31">
            <v>250</v>
          </cell>
          <cell r="D31">
            <v>4</v>
          </cell>
          <cell r="E31">
            <v>7.3209999999999997</v>
          </cell>
          <cell r="F31">
            <v>534.6</v>
          </cell>
        </row>
        <row r="32">
          <cell r="B32" t="str">
            <v>a2506</v>
          </cell>
          <cell r="C32">
            <v>250</v>
          </cell>
          <cell r="D32">
            <v>6</v>
          </cell>
          <cell r="E32">
            <v>10.484999999999999</v>
          </cell>
          <cell r="F32">
            <v>762.95</v>
          </cell>
        </row>
        <row r="33">
          <cell r="B33" t="str">
            <v>a2508</v>
          </cell>
          <cell r="C33">
            <v>250</v>
          </cell>
          <cell r="D33">
            <v>8</v>
          </cell>
          <cell r="E33">
            <v>13.420999999999999</v>
          </cell>
          <cell r="F33">
            <v>980.1</v>
          </cell>
        </row>
        <row r="34">
          <cell r="B34" t="str">
            <v>a28010</v>
          </cell>
          <cell r="C34">
            <v>280</v>
          </cell>
          <cell r="D34">
            <v>10</v>
          </cell>
          <cell r="E34">
            <v>20.117999999999999</v>
          </cell>
          <cell r="F34">
            <v>1473.9</v>
          </cell>
        </row>
        <row r="35">
          <cell r="B35" t="str">
            <v>a2804</v>
          </cell>
          <cell r="C35">
            <v>280</v>
          </cell>
          <cell r="D35">
            <v>4</v>
          </cell>
          <cell r="E35">
            <v>9.1170000000000009</v>
          </cell>
          <cell r="F35">
            <v>665.8</v>
          </cell>
        </row>
        <row r="36">
          <cell r="B36" t="str">
            <v>a2806</v>
          </cell>
          <cell r="C36">
            <v>280</v>
          </cell>
          <cell r="D36">
            <v>6</v>
          </cell>
          <cell r="E36">
            <v>13.111000000000001</v>
          </cell>
          <cell r="F36">
            <v>957.05</v>
          </cell>
        </row>
        <row r="37">
          <cell r="B37" t="str">
            <v>a2808</v>
          </cell>
          <cell r="C37">
            <v>280</v>
          </cell>
          <cell r="D37">
            <v>8</v>
          </cell>
          <cell r="E37">
            <v>16.795000000000002</v>
          </cell>
          <cell r="F37">
            <v>1226.5999999999999</v>
          </cell>
        </row>
        <row r="38">
          <cell r="B38" t="str">
            <v>a31510</v>
          </cell>
          <cell r="C38">
            <v>315</v>
          </cell>
          <cell r="D38">
            <v>10</v>
          </cell>
          <cell r="E38">
            <v>25.541</v>
          </cell>
          <cell r="F38">
            <v>1864.65</v>
          </cell>
        </row>
        <row r="39">
          <cell r="B39" t="str">
            <v>a3154</v>
          </cell>
          <cell r="C39">
            <v>315</v>
          </cell>
          <cell r="D39">
            <v>4</v>
          </cell>
          <cell r="E39">
            <v>11.598000000000001</v>
          </cell>
          <cell r="F39">
            <v>846.9</v>
          </cell>
        </row>
        <row r="40">
          <cell r="B40" t="str">
            <v>a3156</v>
          </cell>
          <cell r="C40">
            <v>315</v>
          </cell>
          <cell r="D40">
            <v>6</v>
          </cell>
          <cell r="E40">
            <v>16.594000000000001</v>
          </cell>
          <cell r="F40">
            <v>1214.2</v>
          </cell>
        </row>
        <row r="41">
          <cell r="B41" t="str">
            <v>a3158</v>
          </cell>
          <cell r="C41">
            <v>315</v>
          </cell>
          <cell r="D41">
            <v>8</v>
          </cell>
          <cell r="E41">
            <v>21.260999999999999</v>
          </cell>
          <cell r="F41">
            <v>1552.7</v>
          </cell>
        </row>
        <row r="42">
          <cell r="B42" t="str">
            <v>a6310</v>
          </cell>
          <cell r="C42">
            <v>63</v>
          </cell>
          <cell r="D42">
            <v>10</v>
          </cell>
          <cell r="E42">
            <v>1.044</v>
          </cell>
          <cell r="F42">
            <v>73.09</v>
          </cell>
        </row>
        <row r="43">
          <cell r="B43" t="str">
            <v>a634</v>
          </cell>
          <cell r="C43">
            <v>63</v>
          </cell>
          <cell r="D43">
            <v>4</v>
          </cell>
          <cell r="E43">
            <v>0.49099999999999999</v>
          </cell>
          <cell r="F43">
            <v>34.39</v>
          </cell>
        </row>
        <row r="44">
          <cell r="B44" t="str">
            <v>a636</v>
          </cell>
          <cell r="C44">
            <v>63</v>
          </cell>
          <cell r="D44">
            <v>6</v>
          </cell>
          <cell r="E44">
            <v>0.68300000000000005</v>
          </cell>
          <cell r="F44">
            <v>47.83</v>
          </cell>
        </row>
        <row r="45">
          <cell r="B45" t="str">
            <v>a638</v>
          </cell>
          <cell r="C45">
            <v>63</v>
          </cell>
          <cell r="D45">
            <v>8</v>
          </cell>
          <cell r="E45">
            <v>0.86799999999999999</v>
          </cell>
          <cell r="F45">
            <v>60.73</v>
          </cell>
        </row>
        <row r="46">
          <cell r="B46" t="str">
            <v>a7510</v>
          </cell>
          <cell r="C46">
            <v>75</v>
          </cell>
          <cell r="D46">
            <v>10</v>
          </cell>
          <cell r="E46">
            <v>1.474</v>
          </cell>
          <cell r="F46">
            <v>103.2</v>
          </cell>
        </row>
        <row r="47">
          <cell r="B47" t="str">
            <v>a754</v>
          </cell>
          <cell r="C47">
            <v>75</v>
          </cell>
          <cell r="D47">
            <v>4</v>
          </cell>
          <cell r="E47">
            <v>0.67100000000000004</v>
          </cell>
          <cell r="F47">
            <v>47</v>
          </cell>
        </row>
        <row r="48">
          <cell r="B48" t="str">
            <v>a756</v>
          </cell>
          <cell r="C48">
            <v>75</v>
          </cell>
          <cell r="D48">
            <v>6</v>
          </cell>
          <cell r="E48">
            <v>0.97</v>
          </cell>
          <cell r="F48">
            <v>67.900000000000006</v>
          </cell>
        </row>
        <row r="49">
          <cell r="B49" t="str">
            <v>a758</v>
          </cell>
          <cell r="C49">
            <v>75</v>
          </cell>
          <cell r="D49">
            <v>8</v>
          </cell>
          <cell r="E49">
            <v>1.228</v>
          </cell>
          <cell r="F49">
            <v>85.93</v>
          </cell>
        </row>
        <row r="50">
          <cell r="B50" t="str">
            <v>a9010</v>
          </cell>
          <cell r="C50">
            <v>90</v>
          </cell>
          <cell r="D50">
            <v>10</v>
          </cell>
          <cell r="E50">
            <v>2.1080000000000001</v>
          </cell>
          <cell r="F50">
            <v>147.56</v>
          </cell>
        </row>
        <row r="51">
          <cell r="B51" t="str">
            <v>a904</v>
          </cell>
          <cell r="C51">
            <v>90</v>
          </cell>
          <cell r="D51">
            <v>4</v>
          </cell>
          <cell r="E51">
            <v>0.97099999999999997</v>
          </cell>
          <cell r="F51">
            <v>68</v>
          </cell>
        </row>
        <row r="52">
          <cell r="B52" t="str">
            <v>a906</v>
          </cell>
          <cell r="C52">
            <v>90</v>
          </cell>
          <cell r="D52">
            <v>6</v>
          </cell>
          <cell r="E52">
            <v>1.3779999999999999</v>
          </cell>
          <cell r="F52">
            <v>96.47</v>
          </cell>
        </row>
        <row r="53">
          <cell r="B53" t="str">
            <v>a908</v>
          </cell>
          <cell r="C53">
            <v>90</v>
          </cell>
          <cell r="D53">
            <v>8</v>
          </cell>
          <cell r="E53">
            <v>1.756</v>
          </cell>
          <cell r="F53">
            <v>122.95</v>
          </cell>
        </row>
      </sheetData>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PARAMETER"/>
      <sheetName val="HYDRAULICS"/>
      <sheetName val="SLAB DESIGN"/>
      <sheetName val="ABUTMENT"/>
      <sheetName val="WINGWALL"/>
      <sheetName val="BAR-BEND"/>
      <sheetName val="STAAD DRAWING "/>
      <sheetName val="COMP EST"/>
      <sheetName val="DETAILED"/>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Below_Earth"/>
      <sheetName val="Sheet1"/>
      <sheetName val="80"/>
      <sheetName val="17"/>
      <sheetName val="Material "/>
      <sheetName val="Abstract "/>
      <sheetName val="precast(2-3 MT)"/>
      <sheetName val="工程月報彙總表"/>
      <sheetName val="Break up"/>
      <sheetName val="JV請款"/>
      <sheetName val="原預算資料-92.3.27"/>
      <sheetName val="Product &amp; Receiver Master"/>
      <sheetName val="Sale Master"/>
      <sheetName val="FACE"/>
      <sheetName val="Values"/>
      <sheetName val="Graphs"/>
      <sheetName val="loadcal"/>
      <sheetName val="Design_abf"/>
      <sheetName val="Stock"/>
      <sheetName val="Labour"/>
      <sheetName val="Assessment Sheet"/>
      <sheetName val="PROG_DATA"/>
      <sheetName val="Material"/>
      <sheetName val="01-DATA INPUT"/>
      <sheetName val="Sheet11"/>
      <sheetName val="NJP"/>
      <sheetName val="FIRST"/>
      <sheetName val="Ene"/>
      <sheetName val="CODE BOOK REFERENCE"/>
      <sheetName val="Eg-2"/>
      <sheetName val="Eg-1"/>
      <sheetName val="Eg-3"/>
      <sheetName val="Eg-4"/>
      <sheetName val="Format-5"/>
      <sheetName val="List (08-09) SC.."/>
      <sheetName val="KEOLARI"/>
      <sheetName val="hdpe weights"/>
      <sheetName val="SLAB_DESIGN8"/>
      <sheetName val="STAAD_DRAWING_8"/>
      <sheetName val="COMP_EST8"/>
      <sheetName val="DL_Input8"/>
      <sheetName val="WL_Input8"/>
      <sheetName val="WINGWALL_(2)8"/>
      <sheetName val="Material_2"/>
      <sheetName val="SLAB_DESIGN7"/>
      <sheetName val="STAAD_DRAWING_7"/>
      <sheetName val="COMP_EST7"/>
      <sheetName val="DL_Input7"/>
      <sheetName val="WL_Input7"/>
      <sheetName val="WINGWALL_(2)7"/>
      <sheetName val="Material_1"/>
      <sheetName val="SLAB_DESIGN6"/>
      <sheetName val="STAAD_DRAWING_6"/>
      <sheetName val="COMP_EST6"/>
      <sheetName val="DL_Input6"/>
      <sheetName val="WL_Input6"/>
      <sheetName val="WINGWALL_(2)6"/>
      <sheetName val="Material_"/>
      <sheetName val="SLAB_DESIGN9"/>
      <sheetName val="STAAD_DRAWING_9"/>
      <sheetName val="COMP_EST9"/>
      <sheetName val="DL_Input9"/>
      <sheetName val="WL_Input9"/>
      <sheetName val="WINGWALL_(2)9"/>
      <sheetName val="Material_3"/>
      <sheetName val="Abstract_"/>
      <sheetName val="precast(2-3_MT)"/>
      <sheetName val="Break_up"/>
      <sheetName val="原預算資料-92_3_27"/>
      <sheetName val="Product_&amp;_Receiver_Master"/>
      <sheetName val="Sale_Master"/>
      <sheetName val="CODE_BOOK_REFERENCE"/>
      <sheetName val="HDPE-pipe-rates"/>
      <sheetName val="pvc-pipe-rates"/>
      <sheetName val="RMR"/>
      <sheetName val="Road data"/>
      <sheetName val="detls"/>
      <sheetName val="Nspt-smp-final-ORIGINAL"/>
      <sheetName val="habs-list"/>
      <sheetName val="int-Dia"/>
      <sheetName val="nodes"/>
      <sheetName val="Scheme Area Details_Block__ C2"/>
      <sheetName val="app2"/>
      <sheetName val="New33KVSS_E3"/>
      <sheetName val="Prop aug of Ex 33KVSS_E3a"/>
      <sheetName val="Ghanapur to Suraram jn. det"/>
      <sheetName val="OverviewBarmer"/>
      <sheetName val="(4)F-81 Exp.side"/>
      <sheetName val="BASE_ALL"/>
      <sheetName val="QUOT_1"/>
      <sheetName val="QTY"/>
      <sheetName val="Culverts"/>
      <sheetName val="prjt"/>
      <sheetName val="Hamlet_Data_2300"/>
      <sheetName val="Sheet6"/>
      <sheetName val="FS-BBC-EST"/>
      <sheetName val="FS-BB-SC-EST"/>
      <sheetName val="FS-HIGH JUMP"/>
      <sheetName val="FS-KC-EST"/>
      <sheetName val="FS-KKC-EST"/>
      <sheetName val="FS-LONG JUMP"/>
      <sheetName val="FS-SPORTS"/>
      <sheetName val="FS-VBC-EST"/>
      <sheetName val="Pier Design(with offset)"/>
      <sheetName val="Plant &amp;  Machinery"/>
      <sheetName val="SECTION"/>
      <sheetName val="2. WorkType"/>
      <sheetName val="18.DataBoysFF"/>
      <sheetName val="23.DataK&amp;D"/>
      <sheetName val="HPCL_Vizag"/>
      <sheetName val="Lead (Final)"/>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m"/>
      <sheetName val="ELE "/>
      <sheetName val="DREV"/>
      <sheetName val="Form_E6"/>
      <sheetName val="E8"/>
      <sheetName val="E11"/>
      <sheetName val="CREV"/>
      <sheetName val="Rates"/>
      <sheetName val="JACKWELL"/>
      <sheetName val="data existing_do not delete"/>
      <sheetName val="m1"/>
      <sheetName val="E6"/>
      <sheetName val="leads"/>
      <sheetName val="MRATES"/>
      <sheetName val="tab1&amp;2"/>
      <sheetName val="MRoad data"/>
      <sheetName val="Leads 08-09"/>
      <sheetName val="LLEGADA"/>
      <sheetName val="Sheet9"/>
      <sheetName val="Road Detail Est."/>
      <sheetName val="PS1"/>
      <sheetName val="DATA-2005-06"/>
      <sheetName val="EDWise"/>
      <sheetName val="Line"/>
      <sheetName val="Data base"/>
      <sheetName val="Rates2"/>
      <sheetName val="BTR"/>
      <sheetName val="maya"/>
      <sheetName val="Sheet3-1"/>
      <sheetName val="FIN_DGN"/>
      <sheetName val="PROPERTIES"/>
      <sheetName val="CALCULATIONS"/>
      <sheetName val="ABUT MASTER"/>
      <sheetName val="INPUT SHEET"/>
      <sheetName val="RES-PLANNING"/>
      <sheetName val="Macro1"/>
      <sheetName val="Analy"/>
      <sheetName val="Rectangular Beam"/>
      <sheetName val="r"/>
      <sheetName val="l"/>
      <sheetName val="CC Road"/>
      <sheetName val="FT-05-02IsoBOM"/>
      <sheetName val="Format-15(A)"/>
      <sheetName val="INDEX"/>
      <sheetName val="DEY   VAJATI"/>
      <sheetName val="P L I"/>
      <sheetName val="COMPUTER SLIP"/>
      <sheetName val="Timesheet"/>
      <sheetName val="doq"/>
      <sheetName val="MAIN"/>
      <sheetName val="Assumptions"/>
      <sheetName val="example"/>
      <sheetName val="PVC weights"/>
      <sheetName val="HDPE"/>
      <sheetName val="DI"/>
      <sheetName val="pvc"/>
      <sheetName val="DataMachin"/>
      <sheetName val="DataRateL"/>
      <sheetName val="THRUST1"/>
      <sheetName val="Abs PMRL"/>
      <sheetName val="kC"/>
      <sheetName val="SLAB_DESIGN10"/>
      <sheetName val="STAAD_DRAWING_10"/>
      <sheetName val="COMP_EST10"/>
      <sheetName val="DL_Input10"/>
      <sheetName val="WL_Input10"/>
      <sheetName val="WINGWALL_(2)10"/>
      <sheetName val="ewst"/>
      <sheetName val="DESBASTE"/>
      <sheetName val="Av.G Level"/>
      <sheetName val="Main_Canal_Data_balgaon"/>
      <sheetName val="LIST"/>
      <sheetName val="Area Sheet NO 1"/>
      <sheetName val="Spill channel"/>
      <sheetName val="I.P"/>
      <sheetName val="Sheet7"/>
      <sheetName val="Water_Planning"/>
      <sheetName val="Ele-Capacity"/>
      <sheetName val="Area_Capacity"/>
      <sheetName val="Binnies"/>
      <sheetName val="Pier_Design(with_offset)"/>
      <sheetName val="hdpe_weights"/>
      <sheetName val="Assessment_Sheet"/>
      <sheetName val="01-DATA_INPUT"/>
      <sheetName val="Road_data"/>
      <sheetName val="Scheme_Area_Details_Block___C2"/>
      <sheetName val="Prop_aug_of_Ex_33KVSS_E3a"/>
      <sheetName val="Ghanapur_to_Suraram_jn__det"/>
      <sheetName val="(4)F-81_Exp_side"/>
      <sheetName val="Calendar"/>
      <sheetName val="Detailed Estimate"/>
      <sheetName val="Des"/>
      <sheetName val="LOCAL RATES"/>
      <sheetName val="Road Abstract"/>
      <sheetName val="Boiler&amp;TG"/>
      <sheetName val="CABLE"/>
      <sheetName val="Basic Input"/>
      <sheetName val="Overheads"/>
      <sheetName val="입력"/>
      <sheetName val="총괄표"/>
      <sheetName val="MASTER_RATE ANALYSIS"/>
      <sheetName val="Headings"/>
      <sheetName val="RCC,Ret. Wall"/>
      <sheetName val="analysis"/>
      <sheetName val="Abstract_1"/>
      <sheetName val="precast(2-3_MT)1"/>
      <sheetName val="Product_&amp;_Receiver_Master1"/>
      <sheetName val="Sale_Master1"/>
      <sheetName val="Break_up1"/>
      <sheetName val="原預算資料-92_3_271"/>
      <sheetName val="Material_4"/>
      <sheetName val="ABUT_MASTER"/>
      <sheetName val="CODE_BOOK_REFERENCE1"/>
      <sheetName val="Rate Analysis"/>
      <sheetName val="BTB"/>
      <sheetName val="cf"/>
      <sheetName val="orders"/>
      <sheetName val="D2_CO"/>
      <sheetName val="Steel-Circular"/>
      <sheetName val="hdpe-rates"/>
      <sheetName val="Densadeg-common"/>
      <sheetName val="FdnDes_Soil"/>
      <sheetName val="Formula"/>
      <sheetName val="Cal"/>
      <sheetName val="Voucher"/>
      <sheetName val="PLAN_FEB97"/>
      <sheetName val="water-hammar-strenght"/>
      <sheetName val="pvc-rates"/>
      <sheetName val="t_prsr"/>
      <sheetName val="wh"/>
      <sheetName val="Zuschläge"/>
      <sheetName val="DATA_PRG"/>
      <sheetName val="Quantity"/>
      <sheetName val="Design"/>
      <sheetName val="Lead"/>
      <sheetName val="Information"/>
      <sheetName val="ManpowerStat"/>
      <sheetName val="SLAB_DESIGN11"/>
      <sheetName val="STAAD_DRAWING_11"/>
      <sheetName val="COMP_EST11"/>
      <sheetName val="DL_Input11"/>
      <sheetName val="WL_Input11"/>
      <sheetName val="WINGWALL_(2)11"/>
      <sheetName val="List_(08-09)_SC__"/>
      <sheetName val="SLAB_DESIGN12"/>
      <sheetName val="STAAD_DRAWING_12"/>
      <sheetName val="COMP_EST12"/>
      <sheetName val="DL_Input12"/>
      <sheetName val="WL_Input12"/>
      <sheetName val="WINGWALL_(2)12"/>
      <sheetName val="Material_5"/>
      <sheetName val="Abstract_2"/>
      <sheetName val="precast(2-3_MT)2"/>
      <sheetName val="Break_up2"/>
      <sheetName val="原預算資料-92_3_272"/>
      <sheetName val="Product_&amp;_Receiver_Master2"/>
      <sheetName val="Sale_Master2"/>
      <sheetName val="CODE_BOOK_REFERENCE2"/>
      <sheetName val="ABUT_MASTER1"/>
      <sheetName val="Assessment_Sheet1"/>
      <sheetName val="01-DATA_INPUT1"/>
      <sheetName val="List_(08-09)_SC__1"/>
      <sheetName val="hdpe_weights1"/>
      <sheetName val="Road_data1"/>
      <sheetName val="Scheme_Area_Details_Block___C21"/>
      <sheetName val="Prop_aug_of_Ex_33KVSS_E3a1"/>
      <sheetName val="Ghanapur_to_Suraram_jn__det1"/>
      <sheetName val="(4)F-81_Exp_side1"/>
      <sheetName val="SLAB_DESIGN17"/>
      <sheetName val="STAAD_DRAWING_17"/>
      <sheetName val="COMP_EST17"/>
      <sheetName val="DL_Input17"/>
      <sheetName val="WL_Input17"/>
      <sheetName val="WINGWALL_(2)17"/>
      <sheetName val="Material_10"/>
      <sheetName val="Abstract_7"/>
      <sheetName val="precast(2-3_MT)7"/>
      <sheetName val="Break_up7"/>
      <sheetName val="原預算資料-92_3_277"/>
      <sheetName val="Product_&amp;_Receiver_Master7"/>
      <sheetName val="Sale_Master7"/>
      <sheetName val="CODE_BOOK_REFERENCE7"/>
      <sheetName val="ABUT_MASTER6"/>
      <sheetName val="Assessment_Sheet6"/>
      <sheetName val="01-DATA_INPUT6"/>
      <sheetName val="List_(08-09)_SC__6"/>
      <sheetName val="hdpe_weights6"/>
      <sheetName val="Road_data6"/>
      <sheetName val="Scheme_Area_Details_Block___C26"/>
      <sheetName val="Prop_aug_of_Ex_33KVSS_E3a6"/>
      <sheetName val="Ghanapur_to_Suraram_jn__det6"/>
      <sheetName val="(4)F-81_Exp_side6"/>
      <sheetName val="SLAB_DESIGN13"/>
      <sheetName val="STAAD_DRAWING_13"/>
      <sheetName val="COMP_EST13"/>
      <sheetName val="DL_Input13"/>
      <sheetName val="WL_Input13"/>
      <sheetName val="WINGWALL_(2)13"/>
      <sheetName val="Material_6"/>
      <sheetName val="Abstract_3"/>
      <sheetName val="precast(2-3_MT)3"/>
      <sheetName val="Break_up3"/>
      <sheetName val="原預算資料-92_3_273"/>
      <sheetName val="Product_&amp;_Receiver_Master3"/>
      <sheetName val="Sale_Master3"/>
      <sheetName val="CODE_BOOK_REFERENCE3"/>
      <sheetName val="ABUT_MASTER2"/>
      <sheetName val="Assessment_Sheet2"/>
      <sheetName val="01-DATA_INPUT2"/>
      <sheetName val="List_(08-09)_SC__2"/>
      <sheetName val="hdpe_weights2"/>
      <sheetName val="Road_data2"/>
      <sheetName val="Scheme_Area_Details_Block___C22"/>
      <sheetName val="Prop_aug_of_Ex_33KVSS_E3a2"/>
      <sheetName val="Ghanapur_to_Suraram_jn__det2"/>
      <sheetName val="(4)F-81_Exp_side2"/>
      <sheetName val="SLAB_DESIGN15"/>
      <sheetName val="STAAD_DRAWING_15"/>
      <sheetName val="COMP_EST15"/>
      <sheetName val="DL_Input15"/>
      <sheetName val="WL_Input15"/>
      <sheetName val="WINGWALL_(2)15"/>
      <sheetName val="Material_8"/>
      <sheetName val="Abstract_5"/>
      <sheetName val="precast(2-3_MT)5"/>
      <sheetName val="Break_up5"/>
      <sheetName val="原預算資料-92_3_275"/>
      <sheetName val="Product_&amp;_Receiver_Master5"/>
      <sheetName val="Sale_Master5"/>
      <sheetName val="CODE_BOOK_REFERENCE5"/>
      <sheetName val="ABUT_MASTER4"/>
      <sheetName val="Assessment_Sheet4"/>
      <sheetName val="01-DATA_INPUT4"/>
      <sheetName val="List_(08-09)_SC__4"/>
      <sheetName val="hdpe_weights4"/>
      <sheetName val="Road_data4"/>
      <sheetName val="Scheme_Area_Details_Block___C24"/>
      <sheetName val="Prop_aug_of_Ex_33KVSS_E3a4"/>
      <sheetName val="Ghanapur_to_Suraram_jn__det4"/>
      <sheetName val="(4)F-81_Exp_side4"/>
      <sheetName val="SLAB_DESIGN14"/>
      <sheetName val="STAAD_DRAWING_14"/>
      <sheetName val="COMP_EST14"/>
      <sheetName val="DL_Input14"/>
      <sheetName val="WL_Input14"/>
      <sheetName val="WINGWALL_(2)14"/>
      <sheetName val="Material_7"/>
      <sheetName val="Abstract_4"/>
      <sheetName val="precast(2-3_MT)4"/>
      <sheetName val="Break_up4"/>
      <sheetName val="原預算資料-92_3_274"/>
      <sheetName val="Product_&amp;_Receiver_Master4"/>
      <sheetName val="Sale_Master4"/>
      <sheetName val="CODE_BOOK_REFERENCE4"/>
      <sheetName val="ABUT_MASTER3"/>
      <sheetName val="Assessment_Sheet3"/>
      <sheetName val="01-DATA_INPUT3"/>
      <sheetName val="List_(08-09)_SC__3"/>
      <sheetName val="hdpe_weights3"/>
      <sheetName val="Road_data3"/>
      <sheetName val="Scheme_Area_Details_Block___C23"/>
      <sheetName val="Prop_aug_of_Ex_33KVSS_E3a3"/>
      <sheetName val="Ghanapur_to_Suraram_jn__det3"/>
      <sheetName val="(4)F-81_Exp_side3"/>
      <sheetName val="SLAB_DESIGN16"/>
      <sheetName val="STAAD_DRAWING_16"/>
      <sheetName val="COMP_EST16"/>
      <sheetName val="DL_Input16"/>
      <sheetName val="WL_Input16"/>
      <sheetName val="WINGWALL_(2)16"/>
      <sheetName val="Material_9"/>
      <sheetName val="Abstract_6"/>
      <sheetName val="precast(2-3_MT)6"/>
      <sheetName val="Break_up6"/>
      <sheetName val="原預算資料-92_3_276"/>
      <sheetName val="Product_&amp;_Receiver_Master6"/>
      <sheetName val="Sale_Master6"/>
      <sheetName val="CODE_BOOK_REFERENCE6"/>
      <sheetName val="ABUT_MASTER5"/>
      <sheetName val="Assessment_Sheet5"/>
      <sheetName val="01-DATA_INPUT5"/>
      <sheetName val="List_(08-09)_SC__5"/>
      <sheetName val="hdpe_weights5"/>
      <sheetName val="Road_data5"/>
      <sheetName val="Scheme_Area_Details_Block___C25"/>
      <sheetName val="Prop_aug_of_Ex_33KVSS_E3a5"/>
      <sheetName val="Ghanapur_to_Suraram_jn__det5"/>
      <sheetName val="(4)F-81_Exp_side5"/>
      <sheetName val="SLAB_DESIGN18"/>
      <sheetName val="STAAD_DRAWING_18"/>
      <sheetName val="COMP_EST18"/>
      <sheetName val="DL_Input18"/>
      <sheetName val="WL_Input18"/>
      <sheetName val="WINGWALL_(2)18"/>
      <sheetName val="Material_11"/>
      <sheetName val="Abstract_8"/>
      <sheetName val="precast(2-3_MT)8"/>
      <sheetName val="Break_up8"/>
      <sheetName val="原預算資料-92_3_278"/>
      <sheetName val="Product_&amp;_Receiver_Master8"/>
      <sheetName val="Sale_Master8"/>
      <sheetName val="CODE_BOOK_REFERENCE8"/>
      <sheetName val="ABUT_MASTER7"/>
      <sheetName val="Assessment_Sheet7"/>
      <sheetName val="01-DATA_INPUT7"/>
      <sheetName val="List_(08-09)_SC__7"/>
      <sheetName val="hdpe_weights7"/>
      <sheetName val="Road_data7"/>
      <sheetName val="Scheme_Area_Details_Block___C27"/>
      <sheetName val="Prop_aug_of_Ex_33KVSS_E3a7"/>
      <sheetName val="Ghanapur_to_Suraram_jn__det7"/>
      <sheetName val="(4)F-81_Exp_side7"/>
      <sheetName val="SLAB_DESIGN19"/>
      <sheetName val="STAAD_DRAWING_19"/>
      <sheetName val="COMP_EST19"/>
      <sheetName val="DL_Input19"/>
      <sheetName val="WL_Input19"/>
      <sheetName val="WINGWALL_(2)19"/>
      <sheetName val="Material_12"/>
      <sheetName val="Abstract_9"/>
      <sheetName val="precast(2-3_MT)9"/>
      <sheetName val="Break_up9"/>
      <sheetName val="原預算資料-92_3_279"/>
      <sheetName val="Product_&amp;_Receiver_Master9"/>
      <sheetName val="Sale_Master9"/>
      <sheetName val="CODE_BOOK_REFERENCE9"/>
      <sheetName val="ABUT_MASTER8"/>
      <sheetName val="Assessment_Sheet8"/>
      <sheetName val="01-DATA_INPUT8"/>
      <sheetName val="List_(08-09)_SC__8"/>
      <sheetName val="hdpe_weights8"/>
      <sheetName val="Road_data8"/>
      <sheetName val="Scheme_Area_Details_Block___C28"/>
      <sheetName val="Prop_aug_of_Ex_33KVSS_E3a8"/>
      <sheetName val="Ghanapur_to_Suraram_jn__det8"/>
      <sheetName val="(4)F-81_Exp_side8"/>
      <sheetName val="SLAB_DESIGN22"/>
      <sheetName val="STAAD_DRAWING_22"/>
      <sheetName val="COMP_EST22"/>
      <sheetName val="DL_Input22"/>
      <sheetName val="WL_Input22"/>
      <sheetName val="WINGWALL_(2)22"/>
      <sheetName val="Material_15"/>
      <sheetName val="Abstract_12"/>
      <sheetName val="precast(2-3_MT)12"/>
      <sheetName val="Break_up12"/>
      <sheetName val="原預算資料-92_3_2712"/>
      <sheetName val="Product_&amp;_Receiver_Master12"/>
      <sheetName val="Sale_Master12"/>
      <sheetName val="CODE_BOOK_REFERENCE12"/>
      <sheetName val="ABUT_MASTER11"/>
      <sheetName val="Assessment_Sheet11"/>
      <sheetName val="01-DATA_INPUT11"/>
      <sheetName val="List_(08-09)_SC__11"/>
      <sheetName val="hdpe_weights11"/>
      <sheetName val="Road_data11"/>
      <sheetName val="Scheme_Area_Details_Block___C11"/>
      <sheetName val="Prop_aug_of_Ex_33KVSS_E3a11"/>
      <sheetName val="Ghanapur_to_Suraram_jn__det11"/>
      <sheetName val="(4)F-81_Exp_side11"/>
      <sheetName val="SLAB_DESIGN20"/>
      <sheetName val="STAAD_DRAWING_20"/>
      <sheetName val="COMP_EST20"/>
      <sheetName val="DL_Input20"/>
      <sheetName val="WL_Input20"/>
      <sheetName val="WINGWALL_(2)20"/>
      <sheetName val="Material_13"/>
      <sheetName val="Abstract_10"/>
      <sheetName val="precast(2-3_MT)10"/>
      <sheetName val="Break_up10"/>
      <sheetName val="原預算資料-92_3_2710"/>
      <sheetName val="Product_&amp;_Receiver_Master10"/>
      <sheetName val="Sale_Master10"/>
      <sheetName val="CODE_BOOK_REFERENCE10"/>
      <sheetName val="ABUT_MASTER9"/>
      <sheetName val="Assessment_Sheet9"/>
      <sheetName val="01-DATA_INPUT9"/>
      <sheetName val="List_(08-09)_SC__9"/>
      <sheetName val="hdpe_weights9"/>
      <sheetName val="Road_data9"/>
      <sheetName val="Scheme_Area_Details_Block___C29"/>
      <sheetName val="Prop_aug_of_Ex_33KVSS_E3a9"/>
      <sheetName val="Ghanapur_to_Suraram_jn__det9"/>
      <sheetName val="(4)F-81_Exp_side9"/>
      <sheetName val="SLAB_DESIGN21"/>
      <sheetName val="STAAD_DRAWING_21"/>
      <sheetName val="COMP_EST21"/>
      <sheetName val="DL_Input21"/>
      <sheetName val="WL_Input21"/>
      <sheetName val="WINGWALL_(2)21"/>
      <sheetName val="Material_14"/>
      <sheetName val="Abstract_11"/>
      <sheetName val="precast(2-3_MT)11"/>
      <sheetName val="Break_up11"/>
      <sheetName val="原預算資料-92_3_2711"/>
      <sheetName val="Product_&amp;_Receiver_Master11"/>
      <sheetName val="Sale_Master11"/>
      <sheetName val="CODE_BOOK_REFERENCE11"/>
      <sheetName val="ABUT_MASTER10"/>
      <sheetName val="Assessment_Sheet10"/>
      <sheetName val="01-DATA_INPUT10"/>
      <sheetName val="List_(08-09)_SC__10"/>
      <sheetName val="hdpe_weights10"/>
      <sheetName val="Road_data10"/>
      <sheetName val="Scheme_Area_Details_Block___C10"/>
      <sheetName val="Prop_aug_of_Ex_33KVSS_E3a10"/>
      <sheetName val="Ghanapur_to_Suraram_jn__det10"/>
      <sheetName val="(4)F-81_Exp_side10"/>
      <sheetName val="SLAB_DESIGN23"/>
      <sheetName val="STAAD_DRAWING_23"/>
      <sheetName val="COMP_EST23"/>
      <sheetName val="DL_Input23"/>
      <sheetName val="WL_Input23"/>
      <sheetName val="WINGWALL_(2)23"/>
      <sheetName val="Material_16"/>
      <sheetName val="Abstract_13"/>
      <sheetName val="precast(2-3_MT)13"/>
      <sheetName val="Break_up13"/>
      <sheetName val="原預算資料-92_3_2713"/>
      <sheetName val="Product_&amp;_Receiver_Master13"/>
      <sheetName val="Sale_Master13"/>
      <sheetName val="CODE_BOOK_REFERENCE13"/>
      <sheetName val="ABUT_MASTER12"/>
      <sheetName val="Assessment_Sheet12"/>
      <sheetName val="01-DATA_INPUT12"/>
      <sheetName val="List_(08-09)_SC__12"/>
      <sheetName val="hdpe_weights12"/>
      <sheetName val="Road_data12"/>
      <sheetName val="Scheme_Area_Details_Block___C12"/>
      <sheetName val="Prop_aug_of_Ex_33KVSS_E3a12"/>
      <sheetName val="Ghanapur_to_Suraram_jn__det12"/>
      <sheetName val="(4)F-81_Exp_side12"/>
      <sheetName val="SLAB_DESIGN24"/>
      <sheetName val="STAAD_DRAWING_24"/>
      <sheetName val="COMP_EST24"/>
      <sheetName val="DL_Input24"/>
      <sheetName val="WL_Input24"/>
      <sheetName val="WINGWALL_(2)24"/>
      <sheetName val="Material_17"/>
      <sheetName val="Abstract_14"/>
      <sheetName val="precast(2-3_MT)14"/>
      <sheetName val="Break_up14"/>
      <sheetName val="原預算資料-92_3_2714"/>
      <sheetName val="Product_&amp;_Receiver_Master14"/>
      <sheetName val="Sale_Master14"/>
      <sheetName val="CODE_BOOK_REFERENCE14"/>
      <sheetName val="ABUT_MASTER13"/>
      <sheetName val="Assessment_Sheet13"/>
      <sheetName val="01-DATA_INPUT13"/>
      <sheetName val="List_(08-09)_SC__13"/>
      <sheetName val="hdpe_weights13"/>
      <sheetName val="Road_data13"/>
      <sheetName val="Scheme_Area_Details_Block___C13"/>
      <sheetName val="Prop_aug_of_Ex_33KVSS_E3a13"/>
      <sheetName val="Ghanapur_to_Suraram_jn__det13"/>
      <sheetName val="(4)F-81_Exp_side13"/>
      <sheetName val="SLAB_DESIGN25"/>
      <sheetName val="STAAD_DRAWING_25"/>
      <sheetName val="COMP_EST25"/>
      <sheetName val="DL_Input25"/>
      <sheetName val="WL_Input25"/>
      <sheetName val="WINGWALL_(2)25"/>
      <sheetName val="Material_18"/>
      <sheetName val="Abstract_15"/>
      <sheetName val="precast(2-3_MT)15"/>
      <sheetName val="Break_up15"/>
      <sheetName val="原預算資料-92_3_2715"/>
      <sheetName val="Product_&amp;_Receiver_Master15"/>
      <sheetName val="Sale_Master15"/>
      <sheetName val="CODE_BOOK_REFERENCE15"/>
      <sheetName val="ABUT_MASTER14"/>
      <sheetName val="Assessment_Sheet14"/>
      <sheetName val="01-DATA_INPUT14"/>
      <sheetName val="List_(08-09)_SC__14"/>
      <sheetName val="hdpe_weights14"/>
      <sheetName val="Road_data14"/>
      <sheetName val="Scheme_Area_Details_Block___C14"/>
      <sheetName val="Prop_aug_of_Ex_33KVSS_E3a14"/>
      <sheetName val="Ghanapur_to_Suraram_jn__det14"/>
      <sheetName val="(4)F-81_Exp_side14"/>
      <sheetName val="SLAB_DESIGN27"/>
      <sheetName val="STAAD_DRAWING_27"/>
      <sheetName val="COMP_EST27"/>
      <sheetName val="DL_Input27"/>
      <sheetName val="WL_Input27"/>
      <sheetName val="WINGWALL_(2)27"/>
      <sheetName val="Material_20"/>
      <sheetName val="Abstract_17"/>
      <sheetName val="precast(2-3_MT)17"/>
      <sheetName val="Break_up17"/>
      <sheetName val="原預算資料-92_3_2717"/>
      <sheetName val="Product_&amp;_Receiver_Master17"/>
      <sheetName val="Sale_Master17"/>
      <sheetName val="CODE_BOOK_REFERENCE17"/>
      <sheetName val="ABUT_MASTER16"/>
      <sheetName val="Assessment_Sheet16"/>
      <sheetName val="01-DATA_INPUT16"/>
      <sheetName val="List_(08-09)_SC__16"/>
      <sheetName val="hdpe_weights16"/>
      <sheetName val="Road_data16"/>
      <sheetName val="Scheme_Area_Details_Block___C16"/>
      <sheetName val="Prop_aug_of_Ex_33KVSS_E3a16"/>
      <sheetName val="Ghanapur_to_Suraram_jn__det16"/>
      <sheetName val="(4)F-81_Exp_side16"/>
      <sheetName val="SLAB_DESIGN26"/>
      <sheetName val="STAAD_DRAWING_26"/>
      <sheetName val="COMP_EST26"/>
      <sheetName val="DL_Input26"/>
      <sheetName val="WL_Input26"/>
      <sheetName val="WINGWALL_(2)26"/>
      <sheetName val="Material_19"/>
      <sheetName val="Abstract_16"/>
      <sheetName val="precast(2-3_MT)16"/>
      <sheetName val="Break_up16"/>
      <sheetName val="原預算資料-92_3_2716"/>
      <sheetName val="Product_&amp;_Receiver_Master16"/>
      <sheetName val="Sale_Master16"/>
      <sheetName val="CODE_BOOK_REFERENCE16"/>
      <sheetName val="ABUT_MASTER15"/>
      <sheetName val="Assessment_Sheet15"/>
      <sheetName val="01-DATA_INPUT15"/>
      <sheetName val="List_(08-09)_SC__15"/>
      <sheetName val="hdpe_weights15"/>
      <sheetName val="Road_data15"/>
      <sheetName val="Scheme_Area_Details_Block___C15"/>
      <sheetName val="Prop_aug_of_Ex_33KVSS_E3a15"/>
      <sheetName val="Ghanapur_to_Suraram_jn__det15"/>
      <sheetName val="(4)F-81_Exp_side15"/>
      <sheetName val="SLAB_DESIGN28"/>
      <sheetName val="STAAD_DRAWING_28"/>
      <sheetName val="COMP_EST28"/>
      <sheetName val="DL_Input28"/>
      <sheetName val="WL_Input28"/>
      <sheetName val="WINGWALL_(2)28"/>
      <sheetName val="Material_21"/>
      <sheetName val="Abstract_18"/>
      <sheetName val="precast(2-3_MT)18"/>
      <sheetName val="Break_up18"/>
      <sheetName val="原預算資料-92_3_2718"/>
      <sheetName val="Product_&amp;_Receiver_Master18"/>
      <sheetName val="Sale_Master18"/>
      <sheetName val="CODE_BOOK_REFERENCE18"/>
      <sheetName val="ABUT_MASTER17"/>
      <sheetName val="Assessment_Sheet17"/>
      <sheetName val="01-DATA_INPUT17"/>
      <sheetName val="List_(08-09)_SC__17"/>
      <sheetName val="hdpe_weights17"/>
      <sheetName val="Road_data17"/>
      <sheetName val="Scheme_Area_Details_Block___C17"/>
      <sheetName val="Prop_aug_of_Ex_33KVSS_E3a17"/>
      <sheetName val="Ghanapur_to_Suraram_jn__det17"/>
      <sheetName val="(4)F-81_Exp_side17"/>
      <sheetName val="SLAB_DESIGN30"/>
      <sheetName val="STAAD_DRAWING_30"/>
      <sheetName val="COMP_EST30"/>
      <sheetName val="DL_Input30"/>
      <sheetName val="WL_Input30"/>
      <sheetName val="WINGWALL_(2)30"/>
      <sheetName val="Material_23"/>
      <sheetName val="Abstract_20"/>
      <sheetName val="precast(2-3_MT)20"/>
      <sheetName val="Break_up20"/>
      <sheetName val="原預算資料-92_3_2720"/>
      <sheetName val="Product_&amp;_Receiver_Master20"/>
      <sheetName val="Sale_Master20"/>
      <sheetName val="CODE_BOOK_REFERENCE20"/>
      <sheetName val="ABUT_MASTER19"/>
      <sheetName val="Assessment_Sheet19"/>
      <sheetName val="01-DATA_INPUT19"/>
      <sheetName val="List_(08-09)_SC__19"/>
      <sheetName val="hdpe_weights19"/>
      <sheetName val="Road_data19"/>
      <sheetName val="Scheme_Area_Details_Block___C19"/>
      <sheetName val="Prop_aug_of_Ex_33KVSS_E3a19"/>
      <sheetName val="Ghanapur_to_Suraram_jn__det19"/>
      <sheetName val="(4)F-81_Exp_side19"/>
      <sheetName val="SLAB_DESIGN29"/>
      <sheetName val="STAAD_DRAWING_29"/>
      <sheetName val="COMP_EST29"/>
      <sheetName val="DL_Input29"/>
      <sheetName val="WL_Input29"/>
      <sheetName val="WINGWALL_(2)29"/>
      <sheetName val="Material_22"/>
      <sheetName val="Abstract_19"/>
      <sheetName val="precast(2-3_MT)19"/>
      <sheetName val="Break_up19"/>
      <sheetName val="原預算資料-92_3_2719"/>
      <sheetName val="Product_&amp;_Receiver_Master19"/>
      <sheetName val="Sale_Master19"/>
      <sheetName val="CODE_BOOK_REFERENCE19"/>
      <sheetName val="ABUT_MASTER18"/>
      <sheetName val="Assessment_Sheet18"/>
      <sheetName val="01-DATA_INPUT18"/>
      <sheetName val="List_(08-09)_SC__18"/>
      <sheetName val="hdpe_weights18"/>
      <sheetName val="Road_data18"/>
      <sheetName val="Scheme_Area_Details_Block___C18"/>
      <sheetName val="Prop_aug_of_Ex_33KVSS_E3a18"/>
      <sheetName val="Ghanapur_to_Suraram_jn__det18"/>
      <sheetName val="(4)F-81_Exp_side18"/>
      <sheetName val="SLAB_DESIGN31"/>
      <sheetName val="STAAD_DRAWING_31"/>
      <sheetName val="COMP_EST31"/>
      <sheetName val="DL_Input31"/>
      <sheetName val="WL_Input31"/>
      <sheetName val="WINGWALL_(2)31"/>
      <sheetName val="Material_24"/>
      <sheetName val="Abstract_21"/>
      <sheetName val="precast(2-3_MT)21"/>
      <sheetName val="Break_up21"/>
      <sheetName val="原預算資料-92_3_2721"/>
      <sheetName val="Product_&amp;_Receiver_Master21"/>
      <sheetName val="Sale_Master21"/>
      <sheetName val="CODE_BOOK_REFERENCE21"/>
      <sheetName val="ABUT_MASTER20"/>
      <sheetName val="Assessment_Sheet20"/>
      <sheetName val="01-DATA_INPUT20"/>
      <sheetName val="List_(08-09)_SC__20"/>
      <sheetName val="hdpe_weights20"/>
      <sheetName val="Road_data20"/>
      <sheetName val="Scheme_Area_Details_Block___C20"/>
      <sheetName val="Prop_aug_of_Ex_33KVSS_E3a20"/>
      <sheetName val="Ghanapur_to_Suraram_jn__det20"/>
      <sheetName val="(4)F-81_Exp_side20"/>
      <sheetName val="Rain water recharge pit"/>
      <sheetName val="0+655"/>
      <sheetName val="SAMSUNG"/>
      <sheetName val="JV-Staff Salary"/>
      <sheetName val="직원소요계획"/>
      <sheetName val="int-Dia-pvc"/>
      <sheetName val="Form"/>
      <sheetName val="Challan"/>
      <sheetName val="BWSCPlt"/>
      <sheetName val="CI"/>
      <sheetName val="G.R.P"/>
      <sheetName val="hdpe_basic"/>
      <sheetName val="pvc_basic"/>
      <sheetName val="Rates-May-14"/>
      <sheetName val="fee rate summary"/>
      <sheetName val="RF_DesignCT_Sp@53.0"/>
      <sheetName val="Bar Chart"/>
      <sheetName val="site fab&amp;ernstr"/>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Sweeper Machine"/>
      <sheetName val="High mast (Abstract)"/>
    </sheetNames>
    <sheetDataSet>
      <sheetData sheetId="0" refreshError="1">
        <row r="4">
          <cell r="G4" t="str">
            <v>Super Passage @  CH: 21+352 Km - Abstract</v>
          </cell>
        </row>
      </sheetData>
      <sheetData sheetId="1">
        <row r="4">
          <cell r="G4" t="str">
            <v>Super Passage @  CH: 21+352 Km - Abstract</v>
          </cell>
        </row>
      </sheetData>
      <sheetData sheetId="2">
        <row r="4">
          <cell r="G4" t="str">
            <v>Super Passage @  CH: 21+352 Km - Abstract</v>
          </cell>
        </row>
      </sheetData>
      <sheetData sheetId="3">
        <row r="4">
          <cell r="G4" t="str">
            <v>Super Passage @  CH: 21+352 Km - Abstract</v>
          </cell>
        </row>
      </sheetData>
      <sheetData sheetId="4">
        <row r="4">
          <cell r="G4" t="str">
            <v>Super Passage @  CH: 21+352 Km - Abstract</v>
          </cell>
        </row>
      </sheetData>
      <sheetData sheetId="5">
        <row r="4">
          <cell r="G4" t="str">
            <v>Super Passage @  CH: 21+352 Km - Abstract</v>
          </cell>
        </row>
      </sheetData>
      <sheetData sheetId="6">
        <row r="4">
          <cell r="G4" t="str">
            <v>Super Passage @  CH: 21+352 Km - Abstract</v>
          </cell>
        </row>
      </sheetData>
      <sheetData sheetId="7">
        <row r="4">
          <cell r="G4" t="str">
            <v>Super Passage @  CH: 21+352 Km - Abstract</v>
          </cell>
        </row>
      </sheetData>
      <sheetData sheetId="8">
        <row r="4">
          <cell r="G4" t="str">
            <v>Super Passage @  CH: 21+352 Km - Abstract</v>
          </cell>
        </row>
      </sheetData>
      <sheetData sheetId="9">
        <row r="4">
          <cell r="G4" t="str">
            <v>Super Passage @  CH: 21+352 Km - Abstract</v>
          </cell>
        </row>
      </sheetData>
      <sheetData sheetId="10"/>
      <sheetData sheetId="11"/>
      <sheetData sheetId="12"/>
      <sheetData sheetId="13"/>
      <sheetData sheetId="14"/>
      <sheetData sheetId="15"/>
      <sheetData sheetId="16">
        <row r="4">
          <cell r="G4" t="str">
            <v>Super Passage @  CH: 21+352 Km - Abstract</v>
          </cell>
        </row>
      </sheetData>
      <sheetData sheetId="17">
        <row r="4">
          <cell r="G4" t="str">
            <v>Super Passage @  CH: 21+352 Km - Abstract</v>
          </cell>
        </row>
      </sheetData>
      <sheetData sheetId="18">
        <row r="4">
          <cell r="G4" t="str">
            <v>Super Passage @  CH: 21+352 Km - Abstract</v>
          </cell>
        </row>
      </sheetData>
      <sheetData sheetId="19">
        <row r="4">
          <cell r="G4" t="str">
            <v>Super Passage @  CH: 21+352 Km - Abstract</v>
          </cell>
        </row>
      </sheetData>
      <sheetData sheetId="20">
        <row r="4">
          <cell r="G4" t="str">
            <v>Super Passage @  CH: 21+352 Km - Abstract</v>
          </cell>
        </row>
      </sheetData>
      <sheetData sheetId="21">
        <row r="4">
          <cell r="G4" t="str">
            <v>Super Passage @  CH: 21+352 Km - Abstract</v>
          </cell>
        </row>
      </sheetData>
      <sheetData sheetId="22">
        <row r="4">
          <cell r="G4" t="str">
            <v>Super Passage @  CH: 21+352 Km - Abstract</v>
          </cell>
        </row>
      </sheetData>
      <sheetData sheetId="23">
        <row r="4">
          <cell r="G4" t="str">
            <v>Super Passage @  CH: 21+352 Km - Abstract</v>
          </cell>
        </row>
      </sheetData>
      <sheetData sheetId="24">
        <row r="4">
          <cell r="G4" t="str">
            <v>Super Passage @  CH: 21+352 Km - Abstract</v>
          </cell>
        </row>
      </sheetData>
      <sheetData sheetId="25">
        <row r="4">
          <cell r="G4" t="str">
            <v>Super Passage @  CH: 21+352 Km - Abstract</v>
          </cell>
        </row>
      </sheetData>
      <sheetData sheetId="26">
        <row r="4">
          <cell r="G4" t="str">
            <v>Super Passage @  CH: 21+352 Km - Abstract</v>
          </cell>
        </row>
      </sheetData>
      <sheetData sheetId="27">
        <row r="4">
          <cell r="G4" t="str">
            <v>Super Passage @  CH: 21+352 Km - Abstract</v>
          </cell>
        </row>
      </sheetData>
      <sheetData sheetId="28">
        <row r="4">
          <cell r="G4" t="str">
            <v>Super Passage @  CH: 21+352 Km - Abstract</v>
          </cell>
        </row>
      </sheetData>
      <sheetData sheetId="29">
        <row r="4">
          <cell r="G4" t="str">
            <v>Super Passage @  CH: 21+352 Km - Abstract</v>
          </cell>
        </row>
      </sheetData>
      <sheetData sheetId="30">
        <row r="4">
          <cell r="G4" t="str">
            <v>Super Passage @  CH: 21+352 Km - Abstract</v>
          </cell>
        </row>
      </sheetData>
      <sheetData sheetId="31">
        <row r="4">
          <cell r="G4" t="str">
            <v>Super Passage @  CH: 21+352 Km - Abstract</v>
          </cell>
        </row>
      </sheetData>
      <sheetData sheetId="32">
        <row r="4">
          <cell r="G4" t="str">
            <v>Super Passage @  CH: 21+352 Km - Abstract</v>
          </cell>
        </row>
      </sheetData>
      <sheetData sheetId="33">
        <row r="4">
          <cell r="G4" t="str">
            <v>Super Passage @  CH: 21+352 Km - Abstract</v>
          </cell>
        </row>
      </sheetData>
      <sheetData sheetId="34">
        <row r="4">
          <cell r="G4" t="str">
            <v>Super Passage @  CH: 21+352 Km - Abstract</v>
          </cell>
        </row>
      </sheetData>
      <sheetData sheetId="35">
        <row r="4">
          <cell r="G4" t="str">
            <v>Super Passage @  CH: 21+352 Km - Abstract</v>
          </cell>
        </row>
      </sheetData>
      <sheetData sheetId="36">
        <row r="4">
          <cell r="G4" t="str">
            <v>Super Passage @  CH: 21+352 Km - Abstract</v>
          </cell>
        </row>
      </sheetData>
      <sheetData sheetId="37">
        <row r="4">
          <cell r="G4" t="str">
            <v>Super Passage @  CH: 21+352 Km - Abstract</v>
          </cell>
        </row>
      </sheetData>
      <sheetData sheetId="38">
        <row r="4">
          <cell r="G4" t="str">
            <v>Super Passage @  CH: 21+352 Km - Abstract</v>
          </cell>
        </row>
      </sheetData>
      <sheetData sheetId="39">
        <row r="4">
          <cell r="G4" t="str">
            <v>Super Passage @  CH: 21+352 Km - Abstract</v>
          </cell>
        </row>
      </sheetData>
      <sheetData sheetId="40">
        <row r="4">
          <cell r="G4" t="str">
            <v>Super Passage @  CH: 21+352 Km - Abstract</v>
          </cell>
        </row>
      </sheetData>
      <sheetData sheetId="41">
        <row r="4">
          <cell r="G4" t="str">
            <v>Super Passage @  CH: 21+352 Km - Abstract</v>
          </cell>
        </row>
      </sheetData>
      <sheetData sheetId="42">
        <row r="4">
          <cell r="G4" t="str">
            <v>Super Passage @  CH: 21+352 Km - Abstract</v>
          </cell>
        </row>
      </sheetData>
      <sheetData sheetId="43">
        <row r="4">
          <cell r="G4" t="str">
            <v>Super Passage @  CH: 21+352 Km - Abstract</v>
          </cell>
        </row>
      </sheetData>
      <sheetData sheetId="44">
        <row r="4">
          <cell r="G4" t="str">
            <v>Super Passage @  CH: 21+352 Km - Abstract</v>
          </cell>
        </row>
      </sheetData>
      <sheetData sheetId="45">
        <row r="4">
          <cell r="G4" t="str">
            <v>Super Passage @  CH: 21+352 Km - Abstract</v>
          </cell>
        </row>
      </sheetData>
      <sheetData sheetId="46">
        <row r="4">
          <cell r="G4" t="str">
            <v>Super Passage @  CH: 21+352 Km - Abstract</v>
          </cell>
        </row>
      </sheetData>
      <sheetData sheetId="47">
        <row r="4">
          <cell r="G4" t="str">
            <v>Super Passage @  CH: 21+352 Km - Abstract</v>
          </cell>
        </row>
      </sheetData>
      <sheetData sheetId="48">
        <row r="4">
          <cell r="G4" t="str">
            <v>Super Passage @  CH: 21+352 Km - Abstract</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4">
          <cell r="G4" t="str">
            <v>Super Passage @  CH: 21+352 Km - Abstract</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4">
          <cell r="G4" t="str">
            <v>Super Passage @  CH: 21+352 Km - Abstract</v>
          </cell>
        </row>
      </sheetData>
      <sheetData sheetId="93">
        <row r="4">
          <cell r="G4" t="str">
            <v>Super Passage @  CH: 21+352 Km - Abstract</v>
          </cell>
        </row>
      </sheetData>
      <sheetData sheetId="94">
        <row r="4">
          <cell r="G4" t="str">
            <v>Super Passage @  CH: 21+352 Km - Abstract</v>
          </cell>
        </row>
      </sheetData>
      <sheetData sheetId="95">
        <row r="4">
          <cell r="G4" t="str">
            <v>Super Passage @  CH: 21+352 Km - Abstract</v>
          </cell>
        </row>
      </sheetData>
      <sheetData sheetId="96">
        <row r="4">
          <cell r="G4" t="str">
            <v>Super Passage @  CH: 21+352 Km - Abstract</v>
          </cell>
        </row>
      </sheetData>
      <sheetData sheetId="97">
        <row r="4">
          <cell r="G4" t="str">
            <v>Super Passage @  CH: 21+352 Km - Abstract</v>
          </cell>
        </row>
      </sheetData>
      <sheetData sheetId="98">
        <row r="4">
          <cell r="G4" t="str">
            <v>Super Passage @  CH: 21+352 Km - Abstract</v>
          </cell>
        </row>
      </sheetData>
      <sheetData sheetId="99">
        <row r="4">
          <cell r="G4" t="str">
            <v>Super Passage @  CH: 21+352 Km - Abstract</v>
          </cell>
        </row>
      </sheetData>
      <sheetData sheetId="100">
        <row r="4">
          <cell r="G4" t="str">
            <v>Super Passage @  CH: 21+352 Km - Abstract</v>
          </cell>
        </row>
      </sheetData>
      <sheetData sheetId="101">
        <row r="4">
          <cell r="G4" t="str">
            <v>Super Passage @  CH: 21+352 Km - Abstract</v>
          </cell>
        </row>
      </sheetData>
      <sheetData sheetId="102">
        <row r="4">
          <cell r="G4" t="str">
            <v>Super Passage @  CH: 21+352 Km - Abstract</v>
          </cell>
        </row>
      </sheetData>
      <sheetData sheetId="103">
        <row r="4">
          <cell r="G4" t="str">
            <v>Super Passage @  CH: 21+352 Km - Abstract</v>
          </cell>
        </row>
      </sheetData>
      <sheetData sheetId="104">
        <row r="4">
          <cell r="G4" t="str">
            <v>Super Passage @  CH: 21+352 Km - Abstract</v>
          </cell>
        </row>
      </sheetData>
      <sheetData sheetId="105">
        <row r="4">
          <cell r="G4" t="str">
            <v>Super Passage @  CH: 21+352 Km - Abstract</v>
          </cell>
        </row>
      </sheetData>
      <sheetData sheetId="106">
        <row r="4">
          <cell r="G4" t="str">
            <v>Super Passage @  CH: 21+352 Km - Abstract</v>
          </cell>
        </row>
      </sheetData>
      <sheetData sheetId="107">
        <row r="4">
          <cell r="G4" t="str">
            <v>Super Passage @  CH: 21+352 Km - Abstract</v>
          </cell>
        </row>
      </sheetData>
      <sheetData sheetId="108">
        <row r="4">
          <cell r="G4" t="str">
            <v>Super Passage @  CH: 21+352 Km - Abstract</v>
          </cell>
        </row>
      </sheetData>
      <sheetData sheetId="109">
        <row r="4">
          <cell r="G4" t="str">
            <v>Super Passage @  CH: 21+352 Km - Abstract</v>
          </cell>
        </row>
      </sheetData>
      <sheetData sheetId="110">
        <row r="4">
          <cell r="G4" t="str">
            <v>Super Passage @  CH: 21+352 Km - Abstract</v>
          </cell>
        </row>
      </sheetData>
      <sheetData sheetId="111">
        <row r="4">
          <cell r="G4" t="str">
            <v>Super Passage @  CH: 21+352 Km - Abstract</v>
          </cell>
        </row>
      </sheetData>
      <sheetData sheetId="112">
        <row r="4">
          <cell r="G4" t="str">
            <v>Super Passage @  CH: 21+352 Km - Abstract</v>
          </cell>
        </row>
      </sheetData>
      <sheetData sheetId="113">
        <row r="4">
          <cell r="G4" t="str">
            <v>Super Passage @  CH: 21+352 Km - Abstract</v>
          </cell>
        </row>
      </sheetData>
      <sheetData sheetId="114">
        <row r="4">
          <cell r="G4" t="str">
            <v>Super Passage @  CH: 21+352 Km - Abstract</v>
          </cell>
        </row>
      </sheetData>
      <sheetData sheetId="115">
        <row r="4">
          <cell r="G4" t="str">
            <v>Super Passage @  CH: 21+352 Km - Abstract</v>
          </cell>
        </row>
      </sheetData>
      <sheetData sheetId="116">
        <row r="4">
          <cell r="G4" t="str">
            <v>Super Passage @  CH: 21+352 Km - Abstract</v>
          </cell>
        </row>
      </sheetData>
      <sheetData sheetId="117">
        <row r="4">
          <cell r="G4" t="str">
            <v>Super Passage @  CH: 21+352 Km - Abstract</v>
          </cell>
        </row>
      </sheetData>
      <sheetData sheetId="118">
        <row r="4">
          <cell r="G4" t="str">
            <v>Super Passage @  CH: 21+352 Km - Abstract</v>
          </cell>
        </row>
      </sheetData>
      <sheetData sheetId="119">
        <row r="4">
          <cell r="G4" t="str">
            <v>Super Passage @  CH: 21+352 Km - Abstract</v>
          </cell>
        </row>
      </sheetData>
      <sheetData sheetId="120">
        <row r="4">
          <cell r="G4" t="str">
            <v>Super Passage @  CH: 21+352 Km - Abstract</v>
          </cell>
        </row>
      </sheetData>
      <sheetData sheetId="121">
        <row r="4">
          <cell r="G4" t="str">
            <v>Super Passage @  CH: 21+352 Km - Abstract</v>
          </cell>
        </row>
      </sheetData>
      <sheetData sheetId="122">
        <row r="4">
          <cell r="G4" t="str">
            <v>Super Passage @  CH: 21+352 Km - Abstract</v>
          </cell>
        </row>
      </sheetData>
      <sheetData sheetId="123">
        <row r="4">
          <cell r="G4" t="str">
            <v>Super Passage @  CH: 21+352 Km - Abstract</v>
          </cell>
        </row>
      </sheetData>
      <sheetData sheetId="124">
        <row r="4">
          <cell r="G4" t="str">
            <v>Super Passage @  CH: 21+352 Km - Abstract</v>
          </cell>
        </row>
      </sheetData>
      <sheetData sheetId="125">
        <row r="4">
          <cell r="G4" t="str">
            <v>Super Passage @  CH: 21+352 Km - Abstract</v>
          </cell>
        </row>
      </sheetData>
      <sheetData sheetId="126">
        <row r="4">
          <cell r="G4" t="str">
            <v>Super Passage @  CH: 21+352 Km - Abstract</v>
          </cell>
        </row>
      </sheetData>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ow r="4">
          <cell r="G4" t="str">
            <v>Super Passage @  CH: 21+352 Km - Abstract</v>
          </cell>
        </row>
      </sheetData>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ow r="4">
          <cell r="G4" t="str">
            <v>Super Passage @  CH: 21+352 Km - Abstract</v>
          </cell>
        </row>
      </sheetData>
      <sheetData sheetId="328">
        <row r="4">
          <cell r="G4" t="str">
            <v>Super Passage @  CH: 21+352 Km - Abstract</v>
          </cell>
        </row>
      </sheetData>
      <sheetData sheetId="329">
        <row r="4">
          <cell r="G4" t="str">
            <v>Super Passage @  CH: 21+352 Km - Abstract</v>
          </cell>
        </row>
      </sheetData>
      <sheetData sheetId="330">
        <row r="4">
          <cell r="G4" t="str">
            <v>Super Passage @  CH: 21+352 Km - Abstract</v>
          </cell>
        </row>
      </sheetData>
      <sheetData sheetId="331">
        <row r="4">
          <cell r="G4" t="str">
            <v>Super Passage @  CH: 21+352 Km - Abstract</v>
          </cell>
        </row>
      </sheetData>
      <sheetData sheetId="332">
        <row r="4">
          <cell r="G4" t="str">
            <v>Super Passage @  CH: 21+352 Km - Abstract</v>
          </cell>
        </row>
      </sheetData>
      <sheetData sheetId="333">
        <row r="4">
          <cell r="G4" t="str">
            <v>Super Passage @  CH: 21+352 Km - Abstract</v>
          </cell>
        </row>
      </sheetData>
      <sheetData sheetId="334">
        <row r="4">
          <cell r="G4" t="str">
            <v>Super Passage @  CH: 21+352 Km - Abstract</v>
          </cell>
        </row>
      </sheetData>
      <sheetData sheetId="335" refreshError="1"/>
      <sheetData sheetId="336">
        <row r="4">
          <cell r="G4" t="str">
            <v>Super Passage @  CH: 21+352 Km - Abstract</v>
          </cell>
        </row>
      </sheetData>
      <sheetData sheetId="337">
        <row r="4">
          <cell r="G4" t="str">
            <v>Super Passage @  CH: 21+352 Km - Abstract</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4">
          <cell r="G4" t="str">
            <v>Super Passage @  CH: 21+352 Km - Abstract</v>
          </cell>
        </row>
      </sheetData>
      <sheetData sheetId="380">
        <row r="4">
          <cell r="G4" t="str">
            <v>Super Passage @  CH: 21+352 Km - Abstract</v>
          </cell>
        </row>
      </sheetData>
      <sheetData sheetId="381">
        <row r="4">
          <cell r="G4" t="str">
            <v>Super Passage @  CH: 21+352 Km - Abstract</v>
          </cell>
        </row>
      </sheetData>
      <sheetData sheetId="382">
        <row r="4">
          <cell r="G4" t="str">
            <v>Super Passage @  CH: 21+352 Km - Abstract</v>
          </cell>
        </row>
      </sheetData>
      <sheetData sheetId="383">
        <row r="4">
          <cell r="G4" t="str">
            <v>Super Passage @  CH: 21+352 Km - Abstract</v>
          </cell>
        </row>
      </sheetData>
      <sheetData sheetId="384">
        <row r="4">
          <cell r="G4" t="str">
            <v>Super Passage @  CH: 21+352 Km - Abstract</v>
          </cell>
        </row>
      </sheetData>
      <sheetData sheetId="385">
        <row r="4">
          <cell r="G4" t="str">
            <v>Super Passage @  CH: 21+352 Km - Abstract</v>
          </cell>
        </row>
      </sheetData>
      <sheetData sheetId="386">
        <row r="4">
          <cell r="G4" t="str">
            <v>Super Passage @  CH: 21+352 Km - Abstract</v>
          </cell>
        </row>
      </sheetData>
      <sheetData sheetId="387">
        <row r="4">
          <cell r="G4" t="str">
            <v>Super Passage @  CH: 21+352 Km - Abstract</v>
          </cell>
        </row>
      </sheetData>
      <sheetData sheetId="388">
        <row r="4">
          <cell r="G4" t="str">
            <v>Super Passage @  CH: 21+352 Km - Abstract</v>
          </cell>
        </row>
      </sheetData>
      <sheetData sheetId="389">
        <row r="4">
          <cell r="G4" t="str">
            <v>Super Passage @  CH: 21+352 Km - Abstract</v>
          </cell>
        </row>
      </sheetData>
      <sheetData sheetId="390">
        <row r="4">
          <cell r="G4" t="str">
            <v>Super Passage @  CH: 21+352 Km - Abstract</v>
          </cell>
        </row>
      </sheetData>
      <sheetData sheetId="391">
        <row r="4">
          <cell r="G4" t="str">
            <v>Super Passage @  CH: 21+352 Km - Abstract</v>
          </cell>
        </row>
      </sheetData>
      <sheetData sheetId="392">
        <row r="4">
          <cell r="G4" t="str">
            <v>Super Passage @  CH: 21+352 Km - Abstract</v>
          </cell>
        </row>
      </sheetData>
      <sheetData sheetId="393">
        <row r="4">
          <cell r="G4" t="str">
            <v>Super Passage @  CH: 21+352 Km - Abstract</v>
          </cell>
        </row>
      </sheetData>
      <sheetData sheetId="394">
        <row r="4">
          <cell r="G4" t="str">
            <v>Super Passage @  CH: 21+352 Km - Abstract</v>
          </cell>
        </row>
      </sheetData>
      <sheetData sheetId="395">
        <row r="4">
          <cell r="G4" t="str">
            <v>Super Passage @  CH: 21+352 Km - Abstract</v>
          </cell>
        </row>
      </sheetData>
      <sheetData sheetId="396">
        <row r="4">
          <cell r="G4" t="str">
            <v>Super Passage @  CH: 21+352 Km - Abstract</v>
          </cell>
        </row>
      </sheetData>
      <sheetData sheetId="397">
        <row r="4">
          <cell r="G4" t="str">
            <v>Super Passage @  CH: 21+352 Km - Abstract</v>
          </cell>
        </row>
      </sheetData>
      <sheetData sheetId="398">
        <row r="4">
          <cell r="G4" t="str">
            <v>Super Passage @  CH: 21+352 Km - Abstract</v>
          </cell>
        </row>
      </sheetData>
      <sheetData sheetId="399">
        <row r="4">
          <cell r="G4" t="str">
            <v>Super Passage @  CH: 21+352 Km - Abstract</v>
          </cell>
        </row>
      </sheetData>
      <sheetData sheetId="400">
        <row r="4">
          <cell r="G4" t="str">
            <v>Super Passage @  CH: 21+352 Km - Abstract</v>
          </cell>
        </row>
      </sheetData>
      <sheetData sheetId="401">
        <row r="4">
          <cell r="G4" t="str">
            <v>Super Passage @  CH: 21+352 Km - Abstract</v>
          </cell>
        </row>
      </sheetData>
      <sheetData sheetId="402">
        <row r="4">
          <cell r="G4" t="str">
            <v>Super Passage @  CH: 21+352 Km - Abstract</v>
          </cell>
        </row>
      </sheetData>
      <sheetData sheetId="403">
        <row r="4">
          <cell r="G4" t="str">
            <v>Super Passage @  CH: 21+352 Km - Abstract</v>
          </cell>
        </row>
      </sheetData>
      <sheetData sheetId="404">
        <row r="4">
          <cell r="G4" t="str">
            <v>Super Passage @  CH: 21+352 Km - Abstract</v>
          </cell>
        </row>
      </sheetData>
      <sheetData sheetId="405">
        <row r="4">
          <cell r="G4" t="str">
            <v>Super Passage @  CH: 21+352 Km - Abstract</v>
          </cell>
        </row>
      </sheetData>
      <sheetData sheetId="406">
        <row r="4">
          <cell r="G4" t="str">
            <v>Super Passage @  CH: 21+352 Km - Abstract</v>
          </cell>
        </row>
      </sheetData>
      <sheetData sheetId="407">
        <row r="4">
          <cell r="G4" t="str">
            <v>Super Passage @  CH: 21+352 Km - Abstract</v>
          </cell>
        </row>
      </sheetData>
      <sheetData sheetId="408">
        <row r="4">
          <cell r="G4" t="str">
            <v>Super Passage @  CH: 21+352 Km - Abstract</v>
          </cell>
        </row>
      </sheetData>
      <sheetData sheetId="409">
        <row r="4">
          <cell r="G4" t="str">
            <v>Super Passage @  CH: 21+352 Km - Abstract</v>
          </cell>
        </row>
      </sheetData>
      <sheetData sheetId="410">
        <row r="4">
          <cell r="G4" t="str">
            <v>Super Passage @  CH: 21+352 Km - Abstract</v>
          </cell>
        </row>
      </sheetData>
      <sheetData sheetId="411">
        <row r="4">
          <cell r="G4" t="str">
            <v>Super Passage @  CH: 21+352 Km - Abstract</v>
          </cell>
        </row>
      </sheetData>
      <sheetData sheetId="412">
        <row r="4">
          <cell r="G4" t="str">
            <v>Super Passage @  CH: 21+352 Km - Abstract</v>
          </cell>
        </row>
      </sheetData>
      <sheetData sheetId="413">
        <row r="4">
          <cell r="G4" t="str">
            <v>Super Passage @  CH: 21+352 Km - Abstract</v>
          </cell>
        </row>
      </sheetData>
      <sheetData sheetId="414">
        <row r="4">
          <cell r="G4" t="str">
            <v>Super Passage @  CH: 21+352 Km - Abstract</v>
          </cell>
        </row>
      </sheetData>
      <sheetData sheetId="415">
        <row r="4">
          <cell r="G4" t="str">
            <v>Super Passage @  CH: 21+352 Km - Abstract</v>
          </cell>
        </row>
      </sheetData>
      <sheetData sheetId="416">
        <row r="4">
          <cell r="G4" t="str">
            <v>Super Passage @  CH: 21+352 Km - Abstract</v>
          </cell>
        </row>
      </sheetData>
      <sheetData sheetId="417">
        <row r="4">
          <cell r="G4" t="str">
            <v>Super Passage @  CH: 21+352 Km - Abstract</v>
          </cell>
        </row>
      </sheetData>
      <sheetData sheetId="418">
        <row r="4">
          <cell r="G4" t="str">
            <v>Super Passage @  CH: 21+352 Km - Abstract</v>
          </cell>
        </row>
      </sheetData>
      <sheetData sheetId="419">
        <row r="4">
          <cell r="G4" t="str">
            <v>Super Passage @  CH: 21+352 Km - Abstract</v>
          </cell>
        </row>
      </sheetData>
      <sheetData sheetId="420">
        <row r="4">
          <cell r="G4" t="str">
            <v>Super Passage @  CH: 21+352 Km - Abstract</v>
          </cell>
        </row>
      </sheetData>
      <sheetData sheetId="421">
        <row r="4">
          <cell r="G4" t="str">
            <v>Super Passage @  CH: 21+352 Km - Abstract</v>
          </cell>
        </row>
      </sheetData>
      <sheetData sheetId="422">
        <row r="4">
          <cell r="G4" t="str">
            <v>Super Passage @  CH: 21+352 Km - Abstract</v>
          </cell>
        </row>
      </sheetData>
      <sheetData sheetId="423">
        <row r="4">
          <cell r="G4" t="str">
            <v>Super Passage @  CH: 21+352 Km - Abstract</v>
          </cell>
        </row>
      </sheetData>
      <sheetData sheetId="424">
        <row r="4">
          <cell r="G4" t="str">
            <v>Super Passage @  CH: 21+352 Km - Abstract</v>
          </cell>
        </row>
      </sheetData>
      <sheetData sheetId="425">
        <row r="4">
          <cell r="G4" t="str">
            <v>Super Passage @  CH: 21+352 Km - Abstract</v>
          </cell>
        </row>
      </sheetData>
      <sheetData sheetId="426">
        <row r="4">
          <cell r="G4" t="str">
            <v>Super Passage @  CH: 21+352 Km - Abstract</v>
          </cell>
        </row>
      </sheetData>
      <sheetData sheetId="427">
        <row r="4">
          <cell r="G4" t="str">
            <v>Super Passage @  CH: 21+352 Km - Abstract</v>
          </cell>
        </row>
      </sheetData>
      <sheetData sheetId="428">
        <row r="4">
          <cell r="G4" t="str">
            <v>Super Passage @  CH: 21+352 Km - Abstract</v>
          </cell>
        </row>
      </sheetData>
      <sheetData sheetId="429">
        <row r="4">
          <cell r="G4" t="str">
            <v>Super Passage @  CH: 21+352 Km - Abstract</v>
          </cell>
        </row>
      </sheetData>
      <sheetData sheetId="430">
        <row r="4">
          <cell r="G4" t="str">
            <v>Super Passage @  CH: 21+352 Km - Abstract</v>
          </cell>
        </row>
      </sheetData>
      <sheetData sheetId="431">
        <row r="4">
          <cell r="G4" t="str">
            <v>Super Passage @  CH: 21+352 Km - Abstract</v>
          </cell>
        </row>
      </sheetData>
      <sheetData sheetId="432">
        <row r="4">
          <cell r="G4" t="str">
            <v>Super Passage @  CH: 21+352 Km - Abstract</v>
          </cell>
        </row>
      </sheetData>
      <sheetData sheetId="433">
        <row r="4">
          <cell r="G4" t="str">
            <v>Super Passage @  CH: 21+352 Km - Abstract</v>
          </cell>
        </row>
      </sheetData>
      <sheetData sheetId="434">
        <row r="4">
          <cell r="G4" t="str">
            <v>Super Passage @  CH: 21+352 Km - Abstract</v>
          </cell>
        </row>
      </sheetData>
      <sheetData sheetId="435">
        <row r="4">
          <cell r="G4" t="str">
            <v>Super Passage @  CH: 21+352 Km - Abstract</v>
          </cell>
        </row>
      </sheetData>
      <sheetData sheetId="436">
        <row r="4">
          <cell r="G4" t="str">
            <v>Super Passage @  CH: 21+352 Km - Abstract</v>
          </cell>
        </row>
      </sheetData>
      <sheetData sheetId="437">
        <row r="4">
          <cell r="G4" t="str">
            <v>Super Passage @  CH: 21+352 Km - Abstract</v>
          </cell>
        </row>
      </sheetData>
      <sheetData sheetId="438">
        <row r="4">
          <cell r="G4" t="str">
            <v>Super Passage @  CH: 21+352 Km - Abstract</v>
          </cell>
        </row>
      </sheetData>
      <sheetData sheetId="439">
        <row r="4">
          <cell r="G4" t="str">
            <v>Super Passage @  CH: 21+352 Km - Abstract</v>
          </cell>
        </row>
      </sheetData>
      <sheetData sheetId="440">
        <row r="4">
          <cell r="G4" t="str">
            <v>Super Passage @  CH: 21+352 Km - Abstract</v>
          </cell>
        </row>
      </sheetData>
      <sheetData sheetId="441">
        <row r="4">
          <cell r="G4" t="str">
            <v>Super Passage @  CH: 21+352 Km - Abstract</v>
          </cell>
        </row>
      </sheetData>
      <sheetData sheetId="442">
        <row r="4">
          <cell r="G4" t="str">
            <v>Super Passage @  CH: 21+352 Km - Abstract</v>
          </cell>
        </row>
      </sheetData>
      <sheetData sheetId="443">
        <row r="4">
          <cell r="G4" t="str">
            <v>Super Passage @  CH: 21+352 Km - Abstract</v>
          </cell>
        </row>
      </sheetData>
      <sheetData sheetId="444">
        <row r="4">
          <cell r="G4" t="str">
            <v>Super Passage @  CH: 21+352 Km - Abstract</v>
          </cell>
        </row>
      </sheetData>
      <sheetData sheetId="445">
        <row r="4">
          <cell r="G4" t="str">
            <v>Super Passage @  CH: 21+352 Km - Abstract</v>
          </cell>
        </row>
      </sheetData>
      <sheetData sheetId="446">
        <row r="4">
          <cell r="G4" t="str">
            <v>Super Passage @  CH: 21+352 Km - Abstract</v>
          </cell>
        </row>
      </sheetData>
      <sheetData sheetId="447">
        <row r="4">
          <cell r="G4" t="str">
            <v>Super Passage @  CH: 21+352 Km - Abstract</v>
          </cell>
        </row>
      </sheetData>
      <sheetData sheetId="448">
        <row r="4">
          <cell r="G4" t="str">
            <v>Super Passage @  CH: 21+352 Km - Abstract</v>
          </cell>
        </row>
      </sheetData>
      <sheetData sheetId="449">
        <row r="4">
          <cell r="G4" t="str">
            <v>Super Passage @  CH: 21+352 Km - Abstract</v>
          </cell>
        </row>
      </sheetData>
      <sheetData sheetId="450">
        <row r="4">
          <cell r="G4" t="str">
            <v>Super Passage @  CH: 21+352 Km - Abstract</v>
          </cell>
        </row>
      </sheetData>
      <sheetData sheetId="451">
        <row r="4">
          <cell r="G4" t="str">
            <v>Super Passage @  CH: 21+352 Km - Abstract</v>
          </cell>
        </row>
      </sheetData>
      <sheetData sheetId="452">
        <row r="4">
          <cell r="G4" t="str">
            <v>Super Passage @  CH: 21+352 Km - Abstract</v>
          </cell>
        </row>
      </sheetData>
      <sheetData sheetId="453">
        <row r="4">
          <cell r="G4" t="str">
            <v>Super Passage @  CH: 21+352 Km - Abstract</v>
          </cell>
        </row>
      </sheetData>
      <sheetData sheetId="454">
        <row r="4">
          <cell r="G4" t="str">
            <v>Super Passage @  CH: 21+352 Km - Abstract</v>
          </cell>
        </row>
      </sheetData>
      <sheetData sheetId="455">
        <row r="4">
          <cell r="G4" t="str">
            <v>Super Passage @  CH: 21+352 Km - Abstract</v>
          </cell>
        </row>
      </sheetData>
      <sheetData sheetId="456">
        <row r="4">
          <cell r="G4" t="str">
            <v>Super Passage @  CH: 21+352 Km - Abstract</v>
          </cell>
        </row>
      </sheetData>
      <sheetData sheetId="457">
        <row r="4">
          <cell r="G4" t="str">
            <v>Super Passage @  CH: 21+352 Km - Abstract</v>
          </cell>
        </row>
      </sheetData>
      <sheetData sheetId="458">
        <row r="4">
          <cell r="G4" t="str">
            <v>Super Passage @  CH: 21+352 Km - Abstract</v>
          </cell>
        </row>
      </sheetData>
      <sheetData sheetId="459">
        <row r="4">
          <cell r="G4" t="str">
            <v>Super Passage @  CH: 21+352 Km - Abstract</v>
          </cell>
        </row>
      </sheetData>
      <sheetData sheetId="460">
        <row r="4">
          <cell r="G4" t="str">
            <v>Super Passage @  CH: 21+352 Km - Abstract</v>
          </cell>
        </row>
      </sheetData>
      <sheetData sheetId="461">
        <row r="4">
          <cell r="G4" t="str">
            <v>Super Passage @  CH: 21+352 Km - Abstract</v>
          </cell>
        </row>
      </sheetData>
      <sheetData sheetId="462">
        <row r="4">
          <cell r="G4" t="str">
            <v>Super Passage @  CH: 21+352 Km - Abstract</v>
          </cell>
        </row>
      </sheetData>
      <sheetData sheetId="463">
        <row r="4">
          <cell r="G4" t="str">
            <v>Super Passage @  CH: 21+352 Km - Abstract</v>
          </cell>
        </row>
      </sheetData>
      <sheetData sheetId="464">
        <row r="4">
          <cell r="G4" t="str">
            <v>Super Passage @  CH: 21+352 Km - Abstract</v>
          </cell>
        </row>
      </sheetData>
      <sheetData sheetId="465">
        <row r="4">
          <cell r="G4" t="str">
            <v>Super Passage @  CH: 21+352 Km - Abstract</v>
          </cell>
        </row>
      </sheetData>
      <sheetData sheetId="466">
        <row r="4">
          <cell r="G4" t="str">
            <v>Super Passage @  CH: 21+352 Km - Abstract</v>
          </cell>
        </row>
      </sheetData>
      <sheetData sheetId="467">
        <row r="4">
          <cell r="G4" t="str">
            <v>Super Passage @  CH: 21+352 Km - Abstract</v>
          </cell>
        </row>
      </sheetData>
      <sheetData sheetId="468">
        <row r="4">
          <cell r="G4" t="str">
            <v>Super Passage @  CH: 21+352 Km - Abstract</v>
          </cell>
        </row>
      </sheetData>
      <sheetData sheetId="469">
        <row r="4">
          <cell r="G4" t="str">
            <v>Super Passage @  CH: 21+352 Km - Abstract</v>
          </cell>
        </row>
      </sheetData>
      <sheetData sheetId="470">
        <row r="4">
          <cell r="G4" t="str">
            <v>Super Passage @  CH: 21+352 Km - Abstract</v>
          </cell>
        </row>
      </sheetData>
      <sheetData sheetId="471">
        <row r="4">
          <cell r="G4" t="str">
            <v>Super Passage @  CH: 21+352 Km - Abstract</v>
          </cell>
        </row>
      </sheetData>
      <sheetData sheetId="472">
        <row r="4">
          <cell r="G4" t="str">
            <v>Super Passage @  CH: 21+352 Km - Abstract</v>
          </cell>
        </row>
      </sheetData>
      <sheetData sheetId="473">
        <row r="4">
          <cell r="G4" t="str">
            <v>Super Passage @  CH: 21+352 Km - Abstract</v>
          </cell>
        </row>
      </sheetData>
      <sheetData sheetId="474">
        <row r="4">
          <cell r="G4" t="str">
            <v>Super Passage @  CH: 21+352 Km - Abstract</v>
          </cell>
        </row>
      </sheetData>
      <sheetData sheetId="475">
        <row r="4">
          <cell r="G4" t="str">
            <v>Super Passage @  CH: 21+352 Km - Abstract</v>
          </cell>
        </row>
      </sheetData>
      <sheetData sheetId="476">
        <row r="4">
          <cell r="G4" t="str">
            <v>Super Passage @  CH: 21+352 Km - Abstract</v>
          </cell>
        </row>
      </sheetData>
      <sheetData sheetId="477">
        <row r="4">
          <cell r="G4" t="str">
            <v>Super Passage @  CH: 21+352 Km - Abstract</v>
          </cell>
        </row>
      </sheetData>
      <sheetData sheetId="478">
        <row r="4">
          <cell r="G4" t="str">
            <v>Super Passage @  CH: 21+352 Km - Abstract</v>
          </cell>
        </row>
      </sheetData>
      <sheetData sheetId="479">
        <row r="4">
          <cell r="G4" t="str">
            <v>Super Passage @  CH: 21+352 Km - Abstract</v>
          </cell>
        </row>
      </sheetData>
      <sheetData sheetId="480">
        <row r="4">
          <cell r="G4" t="str">
            <v>Super Passage @  CH: 21+352 Km - Abstract</v>
          </cell>
        </row>
      </sheetData>
      <sheetData sheetId="481">
        <row r="4">
          <cell r="G4" t="str">
            <v>Super Passage @  CH: 21+352 Km - Abstract</v>
          </cell>
        </row>
      </sheetData>
      <sheetData sheetId="482">
        <row r="4">
          <cell r="G4" t="str">
            <v>Super Passage @  CH: 21+352 Km - Abstract</v>
          </cell>
        </row>
      </sheetData>
      <sheetData sheetId="483">
        <row r="4">
          <cell r="G4" t="str">
            <v>Super Passage @  CH: 21+352 Km - Abstract</v>
          </cell>
        </row>
      </sheetData>
      <sheetData sheetId="484">
        <row r="4">
          <cell r="G4" t="str">
            <v>Super Passage @  CH: 21+352 Km - Abstract</v>
          </cell>
        </row>
      </sheetData>
      <sheetData sheetId="485">
        <row r="4">
          <cell r="G4" t="str">
            <v>Super Passage @  CH: 21+352 Km - Abstract</v>
          </cell>
        </row>
      </sheetData>
      <sheetData sheetId="486">
        <row r="4">
          <cell r="G4" t="str">
            <v>Super Passage @  CH: 21+352 Km - Abstract</v>
          </cell>
        </row>
      </sheetData>
      <sheetData sheetId="487">
        <row r="4">
          <cell r="G4" t="str">
            <v>Super Passage @  CH: 21+352 Km - Abstract</v>
          </cell>
        </row>
      </sheetData>
      <sheetData sheetId="488">
        <row r="4">
          <cell r="G4" t="str">
            <v>Super Passage @  CH: 21+352 Km - Abstract</v>
          </cell>
        </row>
      </sheetData>
      <sheetData sheetId="489">
        <row r="4">
          <cell r="G4" t="str">
            <v>Super Passage @  CH: 21+352 Km - Abstract</v>
          </cell>
        </row>
      </sheetData>
      <sheetData sheetId="490">
        <row r="4">
          <cell r="G4" t="str">
            <v>Super Passage @  CH: 21+352 Km - Abstract</v>
          </cell>
        </row>
      </sheetData>
      <sheetData sheetId="491">
        <row r="4">
          <cell r="G4" t="str">
            <v>Super Passage @  CH: 21+352 Km - Abstract</v>
          </cell>
        </row>
      </sheetData>
      <sheetData sheetId="492">
        <row r="4">
          <cell r="G4" t="str">
            <v>Super Passage @  CH: 21+352 Km - Abstract</v>
          </cell>
        </row>
      </sheetData>
      <sheetData sheetId="493">
        <row r="4">
          <cell r="G4" t="str">
            <v>Super Passage @  CH: 21+352 Km - Abstract</v>
          </cell>
        </row>
      </sheetData>
      <sheetData sheetId="494">
        <row r="4">
          <cell r="G4" t="str">
            <v>Super Passage @  CH: 21+352 Km - Abstract</v>
          </cell>
        </row>
      </sheetData>
      <sheetData sheetId="495">
        <row r="4">
          <cell r="G4" t="str">
            <v>Super Passage @  CH: 21+352 Km - Abstract</v>
          </cell>
        </row>
      </sheetData>
      <sheetData sheetId="496">
        <row r="4">
          <cell r="G4" t="str">
            <v>Super Passage @  CH: 21+352 Km - Abstract</v>
          </cell>
        </row>
      </sheetData>
      <sheetData sheetId="497">
        <row r="4">
          <cell r="G4" t="str">
            <v>Super Passage @  CH: 21+352 Km - Abstract</v>
          </cell>
        </row>
      </sheetData>
      <sheetData sheetId="498">
        <row r="4">
          <cell r="G4" t="str">
            <v>Super Passage @  CH: 21+352 Km - Abstract</v>
          </cell>
        </row>
      </sheetData>
      <sheetData sheetId="499">
        <row r="4">
          <cell r="G4" t="str">
            <v>Super Passage @  CH: 21+352 Km - Abstract</v>
          </cell>
        </row>
      </sheetData>
      <sheetData sheetId="500">
        <row r="4">
          <cell r="G4" t="str">
            <v>Super Passage @  CH: 21+352 Km - Abstract</v>
          </cell>
        </row>
      </sheetData>
      <sheetData sheetId="501">
        <row r="4">
          <cell r="G4" t="str">
            <v>Super Passage @  CH: 21+352 Km - Abstract</v>
          </cell>
        </row>
      </sheetData>
      <sheetData sheetId="502">
        <row r="4">
          <cell r="G4" t="str">
            <v>Super Passage @  CH: 21+352 Km - Abstract</v>
          </cell>
        </row>
      </sheetData>
      <sheetData sheetId="503">
        <row r="4">
          <cell r="G4" t="str">
            <v>Super Passage @  CH: 21+352 Km - Abstract</v>
          </cell>
        </row>
      </sheetData>
      <sheetData sheetId="504">
        <row r="4">
          <cell r="G4" t="str">
            <v>Super Passage @  CH: 21+352 Km - Abstract</v>
          </cell>
        </row>
      </sheetData>
      <sheetData sheetId="505">
        <row r="4">
          <cell r="G4" t="str">
            <v>Super Passage @  CH: 21+352 Km - Abstract</v>
          </cell>
        </row>
      </sheetData>
      <sheetData sheetId="506">
        <row r="4">
          <cell r="G4" t="str">
            <v>Super Passage @  CH: 21+352 Km - Abstract</v>
          </cell>
        </row>
      </sheetData>
      <sheetData sheetId="507">
        <row r="4">
          <cell r="G4" t="str">
            <v>Super Passage @  CH: 21+352 Km - Abstract</v>
          </cell>
        </row>
      </sheetData>
      <sheetData sheetId="508">
        <row r="4">
          <cell r="G4" t="str">
            <v>Super Passage @  CH: 21+352 Km - Abstract</v>
          </cell>
        </row>
      </sheetData>
      <sheetData sheetId="509">
        <row r="4">
          <cell r="G4" t="str">
            <v>Super Passage @  CH: 21+352 Km - Abstract</v>
          </cell>
        </row>
      </sheetData>
      <sheetData sheetId="510">
        <row r="4">
          <cell r="G4" t="str">
            <v>Super Passage @  CH: 21+352 Km - Abstract</v>
          </cell>
        </row>
      </sheetData>
      <sheetData sheetId="511">
        <row r="4">
          <cell r="G4" t="str">
            <v>Super Passage @  CH: 21+352 Km - Abstract</v>
          </cell>
        </row>
      </sheetData>
      <sheetData sheetId="512">
        <row r="4">
          <cell r="G4" t="str">
            <v>Super Passage @  CH: 21+352 Km - Abstract</v>
          </cell>
        </row>
      </sheetData>
      <sheetData sheetId="513">
        <row r="4">
          <cell r="G4" t="str">
            <v>Super Passage @  CH: 21+352 Km - Abstract</v>
          </cell>
        </row>
      </sheetData>
      <sheetData sheetId="514">
        <row r="4">
          <cell r="G4" t="str">
            <v>Super Passage @  CH: 21+352 Km - Abstract</v>
          </cell>
        </row>
      </sheetData>
      <sheetData sheetId="515">
        <row r="4">
          <cell r="G4" t="str">
            <v>Super Passage @  CH: 21+352 Km - Abstract</v>
          </cell>
        </row>
      </sheetData>
      <sheetData sheetId="516">
        <row r="4">
          <cell r="G4" t="str">
            <v>Super Passage @  CH: 21+352 Km - Abstract</v>
          </cell>
        </row>
      </sheetData>
      <sheetData sheetId="517">
        <row r="4">
          <cell r="G4" t="str">
            <v>Super Passage @  CH: 21+352 Km - Abstract</v>
          </cell>
        </row>
      </sheetData>
      <sheetData sheetId="518">
        <row r="4">
          <cell r="G4" t="str">
            <v>Super Passage @  CH: 21+352 Km - Abstract</v>
          </cell>
        </row>
      </sheetData>
      <sheetData sheetId="519">
        <row r="4">
          <cell r="G4" t="str">
            <v>Super Passage @  CH: 21+352 Km - Abstract</v>
          </cell>
        </row>
      </sheetData>
      <sheetData sheetId="520">
        <row r="4">
          <cell r="G4" t="str">
            <v>Super Passage @  CH: 21+352 Km - Abstract</v>
          </cell>
        </row>
      </sheetData>
      <sheetData sheetId="521">
        <row r="4">
          <cell r="G4" t="str">
            <v>Super Passage @  CH: 21+352 Km - Abstract</v>
          </cell>
        </row>
      </sheetData>
      <sheetData sheetId="522">
        <row r="4">
          <cell r="G4" t="str">
            <v>Super Passage @  CH: 21+352 Km - Abstract</v>
          </cell>
        </row>
      </sheetData>
      <sheetData sheetId="523">
        <row r="4">
          <cell r="G4" t="str">
            <v>Super Passage @  CH: 21+352 Km - Abstract</v>
          </cell>
        </row>
      </sheetData>
      <sheetData sheetId="524">
        <row r="4">
          <cell r="G4" t="str">
            <v>Super Passage @  CH: 21+352 Km - Abstract</v>
          </cell>
        </row>
      </sheetData>
      <sheetData sheetId="525">
        <row r="4">
          <cell r="G4" t="str">
            <v>Super Passage @  CH: 21+352 Km - Abstract</v>
          </cell>
        </row>
      </sheetData>
      <sheetData sheetId="526">
        <row r="4">
          <cell r="G4" t="str">
            <v>Super Passage @  CH: 21+352 Km - Abstract</v>
          </cell>
        </row>
      </sheetData>
      <sheetData sheetId="527">
        <row r="4">
          <cell r="G4" t="str">
            <v>Super Passage @  CH: 21+352 Km - Abstract</v>
          </cell>
        </row>
      </sheetData>
      <sheetData sheetId="528">
        <row r="4">
          <cell r="G4" t="str">
            <v>Super Passage @  CH: 21+352 Km - Abstract</v>
          </cell>
        </row>
      </sheetData>
      <sheetData sheetId="529">
        <row r="4">
          <cell r="G4" t="str">
            <v>Super Passage @  CH: 21+352 Km - Abstract</v>
          </cell>
        </row>
      </sheetData>
      <sheetData sheetId="530">
        <row r="4">
          <cell r="G4" t="str">
            <v>Super Passage @  CH: 21+352 Km - Abstract</v>
          </cell>
        </row>
      </sheetData>
      <sheetData sheetId="531">
        <row r="4">
          <cell r="G4" t="str">
            <v>Super Passage @  CH: 21+352 Km - Abstract</v>
          </cell>
        </row>
      </sheetData>
      <sheetData sheetId="532">
        <row r="4">
          <cell r="G4" t="str">
            <v>Super Passage @  CH: 21+352 Km - Abstract</v>
          </cell>
        </row>
      </sheetData>
      <sheetData sheetId="533">
        <row r="4">
          <cell r="G4" t="str">
            <v>Super Passage @  CH: 21+352 Km - Abstract</v>
          </cell>
        </row>
      </sheetData>
      <sheetData sheetId="534">
        <row r="4">
          <cell r="G4" t="str">
            <v>Super Passage @  CH: 21+352 Km - Abstract</v>
          </cell>
        </row>
      </sheetData>
      <sheetData sheetId="535">
        <row r="4">
          <cell r="G4" t="str">
            <v>Super Passage @  CH: 21+352 Km - Abstract</v>
          </cell>
        </row>
      </sheetData>
      <sheetData sheetId="536">
        <row r="4">
          <cell r="G4" t="str">
            <v>Super Passage @  CH: 21+352 Km - Abstract</v>
          </cell>
        </row>
      </sheetData>
      <sheetData sheetId="537">
        <row r="4">
          <cell r="G4" t="str">
            <v>Super Passage @  CH: 21+352 Km - Abstract</v>
          </cell>
        </row>
      </sheetData>
      <sheetData sheetId="538">
        <row r="4">
          <cell r="G4" t="str">
            <v>Super Passage @  CH: 21+352 Km - Abstract</v>
          </cell>
        </row>
      </sheetData>
      <sheetData sheetId="539">
        <row r="4">
          <cell r="G4" t="str">
            <v>Super Passage @  CH: 21+352 Km - Abstract</v>
          </cell>
        </row>
      </sheetData>
      <sheetData sheetId="540">
        <row r="4">
          <cell r="G4" t="str">
            <v>Super Passage @  CH: 21+352 Km - Abstract</v>
          </cell>
        </row>
      </sheetData>
      <sheetData sheetId="541">
        <row r="4">
          <cell r="G4" t="str">
            <v>Super Passage @  CH: 21+352 Km - Abstract</v>
          </cell>
        </row>
      </sheetData>
      <sheetData sheetId="542">
        <row r="4">
          <cell r="G4" t="str">
            <v>Super Passage @  CH: 21+352 Km - Abstract</v>
          </cell>
        </row>
      </sheetData>
      <sheetData sheetId="543">
        <row r="4">
          <cell r="G4" t="str">
            <v>Super Passage @  CH: 21+352 Km - Abstract</v>
          </cell>
        </row>
      </sheetData>
      <sheetData sheetId="544">
        <row r="4">
          <cell r="G4" t="str">
            <v>Super Passage @  CH: 21+352 Km - Abstract</v>
          </cell>
        </row>
      </sheetData>
      <sheetData sheetId="545">
        <row r="4">
          <cell r="G4" t="str">
            <v>Super Passage @  CH: 21+352 Km - Abstract</v>
          </cell>
        </row>
      </sheetData>
      <sheetData sheetId="546">
        <row r="4">
          <cell r="G4" t="str">
            <v>Super Passage @  CH: 21+352 Km - Abstract</v>
          </cell>
        </row>
      </sheetData>
      <sheetData sheetId="547">
        <row r="4">
          <cell r="G4" t="str">
            <v>Super Passage @  CH: 21+352 Km - Abstract</v>
          </cell>
        </row>
      </sheetData>
      <sheetData sheetId="548">
        <row r="4">
          <cell r="G4" t="str">
            <v>Super Passage @  CH: 21+352 Km - Abstract</v>
          </cell>
        </row>
      </sheetData>
      <sheetData sheetId="549">
        <row r="4">
          <cell r="G4" t="str">
            <v>Super Passage @  CH: 21+352 Km - Abstract</v>
          </cell>
        </row>
      </sheetData>
      <sheetData sheetId="550">
        <row r="4">
          <cell r="G4" t="str">
            <v>Super Passage @  CH: 21+352 Km - Abstract</v>
          </cell>
        </row>
      </sheetData>
      <sheetData sheetId="551">
        <row r="4">
          <cell r="G4" t="str">
            <v>Super Passage @  CH: 21+352 Km - Abstract</v>
          </cell>
        </row>
      </sheetData>
      <sheetData sheetId="552">
        <row r="4">
          <cell r="G4" t="str">
            <v>Super Passage @  CH: 21+352 Km - Abstract</v>
          </cell>
        </row>
      </sheetData>
      <sheetData sheetId="553">
        <row r="4">
          <cell r="G4" t="str">
            <v>Super Passage @  CH: 21+352 Km - Abstract</v>
          </cell>
        </row>
      </sheetData>
      <sheetData sheetId="554">
        <row r="4">
          <cell r="G4" t="str">
            <v>Super Passage @  CH: 21+352 Km - Abstract</v>
          </cell>
        </row>
      </sheetData>
      <sheetData sheetId="555">
        <row r="4">
          <cell r="G4" t="str">
            <v>Super Passage @  CH: 21+352 Km - Abstract</v>
          </cell>
        </row>
      </sheetData>
      <sheetData sheetId="556">
        <row r="4">
          <cell r="G4" t="str">
            <v>Super Passage @  CH: 21+352 Km - Abstract</v>
          </cell>
        </row>
      </sheetData>
      <sheetData sheetId="557">
        <row r="4">
          <cell r="G4" t="str">
            <v>Super Passage @  CH: 21+352 Km - Abstract</v>
          </cell>
        </row>
      </sheetData>
      <sheetData sheetId="558">
        <row r="4">
          <cell r="G4" t="str">
            <v>Super Passage @  CH: 21+352 Km - Abstract</v>
          </cell>
        </row>
      </sheetData>
      <sheetData sheetId="559">
        <row r="4">
          <cell r="G4" t="str">
            <v>Super Passage @  CH: 21+352 Km - Abstract</v>
          </cell>
        </row>
      </sheetData>
      <sheetData sheetId="560">
        <row r="4">
          <cell r="G4" t="str">
            <v>Super Passage @  CH: 21+352 Km - Abstract</v>
          </cell>
        </row>
      </sheetData>
      <sheetData sheetId="561">
        <row r="4">
          <cell r="G4" t="str">
            <v>Super Passage @  CH: 21+352 Km - Abstract</v>
          </cell>
        </row>
      </sheetData>
      <sheetData sheetId="562">
        <row r="4">
          <cell r="G4" t="str">
            <v>Super Passage @  CH: 21+352 Km - Abstract</v>
          </cell>
        </row>
      </sheetData>
      <sheetData sheetId="563">
        <row r="4">
          <cell r="G4" t="str">
            <v>Super Passage @  CH: 21+352 Km - Abstract</v>
          </cell>
        </row>
      </sheetData>
      <sheetData sheetId="564">
        <row r="4">
          <cell r="G4" t="str">
            <v>Super Passage @  CH: 21+352 Km - Abstract</v>
          </cell>
        </row>
      </sheetData>
      <sheetData sheetId="565">
        <row r="4">
          <cell r="G4" t="str">
            <v>Super Passage @  CH: 21+352 Km - Abstract</v>
          </cell>
        </row>
      </sheetData>
      <sheetData sheetId="566">
        <row r="4">
          <cell r="G4" t="str">
            <v>Super Passage @  CH: 21+352 Km - Abstract</v>
          </cell>
        </row>
      </sheetData>
      <sheetData sheetId="567">
        <row r="4">
          <cell r="G4" t="str">
            <v>Super Passage @  CH: 21+352 Km - Abstract</v>
          </cell>
        </row>
      </sheetData>
      <sheetData sheetId="568">
        <row r="4">
          <cell r="G4" t="str">
            <v>Super Passage @  CH: 21+352 Km - Abstract</v>
          </cell>
        </row>
      </sheetData>
      <sheetData sheetId="569">
        <row r="4">
          <cell r="G4" t="str">
            <v>Super Passage @  CH: 21+352 Km - Abstract</v>
          </cell>
        </row>
      </sheetData>
      <sheetData sheetId="570">
        <row r="4">
          <cell r="G4" t="str">
            <v>Super Passage @  CH: 21+352 Km - Abstract</v>
          </cell>
        </row>
      </sheetData>
      <sheetData sheetId="571">
        <row r="4">
          <cell r="G4" t="str">
            <v>Super Passage @  CH: 21+352 Km - Abstract</v>
          </cell>
        </row>
      </sheetData>
      <sheetData sheetId="572">
        <row r="4">
          <cell r="G4" t="str">
            <v>Super Passage @  CH: 21+352 Km - Abstract</v>
          </cell>
        </row>
      </sheetData>
      <sheetData sheetId="573">
        <row r="4">
          <cell r="G4" t="str">
            <v>Super Passage @  CH: 21+352 Km - Abstract</v>
          </cell>
        </row>
      </sheetData>
      <sheetData sheetId="574">
        <row r="4">
          <cell r="G4" t="str">
            <v>Super Passage @  CH: 21+352 Km - Abstract</v>
          </cell>
        </row>
      </sheetData>
      <sheetData sheetId="575">
        <row r="4">
          <cell r="G4" t="str">
            <v>Super Passage @  CH: 21+352 Km - Abstract</v>
          </cell>
        </row>
      </sheetData>
      <sheetData sheetId="576">
        <row r="4">
          <cell r="G4" t="str">
            <v>Super Passage @  CH: 21+352 Km - Abstract</v>
          </cell>
        </row>
      </sheetData>
      <sheetData sheetId="577">
        <row r="4">
          <cell r="G4" t="str">
            <v>Super Passage @  CH: 21+352 Km - Abstract</v>
          </cell>
        </row>
      </sheetData>
      <sheetData sheetId="578">
        <row r="4">
          <cell r="G4" t="str">
            <v>Super Passage @  CH: 21+352 Km - Abstract</v>
          </cell>
        </row>
      </sheetData>
      <sheetData sheetId="579">
        <row r="4">
          <cell r="G4" t="str">
            <v>Super Passage @  CH: 21+352 Km - Abstract</v>
          </cell>
        </row>
      </sheetData>
      <sheetData sheetId="580">
        <row r="4">
          <cell r="G4" t="str">
            <v>Super Passage @  CH: 21+352 Km - Abstract</v>
          </cell>
        </row>
      </sheetData>
      <sheetData sheetId="581">
        <row r="4">
          <cell r="G4" t="str">
            <v>Super Passage @  CH: 21+352 Km - Abstract</v>
          </cell>
        </row>
      </sheetData>
      <sheetData sheetId="582">
        <row r="4">
          <cell r="G4" t="str">
            <v>Super Passage @  CH: 21+352 Km - Abstract</v>
          </cell>
        </row>
      </sheetData>
      <sheetData sheetId="583">
        <row r="4">
          <cell r="G4" t="str">
            <v>Super Passage @  CH: 21+352 Km - Abstract</v>
          </cell>
        </row>
      </sheetData>
      <sheetData sheetId="584">
        <row r="4">
          <cell r="G4" t="str">
            <v>Super Passage @  CH: 21+352 Km - Abstract</v>
          </cell>
        </row>
      </sheetData>
      <sheetData sheetId="585">
        <row r="4">
          <cell r="G4" t="str">
            <v>Super Passage @  CH: 21+352 Km - Abstract</v>
          </cell>
        </row>
      </sheetData>
      <sheetData sheetId="586">
        <row r="4">
          <cell r="G4" t="str">
            <v>Super Passage @  CH: 21+352 Km - Abstract</v>
          </cell>
        </row>
      </sheetData>
      <sheetData sheetId="587">
        <row r="4">
          <cell r="G4" t="str">
            <v>Super Passage @  CH: 21+352 Km - Abstract</v>
          </cell>
        </row>
      </sheetData>
      <sheetData sheetId="588">
        <row r="4">
          <cell r="G4" t="str">
            <v>Super Passage @  CH: 21+352 Km - Abstract</v>
          </cell>
        </row>
      </sheetData>
      <sheetData sheetId="589">
        <row r="4">
          <cell r="G4" t="str">
            <v>Super Passage @  CH: 21+352 Km - Abstract</v>
          </cell>
        </row>
      </sheetData>
      <sheetData sheetId="590">
        <row r="4">
          <cell r="G4" t="str">
            <v>Super Passage @  CH: 21+352 Km - Abstract</v>
          </cell>
        </row>
      </sheetData>
      <sheetData sheetId="591">
        <row r="4">
          <cell r="G4" t="str">
            <v>Super Passage @  CH: 21+352 Km - Abstract</v>
          </cell>
        </row>
      </sheetData>
      <sheetData sheetId="592">
        <row r="4">
          <cell r="G4" t="str">
            <v>Super Passage @  CH: 21+352 Km - Abstract</v>
          </cell>
        </row>
      </sheetData>
      <sheetData sheetId="593">
        <row r="4">
          <cell r="G4" t="str">
            <v>Super Passage @  CH: 21+352 Km - Abstract</v>
          </cell>
        </row>
      </sheetData>
      <sheetData sheetId="594">
        <row r="4">
          <cell r="G4" t="str">
            <v>Super Passage @  CH: 21+352 Km - Abstract</v>
          </cell>
        </row>
      </sheetData>
      <sheetData sheetId="595">
        <row r="4">
          <cell r="G4" t="str">
            <v>Super Passage @  CH: 21+352 Km - Abstract</v>
          </cell>
        </row>
      </sheetData>
      <sheetData sheetId="596">
        <row r="4">
          <cell r="G4" t="str">
            <v>Super Passage @  CH: 21+352 Km - Abstract</v>
          </cell>
        </row>
      </sheetData>
      <sheetData sheetId="597">
        <row r="4">
          <cell r="G4" t="str">
            <v>Super Passage @  CH: 21+352 Km - Abstract</v>
          </cell>
        </row>
      </sheetData>
      <sheetData sheetId="598">
        <row r="4">
          <cell r="G4" t="str">
            <v>Super Passage @  CH: 21+352 Km - Abstract</v>
          </cell>
        </row>
      </sheetData>
      <sheetData sheetId="599">
        <row r="4">
          <cell r="G4" t="str">
            <v>Super Passage @  CH: 21+352 Km - Abstract</v>
          </cell>
        </row>
      </sheetData>
      <sheetData sheetId="600">
        <row r="4">
          <cell r="G4" t="str">
            <v>Super Passage @  CH: 21+352 Km - Abstract</v>
          </cell>
        </row>
      </sheetData>
      <sheetData sheetId="601">
        <row r="4">
          <cell r="G4" t="str">
            <v>Super Passage @  CH: 21+352 Km - Abstract</v>
          </cell>
        </row>
      </sheetData>
      <sheetData sheetId="602">
        <row r="4">
          <cell r="G4" t="str">
            <v>Super Passage @  CH: 21+352 Km - Abstract</v>
          </cell>
        </row>
      </sheetData>
      <sheetData sheetId="603">
        <row r="4">
          <cell r="G4" t="str">
            <v>Super Passage @  CH: 21+352 Km - Abstract</v>
          </cell>
        </row>
      </sheetData>
      <sheetData sheetId="604">
        <row r="4">
          <cell r="G4" t="str">
            <v>Super Passage @  CH: 21+352 Km - Abstract</v>
          </cell>
        </row>
      </sheetData>
      <sheetData sheetId="605">
        <row r="4">
          <cell r="G4" t="str">
            <v>Super Passage @  CH: 21+352 Km - Abstract</v>
          </cell>
        </row>
      </sheetData>
      <sheetData sheetId="606">
        <row r="4">
          <cell r="G4" t="str">
            <v>Super Passage @  CH: 21+352 Km - Abstract</v>
          </cell>
        </row>
      </sheetData>
      <sheetData sheetId="607">
        <row r="4">
          <cell r="G4" t="str">
            <v>Super Passage @  CH: 21+352 Km - Abstract</v>
          </cell>
        </row>
      </sheetData>
      <sheetData sheetId="608">
        <row r="4">
          <cell r="G4" t="str">
            <v>Super Passage @  CH: 21+352 Km - Abstract</v>
          </cell>
        </row>
      </sheetData>
      <sheetData sheetId="609">
        <row r="4">
          <cell r="G4" t="str">
            <v>Super Passage @  CH: 21+352 Km - Abstract</v>
          </cell>
        </row>
      </sheetData>
      <sheetData sheetId="610">
        <row r="4">
          <cell r="G4" t="str">
            <v>Super Passage @  CH: 21+352 Km - Abstract</v>
          </cell>
        </row>
      </sheetData>
      <sheetData sheetId="611">
        <row r="4">
          <cell r="G4" t="str">
            <v>Super Passage @  CH: 21+352 Km - Abstract</v>
          </cell>
        </row>
      </sheetData>
      <sheetData sheetId="612">
        <row r="4">
          <cell r="G4" t="str">
            <v>Super Passage @  CH: 21+352 Km - Abstract</v>
          </cell>
        </row>
      </sheetData>
      <sheetData sheetId="613">
        <row r="4">
          <cell r="G4" t="str">
            <v>Super Passage @  CH: 21+352 Km - Abstract</v>
          </cell>
        </row>
      </sheetData>
      <sheetData sheetId="614">
        <row r="4">
          <cell r="G4" t="str">
            <v>Super Passage @  CH: 21+352 Km - Abstract</v>
          </cell>
        </row>
      </sheetData>
      <sheetData sheetId="615">
        <row r="4">
          <cell r="G4" t="str">
            <v>Super Passage @  CH: 21+352 Km - Abstract</v>
          </cell>
        </row>
      </sheetData>
      <sheetData sheetId="616">
        <row r="4">
          <cell r="G4" t="str">
            <v>Super Passage @  CH: 21+352 Km - Abstract</v>
          </cell>
        </row>
      </sheetData>
      <sheetData sheetId="617">
        <row r="4">
          <cell r="G4" t="str">
            <v>Super Passage @  CH: 21+352 Km - Abstract</v>
          </cell>
        </row>
      </sheetData>
      <sheetData sheetId="618">
        <row r="4">
          <cell r="G4" t="str">
            <v>Super Passage @  CH: 21+352 Km - Abstract</v>
          </cell>
        </row>
      </sheetData>
      <sheetData sheetId="619">
        <row r="4">
          <cell r="G4" t="str">
            <v>Super Passage @  CH: 21+352 Km - Abstract</v>
          </cell>
        </row>
      </sheetData>
      <sheetData sheetId="620">
        <row r="4">
          <cell r="G4" t="str">
            <v>Super Passage @  CH: 21+352 Km - Abstract</v>
          </cell>
        </row>
      </sheetData>
      <sheetData sheetId="621">
        <row r="4">
          <cell r="G4" t="str">
            <v>Super Passage @  CH: 21+352 Km - Abstract</v>
          </cell>
        </row>
      </sheetData>
      <sheetData sheetId="622">
        <row r="4">
          <cell r="G4" t="str">
            <v>Super Passage @  CH: 21+352 Km - Abstract</v>
          </cell>
        </row>
      </sheetData>
      <sheetData sheetId="623">
        <row r="4">
          <cell r="G4" t="str">
            <v>Super Passage @  CH: 21+352 Km - Abstract</v>
          </cell>
        </row>
      </sheetData>
      <sheetData sheetId="624">
        <row r="4">
          <cell r="G4" t="str">
            <v>Super Passage @  CH: 21+352 Km - Abstract</v>
          </cell>
        </row>
      </sheetData>
      <sheetData sheetId="625">
        <row r="4">
          <cell r="G4" t="str">
            <v>Super Passage @  CH: 21+352 Km - Abstract</v>
          </cell>
        </row>
      </sheetData>
      <sheetData sheetId="626">
        <row r="4">
          <cell r="G4" t="str">
            <v>Super Passage @  CH: 21+352 Km - Abstract</v>
          </cell>
        </row>
      </sheetData>
      <sheetData sheetId="627">
        <row r="4">
          <cell r="G4" t="str">
            <v>Super Passage @  CH: 21+352 Km - Abstract</v>
          </cell>
        </row>
      </sheetData>
      <sheetData sheetId="628">
        <row r="4">
          <cell r="G4" t="str">
            <v>Super Passage @  CH: 21+352 Km - Abstract</v>
          </cell>
        </row>
      </sheetData>
      <sheetData sheetId="629">
        <row r="4">
          <cell r="G4" t="str">
            <v>Super Passage @  CH: 21+352 Km - Abstract</v>
          </cell>
        </row>
      </sheetData>
      <sheetData sheetId="630">
        <row r="4">
          <cell r="G4" t="str">
            <v>Super Passage @  CH: 21+352 Km - Abstract</v>
          </cell>
        </row>
      </sheetData>
      <sheetData sheetId="631">
        <row r="4">
          <cell r="G4" t="str">
            <v>Super Passage @  CH: 21+352 Km - Abstract</v>
          </cell>
        </row>
      </sheetData>
      <sheetData sheetId="632">
        <row r="4">
          <cell r="G4" t="str">
            <v>Super Passage @  CH: 21+352 Km - Abstract</v>
          </cell>
        </row>
      </sheetData>
      <sheetData sheetId="633">
        <row r="4">
          <cell r="G4" t="str">
            <v>Super Passage @  CH: 21+352 Km - Abstract</v>
          </cell>
        </row>
      </sheetData>
      <sheetData sheetId="634">
        <row r="4">
          <cell r="G4" t="str">
            <v>Super Passage @  CH: 21+352 Km - Abstract</v>
          </cell>
        </row>
      </sheetData>
      <sheetData sheetId="635">
        <row r="4">
          <cell r="G4" t="str">
            <v>Super Passage @  CH: 21+352 Km - Abstract</v>
          </cell>
        </row>
      </sheetData>
      <sheetData sheetId="636">
        <row r="4">
          <cell r="G4" t="str">
            <v>Super Passage @  CH: 21+352 Km - Abstract</v>
          </cell>
        </row>
      </sheetData>
      <sheetData sheetId="637">
        <row r="4">
          <cell r="G4" t="str">
            <v>Super Passage @  CH: 21+352 Km - Abstract</v>
          </cell>
        </row>
      </sheetData>
      <sheetData sheetId="638">
        <row r="4">
          <cell r="G4" t="str">
            <v>Super Passage @  CH: 21+352 Km - Abstract</v>
          </cell>
        </row>
      </sheetData>
      <sheetData sheetId="639">
        <row r="4">
          <cell r="G4" t="str">
            <v>Super Passage @  CH: 21+352 Km - Abstract</v>
          </cell>
        </row>
      </sheetData>
      <sheetData sheetId="640">
        <row r="4">
          <cell r="G4" t="str">
            <v>Super Passage @  CH: 21+352 Km - Abstract</v>
          </cell>
        </row>
      </sheetData>
      <sheetData sheetId="641">
        <row r="4">
          <cell r="G4" t="str">
            <v>Super Passage @  CH: 21+352 Km - Abstract</v>
          </cell>
        </row>
      </sheetData>
      <sheetData sheetId="642">
        <row r="4">
          <cell r="G4" t="str">
            <v>Super Passage @  CH: 21+352 Km - Abstract</v>
          </cell>
        </row>
      </sheetData>
      <sheetData sheetId="643">
        <row r="4">
          <cell r="G4" t="str">
            <v>Super Passage @  CH: 21+352 Km - Abstract</v>
          </cell>
        </row>
      </sheetData>
      <sheetData sheetId="644">
        <row r="4">
          <cell r="G4" t="str">
            <v>Super Passage @  CH: 21+352 Km - Abstract</v>
          </cell>
        </row>
      </sheetData>
      <sheetData sheetId="645">
        <row r="4">
          <cell r="G4" t="str">
            <v>Super Passage @  CH: 21+352 Km - Abstract</v>
          </cell>
        </row>
      </sheetData>
      <sheetData sheetId="646">
        <row r="4">
          <cell r="G4" t="str">
            <v>Super Passage @  CH: 21+352 Km - Abstract</v>
          </cell>
        </row>
      </sheetData>
      <sheetData sheetId="647">
        <row r="4">
          <cell r="G4" t="str">
            <v>Super Passage @  CH: 21+352 Km - Abstract</v>
          </cell>
        </row>
      </sheetData>
      <sheetData sheetId="648">
        <row r="4">
          <cell r="G4" t="str">
            <v>Super Passage @  CH: 21+352 Km - Abstract</v>
          </cell>
        </row>
      </sheetData>
      <sheetData sheetId="649">
        <row r="4">
          <cell r="G4" t="str">
            <v>Super Passage @  CH: 21+352 Km - Abstract</v>
          </cell>
        </row>
      </sheetData>
      <sheetData sheetId="650">
        <row r="4">
          <cell r="G4" t="str">
            <v>Super Passage @  CH: 21+352 Km - Abstract</v>
          </cell>
        </row>
      </sheetData>
      <sheetData sheetId="651">
        <row r="4">
          <cell r="G4" t="str">
            <v>Super Passage @  CH: 21+352 Km - Abstract</v>
          </cell>
        </row>
      </sheetData>
      <sheetData sheetId="652">
        <row r="4">
          <cell r="G4" t="str">
            <v>Super Passage @  CH: 21+352 Km - Abstract</v>
          </cell>
        </row>
      </sheetData>
      <sheetData sheetId="653">
        <row r="4">
          <cell r="G4" t="str">
            <v>Super Passage @  CH: 21+352 Km - Abstract</v>
          </cell>
        </row>
      </sheetData>
      <sheetData sheetId="654">
        <row r="4">
          <cell r="G4" t="str">
            <v>Super Passage @  CH: 21+352 Km - Abstract</v>
          </cell>
        </row>
      </sheetData>
      <sheetData sheetId="655">
        <row r="4">
          <cell r="G4" t="str">
            <v>Super Passage @  CH: 21+352 Km - Abstract</v>
          </cell>
        </row>
      </sheetData>
      <sheetData sheetId="656">
        <row r="4">
          <cell r="G4" t="str">
            <v>Super Passage @  CH: 21+352 Km - Abstract</v>
          </cell>
        </row>
      </sheetData>
      <sheetData sheetId="657">
        <row r="4">
          <cell r="G4" t="str">
            <v>Super Passage @  CH: 21+352 Km - Abstract</v>
          </cell>
        </row>
      </sheetData>
      <sheetData sheetId="658">
        <row r="4">
          <cell r="G4" t="str">
            <v>Super Passage @  CH: 21+352 Km - Abstract</v>
          </cell>
        </row>
      </sheetData>
      <sheetData sheetId="659">
        <row r="4">
          <cell r="G4" t="str">
            <v>Super Passage @  CH: 21+352 Km - Abstract</v>
          </cell>
        </row>
      </sheetData>
      <sheetData sheetId="660">
        <row r="4">
          <cell r="G4" t="str">
            <v>Super Passage @  CH: 21+352 Km - Abstract</v>
          </cell>
        </row>
      </sheetData>
      <sheetData sheetId="661">
        <row r="4">
          <cell r="G4" t="str">
            <v>Super Passage @  CH: 21+352 Km - Abstract</v>
          </cell>
        </row>
      </sheetData>
      <sheetData sheetId="662">
        <row r="4">
          <cell r="G4" t="str">
            <v>Super Passage @  CH: 21+352 Km - Abstract</v>
          </cell>
        </row>
      </sheetData>
      <sheetData sheetId="663">
        <row r="4">
          <cell r="G4" t="str">
            <v>Super Passage @  CH: 21+352 Km - Abstract</v>
          </cell>
        </row>
      </sheetData>
      <sheetData sheetId="664">
        <row r="4">
          <cell r="G4" t="str">
            <v>Super Passage @  CH: 21+352 Km - Abstract</v>
          </cell>
        </row>
      </sheetData>
      <sheetData sheetId="665">
        <row r="4">
          <cell r="G4" t="str">
            <v>Super Passage @  CH: 21+352 Km - Abstract</v>
          </cell>
        </row>
      </sheetData>
      <sheetData sheetId="666">
        <row r="4">
          <cell r="G4" t="str">
            <v>Super Passage @  CH: 21+352 Km - Abstract</v>
          </cell>
        </row>
      </sheetData>
      <sheetData sheetId="667">
        <row r="4">
          <cell r="G4" t="str">
            <v>Super Passage @  CH: 21+352 Km - Abstract</v>
          </cell>
        </row>
      </sheetData>
      <sheetData sheetId="668">
        <row r="4">
          <cell r="G4" t="str">
            <v>Super Passage @  CH: 21+352 Km - Abstract</v>
          </cell>
        </row>
      </sheetData>
      <sheetData sheetId="669">
        <row r="4">
          <cell r="G4" t="str">
            <v>Super Passage @  CH: 21+352 Km - Abstract</v>
          </cell>
        </row>
      </sheetData>
      <sheetData sheetId="670">
        <row r="4">
          <cell r="G4" t="str">
            <v>Super Passage @  CH: 21+352 Km - Abstract</v>
          </cell>
        </row>
      </sheetData>
      <sheetData sheetId="671">
        <row r="4">
          <cell r="G4" t="str">
            <v>Super Passage @  CH: 21+352 Km - Abstract</v>
          </cell>
        </row>
      </sheetData>
      <sheetData sheetId="672">
        <row r="4">
          <cell r="G4" t="str">
            <v>Super Passage @  CH: 21+352 Km - Abstract</v>
          </cell>
        </row>
      </sheetData>
      <sheetData sheetId="673">
        <row r="4">
          <cell r="G4" t="str">
            <v>Super Passage @  CH: 21+352 Km - Abstract</v>
          </cell>
        </row>
      </sheetData>
      <sheetData sheetId="674">
        <row r="4">
          <cell r="G4" t="str">
            <v>Super Passage @  CH: 21+352 Km - Abstract</v>
          </cell>
        </row>
      </sheetData>
      <sheetData sheetId="675">
        <row r="4">
          <cell r="G4" t="str">
            <v>Super Passage @  CH: 21+352 Km - Abstract</v>
          </cell>
        </row>
      </sheetData>
      <sheetData sheetId="676">
        <row r="4">
          <cell r="G4" t="str">
            <v>Super Passage @  CH: 21+352 Km - Abstract</v>
          </cell>
        </row>
      </sheetData>
      <sheetData sheetId="677">
        <row r="4">
          <cell r="G4" t="str">
            <v>Super Passage @  CH: 21+352 Km - Abstract</v>
          </cell>
        </row>
      </sheetData>
      <sheetData sheetId="678">
        <row r="4">
          <cell r="G4" t="str">
            <v>Super Passage @  CH: 21+352 Km - Abstract</v>
          </cell>
        </row>
      </sheetData>
      <sheetData sheetId="679">
        <row r="4">
          <cell r="G4" t="str">
            <v>Super Passage @  CH: 21+352 Km - Abstract</v>
          </cell>
        </row>
      </sheetData>
      <sheetData sheetId="680">
        <row r="4">
          <cell r="G4" t="str">
            <v>Super Passage @  CH: 21+352 Km - Abstract</v>
          </cell>
        </row>
      </sheetData>
      <sheetData sheetId="681">
        <row r="4">
          <cell r="G4" t="str">
            <v>Super Passage @  CH: 21+352 Km - Abstract</v>
          </cell>
        </row>
      </sheetData>
      <sheetData sheetId="682">
        <row r="4">
          <cell r="G4" t="str">
            <v>Super Passage @  CH: 21+352 Km - Abstract</v>
          </cell>
        </row>
      </sheetData>
      <sheetData sheetId="683">
        <row r="4">
          <cell r="G4" t="str">
            <v>Super Passage @  CH: 21+352 Km - Abstract</v>
          </cell>
        </row>
      </sheetData>
      <sheetData sheetId="684">
        <row r="4">
          <cell r="G4" t="str">
            <v>Super Passage @  CH: 21+352 Km - Abstract</v>
          </cell>
        </row>
      </sheetData>
      <sheetData sheetId="685">
        <row r="4">
          <cell r="G4" t="str">
            <v>Super Passage @  CH: 21+352 Km - Abstract</v>
          </cell>
        </row>
      </sheetData>
      <sheetData sheetId="686">
        <row r="4">
          <cell r="G4" t="str">
            <v>Super Passage @  CH: 21+352 Km - Abstract</v>
          </cell>
        </row>
      </sheetData>
      <sheetData sheetId="687">
        <row r="4">
          <cell r="G4" t="str">
            <v>Super Passage @  CH: 21+352 Km - Abstract</v>
          </cell>
        </row>
      </sheetData>
      <sheetData sheetId="688">
        <row r="4">
          <cell r="G4" t="str">
            <v>Super Passage @  CH: 21+352 Km - Abstract</v>
          </cell>
        </row>
      </sheetData>
      <sheetData sheetId="689">
        <row r="4">
          <cell r="G4" t="str">
            <v>Super Passage @  CH: 21+352 Km - Abstract</v>
          </cell>
        </row>
      </sheetData>
      <sheetData sheetId="690">
        <row r="4">
          <cell r="G4" t="str">
            <v>Super Passage @  CH: 21+352 Km - Abstract</v>
          </cell>
        </row>
      </sheetData>
      <sheetData sheetId="691">
        <row r="4">
          <cell r="G4" t="str">
            <v>Super Passage @  CH: 21+352 Km - Abstract</v>
          </cell>
        </row>
      </sheetData>
      <sheetData sheetId="692">
        <row r="4">
          <cell r="G4" t="str">
            <v>Super Passage @  CH: 21+352 Km - Abstract</v>
          </cell>
        </row>
      </sheetData>
      <sheetData sheetId="693">
        <row r="4">
          <cell r="G4" t="str">
            <v>Super Passage @  CH: 21+352 Km - Abstract</v>
          </cell>
        </row>
      </sheetData>
      <sheetData sheetId="694">
        <row r="4">
          <cell r="G4" t="str">
            <v>Super Passage @  CH: 21+352 Km - Abstract</v>
          </cell>
        </row>
      </sheetData>
      <sheetData sheetId="695">
        <row r="4">
          <cell r="G4" t="str">
            <v>Super Passage @  CH: 21+352 Km - Abstract</v>
          </cell>
        </row>
      </sheetData>
      <sheetData sheetId="696">
        <row r="4">
          <cell r="G4" t="str">
            <v>Super Passage @  CH: 21+352 Km - Abstract</v>
          </cell>
        </row>
      </sheetData>
      <sheetData sheetId="697">
        <row r="4">
          <cell r="G4" t="str">
            <v>Super Passage @  CH: 21+352 Km - Abstract</v>
          </cell>
        </row>
      </sheetData>
      <sheetData sheetId="698">
        <row r="4">
          <cell r="G4" t="str">
            <v>Super Passage @  CH: 21+352 Km - Abstract</v>
          </cell>
        </row>
      </sheetData>
      <sheetData sheetId="699">
        <row r="4">
          <cell r="G4" t="str">
            <v>Super Passage @  CH: 21+352 Km - Abstract</v>
          </cell>
        </row>
      </sheetData>
      <sheetData sheetId="700">
        <row r="4">
          <cell r="G4" t="str">
            <v>Super Passage @  CH: 21+352 Km - Abstract</v>
          </cell>
        </row>
      </sheetData>
      <sheetData sheetId="701">
        <row r="4">
          <cell r="G4" t="str">
            <v>Super Passage @  CH: 21+352 Km - Abstract</v>
          </cell>
        </row>
      </sheetData>
      <sheetData sheetId="702">
        <row r="4">
          <cell r="G4" t="str">
            <v>Super Passage @  CH: 21+352 Km - Abstract</v>
          </cell>
        </row>
      </sheetData>
      <sheetData sheetId="703">
        <row r="4">
          <cell r="G4" t="str">
            <v>Super Passage @  CH: 21+352 Km - Abstract</v>
          </cell>
        </row>
      </sheetData>
      <sheetData sheetId="704">
        <row r="4">
          <cell r="G4" t="str">
            <v>Super Passage @  CH: 21+352 Km - Abstract</v>
          </cell>
        </row>
      </sheetData>
      <sheetData sheetId="705">
        <row r="4">
          <cell r="G4" t="str">
            <v>Super Passage @  CH: 21+352 Km - Abstract</v>
          </cell>
        </row>
      </sheetData>
      <sheetData sheetId="706">
        <row r="4">
          <cell r="G4" t="str">
            <v>Super Passage @  CH: 21+352 Km - Abstract</v>
          </cell>
        </row>
      </sheetData>
      <sheetData sheetId="707">
        <row r="4">
          <cell r="G4" t="str">
            <v>Super Passage @  CH: 21+352 Km - Abstract</v>
          </cell>
        </row>
      </sheetData>
      <sheetData sheetId="708">
        <row r="4">
          <cell r="G4" t="str">
            <v>Super Passage @  CH: 21+352 Km - Abstract</v>
          </cell>
        </row>
      </sheetData>
      <sheetData sheetId="709">
        <row r="4">
          <cell r="G4" t="str">
            <v>Super Passage @  CH: 21+352 Km - Abstract</v>
          </cell>
        </row>
      </sheetData>
      <sheetData sheetId="710">
        <row r="4">
          <cell r="G4" t="str">
            <v>Super Passage @  CH: 21+352 Km - Abstract</v>
          </cell>
        </row>
      </sheetData>
      <sheetData sheetId="711">
        <row r="4">
          <cell r="G4" t="str">
            <v>Super Passage @  CH: 21+352 Km - Abstract</v>
          </cell>
        </row>
      </sheetData>
      <sheetData sheetId="712">
        <row r="4">
          <cell r="G4" t="str">
            <v>Super Passage @  CH: 21+352 Km - Abstract</v>
          </cell>
        </row>
      </sheetData>
      <sheetData sheetId="713">
        <row r="4">
          <cell r="G4" t="str">
            <v>Super Passage @  CH: 21+352 Km - Abstract</v>
          </cell>
        </row>
      </sheetData>
      <sheetData sheetId="714">
        <row r="4">
          <cell r="G4" t="str">
            <v>Super Passage @  CH: 21+352 Km - Abstract</v>
          </cell>
        </row>
      </sheetData>
      <sheetData sheetId="715">
        <row r="4">
          <cell r="G4" t="str">
            <v>Super Passage @  CH: 21+352 Km - Abstract</v>
          </cell>
        </row>
      </sheetData>
      <sheetData sheetId="716">
        <row r="4">
          <cell r="G4" t="str">
            <v>Super Passage @  CH: 21+352 Km - Abstract</v>
          </cell>
        </row>
      </sheetData>
      <sheetData sheetId="717">
        <row r="4">
          <cell r="G4" t="str">
            <v>Super Passage @  CH: 21+352 Km - Abstract</v>
          </cell>
        </row>
      </sheetData>
      <sheetData sheetId="718">
        <row r="4">
          <cell r="G4" t="str">
            <v>Super Passage @  CH: 21+352 Km - Abstract</v>
          </cell>
        </row>
      </sheetData>
      <sheetData sheetId="719">
        <row r="4">
          <cell r="G4" t="str">
            <v>Super Passage @  CH: 21+352 Km - Abstract</v>
          </cell>
        </row>
      </sheetData>
      <sheetData sheetId="720">
        <row r="4">
          <cell r="G4" t="str">
            <v>Super Passage @  CH: 21+352 Km - Abstract</v>
          </cell>
        </row>
      </sheetData>
      <sheetData sheetId="721">
        <row r="4">
          <cell r="G4" t="str">
            <v>Super Passage @  CH: 21+352 Km - Abstract</v>
          </cell>
        </row>
      </sheetData>
      <sheetData sheetId="722">
        <row r="4">
          <cell r="G4" t="str">
            <v>Super Passage @  CH: 21+352 Km - Abstract</v>
          </cell>
        </row>
      </sheetData>
      <sheetData sheetId="723">
        <row r="4">
          <cell r="G4" t="str">
            <v>Super Passage @  CH: 21+352 Km - Abstract</v>
          </cell>
        </row>
      </sheetData>
      <sheetData sheetId="724">
        <row r="4">
          <cell r="G4" t="str">
            <v>Super Passage @  CH: 21+352 Km - Abstract</v>
          </cell>
        </row>
      </sheetData>
      <sheetData sheetId="725">
        <row r="4">
          <cell r="G4" t="str">
            <v>Super Passage @  CH: 21+352 Km - Abstract</v>
          </cell>
        </row>
      </sheetData>
      <sheetData sheetId="726">
        <row r="4">
          <cell r="G4" t="str">
            <v>Super Passage @  CH: 21+352 Km - Abstract</v>
          </cell>
        </row>
      </sheetData>
      <sheetData sheetId="727">
        <row r="4">
          <cell r="G4" t="str">
            <v>Super Passage @  CH: 21+352 Km - Abstract</v>
          </cell>
        </row>
      </sheetData>
      <sheetData sheetId="728">
        <row r="4">
          <cell r="G4" t="str">
            <v>Super Passage @  CH: 21+352 Km - Abstract</v>
          </cell>
        </row>
      </sheetData>
      <sheetData sheetId="729">
        <row r="4">
          <cell r="G4" t="str">
            <v>Super Passage @  CH: 21+352 Km - Abstract</v>
          </cell>
        </row>
      </sheetData>
      <sheetData sheetId="730">
        <row r="4">
          <cell r="G4" t="str">
            <v>Super Passage @  CH: 21+352 Km - Abstract</v>
          </cell>
        </row>
      </sheetData>
      <sheetData sheetId="731">
        <row r="4">
          <cell r="G4" t="str">
            <v>Super Passage @  CH: 21+352 Km - Abstract</v>
          </cell>
        </row>
      </sheetData>
      <sheetData sheetId="732">
        <row r="4">
          <cell r="G4" t="str">
            <v>Super Passage @  CH: 21+352 Km - Abstract</v>
          </cell>
        </row>
      </sheetData>
      <sheetData sheetId="733">
        <row r="4">
          <cell r="G4" t="str">
            <v>Super Passage @  CH: 21+352 Km - Abstract</v>
          </cell>
        </row>
      </sheetData>
      <sheetData sheetId="734">
        <row r="4">
          <cell r="G4" t="str">
            <v>Super Passage @  CH: 21+352 Km - Abstract</v>
          </cell>
        </row>
      </sheetData>
      <sheetData sheetId="735">
        <row r="4">
          <cell r="G4" t="str">
            <v>Super Passage @  CH: 21+352 Km - Abstract</v>
          </cell>
        </row>
      </sheetData>
      <sheetData sheetId="736">
        <row r="4">
          <cell r="G4" t="str">
            <v>Super Passage @  CH: 21+352 Km - Abstract</v>
          </cell>
        </row>
      </sheetData>
      <sheetData sheetId="737">
        <row r="4">
          <cell r="G4" t="str">
            <v>Super Passage @  CH: 21+352 Km - Abstract</v>
          </cell>
        </row>
      </sheetData>
      <sheetData sheetId="738">
        <row r="4">
          <cell r="G4" t="str">
            <v>Super Passage @  CH: 21+352 Km - Abstract</v>
          </cell>
        </row>
      </sheetData>
      <sheetData sheetId="739">
        <row r="4">
          <cell r="G4" t="str">
            <v>Super Passage @  CH: 21+352 Km - Abstract</v>
          </cell>
        </row>
      </sheetData>
      <sheetData sheetId="740">
        <row r="4">
          <cell r="G4" t="str">
            <v>Super Passage @  CH: 21+352 Km - Abstract</v>
          </cell>
        </row>
      </sheetData>
      <sheetData sheetId="741">
        <row r="4">
          <cell r="G4" t="str">
            <v>Super Passage @  CH: 21+352 Km - Abstract</v>
          </cell>
        </row>
      </sheetData>
      <sheetData sheetId="742">
        <row r="4">
          <cell r="G4" t="str">
            <v>Super Passage @  CH: 21+352 Km - Abstract</v>
          </cell>
        </row>
      </sheetData>
      <sheetData sheetId="743">
        <row r="4">
          <cell r="G4" t="str">
            <v>Super Passage @  CH: 21+352 Km - Abstract</v>
          </cell>
        </row>
      </sheetData>
      <sheetData sheetId="744">
        <row r="4">
          <cell r="G4" t="str">
            <v>Super Passage @  CH: 21+352 Km - Abstract</v>
          </cell>
        </row>
      </sheetData>
      <sheetData sheetId="745">
        <row r="4">
          <cell r="G4" t="str">
            <v>Super Passage @  CH: 21+352 Km - Abstract</v>
          </cell>
        </row>
      </sheetData>
      <sheetData sheetId="746">
        <row r="4">
          <cell r="G4" t="str">
            <v>Super Passage @  CH: 21+352 Km - Abstract</v>
          </cell>
        </row>
      </sheetData>
      <sheetData sheetId="747">
        <row r="4">
          <cell r="G4" t="str">
            <v>Super Passage @  CH: 21+352 Km - Abstract</v>
          </cell>
        </row>
      </sheetData>
      <sheetData sheetId="748">
        <row r="4">
          <cell r="G4" t="str">
            <v>Super Passage @  CH: 21+352 Km - Abstract</v>
          </cell>
        </row>
      </sheetData>
      <sheetData sheetId="749">
        <row r="4">
          <cell r="G4" t="str">
            <v>Super Passage @  CH: 21+352 Km - Abstract</v>
          </cell>
        </row>
      </sheetData>
      <sheetData sheetId="750">
        <row r="4">
          <cell r="G4" t="str">
            <v>Super Passage @  CH: 21+352 Km - Abstract</v>
          </cell>
        </row>
      </sheetData>
      <sheetData sheetId="751">
        <row r="4">
          <cell r="G4" t="str">
            <v>Super Passage @  CH: 21+352 Km - Abstract</v>
          </cell>
        </row>
      </sheetData>
      <sheetData sheetId="752">
        <row r="4">
          <cell r="G4" t="str">
            <v>Super Passage @  CH: 21+352 Km - Abstract</v>
          </cell>
        </row>
      </sheetData>
      <sheetData sheetId="753">
        <row r="4">
          <cell r="G4" t="str">
            <v>Super Passage @  CH: 21+352 Km - Abstract</v>
          </cell>
        </row>
      </sheetData>
      <sheetData sheetId="754">
        <row r="4">
          <cell r="G4" t="str">
            <v>Super Passage @  CH: 21+352 Km - Abstract</v>
          </cell>
        </row>
      </sheetData>
      <sheetData sheetId="755">
        <row r="4">
          <cell r="G4" t="str">
            <v>Super Passage @  CH: 21+352 Km - Abstract</v>
          </cell>
        </row>
      </sheetData>
      <sheetData sheetId="756">
        <row r="4">
          <cell r="G4" t="str">
            <v>Super Passage @  CH: 21+352 Km - Abstract</v>
          </cell>
        </row>
      </sheetData>
      <sheetData sheetId="757">
        <row r="4">
          <cell r="G4" t="str">
            <v>Super Passage @  CH: 21+352 Km - Abstract</v>
          </cell>
        </row>
      </sheetData>
      <sheetData sheetId="758">
        <row r="4">
          <cell r="G4" t="str">
            <v>Super Passage @  CH: 21+352 Km - Abstract</v>
          </cell>
        </row>
      </sheetData>
      <sheetData sheetId="759">
        <row r="4">
          <cell r="G4" t="str">
            <v>Super Passage @  CH: 21+352 Km - Abstract</v>
          </cell>
        </row>
      </sheetData>
      <sheetData sheetId="760"/>
      <sheetData sheetId="761"/>
      <sheetData sheetId="762">
        <row r="4">
          <cell r="G4" t="str">
            <v>Super Passage @  CH: 21+352 Km - Abstract</v>
          </cell>
        </row>
      </sheetData>
      <sheetData sheetId="763"/>
      <sheetData sheetId="764"/>
      <sheetData sheetId="765"/>
      <sheetData sheetId="766"/>
      <sheetData sheetId="767"/>
      <sheetData sheetId="768"/>
      <sheetData sheetId="769"/>
      <sheetData sheetId="770"/>
      <sheetData sheetId="771">
        <row r="4">
          <cell r="G4" t="str">
            <v>Super Passage @  CH: 21+352 Km - Abstract</v>
          </cell>
        </row>
      </sheetData>
      <sheetData sheetId="772">
        <row r="4">
          <cell r="G4" t="str">
            <v>Super Passage @  CH: 21+352 Km - Abstract</v>
          </cell>
        </row>
      </sheetData>
      <sheetData sheetId="773" refreshError="1"/>
      <sheetData sheetId="774">
        <row r="4">
          <cell r="G4" t="str">
            <v>Super Passage @  CH: 21+352 Km - Abstract</v>
          </cell>
        </row>
      </sheetData>
      <sheetData sheetId="775">
        <row r="4">
          <cell r="G4" t="str">
            <v>Super Passage @  CH: 21+352 Km - Abstract</v>
          </cell>
        </row>
      </sheetData>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ow r="4">
          <cell r="G4" t="str">
            <v>Super Passage @  CH: 21+352 Km - Abstract</v>
          </cell>
        </row>
      </sheetData>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refreshError="1"/>
      <sheetData sheetId="819" refreshError="1"/>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arct"/>
      <sheetName val="FS-Estimate"/>
      <sheetName val="FS-ABST-DRWNG (2)"/>
      <sheetName val="FS"/>
      <sheetName val="FS-ABST-DRWNG"/>
      <sheetName val="NOTE"/>
      <sheetName val="SUMMARY-EST (2)"/>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LBD "/>
      <sheetName val="TSQ-(G only)"/>
      <sheetName val="TSQ-TF (only)"/>
      <sheetName val="SUM-TSQ-(G+2)"/>
      <sheetName val="TSQ(G+2)-LBD"/>
      <sheetName val="TSQ-GF"/>
      <sheetName val="TSQ-FF"/>
      <sheetName val="TSQ-SF"/>
      <sheetName val="TSQ-TF"/>
      <sheetName val="Rate Anlys-TSQ"/>
      <sheetName val="FS-NTSQ-QTR"/>
      <sheetName val="SUM-NTSQ-(G+1)"/>
      <sheetName val="NTSQ-LBD "/>
      <sheetName val="NTSQ-GF"/>
      <sheetName val="NTSQ-FF "/>
      <sheetName val="NTSQ-TF "/>
      <sheetName val="NTSQ-Rate Analysis "/>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Drill bore"/>
      <sheetName val="FS-SEPTIC TANK"/>
      <sheetName val="Septic Tank-LBD-300 users"/>
      <sheetName val="Septic Tank-Abs-300 users"/>
      <sheetName val="Septic Tank-100 users- LBD"/>
      <sheetName val="Septic Tank-100 users-Abs"/>
      <sheetName val="SOAK-PIT"/>
      <sheetName val="ABSTRACT-SOAK-PIT"/>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RAIN WATER HARVESTING"/>
      <sheetName val="RAIN WATER HARVESTING abs"/>
      <sheetName val="Rate analysis-RWH"/>
      <sheetName val="FS-ROAD"/>
      <sheetName val="ROAD-ABST"/>
      <sheetName val="ROAD"/>
      <sheetName val="RATE ANLYS-R &amp; D"/>
      <sheetName val="BARBED WIRE FENCING"/>
      <sheetName val="FENCING Abstract"/>
      <sheetName val="RATE ANLYS-FENCING"/>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2)"/>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hdpe weights"/>
      <sheetName val="ABSTRACT"/>
      <sheetName val="FS-BOREWELL"/>
      <sheetName val="BOREWELL RECHARGEABSTRACT"/>
      <sheetName val="Labour"/>
      <sheetName val="Material"/>
      <sheetName val="01-DATA INPUT"/>
      <sheetName val="Plant &amp;  Machinery"/>
      <sheetName val="220 17.6 BS "/>
      <sheetName val="Abt Foundation "/>
      <sheetName val="pier Foundation"/>
      <sheetName val="HDPE-pipe-rates"/>
      <sheetName val="pvc-pipe-rates"/>
      <sheetName val="18.DataBoysFF"/>
      <sheetName val="23.DataK&amp;D"/>
      <sheetName val="2. WorkType"/>
      <sheetName val="Data"/>
      <sheetName val="HYDRAULICS"/>
      <sheetName val="5.Data_Princi_GF"/>
      <sheetName val="SoR"/>
      <sheetName val="Pier Design(with offset)"/>
      <sheetName val="Nspt-smp-final-ORIGINAL"/>
      <sheetName val="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_with offset_"/>
      <sheetName val="PIER DESIGN"/>
      <sheetName val="Sheet1"/>
      <sheetName val="Pier Design(with offset)"/>
      <sheetName val="Pier Design ( Without offset)"/>
      <sheetName val="Footing"/>
      <sheetName val="Footing Latest"/>
      <sheetName val=""/>
      <sheetName val="Pier_Design_with_offset_"/>
      <sheetName val="PIER_DESIGN"/>
      <sheetName val="Pier_Design(with_offset)"/>
      <sheetName val="Pier_Design_(_Without_offset)"/>
      <sheetName val="Footing_Latest"/>
      <sheetName val="Pier_Design_with_offset_1"/>
      <sheetName val="PIER_DESIGN1"/>
      <sheetName val="Pier_Design(with_offset)1"/>
      <sheetName val="Pier_Design_(_Without_offset)1"/>
      <sheetName val="Footing_Latest1"/>
      <sheetName val="Pier_Design_with_offset_2"/>
      <sheetName val="PIER_DESIGN2"/>
      <sheetName val="Pier_Design(with_offset)2"/>
      <sheetName val="Pier_Design_(_Without_offset)2"/>
      <sheetName val="Footing_Latest2"/>
      <sheetName val="Pier_Design_with_offset_3"/>
      <sheetName val="PIER_DESIGN3"/>
      <sheetName val="Pier_Design(with_offset)3"/>
      <sheetName val="Pier_Design_(_Without_offset)3"/>
      <sheetName val="Footing_Latest3"/>
      <sheetName val="ABSTRACT"/>
      <sheetName val="Below_Earth"/>
      <sheetName val="HYDRAULICS"/>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factor "/>
      <sheetName val="basdat"/>
      <sheetName val="Overheads"/>
      <sheetName val="Av.G Level"/>
      <sheetName val="工務所費用"/>
      <sheetName val="Break up"/>
      <sheetName val="FACE"/>
      <sheetName val="CABLE"/>
      <sheetName val="Basic Input"/>
      <sheetName val="Data"/>
      <sheetName val="appendix 2.5 final accounts"/>
      <sheetName val="FS-BB-SC-EST"/>
      <sheetName val="Labour"/>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water prop."/>
      <sheetName val="Cover sheet"/>
      <sheetName val="Format-5"/>
      <sheetName val="BASE_ALL"/>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 val="PIER_DESIGN7"/>
      <sheetName val="Pier_Design(with_offset)7"/>
      <sheetName val="Pier_Design_(_Without_offset)7"/>
      <sheetName val="Footing_Latest7"/>
      <sheetName val="Pier_Design_with_offset_7"/>
      <sheetName val="D5_(3)"/>
      <sheetName val="Sheet1_(3)"/>
      <sheetName val="D5_(2)"/>
      <sheetName val="Sheet1_(2)"/>
      <sheetName val="Dgn1_(2)"/>
      <sheetName val="Dgn3_(2)"/>
      <sheetName val="Dgn4_(2)"/>
      <sheetName val="Photo_(2)"/>
      <sheetName val="Sheet1_(4)"/>
      <sheetName val="factor_"/>
      <sheetName val="Av_G_Level"/>
      <sheetName val="Break_up"/>
      <sheetName val="Basic_Input"/>
      <sheetName val="Ref"/>
      <sheetName val="Material"/>
      <sheetName val="(4)F-81 Exp.side"/>
      <sheetName val="New33KVSS_E3"/>
      <sheetName val="Prop aug of Ex 33KVSS_E3a"/>
      <sheetName val="MRATES"/>
      <sheetName val="tab1&amp;2"/>
      <sheetName val="MRoad data"/>
      <sheetName val="QTY"/>
      <sheetName val="Ghanapur to Suraram jn. det"/>
      <sheetName val="Plant &amp;  Machinery"/>
      <sheetName val="Scheme Area Details_Block__ C2"/>
      <sheetName val="Road data"/>
      <sheetName val="ewst"/>
      <sheetName val="Road Detail Est."/>
      <sheetName val="Nspt-smp-final-ORIGINAL"/>
      <sheetName val="DREV"/>
      <sheetName val="E6"/>
      <sheetName val="E8"/>
      <sheetName val="E11"/>
      <sheetName val="CREV"/>
      <sheetName val="OverviewBarmer"/>
      <sheetName val="JACKWELL"/>
      <sheetName val="DESBASTE"/>
      <sheetName val="hdpe weights"/>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01-DATA INPUT"/>
      <sheetName val="HDPE"/>
      <sheetName val="DI"/>
      <sheetName val="pvc"/>
      <sheetName val="horizontal"/>
      <sheetName val="2. WorkType"/>
      <sheetName val="5.Data_Princi_GF"/>
      <sheetName val="Material "/>
      <sheetName val="p&amp;m"/>
      <sheetName val="21_Waste_Weir New"/>
      <sheetName val="CALC_Minor_Flows "/>
      <sheetName val="CALC_MC_Flows"/>
      <sheetName val="DEY   VAJATI"/>
      <sheetName val="G.I.S."/>
      <sheetName val="Area_Capacity Dhawaliya"/>
      <sheetName val="Water_Planning_conti.."/>
      <sheetName val="Fixation_Principal_Level Bhelya"/>
      <sheetName val="Fixation_Principal_Level Dhawal"/>
      <sheetName val="Fixation_Principal_Level"/>
      <sheetName val="Planning"/>
      <sheetName val="A"/>
      <sheetName val="R.MAIN"/>
      <sheetName val="Assumptions"/>
      <sheetName val="Pop_Ann1"/>
      <sheetName val="Rainfall_Khargone"/>
      <sheetName val="Binnies"/>
      <sheetName val="CPIPE2"/>
      <sheetName val="CCA_cal (2)"/>
      <sheetName val="Fixations_Principal_level"/>
      <sheetName val="Fixation_Principal_Level "/>
      <sheetName val="Water_Planning"/>
      <sheetName val="Water_Planning dhwaliya"/>
      <sheetName val="zone-2"/>
      <sheetName val="Waste_Weir"/>
      <sheetName val="Translatin II"/>
      <sheetName val="Translation"/>
      <sheetName val="code"/>
      <sheetName val="Flood &amp; Lift"/>
      <sheetName val="Spill channel"/>
      <sheetName val="I.P"/>
      <sheetName val="Sheet7"/>
      <sheetName val="Ele-Capacity"/>
      <sheetName val="Area_Capacity"/>
      <sheetName val="Rainfall_Alirajpur"/>
      <sheetName val="WR"/>
      <sheetName val="Vaij population forcast_anx1"/>
      <sheetName val="zone-8"/>
      <sheetName val="MHNO_LEV"/>
      <sheetName val="kachner cl38"/>
      <sheetName val="Unit-I"/>
      <sheetName val="Routing (2)"/>
      <sheetName val="Spill-Hydro design"/>
      <sheetName val="HFL Calculation (routed)"/>
      <sheetName val="Sheet11"/>
      <sheetName val="DESIGN"/>
      <sheetName val="DRAINAGE SYPHON"/>
      <sheetName val="Basic Data Sheet"/>
      <sheetName val="Area_Capacity_GOI_BARRAGE"/>
      <sheetName val="IF (Goi)"/>
      <sheetName val="CONNECT"/>
      <sheetName val="Main_Canal_Data_balgaon"/>
      <sheetName val="IWR_Rabi_CP1_Barwani_CWR"/>
      <sheetName val="UH"/>
      <sheetName val="Routing"/>
      <sheetName val="Des"/>
      <sheetName val="cot cal"/>
      <sheetName val="co_5"/>
      <sheetName val="wtr pln minor-2"/>
      <sheetName val="drf_Khargone"/>
      <sheetName val="prjt"/>
      <sheetName val="Kc_Values"/>
      <sheetName val="17__Abst.CWR(Gravity)"/>
      <sheetName val="Rainfall_Jobat_Rainfall_Runoff"/>
      <sheetName val="Bed Class"/>
      <sheetName val="Cd"/>
      <sheetName val="Cs"/>
      <sheetName val="DVALUE"/>
      <sheetName val="SewerCAD Pipe Data-Actual 2040"/>
      <sheetName val="SewerCAD MH Data"/>
      <sheetName val="Design 2040 Design Flows-(1)"/>
      <sheetName val="THK"/>
      <sheetName val="D1_CO"/>
      <sheetName val="9_AGR_Stati"/>
      <sheetName val="Rainfall_gandhwani"/>
      <sheetName val="Hyd_Jum_WA"/>
      <sheetName val="16_Drinking &amp; Ind Water use"/>
      <sheetName val="23_Design_Wast_weir_chanel"/>
      <sheetName val="Bed Slope"/>
      <sheetName val="Table_6,Waste_Weir New"/>
      <sheetName val="17__Abst.CWR"/>
      <sheetName val="Lavel DATA"/>
      <sheetName val="Rainfall_Bhagwanpura"/>
      <sheetName val="working survey-1"/>
      <sheetName val="Hydralic design"/>
      <sheetName val="CPIPE"/>
      <sheetName val="Sheet3-1"/>
      <sheetName val="LIST"/>
      <sheetName val="Area Sheet NO 1"/>
      <sheetName val="Form_E6"/>
      <sheetName val="data existing_do not delete"/>
      <sheetName val="INPUT SHEET"/>
      <sheetName val="Activity No (A) ( 12)  "/>
      <sheetName val="RES-PLANNING"/>
      <sheetName val="Macro1"/>
      <sheetName val="STAMT"/>
      <sheetName val="Waterhammer"/>
      <sheetName val="m"/>
      <sheetName val="Sheet5"/>
      <sheetName val="LLEGADA"/>
      <sheetName val="Rates2"/>
      <sheetName val="Relig-place"/>
      <sheetName val="Sheet9"/>
      <sheetName val="m1"/>
      <sheetName val="leads"/>
      <sheetName val="det_est"/>
      <sheetName val="Data used"/>
      <sheetName val="RMR"/>
      <sheetName val="Leads 08-09"/>
      <sheetName val="QUOT_1"/>
      <sheetName val="BTR"/>
      <sheetName val="ELE "/>
      <sheetName val="lead-st"/>
      <sheetName val="rdamdata"/>
      <sheetName val="maya"/>
      <sheetName val="PULSATOR"/>
      <sheetName val="FS-HIGH JUMP"/>
      <sheetName val="BALL BADMINTON SHUTTLE COCK"/>
      <sheetName val="220 17.6 BS "/>
      <sheetName val="PROPERTIES"/>
      <sheetName val="CALCULATIONS"/>
      <sheetName val="lsd"/>
      <sheetName val="QFC"/>
      <sheetName val="DE"/>
      <sheetName val="QOSWS "/>
      <sheetName val="WR (2)"/>
      <sheetName val="Attributes"/>
      <sheetName val="Gallery"/>
      <sheetName val="EDWise"/>
      <sheetName val="Lead"/>
      <sheetName val="MTC-estimate"/>
      <sheetName val="P L I"/>
      <sheetName val="COMPUTER SLIP"/>
      <sheetName val="Cost Reco data download"/>
      <sheetName val="PIER_DESIGN8"/>
      <sheetName val="Pier_Design(with_offset)8"/>
      <sheetName val="Pier_Design_(_Without_offset)8"/>
      <sheetName val="Footing_Latest8"/>
      <sheetName val="Pier_Design_with_offset_8"/>
      <sheetName val="PIER_DESIGN9"/>
      <sheetName val="Pier_Design(with_offset)9"/>
      <sheetName val="Pier_Design_(_Without_offset)9"/>
      <sheetName val="Footing_Latest9"/>
      <sheetName val="Pier_Design_with_offset_9"/>
      <sheetName val="PIER_DESIGN10"/>
      <sheetName val="Pier_Design(with_offset)10"/>
      <sheetName val="Pier_Design_(_Without_offset)10"/>
      <sheetName val="Footing_Latest10"/>
      <sheetName val="Pier_Design_with_offset_10"/>
      <sheetName val="Quantity"/>
      <sheetName val="IWR_Rabi_CP1_Barwani_CWR (L)"/>
      <sheetName val="IWR_Rabi_CP1_Barwani_CWR(G)"/>
      <sheetName val="Sheet4"/>
      <sheetName val="I-CO"/>
      <sheetName val="Outlet Details"/>
      <sheetName val="Waste_Weir (2)"/>
      <sheetName val="Anicut-abstract"/>
      <sheetName val="D2_CO"/>
      <sheetName val="Lead (Final)"/>
      <sheetName val="GP"/>
      <sheetName val="Data-Works (Final)"/>
      <sheetName val="Labour &amp; Plant"/>
      <sheetName val="1994"/>
      <sheetName val="ABUT MASTER"/>
      <sheetName val="ANAL-PIPE LINE"/>
      <sheetName val="PIER_DESIGN11"/>
      <sheetName val="Pier_Design(with_offset)11"/>
      <sheetName val="Pier_Design_(_Without_offset)11"/>
      <sheetName val="Footing_Latest11"/>
      <sheetName val="Pier_Design_with_offset_11"/>
      <sheetName val="ABUT_MASTER"/>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water_prop_"/>
      <sheetName val="Cover_sheet"/>
      <sheetName val="(4)F-81_Exp_side"/>
      <sheetName val="Prop_aug_of_Ex_33KVSS_E3a"/>
      <sheetName val="MRoad_data"/>
      <sheetName val="Ghanapur_to_Suraram_jn__det"/>
      <sheetName val="Plant_&amp;__Machinery"/>
      <sheetName val="Scheme_Area_Details_Block___C2"/>
      <sheetName val="Road_data"/>
      <sheetName val="Road_Detail_Est_"/>
      <sheetName val="Input"/>
      <sheetName val="Torsion_Properties"/>
      <sheetName val="Section_by_layers"/>
      <sheetName val="BUD-8306"/>
      <sheetName val="BOQ-Part1"/>
      <sheetName val="Fee Rate Summary"/>
      <sheetName val="Values"/>
      <sheetName val="CashFlows"/>
      <sheetName val="Machinery-Rft"/>
      <sheetName val="Machinery - concrete"/>
      <sheetName val="PVC weights"/>
      <sheetName val="factor_1"/>
      <sheetName val="Break_up1"/>
      <sheetName val="Av_G_Level1"/>
      <sheetName val="Basic_Input1"/>
      <sheetName val="appendix_2_5_final_accounts"/>
      <sheetName val="D5_(3)1"/>
      <sheetName val="Sheet1_(3)1"/>
      <sheetName val="D5_(2)1"/>
      <sheetName val="Sheet1_(2)1"/>
      <sheetName val="Dgn1_(2)1"/>
      <sheetName val="Dgn3_(2)1"/>
      <sheetName val="Dgn4_(2)1"/>
      <sheetName val="Photo_(2)1"/>
      <sheetName val="Sheet1_(4)1"/>
      <sheetName val="Machinery_-_concrete"/>
      <sheetName val="Global factors"/>
      <sheetName val="Fee_Rate_Summary"/>
      <sheetName val="Revenue Base"/>
      <sheetName val="Codes"/>
      <sheetName val="Transactions"/>
      <sheetName val="hdpe_basic"/>
      <sheetName val="pvc_basic"/>
      <sheetName val="Main sheet"/>
      <sheetName val="Census_of_India_2001"/>
      <sheetName val="Check List"/>
      <sheetName val="Recovery"/>
      <sheetName val="Design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CC Road"/>
      <sheetName val="Data-ELSR"/>
      <sheetName val="Mortars"/>
      <sheetName val=" Data -Valves"/>
      <sheetName val="WTP-Pr"/>
      <sheetName val="PH data"/>
      <sheetName val="Bar Chart"/>
      <sheetName val="Mp-team 1"/>
      <sheetName val="final abstract"/>
      <sheetName val="Z1_DATA"/>
      <sheetName val="SHEET6"/>
      <sheetName val="DATA_PRG"/>
      <sheetName val="BALAN1"/>
      <sheetName val="precast(2-3 MT)"/>
      <sheetName val="Box_dwg"/>
      <sheetName val="Densadeg-common"/>
      <sheetName val="water-hammar-strenght"/>
      <sheetName val="table"/>
      <sheetName val="Zuschläge"/>
      <sheetName val="Habcodes"/>
      <sheetName val="11.Habitations"/>
      <sheetName val="Material Statement"/>
      <sheetName val="hdpe_weights"/>
      <sheetName val="PIER_DESIGN12"/>
      <sheetName val="Pier_Design(with_offset)12"/>
      <sheetName val="Pier_Design_(_Without_offset)12"/>
      <sheetName val="Footing_Latest12"/>
      <sheetName val="Pier_Design_with_offset_12"/>
      <sheetName val="D5_(3)2"/>
      <sheetName val="Sheet1_(3)2"/>
      <sheetName val="D5_(2)2"/>
      <sheetName val="Sheet1_(2)2"/>
      <sheetName val="Dgn1_(2)2"/>
      <sheetName val="Dgn3_(2)2"/>
      <sheetName val="Dgn4_(2)2"/>
      <sheetName val="Photo_(2)2"/>
      <sheetName val="Sheet1_(4)2"/>
      <sheetName val="factor_2"/>
      <sheetName val="Av_G_Level2"/>
      <sheetName val="Break_up2"/>
      <sheetName val="Basic_Input2"/>
      <sheetName val="Plant_&amp;__Machinery1"/>
      <sheetName val="appendix_2_5_final_accounts1"/>
      <sheetName val="Side_walls_(earth)1"/>
      <sheetName val="AFFLUX_CALC1"/>
      <sheetName val="AFF_DRAW1"/>
      <sheetName val="TEL_CALC1"/>
      <sheetName val="X-BOX_HYD1"/>
      <sheetName val="X-TRAIL_PIT_DETAILS1"/>
      <sheetName val="X-BLOCK_LEVELS1"/>
      <sheetName val="MACRO-BACK_UP1"/>
      <sheetName val="DS_HFL_1"/>
      <sheetName val="VENT_DESIGN_1"/>
      <sheetName val="Side_walls-Slab1"/>
      <sheetName val="water_prop_1"/>
      <sheetName val="Cover_sheet1"/>
      <sheetName val="(4)F-81_Exp_side1"/>
      <sheetName val="Prop_aug_of_Ex_33KVSS_E3a1"/>
      <sheetName val="MRoad_data1"/>
      <sheetName val="Ghanapur_to_Suraram_jn__det1"/>
      <sheetName val="Scheme_Area_Details_Block___C21"/>
      <sheetName val="Road_data1"/>
      <sheetName val="Road_Detail_Est_1"/>
      <sheetName val="hdpe_weights1"/>
      <sheetName val="PIER_DESIGN17"/>
      <sheetName val="Pier_Design(with_offset)17"/>
      <sheetName val="Pier_Design_(_Without_offset)17"/>
      <sheetName val="Footing_Latest17"/>
      <sheetName val="Pier_Design_with_offset_17"/>
      <sheetName val="D5_(3)7"/>
      <sheetName val="Sheet1_(3)7"/>
      <sheetName val="D5_(2)7"/>
      <sheetName val="Sheet1_(2)7"/>
      <sheetName val="Dgn1_(2)7"/>
      <sheetName val="Dgn3_(2)7"/>
      <sheetName val="Dgn4_(2)7"/>
      <sheetName val="Photo_(2)7"/>
      <sheetName val="Sheet1_(4)7"/>
      <sheetName val="factor_7"/>
      <sheetName val="Av_G_Level7"/>
      <sheetName val="Break_up7"/>
      <sheetName val="Basic_Input7"/>
      <sheetName val="Plant_&amp;__Machinery6"/>
      <sheetName val="appendix_2_5_final_accounts6"/>
      <sheetName val="Side_walls_(earth)6"/>
      <sheetName val="AFFLUX_CALC6"/>
      <sheetName val="AFF_DRAW6"/>
      <sheetName val="TEL_CALC6"/>
      <sheetName val="X-BOX_HYD6"/>
      <sheetName val="X-TRAIL_PIT_DETAILS6"/>
      <sheetName val="X-BLOCK_LEVELS6"/>
      <sheetName val="MACRO-BACK_UP6"/>
      <sheetName val="DS_HFL_6"/>
      <sheetName val="VENT_DESIGN_6"/>
      <sheetName val="Side_walls-Slab6"/>
      <sheetName val="water_prop_6"/>
      <sheetName val="Cover_sheet6"/>
      <sheetName val="(4)F-81_Exp_side6"/>
      <sheetName val="Prop_aug_of_Ex_33KVSS_E3a6"/>
      <sheetName val="MRoad_data6"/>
      <sheetName val="Ghanapur_to_Suraram_jn__det6"/>
      <sheetName val="Scheme_Area_Details_Block___C26"/>
      <sheetName val="Road_data6"/>
      <sheetName val="Road_Detail_Est_6"/>
      <sheetName val="hdpe_weights6"/>
      <sheetName val="PIER_DESIGN13"/>
      <sheetName val="Pier_Design(with_offset)13"/>
      <sheetName val="Pier_Design_(_Without_offset)13"/>
      <sheetName val="Footing_Latest13"/>
      <sheetName val="Pier_Design_with_offset_13"/>
      <sheetName val="D5_(3)3"/>
      <sheetName val="Sheet1_(3)3"/>
      <sheetName val="D5_(2)3"/>
      <sheetName val="Sheet1_(2)3"/>
      <sheetName val="Dgn1_(2)3"/>
      <sheetName val="Dgn3_(2)3"/>
      <sheetName val="Dgn4_(2)3"/>
      <sheetName val="Photo_(2)3"/>
      <sheetName val="Sheet1_(4)3"/>
      <sheetName val="factor_3"/>
      <sheetName val="Av_G_Level3"/>
      <sheetName val="Break_up3"/>
      <sheetName val="Basic_Input3"/>
      <sheetName val="Plant_&amp;__Machinery2"/>
      <sheetName val="appendix_2_5_final_accounts2"/>
      <sheetName val="Side_walls_(earth)2"/>
      <sheetName val="AFFLUX_CALC2"/>
      <sheetName val="AFF_DRAW2"/>
      <sheetName val="TEL_CALC2"/>
      <sheetName val="X-BOX_HYD2"/>
      <sheetName val="X-TRAIL_PIT_DETAILS2"/>
      <sheetName val="X-BLOCK_LEVELS2"/>
      <sheetName val="MACRO-BACK_UP2"/>
      <sheetName val="DS_HFL_2"/>
      <sheetName val="VENT_DESIGN_2"/>
      <sheetName val="Side_walls-Slab2"/>
      <sheetName val="water_prop_2"/>
      <sheetName val="Cover_sheet2"/>
      <sheetName val="(4)F-81_Exp_side2"/>
      <sheetName val="Prop_aug_of_Ex_33KVSS_E3a2"/>
      <sheetName val="MRoad_data2"/>
      <sheetName val="Ghanapur_to_Suraram_jn__det2"/>
      <sheetName val="Scheme_Area_Details_Block___C22"/>
      <sheetName val="Road_data2"/>
      <sheetName val="Road_Detail_Est_2"/>
      <sheetName val="hdpe_weights2"/>
      <sheetName val="PIER_DESIGN15"/>
      <sheetName val="Pier_Design(with_offset)15"/>
      <sheetName val="Pier_Design_(_Without_offset)15"/>
      <sheetName val="Footing_Latest15"/>
      <sheetName val="Pier_Design_with_offset_15"/>
      <sheetName val="D5_(3)5"/>
      <sheetName val="Sheet1_(3)5"/>
      <sheetName val="D5_(2)5"/>
      <sheetName val="Sheet1_(2)5"/>
      <sheetName val="Dgn1_(2)5"/>
      <sheetName val="Dgn3_(2)5"/>
      <sheetName val="Dgn4_(2)5"/>
      <sheetName val="Photo_(2)5"/>
      <sheetName val="Sheet1_(4)5"/>
      <sheetName val="factor_5"/>
      <sheetName val="Av_G_Level5"/>
      <sheetName val="Break_up5"/>
      <sheetName val="Basic_Input5"/>
      <sheetName val="Plant_&amp;__Machinery4"/>
      <sheetName val="appendix_2_5_final_accounts4"/>
      <sheetName val="Side_walls_(earth)4"/>
      <sheetName val="AFFLUX_CALC4"/>
      <sheetName val="AFF_DRAW4"/>
      <sheetName val="TEL_CALC4"/>
      <sheetName val="X-BOX_HYD4"/>
      <sheetName val="X-TRAIL_PIT_DETAILS4"/>
      <sheetName val="X-BLOCK_LEVELS4"/>
      <sheetName val="MACRO-BACK_UP4"/>
      <sheetName val="DS_HFL_4"/>
      <sheetName val="VENT_DESIGN_4"/>
      <sheetName val="Side_walls-Slab4"/>
      <sheetName val="water_prop_4"/>
      <sheetName val="Cover_sheet4"/>
      <sheetName val="(4)F-81_Exp_side4"/>
      <sheetName val="Prop_aug_of_Ex_33KVSS_E3a4"/>
      <sheetName val="MRoad_data4"/>
      <sheetName val="Ghanapur_to_Suraram_jn__det4"/>
      <sheetName val="Scheme_Area_Details_Block___C24"/>
      <sheetName val="Road_data4"/>
      <sheetName val="Road_Detail_Est_4"/>
      <sheetName val="hdpe_weights4"/>
      <sheetName val="PIER_DESIGN14"/>
      <sheetName val="Pier_Design(with_offset)14"/>
      <sheetName val="Pier_Design_(_Without_offset)14"/>
      <sheetName val="Footing_Latest14"/>
      <sheetName val="Pier_Design_with_offset_14"/>
      <sheetName val="D5_(3)4"/>
      <sheetName val="Sheet1_(3)4"/>
      <sheetName val="D5_(2)4"/>
      <sheetName val="Sheet1_(2)4"/>
      <sheetName val="Dgn1_(2)4"/>
      <sheetName val="Dgn3_(2)4"/>
      <sheetName val="Dgn4_(2)4"/>
      <sheetName val="Photo_(2)4"/>
      <sheetName val="Sheet1_(4)4"/>
      <sheetName val="factor_4"/>
      <sheetName val="Av_G_Level4"/>
      <sheetName val="Break_up4"/>
      <sheetName val="Basic_Input4"/>
      <sheetName val="Plant_&amp;__Machinery3"/>
      <sheetName val="appendix_2_5_final_accounts3"/>
      <sheetName val="Side_walls_(earth)3"/>
      <sheetName val="AFFLUX_CALC3"/>
      <sheetName val="AFF_DRAW3"/>
      <sheetName val="TEL_CALC3"/>
      <sheetName val="X-BOX_HYD3"/>
      <sheetName val="X-TRAIL_PIT_DETAILS3"/>
      <sheetName val="X-BLOCK_LEVELS3"/>
      <sheetName val="MACRO-BACK_UP3"/>
      <sheetName val="DS_HFL_3"/>
      <sheetName val="VENT_DESIGN_3"/>
      <sheetName val="Side_walls-Slab3"/>
      <sheetName val="water_prop_3"/>
      <sheetName val="Cover_sheet3"/>
      <sheetName val="(4)F-81_Exp_side3"/>
      <sheetName val="Prop_aug_of_Ex_33KVSS_E3a3"/>
      <sheetName val="MRoad_data3"/>
      <sheetName val="Ghanapur_to_Suraram_jn__det3"/>
      <sheetName val="Scheme_Area_Details_Block___C23"/>
      <sheetName val="Road_data3"/>
      <sheetName val="Road_Detail_Est_3"/>
      <sheetName val="hdpe_weights3"/>
      <sheetName val="PIER_DESIGN16"/>
      <sheetName val="Pier_Design(with_offset)16"/>
      <sheetName val="Pier_Design_(_Without_offset)16"/>
      <sheetName val="Footing_Latest16"/>
      <sheetName val="Pier_Design_with_offset_16"/>
      <sheetName val="D5_(3)6"/>
      <sheetName val="Sheet1_(3)6"/>
      <sheetName val="D5_(2)6"/>
      <sheetName val="Sheet1_(2)6"/>
      <sheetName val="Dgn1_(2)6"/>
      <sheetName val="Dgn3_(2)6"/>
      <sheetName val="Dgn4_(2)6"/>
      <sheetName val="Photo_(2)6"/>
      <sheetName val="Sheet1_(4)6"/>
      <sheetName val="factor_6"/>
      <sheetName val="Av_G_Level6"/>
      <sheetName val="Break_up6"/>
      <sheetName val="Basic_Input6"/>
      <sheetName val="Plant_&amp;__Machinery5"/>
      <sheetName val="appendix_2_5_final_accounts5"/>
      <sheetName val="Side_walls_(earth)5"/>
      <sheetName val="AFFLUX_CALC5"/>
      <sheetName val="AFF_DRAW5"/>
      <sheetName val="TEL_CALC5"/>
      <sheetName val="X-BOX_HYD5"/>
      <sheetName val="X-TRAIL_PIT_DETAILS5"/>
      <sheetName val="X-BLOCK_LEVELS5"/>
      <sheetName val="MACRO-BACK_UP5"/>
      <sheetName val="DS_HFL_5"/>
      <sheetName val="VENT_DESIGN_5"/>
      <sheetName val="Side_walls-Slab5"/>
      <sheetName val="water_prop_5"/>
      <sheetName val="Cover_sheet5"/>
      <sheetName val="(4)F-81_Exp_side5"/>
      <sheetName val="Prop_aug_of_Ex_33KVSS_E3a5"/>
      <sheetName val="MRoad_data5"/>
      <sheetName val="Ghanapur_to_Suraram_jn__det5"/>
      <sheetName val="Scheme_Area_Details_Block___C25"/>
      <sheetName val="Road_data5"/>
      <sheetName val="Road_Detail_Est_5"/>
      <sheetName val="hdpe_weights5"/>
      <sheetName val="PIER_DESIGN18"/>
      <sheetName val="Pier_Design(with_offset)18"/>
      <sheetName val="Pier_Design_(_Without_offset)18"/>
      <sheetName val="Footing_Latest18"/>
      <sheetName val="Pier_Design_with_offset_18"/>
      <sheetName val="D5_(3)8"/>
      <sheetName val="Sheet1_(3)8"/>
      <sheetName val="D5_(2)8"/>
      <sheetName val="Sheet1_(2)8"/>
      <sheetName val="Dgn1_(2)8"/>
      <sheetName val="Dgn3_(2)8"/>
      <sheetName val="Dgn4_(2)8"/>
      <sheetName val="Photo_(2)8"/>
      <sheetName val="Sheet1_(4)8"/>
      <sheetName val="factor_8"/>
      <sheetName val="Av_G_Level8"/>
      <sheetName val="Break_up8"/>
      <sheetName val="Basic_Input8"/>
      <sheetName val="Plant_&amp;__Machinery7"/>
      <sheetName val="appendix_2_5_final_accounts7"/>
      <sheetName val="Side_walls_(earth)7"/>
      <sheetName val="AFFLUX_CALC7"/>
      <sheetName val="AFF_DRAW7"/>
      <sheetName val="TEL_CALC7"/>
      <sheetName val="X-BOX_HYD7"/>
      <sheetName val="X-TRAIL_PIT_DETAILS7"/>
      <sheetName val="X-BLOCK_LEVELS7"/>
      <sheetName val="MACRO-BACK_UP7"/>
      <sheetName val="DS_HFL_7"/>
      <sheetName val="VENT_DESIGN_7"/>
      <sheetName val="Side_walls-Slab7"/>
      <sheetName val="water_prop_7"/>
      <sheetName val="Cover_sheet7"/>
      <sheetName val="(4)F-81_Exp_side7"/>
      <sheetName val="Prop_aug_of_Ex_33KVSS_E3a7"/>
      <sheetName val="MRoad_data7"/>
      <sheetName val="Ghanapur_to_Suraram_jn__det7"/>
      <sheetName val="Scheme_Area_Details_Block___C27"/>
      <sheetName val="Road_data7"/>
      <sheetName val="Road_Detail_Est_7"/>
      <sheetName val="hdpe_weights7"/>
      <sheetName val="PIER_DESIGN19"/>
      <sheetName val="Pier_Design(with_offset)19"/>
      <sheetName val="Pier_Design_(_Without_offset)19"/>
      <sheetName val="Footing_Latest19"/>
      <sheetName val="Pier_Design_with_offset_19"/>
      <sheetName val="D5_(3)9"/>
      <sheetName val="Sheet1_(3)9"/>
      <sheetName val="D5_(2)9"/>
      <sheetName val="Sheet1_(2)9"/>
      <sheetName val="Dgn1_(2)9"/>
      <sheetName val="Dgn3_(2)9"/>
      <sheetName val="Dgn4_(2)9"/>
      <sheetName val="Photo_(2)9"/>
      <sheetName val="Sheet1_(4)9"/>
      <sheetName val="factor_9"/>
      <sheetName val="Av_G_Level9"/>
      <sheetName val="Break_up9"/>
      <sheetName val="Basic_Input9"/>
      <sheetName val="Plant_&amp;__Machinery8"/>
      <sheetName val="appendix_2_5_final_accounts8"/>
      <sheetName val="Side_walls_(earth)8"/>
      <sheetName val="AFFLUX_CALC8"/>
      <sheetName val="AFF_DRAW8"/>
      <sheetName val="TEL_CALC8"/>
      <sheetName val="X-BOX_HYD8"/>
      <sheetName val="X-TRAIL_PIT_DETAILS8"/>
      <sheetName val="X-BLOCK_LEVELS8"/>
      <sheetName val="MACRO-BACK_UP8"/>
      <sheetName val="DS_HFL_8"/>
      <sheetName val="VENT_DESIGN_8"/>
      <sheetName val="Side_walls-Slab8"/>
      <sheetName val="water_prop_8"/>
      <sheetName val="Cover_sheet8"/>
      <sheetName val="(4)F-81_Exp_side8"/>
      <sheetName val="Prop_aug_of_Ex_33KVSS_E3a8"/>
      <sheetName val="MRoad_data8"/>
      <sheetName val="Ghanapur_to_Suraram_jn__det8"/>
      <sheetName val="Scheme_Area_Details_Block___C28"/>
      <sheetName val="Road_data8"/>
      <sheetName val="Road_Detail_Est_8"/>
      <sheetName val="hdpe_weights8"/>
      <sheetName val="PIER_DESIGN22"/>
      <sheetName val="Pier_Design(with_offset)22"/>
      <sheetName val="Pier_Design_(_Without_offset)22"/>
      <sheetName val="Footing_Latest22"/>
      <sheetName val="Pier_Design_with_offset_22"/>
      <sheetName val="D5_(3)12"/>
      <sheetName val="Sheet1_(3)12"/>
      <sheetName val="D5_(2)12"/>
      <sheetName val="Sheet1_(2)12"/>
      <sheetName val="Dgn1_(2)12"/>
      <sheetName val="Dgn3_(2)12"/>
      <sheetName val="Dgn4_(2)12"/>
      <sheetName val="Photo_(2)12"/>
      <sheetName val="Sheet1_(4)12"/>
      <sheetName val="factor_12"/>
      <sheetName val="Av_G_Level12"/>
      <sheetName val="Break_up12"/>
      <sheetName val="Basic_Input12"/>
      <sheetName val="appendix_2_5_final_accounts11"/>
      <sheetName val="Plant_&amp;__Machinery11"/>
      <sheetName val="Side_walls_(earth)11"/>
      <sheetName val="AFFLUX_CALC11"/>
      <sheetName val="AFF_DRAW11"/>
      <sheetName val="TEL_CALC11"/>
      <sheetName val="X-BOX_HYD11"/>
      <sheetName val="X-TRAIL_PIT_DETAILS11"/>
      <sheetName val="X-BLOCK_LEVELS11"/>
      <sheetName val="MACRO-BACK_UP11"/>
      <sheetName val="DS_HFL_11"/>
      <sheetName val="VENT_DESIGN_11"/>
      <sheetName val="Side_walls-Slab11"/>
      <sheetName val="water_prop_11"/>
      <sheetName val="Cover_sheet11"/>
      <sheetName val="(4)F-81_Exp_side11"/>
      <sheetName val="Prop_aug_of_Ex_33KVSS_E3a11"/>
      <sheetName val="MRoad_data11"/>
      <sheetName val="Ghanapur_to_Suraram_jn__det11"/>
      <sheetName val="Scheme_Area_Details_Block___C11"/>
      <sheetName val="Road_data11"/>
      <sheetName val="Road_Detail_Est_11"/>
      <sheetName val="hdpe_weights11"/>
      <sheetName val="PIER_DESIGN20"/>
      <sheetName val="Pier_Design(with_offset)20"/>
      <sheetName val="Pier_Design_(_Without_offset)20"/>
      <sheetName val="Footing_Latest20"/>
      <sheetName val="Pier_Design_with_offset_20"/>
      <sheetName val="D5_(3)10"/>
      <sheetName val="Sheet1_(3)10"/>
      <sheetName val="D5_(2)10"/>
      <sheetName val="Sheet1_(2)10"/>
      <sheetName val="Dgn1_(2)10"/>
      <sheetName val="Dgn3_(2)10"/>
      <sheetName val="Dgn4_(2)10"/>
      <sheetName val="Photo_(2)10"/>
      <sheetName val="Sheet1_(4)10"/>
      <sheetName val="factor_10"/>
      <sheetName val="Av_G_Level10"/>
      <sheetName val="Break_up10"/>
      <sheetName val="Basic_Input10"/>
      <sheetName val="appendix_2_5_final_accounts9"/>
      <sheetName val="Plant_&amp;__Machinery9"/>
      <sheetName val="Side_walls_(earth)9"/>
      <sheetName val="AFFLUX_CALC9"/>
      <sheetName val="AFF_DRAW9"/>
      <sheetName val="TEL_CALC9"/>
      <sheetName val="X-BOX_HYD9"/>
      <sheetName val="X-TRAIL_PIT_DETAILS9"/>
      <sheetName val="X-BLOCK_LEVELS9"/>
      <sheetName val="MACRO-BACK_UP9"/>
      <sheetName val="DS_HFL_9"/>
      <sheetName val="VENT_DESIGN_9"/>
      <sheetName val="Side_walls-Slab9"/>
      <sheetName val="water_prop_9"/>
      <sheetName val="Cover_sheet9"/>
      <sheetName val="(4)F-81_Exp_side9"/>
      <sheetName val="Prop_aug_of_Ex_33KVSS_E3a9"/>
      <sheetName val="MRoad_data9"/>
      <sheetName val="Ghanapur_to_Suraram_jn__det9"/>
      <sheetName val="Scheme_Area_Details_Block___C29"/>
      <sheetName val="Road_data9"/>
      <sheetName val="Road_Detail_Est_9"/>
      <sheetName val="hdpe_weights9"/>
      <sheetName val="PIER_DESIGN21"/>
      <sheetName val="Pier_Design(with_offset)21"/>
      <sheetName val="Pier_Design_(_Without_offset)21"/>
      <sheetName val="Footing_Latest21"/>
      <sheetName val="Pier_Design_with_offset_21"/>
      <sheetName val="D5_(3)11"/>
      <sheetName val="Sheet1_(3)11"/>
      <sheetName val="D5_(2)11"/>
      <sheetName val="Sheet1_(2)11"/>
      <sheetName val="Dgn1_(2)11"/>
      <sheetName val="Dgn3_(2)11"/>
      <sheetName val="Dgn4_(2)11"/>
      <sheetName val="Photo_(2)11"/>
      <sheetName val="Sheet1_(4)11"/>
      <sheetName val="factor_11"/>
      <sheetName val="Av_G_Level11"/>
      <sheetName val="Break_up11"/>
      <sheetName val="Basic_Input11"/>
      <sheetName val="appendix_2_5_final_accounts10"/>
      <sheetName val="Plant_&amp;__Machinery10"/>
      <sheetName val="Side_walls_(earth)10"/>
      <sheetName val="AFFLUX_CALC10"/>
      <sheetName val="AFF_DRAW10"/>
      <sheetName val="TEL_CALC10"/>
      <sheetName val="X-BOX_HYD10"/>
      <sheetName val="X-TRAIL_PIT_DETAILS10"/>
      <sheetName val="X-BLOCK_LEVELS10"/>
      <sheetName val="MACRO-BACK_UP10"/>
      <sheetName val="DS_HFL_10"/>
      <sheetName val="VENT_DESIGN_10"/>
      <sheetName val="Side_walls-Slab10"/>
      <sheetName val="water_prop_10"/>
      <sheetName val="Cover_sheet10"/>
      <sheetName val="(4)F-81_Exp_side10"/>
      <sheetName val="Prop_aug_of_Ex_33KVSS_E3a10"/>
      <sheetName val="MRoad_data10"/>
      <sheetName val="Ghanapur_to_Suraram_jn__det10"/>
      <sheetName val="Scheme_Area_Details_Block___C10"/>
      <sheetName val="Road_data10"/>
      <sheetName val="Road_Detail_Est_10"/>
      <sheetName val="hdpe_weights10"/>
      <sheetName val="PIER_DESIGN23"/>
      <sheetName val="Pier_Design(with_offset)23"/>
      <sheetName val="Pier_Design_(_Without_offset)23"/>
      <sheetName val="Footing_Latest23"/>
      <sheetName val="Pier_Design_with_offset_23"/>
      <sheetName val="D5_(3)13"/>
      <sheetName val="Sheet1_(3)13"/>
      <sheetName val="D5_(2)13"/>
      <sheetName val="Sheet1_(2)13"/>
      <sheetName val="Dgn1_(2)13"/>
      <sheetName val="Dgn3_(2)13"/>
      <sheetName val="Dgn4_(2)13"/>
      <sheetName val="Photo_(2)13"/>
      <sheetName val="Sheet1_(4)13"/>
      <sheetName val="factor_13"/>
      <sheetName val="Av_G_Level13"/>
      <sheetName val="Break_up13"/>
      <sheetName val="Basic_Input13"/>
      <sheetName val="appendix_2_5_final_accounts12"/>
      <sheetName val="Plant_&amp;__Machinery12"/>
      <sheetName val="Side_walls_(earth)12"/>
      <sheetName val="AFFLUX_CALC12"/>
      <sheetName val="AFF_DRAW12"/>
      <sheetName val="TEL_CALC12"/>
      <sheetName val="X-BOX_HYD12"/>
      <sheetName val="X-TRAIL_PIT_DETAILS12"/>
      <sheetName val="X-BLOCK_LEVELS12"/>
      <sheetName val="MACRO-BACK_UP12"/>
      <sheetName val="DS_HFL_12"/>
      <sheetName val="VENT_DESIGN_12"/>
      <sheetName val="Side_walls-Slab12"/>
      <sheetName val="water_prop_12"/>
      <sheetName val="Cover_sheet12"/>
      <sheetName val="(4)F-81_Exp_side12"/>
      <sheetName val="Prop_aug_of_Ex_33KVSS_E3a12"/>
      <sheetName val="MRoad_data12"/>
      <sheetName val="Ghanapur_to_Suraram_jn__det12"/>
      <sheetName val="Scheme_Area_Details_Block___C12"/>
      <sheetName val="Road_data12"/>
      <sheetName val="Road_Detail_Est_12"/>
      <sheetName val="hdpe_weights12"/>
      <sheetName val="PIER_DESIGN24"/>
      <sheetName val="Pier_Design(with_offset)24"/>
      <sheetName val="Pier_Design_(_Without_offset)24"/>
      <sheetName val="Footing_Latest24"/>
      <sheetName val="Pier_Design_with_offset_24"/>
      <sheetName val="D5_(3)14"/>
      <sheetName val="Sheet1_(3)14"/>
      <sheetName val="D5_(2)14"/>
      <sheetName val="Sheet1_(2)14"/>
      <sheetName val="Dgn1_(2)14"/>
      <sheetName val="Dgn3_(2)14"/>
      <sheetName val="Dgn4_(2)14"/>
      <sheetName val="Photo_(2)14"/>
      <sheetName val="Sheet1_(4)14"/>
      <sheetName val="factor_14"/>
      <sheetName val="Av_G_Level14"/>
      <sheetName val="Break_up14"/>
      <sheetName val="Basic_Input14"/>
      <sheetName val="appendix_2_5_final_accounts13"/>
      <sheetName val="Plant_&amp;__Machinery13"/>
      <sheetName val="Side_walls_(earth)13"/>
      <sheetName val="AFFLUX_CALC13"/>
      <sheetName val="AFF_DRAW13"/>
      <sheetName val="TEL_CALC13"/>
      <sheetName val="X-BOX_HYD13"/>
      <sheetName val="X-TRAIL_PIT_DETAILS13"/>
      <sheetName val="X-BLOCK_LEVELS13"/>
      <sheetName val="MACRO-BACK_UP13"/>
      <sheetName val="DS_HFL_13"/>
      <sheetName val="VENT_DESIGN_13"/>
      <sheetName val="Side_walls-Slab13"/>
      <sheetName val="water_prop_13"/>
      <sheetName val="Cover_sheet13"/>
      <sheetName val="(4)F-81_Exp_side13"/>
      <sheetName val="Prop_aug_of_Ex_33KVSS_E3a13"/>
      <sheetName val="MRoad_data13"/>
      <sheetName val="Ghanapur_to_Suraram_jn__det13"/>
      <sheetName val="Scheme_Area_Details_Block___C13"/>
      <sheetName val="Road_data13"/>
      <sheetName val="Road_Detail_Est_13"/>
      <sheetName val="hdpe_weights13"/>
      <sheetName val="PIER_DESIGN25"/>
      <sheetName val="Pier_Design(with_offset)25"/>
      <sheetName val="Pier_Design_(_Without_offset)25"/>
      <sheetName val="Footing_Latest25"/>
      <sheetName val="Pier_Design_with_offset_25"/>
      <sheetName val="D5_(3)15"/>
      <sheetName val="Sheet1_(3)15"/>
      <sheetName val="D5_(2)15"/>
      <sheetName val="Sheet1_(2)15"/>
      <sheetName val="Dgn1_(2)15"/>
      <sheetName val="Dgn3_(2)15"/>
      <sheetName val="Dgn4_(2)15"/>
      <sheetName val="Photo_(2)15"/>
      <sheetName val="Sheet1_(4)15"/>
      <sheetName val="factor_15"/>
      <sheetName val="Av_G_Level15"/>
      <sheetName val="Break_up15"/>
      <sheetName val="Basic_Input15"/>
      <sheetName val="appendix_2_5_final_accounts14"/>
      <sheetName val="Plant_&amp;__Machinery14"/>
      <sheetName val="Side_walls_(earth)14"/>
      <sheetName val="AFFLUX_CALC14"/>
      <sheetName val="AFF_DRAW14"/>
      <sheetName val="TEL_CALC14"/>
      <sheetName val="X-BOX_HYD14"/>
      <sheetName val="X-TRAIL_PIT_DETAILS14"/>
      <sheetName val="X-BLOCK_LEVELS14"/>
      <sheetName val="MACRO-BACK_UP14"/>
      <sheetName val="DS_HFL_14"/>
      <sheetName val="VENT_DESIGN_14"/>
      <sheetName val="Side_walls-Slab14"/>
      <sheetName val="water_prop_14"/>
      <sheetName val="Cover_sheet14"/>
      <sheetName val="(4)F-81_Exp_side14"/>
      <sheetName val="Prop_aug_of_Ex_33KVSS_E3a14"/>
      <sheetName val="MRoad_data14"/>
      <sheetName val="Ghanapur_to_Suraram_jn__det14"/>
      <sheetName val="Scheme_Area_Details_Block___C14"/>
      <sheetName val="Road_data14"/>
      <sheetName val="Road_Detail_Est_14"/>
      <sheetName val="hdpe_weights14"/>
      <sheetName val="PIER_DESIGN27"/>
      <sheetName val="Pier_Design(with_offset)27"/>
      <sheetName val="Pier_Design_(_Without_offset)27"/>
      <sheetName val="Footing_Latest27"/>
      <sheetName val="Pier_Design_with_offset_27"/>
      <sheetName val="D5_(3)17"/>
      <sheetName val="Sheet1_(3)17"/>
      <sheetName val="D5_(2)17"/>
      <sheetName val="Sheet1_(2)17"/>
      <sheetName val="Dgn1_(2)17"/>
      <sheetName val="Dgn3_(2)17"/>
      <sheetName val="Dgn4_(2)17"/>
      <sheetName val="Photo_(2)17"/>
      <sheetName val="Sheet1_(4)17"/>
      <sheetName val="factor_17"/>
      <sheetName val="Av_G_Level17"/>
      <sheetName val="Break_up17"/>
      <sheetName val="Basic_Input17"/>
      <sheetName val="appendix_2_5_final_accounts16"/>
      <sheetName val="Plant_&amp;__Machinery16"/>
      <sheetName val="Side_walls_(earth)16"/>
      <sheetName val="AFFLUX_CALC16"/>
      <sheetName val="AFF_DRAW16"/>
      <sheetName val="TEL_CALC16"/>
      <sheetName val="X-BOX_HYD16"/>
      <sheetName val="X-TRAIL_PIT_DETAILS16"/>
      <sheetName val="X-BLOCK_LEVELS16"/>
      <sheetName val="MACRO-BACK_UP16"/>
      <sheetName val="DS_HFL_16"/>
      <sheetName val="VENT_DESIGN_16"/>
      <sheetName val="Side_walls-Slab16"/>
      <sheetName val="water_prop_16"/>
      <sheetName val="Cover_sheet16"/>
      <sheetName val="(4)F-81_Exp_side16"/>
      <sheetName val="Prop_aug_of_Ex_33KVSS_E3a16"/>
      <sheetName val="MRoad_data16"/>
      <sheetName val="Ghanapur_to_Suraram_jn__det16"/>
      <sheetName val="Scheme_Area_Details_Block___C16"/>
      <sheetName val="Road_data16"/>
      <sheetName val="Road_Detail_Est_16"/>
      <sheetName val="hdpe_weights16"/>
      <sheetName val="PIER_DESIGN26"/>
      <sheetName val="Pier_Design(with_offset)26"/>
      <sheetName val="Pier_Design_(_Without_offset)26"/>
      <sheetName val="Footing_Latest26"/>
      <sheetName val="Pier_Design_with_offset_26"/>
      <sheetName val="D5_(3)16"/>
      <sheetName val="Sheet1_(3)16"/>
      <sheetName val="D5_(2)16"/>
      <sheetName val="Sheet1_(2)16"/>
      <sheetName val="Dgn1_(2)16"/>
      <sheetName val="Dgn3_(2)16"/>
      <sheetName val="Dgn4_(2)16"/>
      <sheetName val="Photo_(2)16"/>
      <sheetName val="Sheet1_(4)16"/>
      <sheetName val="factor_16"/>
      <sheetName val="Av_G_Level16"/>
      <sheetName val="Break_up16"/>
      <sheetName val="Basic_Input16"/>
      <sheetName val="appendix_2_5_final_accounts15"/>
      <sheetName val="Plant_&amp;__Machinery15"/>
      <sheetName val="Side_walls_(earth)15"/>
      <sheetName val="AFFLUX_CALC15"/>
      <sheetName val="AFF_DRAW15"/>
      <sheetName val="TEL_CALC15"/>
      <sheetName val="X-BOX_HYD15"/>
      <sheetName val="X-TRAIL_PIT_DETAILS15"/>
      <sheetName val="X-BLOCK_LEVELS15"/>
      <sheetName val="MACRO-BACK_UP15"/>
      <sheetName val="DS_HFL_15"/>
      <sheetName val="VENT_DESIGN_15"/>
      <sheetName val="Side_walls-Slab15"/>
      <sheetName val="water_prop_15"/>
      <sheetName val="Cover_sheet15"/>
      <sheetName val="(4)F-81_Exp_side15"/>
      <sheetName val="Prop_aug_of_Ex_33KVSS_E3a15"/>
      <sheetName val="MRoad_data15"/>
      <sheetName val="Ghanapur_to_Suraram_jn__det15"/>
      <sheetName val="Scheme_Area_Details_Block___C15"/>
      <sheetName val="Road_data15"/>
      <sheetName val="Road_Detail_Est_15"/>
      <sheetName val="hdpe_weights15"/>
      <sheetName val="PIER_DESIGN28"/>
      <sheetName val="Pier_Design(with_offset)28"/>
      <sheetName val="Pier_Design_(_Without_offset)28"/>
      <sheetName val="Footing_Latest28"/>
      <sheetName val="Pier_Design_with_offset_28"/>
      <sheetName val="D5_(3)18"/>
      <sheetName val="Sheet1_(3)18"/>
      <sheetName val="D5_(2)18"/>
      <sheetName val="Sheet1_(2)18"/>
      <sheetName val="Dgn1_(2)18"/>
      <sheetName val="Dgn3_(2)18"/>
      <sheetName val="Dgn4_(2)18"/>
      <sheetName val="Photo_(2)18"/>
      <sheetName val="Sheet1_(4)18"/>
      <sheetName val="factor_18"/>
      <sheetName val="Av_G_Level18"/>
      <sheetName val="Break_up18"/>
      <sheetName val="Basic_Input18"/>
      <sheetName val="appendix_2_5_final_accounts17"/>
      <sheetName val="Plant_&amp;__Machinery17"/>
      <sheetName val="Side_walls_(earth)17"/>
      <sheetName val="AFFLUX_CALC17"/>
      <sheetName val="AFF_DRAW17"/>
      <sheetName val="TEL_CALC17"/>
      <sheetName val="X-BOX_HYD17"/>
      <sheetName val="X-TRAIL_PIT_DETAILS17"/>
      <sheetName val="X-BLOCK_LEVELS17"/>
      <sheetName val="MACRO-BACK_UP17"/>
      <sheetName val="DS_HFL_17"/>
      <sheetName val="VENT_DESIGN_17"/>
      <sheetName val="Side_walls-Slab17"/>
      <sheetName val="water_prop_17"/>
      <sheetName val="Cover_sheet17"/>
      <sheetName val="(4)F-81_Exp_side17"/>
      <sheetName val="Prop_aug_of_Ex_33KVSS_E3a17"/>
      <sheetName val="MRoad_data17"/>
      <sheetName val="Ghanapur_to_Suraram_jn__det17"/>
      <sheetName val="Scheme_Area_Details_Block___C17"/>
      <sheetName val="Road_data17"/>
      <sheetName val="Road_Detail_Est_17"/>
      <sheetName val="hdpe_weights17"/>
      <sheetName val="PIER_DESIGN30"/>
      <sheetName val="Pier_Design(with_offset)30"/>
      <sheetName val="Pier_Design_(_Without_offset)30"/>
      <sheetName val="Footing_Latest30"/>
      <sheetName val="Pier_Design_with_offset_30"/>
      <sheetName val="D5_(3)20"/>
      <sheetName val="Sheet1_(3)20"/>
      <sheetName val="D5_(2)20"/>
      <sheetName val="Sheet1_(2)20"/>
      <sheetName val="Dgn1_(2)20"/>
      <sheetName val="Dgn3_(2)20"/>
      <sheetName val="Dgn4_(2)20"/>
      <sheetName val="Photo_(2)20"/>
      <sheetName val="Sheet1_(4)20"/>
      <sheetName val="factor_20"/>
      <sheetName val="Av_G_Level20"/>
      <sheetName val="Break_up20"/>
      <sheetName val="Basic_Input20"/>
      <sheetName val="appendix_2_5_final_accounts19"/>
      <sheetName val="Plant_&amp;__Machinery19"/>
      <sheetName val="Side_walls_(earth)19"/>
      <sheetName val="AFFLUX_CALC19"/>
      <sheetName val="AFF_DRAW19"/>
      <sheetName val="TEL_CALC19"/>
      <sheetName val="X-BOX_HYD19"/>
      <sheetName val="X-TRAIL_PIT_DETAILS19"/>
      <sheetName val="X-BLOCK_LEVELS19"/>
      <sheetName val="MACRO-BACK_UP19"/>
      <sheetName val="DS_HFL_19"/>
      <sheetName val="VENT_DESIGN_19"/>
      <sheetName val="Side_walls-Slab19"/>
      <sheetName val="water_prop_19"/>
      <sheetName val="Cover_sheet19"/>
      <sheetName val="(4)F-81_Exp_side19"/>
      <sheetName val="Prop_aug_of_Ex_33KVSS_E3a19"/>
      <sheetName val="MRoad_data19"/>
      <sheetName val="Ghanapur_to_Suraram_jn__det19"/>
      <sheetName val="Scheme_Area_Details_Block___C19"/>
      <sheetName val="Road_data19"/>
      <sheetName val="Road_Detail_Est_19"/>
      <sheetName val="hdpe_weights19"/>
      <sheetName val="PIER_DESIGN29"/>
      <sheetName val="Pier_Design(with_offset)29"/>
      <sheetName val="Pier_Design_(_Without_offset)29"/>
      <sheetName val="Footing_Latest29"/>
      <sheetName val="Pier_Design_with_offset_29"/>
      <sheetName val="D5_(3)19"/>
      <sheetName val="Sheet1_(3)19"/>
      <sheetName val="D5_(2)19"/>
      <sheetName val="Sheet1_(2)19"/>
      <sheetName val="Dgn1_(2)19"/>
      <sheetName val="Dgn3_(2)19"/>
      <sheetName val="Dgn4_(2)19"/>
      <sheetName val="Photo_(2)19"/>
      <sheetName val="Sheet1_(4)19"/>
      <sheetName val="factor_19"/>
      <sheetName val="Av_G_Level19"/>
      <sheetName val="Break_up19"/>
      <sheetName val="Basic_Input19"/>
      <sheetName val="appendix_2_5_final_accounts18"/>
      <sheetName val="Plant_&amp;__Machinery18"/>
      <sheetName val="Side_walls_(earth)18"/>
      <sheetName val="AFFLUX_CALC18"/>
      <sheetName val="AFF_DRAW18"/>
      <sheetName val="TEL_CALC18"/>
      <sheetName val="X-BOX_HYD18"/>
      <sheetName val="X-TRAIL_PIT_DETAILS18"/>
      <sheetName val="X-BLOCK_LEVELS18"/>
      <sheetName val="MACRO-BACK_UP18"/>
      <sheetName val="DS_HFL_18"/>
      <sheetName val="VENT_DESIGN_18"/>
      <sheetName val="Side_walls-Slab18"/>
      <sheetName val="water_prop_18"/>
      <sheetName val="Cover_sheet18"/>
      <sheetName val="(4)F-81_Exp_side18"/>
      <sheetName val="Prop_aug_of_Ex_33KVSS_E3a18"/>
      <sheetName val="MRoad_data18"/>
      <sheetName val="Ghanapur_to_Suraram_jn__det18"/>
      <sheetName val="Scheme_Area_Details_Block___C18"/>
      <sheetName val="Road_data18"/>
      <sheetName val="Road_Detail_Est_18"/>
      <sheetName val="hdpe_weights18"/>
      <sheetName val="PIER_DESIGN31"/>
      <sheetName val="Pier_Design(with_offset)31"/>
      <sheetName val="Pier_Design_(_Without_offset)31"/>
      <sheetName val="Footing_Latest31"/>
      <sheetName val="Pier_Design_with_offset_31"/>
      <sheetName val="D5_(3)21"/>
      <sheetName val="Sheet1_(3)21"/>
      <sheetName val="D5_(2)21"/>
      <sheetName val="Sheet1_(2)21"/>
      <sheetName val="Dgn1_(2)21"/>
      <sheetName val="Dgn3_(2)21"/>
      <sheetName val="Dgn4_(2)21"/>
      <sheetName val="Photo_(2)21"/>
      <sheetName val="Sheet1_(4)21"/>
      <sheetName val="factor_21"/>
      <sheetName val="Av_G_Level21"/>
      <sheetName val="Break_up21"/>
      <sheetName val="Basic_Input21"/>
      <sheetName val="appendix_2_5_final_accounts20"/>
      <sheetName val="Plant_&amp;__Machinery20"/>
      <sheetName val="Side_walls_(earth)20"/>
      <sheetName val="AFFLUX_CALC20"/>
      <sheetName val="AFF_DRAW20"/>
      <sheetName val="TEL_CALC20"/>
      <sheetName val="X-BOX_HYD20"/>
      <sheetName val="X-TRAIL_PIT_DETAILS20"/>
      <sheetName val="X-BLOCK_LEVELS20"/>
      <sheetName val="MACRO-BACK_UP20"/>
      <sheetName val="DS_HFL_20"/>
      <sheetName val="VENT_DESIGN_20"/>
      <sheetName val="Side_walls-Slab20"/>
      <sheetName val="water_prop_20"/>
      <sheetName val="Cover_sheet20"/>
      <sheetName val="(4)F-81_Exp_side20"/>
      <sheetName val="Prop_aug_of_Ex_33KVSS_E3a20"/>
      <sheetName val="MRoad_data20"/>
      <sheetName val="Ghanapur_to_Suraram_jn__det20"/>
      <sheetName val="Scheme_Area_Details_Block___C20"/>
      <sheetName val="Road_data20"/>
      <sheetName val="Road_Detail_Est_20"/>
      <sheetName val="hdpe_weights20"/>
      <sheetName val="WORK TABLE"/>
      <sheetName val="Design_VRB"/>
      <sheetName val="0+655"/>
      <sheetName val="HFL CALCULATION"/>
      <sheetName val="HWEQUIV"/>
      <sheetName val="r"/>
      <sheetName val="Data.F8.BTR"/>
      <sheetName val="rate analysis "/>
      <sheetName val="Abs"/>
      <sheetName val="1-Pop Proj"/>
      <sheetName val="Common "/>
      <sheetName val="DATA-BASE"/>
      <sheetName val="DATA-ABSTRACT"/>
      <sheetName val="WORK_TABLE"/>
      <sheetName val="Main_sheet"/>
      <sheetName val="Check_List"/>
      <sheetName val="design_"/>
      <sheetName val="CC_Road"/>
      <sheetName val="_Data_-Valves"/>
      <sheetName val="PH_data"/>
      <sheetName val="01-DATA_INPUT"/>
      <sheetName val="Sheet2"/>
      <sheetName val="RA Civil"/>
      <sheetName val="Rates"/>
      <sheetName val="Flanged Beams"/>
      <sheetName val="Rectangular Beam"/>
      <sheetName val="Culverts"/>
      <sheetName val="Abt Foundation "/>
      <sheetName val="pier Foundation"/>
      <sheetName val=" AnalysisPCC"/>
      <sheetName val="Analysis-NH-Culverts"/>
      <sheetName val="Analysis-NH-Roads"/>
      <sheetName val="Analysis-NH-Bridges"/>
      <sheetName val="PRECAST lightconc-II"/>
      <sheetName val="Modified Abs"/>
      <sheetName val="Shell and Dend Calculations"/>
      <sheetName val="사진"/>
      <sheetName val="#REF"/>
      <sheetName val="Basement Budget"/>
      <sheetName val="Ave.wtd.rates"/>
      <sheetName val="Analysis-NH-Drains &amp; Misc"/>
      <sheetName val="POL - Concreting"/>
      <sheetName val="Graphs"/>
      <sheetName val="Ene"/>
      <sheetName val="CODE BOOK REFERENCE"/>
      <sheetName val="Eg-2"/>
      <sheetName val="Eg-1"/>
      <sheetName val="Eg-3"/>
      <sheetName val="LOCAL RATES"/>
      <sheetName val="Fee_Rate_Summary1"/>
      <sheetName val="Material_"/>
      <sheetName val="POL_-_Concreting"/>
      <sheetName val="CODE_BOOK_REFERENCE"/>
      <sheetName val="Revenue_Base"/>
      <sheetName val="Fee_Rate_Summary2"/>
      <sheetName val="Revenue_Base1"/>
      <sheetName val="Material_1"/>
      <sheetName val="01-DATA_INPUT1"/>
      <sheetName val="Main_sheet1"/>
      <sheetName val="Check_List1"/>
      <sheetName val="design_1"/>
      <sheetName val="CC_Road1"/>
      <sheetName val="_Data_-Valves1"/>
      <sheetName val="PH_data1"/>
      <sheetName val="Fee_Rate_Summary7"/>
      <sheetName val="Revenue_Base6"/>
      <sheetName val="Material_6"/>
      <sheetName val="01-DATA_INPUT6"/>
      <sheetName val="Main_sheet6"/>
      <sheetName val="Check_List6"/>
      <sheetName val="design_6"/>
      <sheetName val="CC_Road6"/>
      <sheetName val="_Data_-Valves6"/>
      <sheetName val="PH_data6"/>
      <sheetName val="Fee_Rate_Summary3"/>
      <sheetName val="Revenue_Base2"/>
      <sheetName val="Material_2"/>
      <sheetName val="01-DATA_INPUT2"/>
      <sheetName val="Main_sheet2"/>
      <sheetName val="Check_List2"/>
      <sheetName val="design_2"/>
      <sheetName val="CC_Road2"/>
      <sheetName val="_Data_-Valves2"/>
      <sheetName val="PH_data2"/>
      <sheetName val="Fee_Rate_Summary5"/>
      <sheetName val="Revenue_Base4"/>
      <sheetName val="Material_4"/>
      <sheetName val="01-DATA_INPUT4"/>
      <sheetName val="Main_sheet4"/>
      <sheetName val="Check_List4"/>
      <sheetName val="design_4"/>
      <sheetName val="CC_Road4"/>
      <sheetName val="_Data_-Valves4"/>
      <sheetName val="PH_data4"/>
      <sheetName val="Fee_Rate_Summary4"/>
      <sheetName val="Revenue_Base3"/>
      <sheetName val="Material_3"/>
      <sheetName val="01-DATA_INPUT3"/>
      <sheetName val="Main_sheet3"/>
      <sheetName val="Check_List3"/>
      <sheetName val="design_3"/>
      <sheetName val="CC_Road3"/>
      <sheetName val="_Data_-Valves3"/>
      <sheetName val="PH_data3"/>
      <sheetName val="Fee_Rate_Summary6"/>
      <sheetName val="Revenue_Base5"/>
      <sheetName val="Material_5"/>
      <sheetName val="01-DATA_INPUT5"/>
      <sheetName val="Main_sheet5"/>
      <sheetName val="Check_List5"/>
      <sheetName val="design_5"/>
      <sheetName val="CC_Road5"/>
      <sheetName val="_Data_-Valves5"/>
      <sheetName val="PH_data5"/>
      <sheetName val="Fee_Rate_Summary8"/>
      <sheetName val="Revenue_Base7"/>
      <sheetName val="Material_7"/>
      <sheetName val="01-DATA_INPUT7"/>
      <sheetName val="Main_sheet7"/>
      <sheetName val="Check_List7"/>
      <sheetName val="design_7"/>
      <sheetName val="CC_Road7"/>
      <sheetName val="_Data_-Valves7"/>
      <sheetName val="PH_data7"/>
      <sheetName val="Fee_Rate_Summary9"/>
      <sheetName val="Revenue_Base8"/>
      <sheetName val="Material_8"/>
      <sheetName val="01-DATA_INPUT8"/>
      <sheetName val="Main_sheet8"/>
      <sheetName val="Check_List8"/>
      <sheetName val="design_8"/>
      <sheetName val="CC_Road8"/>
      <sheetName val="_Data_-Valves8"/>
      <sheetName val="PH_data8"/>
      <sheetName val="Fee_Rate_Summary12"/>
      <sheetName val="Revenue_Base11"/>
      <sheetName val="Material_11"/>
      <sheetName val="01-DATA_INPUT11"/>
      <sheetName val="Main_sheet11"/>
      <sheetName val="Check_List11"/>
      <sheetName val="design_11"/>
      <sheetName val="CC_Road11"/>
      <sheetName val="_Data_-Valves11"/>
      <sheetName val="PH_data11"/>
      <sheetName val="Fee_Rate_Summary10"/>
      <sheetName val="Revenue_Base9"/>
      <sheetName val="Material_9"/>
      <sheetName val="01-DATA_INPUT9"/>
      <sheetName val="Main_sheet9"/>
      <sheetName val="Check_List9"/>
      <sheetName val="design_9"/>
      <sheetName val="CC_Road9"/>
      <sheetName val="_Data_-Valves9"/>
      <sheetName val="PH_data9"/>
      <sheetName val="Fee_Rate_Summary11"/>
      <sheetName val="Revenue_Base10"/>
      <sheetName val="Material_10"/>
      <sheetName val="01-DATA_INPUT10"/>
      <sheetName val="Main_sheet10"/>
      <sheetName val="Check_List10"/>
      <sheetName val="design_10"/>
      <sheetName val="CC_Road10"/>
      <sheetName val="_Data_-Valves10"/>
      <sheetName val="PH_data10"/>
      <sheetName val="Fee_Rate_Summary13"/>
      <sheetName val="Revenue_Base12"/>
      <sheetName val="Material_12"/>
      <sheetName val="01-DATA_INPUT12"/>
      <sheetName val="Main_sheet12"/>
      <sheetName val="Check_List12"/>
      <sheetName val="design_12"/>
      <sheetName val="CC_Road12"/>
      <sheetName val="_Data_-Valves12"/>
      <sheetName val="PH_data12"/>
      <sheetName val="Fee_Rate_Summary14"/>
      <sheetName val="Revenue_Base13"/>
      <sheetName val="Material_13"/>
      <sheetName val="01-DATA_INPUT13"/>
      <sheetName val="Main_sheet13"/>
      <sheetName val="Check_List13"/>
      <sheetName val="design_13"/>
      <sheetName val="CC_Road13"/>
      <sheetName val="_Data_-Valves13"/>
      <sheetName val="PH_data13"/>
      <sheetName val="Fee_Rate_Summary15"/>
      <sheetName val="Revenue_Base14"/>
      <sheetName val="Material_14"/>
      <sheetName val="01-DATA_INPUT14"/>
      <sheetName val="Main_sheet14"/>
      <sheetName val="Check_List14"/>
      <sheetName val="design_14"/>
      <sheetName val="CC_Road14"/>
      <sheetName val="_Data_-Valves14"/>
      <sheetName val="PH_data14"/>
      <sheetName val="Fee_Rate_Summary17"/>
      <sheetName val="Revenue_Base16"/>
      <sheetName val="Material_16"/>
      <sheetName val="01-DATA_INPUT16"/>
      <sheetName val="Main_sheet16"/>
      <sheetName val="Check_List16"/>
      <sheetName val="design_16"/>
      <sheetName val="CC_Road16"/>
      <sheetName val="_Data_-Valves16"/>
      <sheetName val="PH_data16"/>
      <sheetName val="Fee_Rate_Summary16"/>
      <sheetName val="Revenue_Base15"/>
      <sheetName val="Material_15"/>
      <sheetName val="01-DATA_INPUT15"/>
      <sheetName val="Main_sheet15"/>
      <sheetName val="Check_List15"/>
      <sheetName val="design_15"/>
      <sheetName val="CC_Road15"/>
      <sheetName val="_Data_-Valves15"/>
      <sheetName val="PH_data15"/>
      <sheetName val="Fee_Rate_Summary18"/>
      <sheetName val="Revenue_Base17"/>
      <sheetName val="Material_17"/>
      <sheetName val="01-DATA_INPUT17"/>
      <sheetName val="Main_sheet17"/>
      <sheetName val="Check_List17"/>
      <sheetName val="design_17"/>
      <sheetName val="CC_Road17"/>
      <sheetName val="_Data_-Valves17"/>
      <sheetName val="PH_data17"/>
      <sheetName val="Fee_Rate_Summary20"/>
      <sheetName val="Revenue_Base19"/>
      <sheetName val="Material_19"/>
      <sheetName val="01-DATA_INPUT19"/>
      <sheetName val="Main_sheet19"/>
      <sheetName val="Check_List19"/>
      <sheetName val="design_19"/>
      <sheetName val="CC_Road19"/>
      <sheetName val="_Data_-Valves19"/>
      <sheetName val="PH_data19"/>
      <sheetName val="Fee_Rate_Summary19"/>
      <sheetName val="Revenue_Base18"/>
      <sheetName val="Material_18"/>
      <sheetName val="01-DATA_INPUT18"/>
      <sheetName val="Main_sheet18"/>
      <sheetName val="Check_List18"/>
      <sheetName val="design_18"/>
      <sheetName val="CC_Road18"/>
      <sheetName val="_Data_-Valves18"/>
      <sheetName val="PH_data18"/>
      <sheetName val="Fee_Rate_Summary21"/>
      <sheetName val="Revenue_Base20"/>
      <sheetName val="Material_20"/>
      <sheetName val="01-DATA_INPUT20"/>
      <sheetName val="Main_sheet20"/>
      <sheetName val="Check_List20"/>
      <sheetName val="design_20"/>
      <sheetName val="CC_Road20"/>
      <sheetName val="_Data_-Valves20"/>
      <sheetName val="PH_data20"/>
      <sheetName val="B"/>
      <sheetName val="MASTER_RATE ANALYSIS"/>
      <sheetName val="입력"/>
      <sheetName val="Cost summary"/>
      <sheetName val="TBM-T6+5S(Alt1)"/>
      <sheetName val="Steel-Circular"/>
      <sheetName val="M.R.1"/>
      <sheetName val="app2"/>
      <sheetName val="18.DataBoysFF"/>
      <sheetName val="23.DataK&amp;D"/>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refreshError="1"/>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efreshError="1"/>
      <sheetData sheetId="1234" refreshError="1"/>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sheetData sheetId="131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sheetData sheetId="1353"/>
      <sheetData sheetId="1354"/>
      <sheetData sheetId="1355"/>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ur depth"/>
      <sheetName val="D"/>
      <sheetName val="HYD"/>
      <sheetName val="Sta"/>
      <sheetName val="sta-wing "/>
      <sheetName val="DETAILED"/>
      <sheetName val="ABSTRACT"/>
      <sheetName val="Pier Design(with offset)"/>
      <sheetName val="Voucher"/>
      <sheetName val="Rates Basic"/>
      <sheetName val="Timesheet"/>
      <sheetName val="List (08-09) SC.."/>
      <sheetName val="Sheet11"/>
      <sheetName val="PROG_DATA"/>
      <sheetName val="1"/>
      <sheetName val="QFC"/>
      <sheetName val="DE"/>
      <sheetName val="QOSWS "/>
      <sheetName val="01-DATA INPUT"/>
      <sheetName val="Assessment Sheet"/>
      <sheetName val="Scour_depth"/>
      <sheetName val="sta-wing_"/>
      <sheetName val="Material"/>
      <sheetName val="Plant &amp;  Machinery"/>
      <sheetName val="Scour_depth2"/>
      <sheetName val="sta-wing_2"/>
      <sheetName val="Scour_depth1"/>
      <sheetName val="sta-wing_1"/>
      <sheetName val="basdat"/>
      <sheetName val="Machinery-Rft"/>
      <sheetName val="Machinery - concrete"/>
      <sheetName val="KM-wise_A+B"/>
      <sheetName val="#REF"/>
      <sheetName val="Break up"/>
      <sheetName val="Values"/>
      <sheetName val="Reference"/>
      <sheetName val="Scour_depth3"/>
      <sheetName val="sta-wing_3"/>
      <sheetName val="Pier_Design(with_offset)"/>
      <sheetName val="R.MAIN"/>
      <sheetName val="I-CO"/>
      <sheetName val="Area_Capacity"/>
      <sheetName val="Rainfall_Alirajpur"/>
      <sheetName val="Fixation_Principal_Level"/>
      <sheetName val="WR"/>
      <sheetName val="Waste_Weir"/>
      <sheetName val="Binnies"/>
      <sheetName val="DATA"/>
      <sheetName val="ROY"/>
      <sheetName val="design"/>
      <sheetName val="Planning"/>
      <sheetName val="Fixation_Principal_Level "/>
      <sheetName val="Fixation_Principal_Level Dhawal"/>
      <sheetName val="Water_Planning"/>
      <sheetName val="Water_Planning dhwaliya"/>
      <sheetName val="Assumptions"/>
      <sheetName val="Pop_Ann1"/>
      <sheetName val="Rainfall_Khargone"/>
      <sheetName val="Flood &amp; Lift"/>
      <sheetName val="Sheet1"/>
      <sheetName val="Area_Capacity Dhawaliya"/>
      <sheetName val="Water_Planning_conti.."/>
      <sheetName val="Fixation_Principal_Level Bhelya"/>
      <sheetName val="Sheet4"/>
      <sheetName val="DEY   VAJATI"/>
      <sheetName val="G.I.S."/>
      <sheetName val="kachner cl38"/>
      <sheetName val="Spill channel"/>
      <sheetName val="I.P"/>
      <sheetName val="Sheet7"/>
      <sheetName val="Ele-Capacity"/>
      <sheetName val="A"/>
      <sheetName val="Sheet3"/>
      <sheetName val="D1_CO"/>
      <sheetName val="Vaij population forcast_anx1"/>
      <sheetName val="Unit-I"/>
      <sheetName val="Labour"/>
      <sheetName val="HYDRAULICS"/>
      <sheetName val="wtr pln minor-2"/>
      <sheetName val="drf_Khargone"/>
      <sheetName val="CALC_Minor_Flows "/>
      <sheetName val="CALC_MC_Flows"/>
      <sheetName val="cot cal"/>
      <sheetName val="zone-8"/>
      <sheetName val="MHNO_LEV"/>
      <sheetName val="IWR_Rabi_CP1_Barwani_CWR"/>
      <sheetName val="UH"/>
      <sheetName val="Routing"/>
      <sheetName val="Data-Works (Final)"/>
      <sheetName val="Prjt"/>
      <sheetName val="Cd"/>
      <sheetName val="Cs"/>
      <sheetName val="CPIPE"/>
      <sheetName val="THK"/>
      <sheetName val="CPIPE 1"/>
      <sheetName val="Translatin II"/>
      <sheetName val="routing (2)"/>
      <sheetName val="Translation"/>
      <sheetName val="Spill-Hydro design"/>
      <sheetName val="code"/>
      <sheetName val="HFL Calculation (routed)"/>
      <sheetName val="HDPE-pipe-rates"/>
      <sheetName val="pvc-pipe-rates"/>
      <sheetName val="New33KVSS_E3"/>
      <sheetName val="Prop aug of Ex 33KVSS_E3a"/>
      <sheetName val="Culverts"/>
      <sheetName val="Sheet5"/>
      <sheetName val="INPUT SHEET"/>
      <sheetName val="Activity No (A) ( 12)  "/>
      <sheetName val="RES-PLANNING"/>
      <sheetName val="Macro1"/>
      <sheetName val="(4)F-81 Exp.side"/>
      <sheetName val="BASE_ALL"/>
      <sheetName val="Sheet6"/>
      <sheetName val="rates"/>
      <sheetName val="Material "/>
      <sheetName val="Format-15(A)"/>
      <sheetName val="INDEX"/>
      <sheetName val="Sheet3-1"/>
      <sheetName val="LIST"/>
      <sheetName val="Area Sheet NO 1"/>
      <sheetName val="STAMT"/>
      <sheetName val="Holidays"/>
      <sheetName val="FT-05-02IsoBOM"/>
      <sheetName val="QUOT_1"/>
      <sheetName val="Format-5"/>
      <sheetName val="detls"/>
      <sheetName val="Analysis"/>
      <sheetName val="Cost of O &amp; O"/>
      <sheetName val="FS-BB-SC-EST"/>
      <sheetName val="RMR"/>
      <sheetName val="Road data"/>
      <sheetName val="hdpe weights"/>
      <sheetName val="DI"/>
      <sheetName val="r"/>
      <sheetName val="l"/>
      <sheetName val="m"/>
      <sheetName val="MRATES"/>
      <sheetName val="Intro"/>
      <sheetName val="bldg"/>
      <sheetName val="Nspt-smp-final-ORIGINAL"/>
      <sheetName val="habs-list"/>
      <sheetName val="int-Dia"/>
      <sheetName val="nodes"/>
      <sheetName val="Labour &amp; Plant"/>
      <sheetName val="m1"/>
      <sheetName val="data existing_do not delete"/>
      <sheetName val="DREV"/>
      <sheetName val="CREV"/>
      <sheetName val="co_5"/>
      <sheetName val="HWEQUIV"/>
      <sheetName val="FACE"/>
      <sheetName val="Des"/>
      <sheetName val="Area_Capacity_GOI_BARRAGE"/>
      <sheetName val="IF (Goi)"/>
      <sheetName val="CONNECT"/>
      <sheetName val="Design_VRB"/>
      <sheetName val="CPIPE2"/>
      <sheetName val="WR (2)"/>
      <sheetName val="D2_CO"/>
      <sheetName val="Basic Data Sheet"/>
      <sheetName val="CCA_cal (2)"/>
      <sheetName val="Fixations_Principal_level"/>
      <sheetName val="Kc_Values"/>
      <sheetName val="Effective_Rainfall"/>
      <sheetName val="DRAINAGE SYPHON"/>
      <sheetName val="Rainfall_Bhagwanpura"/>
      <sheetName val="Lead (Final)"/>
      <sheetName val="CALC_2R"/>
      <sheetName val="Rainfall_Jobat_Rainfall_Runoff"/>
      <sheetName val="JACKWELL"/>
      <sheetName val="21_Waste_Weir New"/>
      <sheetName val="Population Projection 4decades"/>
      <sheetName val="zone-2"/>
      <sheetName val="MPR_PA_1"/>
      <sheetName val="Cover sheet"/>
      <sheetName val="DESBASTE"/>
      <sheetName val="kC"/>
      <sheetName val="HPCL_Vizag"/>
      <sheetName val="17__Abst.CWR(Gravity)"/>
      <sheetName val="segments -details"/>
      <sheetName val="ROOT-POP-list"/>
      <sheetName val="DETAILED  BOQ"/>
      <sheetName val="maya"/>
      <sheetName val="Design of two-way slab"/>
      <sheetName val="ANAL"/>
      <sheetName val="LOCAL RATES"/>
      <sheetName val="220 17.6 BS "/>
      <sheetName val="Civil Boq"/>
      <sheetName val="Stability Abutment"/>
      <sheetName val="03-HYDRAULIC"/>
      <sheetName val="User input"/>
      <sheetName val="Leads 05-06"/>
      <sheetName val="stone"/>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MP"/>
      <sheetName val="Below_Earth"/>
      <sheetName val="PARASITIC"/>
      <sheetName val="Scour_depth4"/>
      <sheetName val="sta-wing_4"/>
      <sheetName val="Pier_Design(with_offset)1"/>
      <sheetName val="Machinery_-_concrete"/>
      <sheetName val="Break_up"/>
      <sheetName val="Rates_Basic"/>
      <sheetName val="List_(08-09)_SC__"/>
      <sheetName val="QOSWS_"/>
      <sheetName val="01-DATA_INPUT"/>
      <sheetName val="Assessment_Sheet"/>
      <sheetName val="Plant_&amp;__Machinery"/>
      <sheetName val="Scour_depth5"/>
      <sheetName val="sta-wing_5"/>
      <sheetName val="Pier_Design(with_offset)2"/>
      <sheetName val="Machinery_-_concrete1"/>
      <sheetName val="Break_up1"/>
      <sheetName val="Rates_Basic1"/>
      <sheetName val="List_(08-09)_SC__1"/>
      <sheetName val="QOSWS_1"/>
      <sheetName val="01-DATA_INPUT1"/>
      <sheetName val="Assessment_Sheet1"/>
      <sheetName val="Plant_&amp;__Machinery1"/>
      <sheetName val="Scour_depth10"/>
      <sheetName val="sta-wing_10"/>
      <sheetName val="Pier_Design(with_offset)7"/>
      <sheetName val="Machinery_-_concrete6"/>
      <sheetName val="Break_up6"/>
      <sheetName val="Rates_Basic6"/>
      <sheetName val="List_(08-09)_SC__6"/>
      <sheetName val="QOSWS_6"/>
      <sheetName val="01-DATA_INPUT6"/>
      <sheetName val="Assessment_Sheet6"/>
      <sheetName val="Plant_&amp;__Machinery6"/>
      <sheetName val="Scour_depth6"/>
      <sheetName val="sta-wing_6"/>
      <sheetName val="Pier_Design(with_offset)3"/>
      <sheetName val="Machinery_-_concrete2"/>
      <sheetName val="Break_up2"/>
      <sheetName val="Rates_Basic2"/>
      <sheetName val="List_(08-09)_SC__2"/>
      <sheetName val="QOSWS_2"/>
      <sheetName val="01-DATA_INPUT2"/>
      <sheetName val="Assessment_Sheet2"/>
      <sheetName val="Plant_&amp;__Machinery2"/>
      <sheetName val="Scour_depth8"/>
      <sheetName val="sta-wing_8"/>
      <sheetName val="Pier_Design(with_offset)5"/>
      <sheetName val="Machinery_-_concrete4"/>
      <sheetName val="Break_up4"/>
      <sheetName val="Rates_Basic4"/>
      <sheetName val="List_(08-09)_SC__4"/>
      <sheetName val="QOSWS_4"/>
      <sheetName val="01-DATA_INPUT4"/>
      <sheetName val="Assessment_Sheet4"/>
      <sheetName val="Plant_&amp;__Machinery4"/>
      <sheetName val="Scour_depth7"/>
      <sheetName val="sta-wing_7"/>
      <sheetName val="Pier_Design(with_offset)4"/>
      <sheetName val="Machinery_-_concrete3"/>
      <sheetName val="Break_up3"/>
      <sheetName val="Rates_Basic3"/>
      <sheetName val="List_(08-09)_SC__3"/>
      <sheetName val="QOSWS_3"/>
      <sheetName val="01-DATA_INPUT3"/>
      <sheetName val="Assessment_Sheet3"/>
      <sheetName val="Plant_&amp;__Machinery3"/>
      <sheetName val="Scour_depth9"/>
      <sheetName val="sta-wing_9"/>
      <sheetName val="Pier_Design(with_offset)6"/>
      <sheetName val="Machinery_-_concrete5"/>
      <sheetName val="Break_up5"/>
      <sheetName val="Rates_Basic5"/>
      <sheetName val="List_(08-09)_SC__5"/>
      <sheetName val="QOSWS_5"/>
      <sheetName val="01-DATA_INPUT5"/>
      <sheetName val="Assessment_Sheet5"/>
      <sheetName val="Plant_&amp;__Machinery5"/>
      <sheetName val="Scour_depth11"/>
      <sheetName val="sta-wing_11"/>
      <sheetName val="Pier_Design(with_offset)8"/>
      <sheetName val="Machinery_-_concrete7"/>
      <sheetName val="Break_up7"/>
      <sheetName val="Rates_Basic7"/>
      <sheetName val="List_(08-09)_SC__7"/>
      <sheetName val="QOSWS_7"/>
      <sheetName val="01-DATA_INPUT7"/>
      <sheetName val="Assessment_Sheet7"/>
      <sheetName val="Plant_&amp;__Machinery7"/>
      <sheetName val="Scour_depth12"/>
      <sheetName val="sta-wing_12"/>
      <sheetName val="Pier_Design(with_offset)9"/>
      <sheetName val="Machinery_-_concrete8"/>
      <sheetName val="Break_up8"/>
      <sheetName val="Rates_Basic8"/>
      <sheetName val="List_(08-09)_SC__8"/>
      <sheetName val="QOSWS_8"/>
      <sheetName val="01-DATA_INPUT8"/>
      <sheetName val="Assessment_Sheet8"/>
      <sheetName val="Plant_&amp;__Machinery8"/>
      <sheetName val="Scour_depth15"/>
      <sheetName val="sta-wing_15"/>
      <sheetName val="Pier_Design(with_offset)12"/>
      <sheetName val="Machinery_-_concrete11"/>
      <sheetName val="Break_up11"/>
      <sheetName val="Rates_Basic11"/>
      <sheetName val="List_(08-09)_SC__11"/>
      <sheetName val="QOSWS_11"/>
      <sheetName val="01-DATA_INPUT11"/>
      <sheetName val="Assessment_Sheet11"/>
      <sheetName val="Plant_&amp;__Machinery11"/>
      <sheetName val="Scour_depth13"/>
      <sheetName val="sta-wing_13"/>
      <sheetName val="Pier_Design(with_offset)10"/>
      <sheetName val="Machinery_-_concrete9"/>
      <sheetName val="Break_up9"/>
      <sheetName val="Rates_Basic9"/>
      <sheetName val="List_(08-09)_SC__9"/>
      <sheetName val="QOSWS_9"/>
      <sheetName val="01-DATA_INPUT9"/>
      <sheetName val="Assessment_Sheet9"/>
      <sheetName val="Plant_&amp;__Machinery9"/>
      <sheetName val="Scour_depth14"/>
      <sheetName val="sta-wing_14"/>
      <sheetName val="Pier_Design(with_offset)11"/>
      <sheetName val="Machinery_-_concrete10"/>
      <sheetName val="Break_up10"/>
      <sheetName val="Rates_Basic10"/>
      <sheetName val="List_(08-09)_SC__10"/>
      <sheetName val="QOSWS_10"/>
      <sheetName val="01-DATA_INPUT10"/>
      <sheetName val="Assessment_Sheet10"/>
      <sheetName val="Plant_&amp;__Machinery10"/>
      <sheetName val="Scour_depth16"/>
      <sheetName val="sta-wing_16"/>
      <sheetName val="Pier_Design(with_offset)13"/>
      <sheetName val="Machinery_-_concrete12"/>
      <sheetName val="Break_up12"/>
      <sheetName val="Rates_Basic12"/>
      <sheetName val="List_(08-09)_SC__12"/>
      <sheetName val="QOSWS_12"/>
      <sheetName val="01-DATA_INPUT12"/>
      <sheetName val="Assessment_Sheet12"/>
      <sheetName val="Plant_&amp;__Machinery12"/>
      <sheetName val="Scour_depth17"/>
      <sheetName val="sta-wing_17"/>
      <sheetName val="Pier_Design(with_offset)14"/>
      <sheetName val="Machinery_-_concrete13"/>
      <sheetName val="Break_up13"/>
      <sheetName val="Rates_Basic13"/>
      <sheetName val="List_(08-09)_SC__13"/>
      <sheetName val="QOSWS_13"/>
      <sheetName val="01-DATA_INPUT13"/>
      <sheetName val="Assessment_Sheet13"/>
      <sheetName val="Plant_&amp;__Machinery13"/>
      <sheetName val="Scour_depth18"/>
      <sheetName val="sta-wing_18"/>
      <sheetName val="Pier_Design(with_offset)15"/>
      <sheetName val="Machinery_-_concrete14"/>
      <sheetName val="Break_up14"/>
      <sheetName val="Rates_Basic14"/>
      <sheetName val="List_(08-09)_SC__14"/>
      <sheetName val="QOSWS_14"/>
      <sheetName val="01-DATA_INPUT14"/>
      <sheetName val="Assessment_Sheet14"/>
      <sheetName val="Plant_&amp;__Machinery14"/>
      <sheetName val="Scour_depth20"/>
      <sheetName val="sta-wing_20"/>
      <sheetName val="Pier_Design(with_offset)17"/>
      <sheetName val="Machinery_-_concrete16"/>
      <sheetName val="Break_up16"/>
      <sheetName val="Rates_Basic16"/>
      <sheetName val="List_(08-09)_SC__16"/>
      <sheetName val="QOSWS_16"/>
      <sheetName val="01-DATA_INPUT16"/>
      <sheetName val="Assessment_Sheet16"/>
      <sheetName val="Plant_&amp;__Machinery16"/>
      <sheetName val="Scour_depth19"/>
      <sheetName val="sta-wing_19"/>
      <sheetName val="Pier_Design(with_offset)16"/>
      <sheetName val="Machinery_-_concrete15"/>
      <sheetName val="Break_up15"/>
      <sheetName val="Rates_Basic15"/>
      <sheetName val="List_(08-09)_SC__15"/>
      <sheetName val="QOSWS_15"/>
      <sheetName val="01-DATA_INPUT15"/>
      <sheetName val="Assessment_Sheet15"/>
      <sheetName val="Plant_&amp;__Machinery15"/>
      <sheetName val="Scour_depth21"/>
      <sheetName val="sta-wing_21"/>
      <sheetName val="Pier_Design(with_offset)18"/>
      <sheetName val="Machinery_-_concrete17"/>
      <sheetName val="Break_up17"/>
      <sheetName val="Rates_Basic17"/>
      <sheetName val="List_(08-09)_SC__17"/>
      <sheetName val="QOSWS_17"/>
      <sheetName val="01-DATA_INPUT17"/>
      <sheetName val="Assessment_Sheet17"/>
      <sheetName val="Plant_&amp;__Machinery17"/>
      <sheetName val="Scour_depth23"/>
      <sheetName val="sta-wing_23"/>
      <sheetName val="Pier_Design(with_offset)20"/>
      <sheetName val="Machinery_-_concrete19"/>
      <sheetName val="Break_up19"/>
      <sheetName val="Rates_Basic19"/>
      <sheetName val="List_(08-09)_SC__19"/>
      <sheetName val="QOSWS_19"/>
      <sheetName val="01-DATA_INPUT19"/>
      <sheetName val="Assessment_Sheet19"/>
      <sheetName val="Plant_&amp;__Machinery19"/>
      <sheetName val="Scour_depth22"/>
      <sheetName val="sta-wing_22"/>
      <sheetName val="Pier_Design(with_offset)19"/>
      <sheetName val="Machinery_-_concrete18"/>
      <sheetName val="Break_up18"/>
      <sheetName val="Rates_Basic18"/>
      <sheetName val="List_(08-09)_SC__18"/>
      <sheetName val="QOSWS_18"/>
      <sheetName val="01-DATA_INPUT18"/>
      <sheetName val="Assessment_Sheet18"/>
      <sheetName val="Plant_&amp;__Machinery18"/>
      <sheetName val="Scour_depth24"/>
      <sheetName val="sta-wing_24"/>
      <sheetName val="Pier_Design(with_offset)21"/>
      <sheetName val="Machinery_-_concrete20"/>
      <sheetName val="Break_up20"/>
      <sheetName val="Rates_Basic20"/>
      <sheetName val="List_(08-09)_SC__20"/>
      <sheetName val="QOSWS_20"/>
      <sheetName val="01-DATA_INPUT20"/>
      <sheetName val="Assessment_Sheet20"/>
      <sheetName val="Plant_&amp;__Machinery20"/>
      <sheetName val="SECTION"/>
      <sheetName val="Manpower"/>
      <sheetName val="Road work"/>
      <sheetName val="Trial Balance"/>
      <sheetName val="PVC weights"/>
      <sheetName val="Output"/>
      <sheetName val="Sheet2"/>
      <sheetName val="wh_data"/>
      <sheetName val="CPHEEO"/>
      <sheetName val="wh_data_R"/>
      <sheetName val="input"/>
    </sheetNames>
    <sheetDataSet>
      <sheetData sheetId="0" refreshError="1"/>
      <sheetData sheetId="1"/>
      <sheetData sheetId="2" refreshError="1"/>
      <sheetData sheetId="3" refreshError="1"/>
      <sheetData sheetId="4" refreshError="1"/>
      <sheetData sheetId="5" refreshError="1">
        <row r="6">
          <cell r="J6" t="str">
            <v>SECON Pvt. Ltd., Bangalore-66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vey Points"/>
      <sheetName val="Alignment Data"/>
      <sheetName val="Profile Data"/>
      <sheetName val="Culverts"/>
      <sheetName val="Village Limits"/>
      <sheetName val="Side Lands"/>
      <sheetName val="Feild Culverts"/>
      <sheetName val="Curve Data &amp; Logo Board"/>
      <sheetName val="Road Surface"/>
      <sheetName val="Profile @ CD"/>
      <sheetName val="Electrical Details"/>
      <sheetName val="DETAILED"/>
      <sheetName val="BM-HOOP"/>
      <sheetName val="Holidays"/>
      <sheetName val="horizontal"/>
      <sheetName val="FIN_DGN"/>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JACKWELL"/>
      <sheetName val="Labour"/>
      <sheetName val="Material"/>
      <sheetName val="Plant &amp;  Machinery"/>
      <sheetName val="Pier Design(with offset)"/>
      <sheetName val="FS-BB-SC-EST"/>
      <sheetName val="01-DATA INPU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 emb 1"/>
      <sheetName val="obs emb 2"/>
      <sheetName val="Sheet1"/>
      <sheetName val="Sheet2"/>
      <sheetName val="Sheet3"/>
      <sheetName val="LOCAL RATES"/>
      <sheetName val="Pier Design(with offset)"/>
      <sheetName val="DISCOUNT"/>
      <sheetName val="Culverts"/>
      <sheetName val="DETAILED"/>
      <sheetName val="SUMP1420KL@HW"/>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M-HOOP"/>
      <sheetName val="KEOLARI"/>
      <sheetName val="220 17.6 BS "/>
      <sheetName val="SoR"/>
      <sheetName val="tab1&amp;2"/>
      <sheetName val="Labour"/>
      <sheetName val="Material"/>
      <sheetName val="horizontal"/>
      <sheetName val="maya"/>
      <sheetName val="Holidays"/>
      <sheetName val="I-CO"/>
      <sheetName val="HDPE-pipe-rates"/>
      <sheetName val="pvc-pipe-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_DATA"/>
      <sheetName val="I-CO"/>
      <sheetName val="FORM-16"/>
      <sheetName val="Rate Analysis"/>
      <sheetName val="Nspt-smp-final-ORIGINAL"/>
      <sheetName val="zone-8"/>
      <sheetName val="MHNO_LEV"/>
      <sheetName val="Electrical"/>
      <sheetName val="BOQ"/>
      <sheetName val="DETAILED"/>
      <sheetName val="Culverts"/>
      <sheetName val="LOCAL RATES"/>
      <sheetName val="TBAL9697 -group wise  sdpl"/>
      <sheetName val="Civil Boq"/>
      <sheetName val="RMR"/>
      <sheetName val="Road data"/>
      <sheetName val="H2SO4"/>
      <sheetName val="TRAD"/>
      <sheetName val="Design"/>
      <sheetName val="DES_TABLE"/>
      <sheetName val="Fixation_Principal_Level "/>
      <sheetName val="Fixation_Principal_Level Dhawal"/>
      <sheetName val="Water_Planning"/>
      <sheetName val="Water_Planning dhwaliya"/>
      <sheetName val="Pier Design(with offset)"/>
      <sheetName val="CPIPE2"/>
      <sheetName val="Fixation_Principal_Level"/>
      <sheetName val="Flood &amp; Lift"/>
      <sheetName val="JACKWELL"/>
      <sheetName val="Rainfall_Khargone"/>
      <sheetName val="Spill channel"/>
      <sheetName val="Des"/>
      <sheetName val="I.P"/>
      <sheetName val="Sheet7"/>
      <sheetName val="Ele-Capacity"/>
      <sheetName val="Area_Capacity"/>
      <sheetName val="Binnies"/>
      <sheetName val="Assumptions"/>
      <sheetName val="routing (2)"/>
      <sheetName val="Spill-Hydro design"/>
      <sheetName val="HFL Calculation (routed)"/>
      <sheetName val="Kc_Values"/>
      <sheetName val="A"/>
      <sheetName val="Labour"/>
      <sheetName val="Waste_Weir"/>
      <sheetName val="Material"/>
      <sheetName val="Planning"/>
      <sheetName val="Area_Capacity_GOI_BARRAGE"/>
      <sheetName val="IF (Goi)"/>
      <sheetName val="HYDRAULICS"/>
      <sheetName val="Rainfall_Bhagwanpura"/>
      <sheetName val="Fixations_Principal_level"/>
      <sheetName val="Water_Planning_conti.."/>
      <sheetName val="DEY   VAJATI"/>
      <sheetName val="G.I.S."/>
      <sheetName val="Area_Capacity Dhawaliya"/>
      <sheetName val="Fixation_Principal_Level Bhelya"/>
      <sheetName val="CALC_Minor_Flows "/>
      <sheetName val="CALC_MC_Flows"/>
      <sheetName val="IWR_Rabi_CP1_Barwani_CWR"/>
      <sheetName val="UH"/>
      <sheetName val="Routing"/>
      <sheetName val="prjt"/>
      <sheetName val="Basic Data Sheet"/>
      <sheetName val="17__Abst.CWR(Gravity)"/>
      <sheetName val="Rainfall_Alirajpur"/>
      <sheetName val="WR"/>
      <sheetName val="Unit-I"/>
      <sheetName val="basdat"/>
      <sheetName val="cot cal"/>
      <sheetName val="Pop_Ann1"/>
      <sheetName val="CONNECT"/>
      <sheetName val="Hydraulic"/>
      <sheetName val="CCA_cal (2)"/>
      <sheetName val="DATA"/>
      <sheetName val="Data-Works (Final)"/>
      <sheetName val="Design_VRB"/>
      <sheetName val="D1_CO"/>
      <sheetName val="Main_Canal_Data_balgaon"/>
      <sheetName val="R.Main"/>
      <sheetName val="WR (Lift)"/>
      <sheetName val="Rainfall_Jobat_Rainfall_Runoff"/>
      <sheetName val="Translatin II"/>
      <sheetName val="Translation"/>
      <sheetName val="code"/>
      <sheetName val="Z1_DATA"/>
      <sheetName val="DRAINAGE SYPHON"/>
      <sheetName val="Sheet3"/>
      <sheetName val="D2_CO"/>
      <sheetName val="wtr pln minor-2"/>
      <sheetName val="drf_Khargone"/>
      <sheetName val="Gallery"/>
      <sheetName val="zone-2"/>
      <sheetName val="co_5"/>
      <sheetName val="Sheet4"/>
      <sheetName val="Vaij population forcast_anx1"/>
      <sheetName val="0+655"/>
      <sheetName val="Bed Class"/>
      <sheetName val="Cd"/>
      <sheetName val="Cs"/>
      <sheetName val="DVALUE"/>
      <sheetName val="SewerCAD Pipe Data-Actual 2040"/>
      <sheetName val="SewerCAD MH Data"/>
      <sheetName val="Design 2040 Design Flows-(1)"/>
      <sheetName val="THK"/>
      <sheetName val="CALC_2R"/>
      <sheetName val="Anicut-abstract"/>
      <sheetName val="Inputs"/>
      <sheetName val="kachner cl38"/>
      <sheetName val="Attributes"/>
      <sheetName val="Cover sheet"/>
      <sheetName val="bs BP 04 SA"/>
      <sheetName val="Plant &amp;  Machinery"/>
      <sheetName val="EW"/>
      <sheetName val="Rate_Analysis"/>
      <sheetName val="Rate_Analysis1"/>
      <sheetName val="Rate_Analysis2"/>
      <sheetName val="Analy"/>
      <sheetName val="Final Summary"/>
      <sheetName val="Direct Cost"/>
      <sheetName val="Intake &amp; WTP"/>
      <sheetName val="pipe Line Boq"/>
      <sheetName val="Electr &amp; Mec"/>
      <sheetName val="Compound wall"/>
      <sheetName val="O&amp;M"/>
      <sheetName val="Intake well civil"/>
      <sheetName val="Pipe RA"/>
      <sheetName val="Basic Rates"/>
      <sheetName val="P&amp;M"/>
      <sheetName val="OH"/>
      <sheetName val="RA"/>
      <sheetName val="SOC"/>
      <sheetName val="Qty"/>
      <sheetName val="PRECAST lightconc-II"/>
      <sheetName val="loadcal"/>
      <sheetName val="KALK"/>
      <sheetName val="Headings"/>
      <sheetName val="opd"/>
      <sheetName val="Factors"/>
      <sheetName val="Data Road"/>
      <sheetName val="Lead"/>
      <sheetName val="hdpe weights"/>
      <sheetName val="MRATES"/>
      <sheetName val="Mp-team 1"/>
      <sheetName val="DISCOUNT"/>
      <sheetName val="detls"/>
      <sheetName val="HDPE-pipe-rates"/>
      <sheetName val="pvc-pipe-rates"/>
      <sheetName val="Plumb BOQ"/>
      <sheetName val="Plumb Summary"/>
      <sheetName val="eq_data"/>
      <sheetName val="Material "/>
      <sheetName val="Labour &amp; Plant"/>
      <sheetName val="purpose&amp;input"/>
      <sheetName val="dataCollection"/>
      <sheetName val="Indices"/>
      <sheetName val="Testing"/>
      <sheetName val="CFForecast detail"/>
      <sheetName val="PVC weights"/>
      <sheetName val="Fill this out first___"/>
      <sheetName val="IP"/>
      <sheetName val="Data base"/>
      <sheetName val="VARIABLE"/>
      <sheetName val="Meas."/>
      <sheetName val="ESTIMATE"/>
      <sheetName val="entitlements"/>
      <sheetName val="01-DATA INPUT"/>
      <sheetName val="SoR"/>
      <sheetName val="road detail est."/>
      <sheetName val="BM-HOOP"/>
      <sheetName val="BS8007"/>
      <sheetName val="Designs"/>
      <sheetName val="ANAL-PIPE LINE"/>
      <sheetName val="travel_per"/>
      <sheetName val="Rectangular Beam"/>
      <sheetName val="KEOLARI"/>
      <sheetName val="LLEGADA"/>
      <sheetName val="LIST"/>
      <sheetName val="Area Sheet NO 1"/>
      <sheetName val="ABSTRACT"/>
      <sheetName val="Improvements"/>
      <sheetName val="index"/>
      <sheetName val="DataMachin"/>
      <sheetName val="DataRateL"/>
      <sheetName val="THRUST1"/>
      <sheetName val="Motor Data"/>
      <sheetName val="Abs PMRL"/>
      <sheetName val="Leads 08-09"/>
    </sheetNames>
    <sheetDataSet>
      <sheetData sheetId="0"/>
      <sheetData sheetId="1"/>
      <sheetData sheetId="2" refreshError="1">
        <row r="1">
          <cell r="A1" t="str">
            <v>MH-NO</v>
          </cell>
          <cell r="B1" t="str">
            <v>X</v>
          </cell>
          <cell r="C1" t="str">
            <v>Y</v>
          </cell>
          <cell r="D1" t="str">
            <v>GL</v>
          </cell>
        </row>
        <row r="2">
          <cell r="A2" t="str">
            <v>I-3/6/3/27</v>
          </cell>
          <cell r="B2">
            <v>7550.9276001269473</v>
          </cell>
          <cell r="C2">
            <v>6724.2434652617176</v>
          </cell>
          <cell r="D2" t="str">
            <v>1.380</v>
          </cell>
        </row>
        <row r="3">
          <cell r="A3" t="str">
            <v>I-3/6/3/28</v>
          </cell>
          <cell r="B3">
            <v>7556.5133853618718</v>
          </cell>
          <cell r="C3">
            <v>6749.0607460565516</v>
          </cell>
          <cell r="D3" t="str">
            <v>1.520</v>
          </cell>
        </row>
        <row r="4">
          <cell r="A4" t="str">
            <v>I-3/6/3/29</v>
          </cell>
          <cell r="B4">
            <v>7562.1263421225149</v>
          </cell>
          <cell r="C4">
            <v>6773.9987481743565</v>
          </cell>
          <cell r="D4" t="str">
            <v>1.680</v>
          </cell>
        </row>
        <row r="5">
          <cell r="A5" t="str">
            <v>I-3/6/3/30</v>
          </cell>
          <cell r="B5">
            <v>7568.3814606408296</v>
          </cell>
          <cell r="C5">
            <v>6801.7898332492723</v>
          </cell>
          <cell r="D5">
            <v>1.8</v>
          </cell>
        </row>
        <row r="6">
          <cell r="A6" t="str">
            <v>I-3/6/3/26</v>
          </cell>
          <cell r="B6">
            <v>7584.6765839171039</v>
          </cell>
          <cell r="C6">
            <v>6719.8248823151225</v>
          </cell>
          <cell r="D6" t="str">
            <v>1.600</v>
          </cell>
        </row>
        <row r="7">
          <cell r="A7" t="str">
            <v>I-3/6/3/23/14</v>
          </cell>
          <cell r="B7">
            <v>7591.8724811236834</v>
          </cell>
          <cell r="C7">
            <v>6770.1042373548644</v>
          </cell>
          <cell r="D7" t="str">
            <v>1.580</v>
          </cell>
        </row>
        <row r="8">
          <cell r="A8" t="str">
            <v>I-3/6/3/23/9</v>
          </cell>
          <cell r="B8">
            <v>7604.1691390011692</v>
          </cell>
          <cell r="C8">
            <v>6824.7374891805066</v>
          </cell>
          <cell r="D8" t="str">
            <v>1.690</v>
          </cell>
        </row>
        <row r="9">
          <cell r="A9" t="str">
            <v>I-3/6/3/25</v>
          </cell>
          <cell r="B9">
            <v>7619.1179732549608</v>
          </cell>
          <cell r="C9">
            <v>6715.3156462287407</v>
          </cell>
          <cell r="D9" t="str">
            <v>1.650</v>
          </cell>
        </row>
        <row r="10">
          <cell r="A10" t="str">
            <v>I-3/6/3/23/13</v>
          </cell>
          <cell r="B10">
            <v>7621.618620124852</v>
          </cell>
          <cell r="C10">
            <v>6766.2097265353732</v>
          </cell>
          <cell r="D10" t="str">
            <v>1.490</v>
          </cell>
        </row>
        <row r="11">
          <cell r="A11" t="str">
            <v>I-3/6/3/23/8</v>
          </cell>
          <cell r="B11">
            <v>7634.7510302889532</v>
          </cell>
          <cell r="C11">
            <v>6820.1771775991265</v>
          </cell>
          <cell r="D11" t="str">
            <v>1.730</v>
          </cell>
        </row>
        <row r="12">
          <cell r="A12" t="str">
            <v>I-3/6/3/23/12</v>
          </cell>
          <cell r="B12">
            <v>7651.3647591260205</v>
          </cell>
          <cell r="C12">
            <v>6762.3152157158811</v>
          </cell>
          <cell r="D12" t="str">
            <v>1.400</v>
          </cell>
        </row>
        <row r="13">
          <cell r="A13" t="str">
            <v>I-3/6/3/11/12/2</v>
          </cell>
          <cell r="B13">
            <v>7657.2223480645707</v>
          </cell>
          <cell r="C13">
            <v>6710.3268340686072</v>
          </cell>
          <cell r="D13" t="str">
            <v>1.300</v>
          </cell>
        </row>
        <row r="14">
          <cell r="A14" t="str">
            <v>I-3/6/3/23/7</v>
          </cell>
          <cell r="B14">
            <v>7663.711859469784</v>
          </cell>
          <cell r="C14">
            <v>6816.2001657590881</v>
          </cell>
          <cell r="D14" t="str">
            <v>1.750</v>
          </cell>
        </row>
        <row r="15">
          <cell r="A15" t="str">
            <v>I-3/6/3/23/11</v>
          </cell>
          <cell r="B15">
            <v>7681.11089812719</v>
          </cell>
          <cell r="C15">
            <v>6758.4207048963899</v>
          </cell>
          <cell r="D15" t="str">
            <v>1.440</v>
          </cell>
        </row>
        <row r="16">
          <cell r="A16" t="str">
            <v>I-3/6/3/24</v>
          </cell>
          <cell r="B16">
            <v>7690.1115036065767</v>
          </cell>
          <cell r="C16">
            <v>6706.0208240651837</v>
          </cell>
          <cell r="D16" t="str">
            <v>1.630</v>
          </cell>
        </row>
        <row r="17">
          <cell r="A17" t="str">
            <v>I-3/6/3/23/6</v>
          </cell>
          <cell r="B17">
            <v>7692.9905489172161</v>
          </cell>
          <cell r="C17">
            <v>6811.4472175553356</v>
          </cell>
          <cell r="D17" t="str">
            <v>1.870</v>
          </cell>
        </row>
        <row r="18">
          <cell r="A18" t="str">
            <v>I-3/6/3/23/10</v>
          </cell>
          <cell r="B18">
            <v>7710.8570371283586</v>
          </cell>
          <cell r="C18">
            <v>6754.5261940768969</v>
          </cell>
          <cell r="D18" t="str">
            <v>1.370</v>
          </cell>
        </row>
        <row r="19">
          <cell r="A19" t="str">
            <v>I-3/6/3/23/5</v>
          </cell>
          <cell r="B19">
            <v>7722.4790698724355</v>
          </cell>
          <cell r="C19">
            <v>6806.8852384643305</v>
          </cell>
          <cell r="D19" t="str">
            <v>1.900</v>
          </cell>
        </row>
        <row r="20">
          <cell r="A20" t="str">
            <v>I-3/6/3/23</v>
          </cell>
          <cell r="B20">
            <v>7722.5876728655558</v>
          </cell>
          <cell r="C20">
            <v>6701.76937519277</v>
          </cell>
          <cell r="D20" t="str">
            <v>1.560</v>
          </cell>
        </row>
        <row r="21">
          <cell r="A21" t="str">
            <v>I-3/6/3/23/1</v>
          </cell>
          <cell r="B21">
            <v>7728.0263334333276</v>
          </cell>
          <cell r="C21">
            <v>6728.1199137895246</v>
          </cell>
          <cell r="D21" t="str">
            <v>1.530</v>
          </cell>
        </row>
        <row r="22">
          <cell r="A22" t="str">
            <v>I-3/6/3/23/2</v>
          </cell>
          <cell r="B22">
            <v>7732.857937162561</v>
          </cell>
          <cell r="C22">
            <v>6751.8423348121632</v>
          </cell>
          <cell r="D22" t="str">
            <v>1.540</v>
          </cell>
        </row>
        <row r="23">
          <cell r="A23" t="str">
            <v>I-3/6/3/23/3</v>
          </cell>
          <cell r="B23">
            <v>7738.4771637531521</v>
          </cell>
          <cell r="C23">
            <v>6778.7546250900477</v>
          </cell>
          <cell r="D23" t="str">
            <v>1.650</v>
          </cell>
        </row>
        <row r="24">
          <cell r="A24" t="str">
            <v>I-3/6/3/23/4</v>
          </cell>
          <cell r="B24">
            <v>7743.5825861398653</v>
          </cell>
          <cell r="C24">
            <v>6803.4906107205961</v>
          </cell>
          <cell r="D24" t="str">
            <v>1.830</v>
          </cell>
        </row>
        <row r="25">
          <cell r="A25" t="str">
            <v>I-3/6/3/22</v>
          </cell>
          <cell r="B25">
            <v>7749.3046163967765</v>
          </cell>
          <cell r="C25">
            <v>6698.4079284557329</v>
          </cell>
          <cell r="D25" t="str">
            <v>1.680</v>
          </cell>
        </row>
        <row r="26">
          <cell r="A26" t="str">
            <v>I-3/6/3/21</v>
          </cell>
          <cell r="B26">
            <v>7774.9175712472088</v>
          </cell>
          <cell r="C26">
            <v>6695.1252623576383</v>
          </cell>
          <cell r="D26" t="str">
            <v>1.520</v>
          </cell>
        </row>
        <row r="27">
          <cell r="A27" t="str">
            <v>I-3/6/3/11/11</v>
          </cell>
          <cell r="B27">
            <v>7788.1055010103237</v>
          </cell>
          <cell r="C27">
            <v>6746.4658113378564</v>
          </cell>
          <cell r="D27" t="str">
            <v>1.760</v>
          </cell>
        </row>
        <row r="28">
          <cell r="A28" t="str">
            <v>I-3/6/25</v>
          </cell>
          <cell r="B28">
            <v>7800.9160000000002</v>
          </cell>
          <cell r="C28">
            <v>6795.8330000000005</v>
          </cell>
          <cell r="D28" t="str">
            <v>1.810</v>
          </cell>
        </row>
        <row r="29">
          <cell r="A29" t="str">
            <v>I-3/6/3/20</v>
          </cell>
          <cell r="B29">
            <v>7808.529609821032</v>
          </cell>
          <cell r="C29">
            <v>6689.2769809831043</v>
          </cell>
          <cell r="D29" t="str">
            <v>1.230</v>
          </cell>
        </row>
        <row r="30">
          <cell r="A30" t="str">
            <v>I-3/6/3/11/10</v>
          </cell>
          <cell r="B30">
            <v>7817.6617430720498</v>
          </cell>
          <cell r="C30">
            <v>6741.3249402843603</v>
          </cell>
          <cell r="D30" t="str">
            <v>1.930</v>
          </cell>
        </row>
        <row r="31">
          <cell r="A31" t="str">
            <v>I-3/6/24</v>
          </cell>
          <cell r="B31">
            <v>7830.4722420617263</v>
          </cell>
          <cell r="C31">
            <v>6790.6921289465045</v>
          </cell>
          <cell r="D31" t="str">
            <v>1.880</v>
          </cell>
        </row>
        <row r="32">
          <cell r="A32" t="str">
            <v>I-3/6/3/19</v>
          </cell>
          <cell r="B32">
            <v>7837.1655767665707</v>
          </cell>
          <cell r="C32">
            <v>6684.2895177817072</v>
          </cell>
          <cell r="D32" t="str">
            <v>1.210</v>
          </cell>
        </row>
        <row r="33">
          <cell r="A33" t="str">
            <v>I-3/6/3/11/9</v>
          </cell>
          <cell r="B33">
            <v>7847.2169673451044</v>
          </cell>
          <cell r="C33">
            <v>6736.1782194062098</v>
          </cell>
          <cell r="D33" t="str">
            <v>1.990</v>
          </cell>
        </row>
        <row r="34">
          <cell r="A34" t="str">
            <v>I-3/6/23</v>
          </cell>
          <cell r="B34">
            <v>7860.4768343012483</v>
          </cell>
          <cell r="C34">
            <v>6784.9449345629328</v>
          </cell>
          <cell r="D34" t="str">
            <v>2.290</v>
          </cell>
        </row>
        <row r="35">
          <cell r="A35" t="str">
            <v>I-3/6/3/18</v>
          </cell>
          <cell r="B35">
            <v>7869.6177698043257</v>
          </cell>
          <cell r="C35">
            <v>6678.6370100877803</v>
          </cell>
          <cell r="D35" t="str">
            <v>1.410</v>
          </cell>
        </row>
        <row r="36">
          <cell r="A36" t="str">
            <v>I-3/6/3/17</v>
          </cell>
          <cell r="B36">
            <v>7870.2143446576329</v>
          </cell>
          <cell r="C36">
            <v>6657.0480006991183</v>
          </cell>
          <cell r="D36" t="str">
            <v>1.410</v>
          </cell>
        </row>
        <row r="37">
          <cell r="A37" t="str">
            <v>I-3/6/3/11/8</v>
          </cell>
          <cell r="B37">
            <v>7876.7902133283314</v>
          </cell>
          <cell r="C37">
            <v>6729.8750570975362</v>
          </cell>
          <cell r="D37" t="str">
            <v>2.070</v>
          </cell>
        </row>
        <row r="38">
          <cell r="A38" t="str">
            <v>I-3/19/1</v>
          </cell>
          <cell r="B38">
            <v>7886.0663735657263</v>
          </cell>
          <cell r="C38">
            <v>6541.1937716349994</v>
          </cell>
          <cell r="D38" t="str">
            <v>1.890</v>
          </cell>
        </row>
        <row r="39">
          <cell r="A39" t="str">
            <v>I-3/6/22</v>
          </cell>
          <cell r="B39">
            <v>7890.1056448657027</v>
          </cell>
          <cell r="C39">
            <v>6779.7301465432465</v>
          </cell>
          <cell r="D39" t="str">
            <v>2.230</v>
          </cell>
        </row>
        <row r="40">
          <cell r="A40" t="str">
            <v>I-3/6/3/18/1</v>
          </cell>
          <cell r="B40">
            <v>7893.138895657341</v>
          </cell>
          <cell r="C40">
            <v>6674.5408397348338</v>
          </cell>
          <cell r="D40" t="str">
            <v>1.710</v>
          </cell>
        </row>
        <row r="41">
          <cell r="A41" t="str">
            <v>I-3/6/3/16</v>
          </cell>
          <cell r="B41">
            <v>7898.3382421522811</v>
          </cell>
          <cell r="C41">
            <v>6646.6054727623332</v>
          </cell>
          <cell r="D41" t="str">
            <v>1.690</v>
          </cell>
        </row>
        <row r="42">
          <cell r="A42" t="str">
            <v>I-3/22</v>
          </cell>
          <cell r="B42">
            <v>7898.8289881665323</v>
          </cell>
          <cell r="C42">
            <v>6596.8278885294185</v>
          </cell>
          <cell r="D42" t="str">
            <v>1.380</v>
          </cell>
        </row>
        <row r="43">
          <cell r="A43" t="str">
            <v>I-3/6/3/11/7</v>
          </cell>
          <cell r="B43">
            <v>7906.1727529112841</v>
          </cell>
          <cell r="C43">
            <v>6724.3782980684355</v>
          </cell>
          <cell r="D43" t="str">
            <v>2.170</v>
          </cell>
        </row>
        <row r="44">
          <cell r="A44" t="str">
            <v>I-3/18</v>
          </cell>
          <cell r="B44">
            <v>7917.8200264102152</v>
          </cell>
          <cell r="C44">
            <v>6514.3658837586563</v>
          </cell>
          <cell r="D44" t="str">
            <v>1.910</v>
          </cell>
        </row>
        <row r="45">
          <cell r="A45" t="str">
            <v>I-3/6/21</v>
          </cell>
          <cell r="B45">
            <v>7919.1053084595806</v>
          </cell>
          <cell r="C45">
            <v>6774.4992610361824</v>
          </cell>
          <cell r="D45" t="str">
            <v>2.130</v>
          </cell>
        </row>
        <row r="46">
          <cell r="A46" t="str">
            <v>I-3/13/2</v>
          </cell>
          <cell r="B46">
            <v>7921.0188184339268</v>
          </cell>
          <cell r="C46">
            <v>6457.2060747108508</v>
          </cell>
          <cell r="D46" t="str">
            <v>2.420</v>
          </cell>
        </row>
        <row r="47">
          <cell r="A47" t="str">
            <v>I-3/6/3/18/2</v>
          </cell>
          <cell r="B47">
            <v>7922.6939643707201</v>
          </cell>
          <cell r="C47">
            <v>6669.3932271601361</v>
          </cell>
          <cell r="D47" t="str">
            <v>1.730</v>
          </cell>
        </row>
        <row r="48">
          <cell r="A48" t="str">
            <v>I-3/3/4/9/4</v>
          </cell>
          <cell r="B48">
            <v>7923.4186689366079</v>
          </cell>
          <cell r="C48">
            <v>6195.9090841824191</v>
          </cell>
          <cell r="D48" t="str">
            <v>1.410</v>
          </cell>
        </row>
        <row r="49">
          <cell r="A49" t="str">
            <v>I-3/19</v>
          </cell>
          <cell r="B49">
            <v>7923.6696475198769</v>
          </cell>
          <cell r="C49">
            <v>6535.573946679945</v>
          </cell>
          <cell r="D49" t="str">
            <v>1.850</v>
          </cell>
        </row>
        <row r="50">
          <cell r="A50" t="str">
            <v>I-3/6/3/15</v>
          </cell>
          <cell r="B50">
            <v>7926.4621396469283</v>
          </cell>
          <cell r="C50">
            <v>6636.162944825548</v>
          </cell>
          <cell r="D50" t="str">
            <v>1.680</v>
          </cell>
        </row>
        <row r="51">
          <cell r="A51" t="str">
            <v>I-3/20</v>
          </cell>
          <cell r="B51">
            <v>7934.5712141333388</v>
          </cell>
          <cell r="C51">
            <v>6575.0980639423515</v>
          </cell>
          <cell r="D51" t="str">
            <v>1.630</v>
          </cell>
        </row>
        <row r="52">
          <cell r="A52" t="str">
            <v>I-3/6/3/11/5</v>
          </cell>
          <cell r="B52">
            <v>7934.6400331407285</v>
          </cell>
          <cell r="C52">
            <v>6692.9245089478109</v>
          </cell>
          <cell r="D52" t="str">
            <v>1.980</v>
          </cell>
        </row>
        <row r="53">
          <cell r="A53" t="str">
            <v>I-3/21</v>
          </cell>
          <cell r="B53">
            <v>7938.5595921626527</v>
          </cell>
          <cell r="C53">
            <v>6589.5581068432284</v>
          </cell>
          <cell r="D53" t="str">
            <v>1.580</v>
          </cell>
        </row>
        <row r="54">
          <cell r="A54" t="str">
            <v>I-3/6/3/11/6</v>
          </cell>
          <cell r="B54">
            <v>7940.5287153907493</v>
          </cell>
          <cell r="C54">
            <v>6717.9177028867234</v>
          </cell>
          <cell r="D54" t="str">
            <v>2.060</v>
          </cell>
        </row>
        <row r="55">
          <cell r="A55" t="str">
            <v>I-3/6/20</v>
          </cell>
          <cell r="B55">
            <v>7948.750755556136</v>
          </cell>
          <cell r="C55">
            <v>6769.3532390329419</v>
          </cell>
          <cell r="D55" t="str">
            <v>2.070</v>
          </cell>
        </row>
        <row r="56">
          <cell r="A56" t="str">
            <v>I-3/13/1</v>
          </cell>
          <cell r="B56">
            <v>7950.5717300190736</v>
          </cell>
          <cell r="C56">
            <v>6454.1348287418068</v>
          </cell>
          <cell r="D56" t="str">
            <v>2.260</v>
          </cell>
        </row>
        <row r="57">
          <cell r="A57" t="str">
            <v>I-3/3/4/9/3</v>
          </cell>
          <cell r="B57">
            <v>7953.2208663864931</v>
          </cell>
          <cell r="C57">
            <v>6192.4697489039008</v>
          </cell>
          <cell r="D57" t="str">
            <v>1.540</v>
          </cell>
        </row>
        <row r="58">
          <cell r="A58" t="str">
            <v>I-3/17</v>
          </cell>
          <cell r="B58">
            <v>7953.8325356833575</v>
          </cell>
          <cell r="C58">
            <v>6510.864707734313</v>
          </cell>
          <cell r="D58" t="str">
            <v>1.960</v>
          </cell>
        </row>
        <row r="59">
          <cell r="A59" t="str">
            <v>I-3/6/3/14</v>
          </cell>
          <cell r="B59">
            <v>7954.5860371415765</v>
          </cell>
          <cell r="C59">
            <v>6625.720416888762</v>
          </cell>
          <cell r="D59" t="str">
            <v>1.450</v>
          </cell>
        </row>
        <row r="60">
          <cell r="A60" t="str">
            <v>I-3/3/4/6/3</v>
          </cell>
          <cell r="B60">
            <v>7959.6663868938449</v>
          </cell>
          <cell r="C60">
            <v>6285.3272730304561</v>
          </cell>
          <cell r="D60" t="str">
            <v>1.800</v>
          </cell>
        </row>
        <row r="61">
          <cell r="A61" t="str">
            <v>I-3/6/3/11/4</v>
          </cell>
          <cell r="B61">
            <v>7960.602255999419</v>
          </cell>
          <cell r="C61">
            <v>6690.9111014538958</v>
          </cell>
          <cell r="D61" t="str">
            <v>2.150</v>
          </cell>
        </row>
        <row r="62">
          <cell r="A62" t="str">
            <v>I-3/3/4/6/4</v>
          </cell>
          <cell r="B62">
            <v>7963.3929692584061</v>
          </cell>
          <cell r="C62">
            <v>6315.0949162673696</v>
          </cell>
          <cell r="D62" t="str">
            <v>1.850</v>
          </cell>
        </row>
        <row r="63">
          <cell r="A63" t="str">
            <v>I-3/3/4/6/5</v>
          </cell>
          <cell r="B63">
            <v>7967.1195516229673</v>
          </cell>
          <cell r="C63">
            <v>6344.8625595042822</v>
          </cell>
          <cell r="D63" t="str">
            <v>1.860</v>
          </cell>
        </row>
        <row r="64">
          <cell r="A64" t="str">
            <v>I-3/3/4/6/6</v>
          </cell>
          <cell r="B64">
            <v>7970.5976951632238</v>
          </cell>
          <cell r="C64">
            <v>6372.6456931920684</v>
          </cell>
          <cell r="D64" t="str">
            <v>1.960</v>
          </cell>
        </row>
        <row r="65">
          <cell r="A65" t="str">
            <v>I-3/6/19</v>
          </cell>
          <cell r="B65">
            <v>7974.2698733188026</v>
          </cell>
          <cell r="C65">
            <v>6766.0019835836129</v>
          </cell>
          <cell r="D65" t="str">
            <v>2.070</v>
          </cell>
        </row>
        <row r="66">
          <cell r="A66" t="str">
            <v>I-3/12</v>
          </cell>
          <cell r="B66">
            <v>7975.5664716493056</v>
          </cell>
          <cell r="C66">
            <v>6412.3358841746194</v>
          </cell>
          <cell r="D66" t="str">
            <v>2.450</v>
          </cell>
        </row>
        <row r="67">
          <cell r="A67" t="str">
            <v>I-3/13</v>
          </cell>
          <cell r="B67">
            <v>7980.4110287232352</v>
          </cell>
          <cell r="C67">
            <v>6451.0338203826059</v>
          </cell>
          <cell r="D67" t="str">
            <v>2.280</v>
          </cell>
        </row>
        <row r="68">
          <cell r="A68" t="str">
            <v>I-3/6/3/13</v>
          </cell>
          <cell r="B68">
            <v>7982.7099346362238</v>
          </cell>
          <cell r="C68">
            <v>6615.2778889519768</v>
          </cell>
          <cell r="D68" t="str">
            <v>1.520</v>
          </cell>
        </row>
        <row r="69">
          <cell r="A69" t="str">
            <v>I-3/3/4/9/2</v>
          </cell>
          <cell r="B69">
            <v>7983.0230638363782</v>
          </cell>
          <cell r="C69">
            <v>6189.0304136253835</v>
          </cell>
          <cell r="D69" t="str">
            <v>1.640</v>
          </cell>
        </row>
        <row r="70">
          <cell r="A70" t="str">
            <v>I-3/14</v>
          </cell>
          <cell r="B70">
            <v>7983.4710402503279</v>
          </cell>
          <cell r="C70">
            <v>6475.4769488387419</v>
          </cell>
          <cell r="D70" t="str">
            <v>2.110</v>
          </cell>
        </row>
        <row r="71">
          <cell r="A71" t="str">
            <v>I-3/6/3/6/4</v>
          </cell>
          <cell r="B71">
            <v>7984.65491121995</v>
          </cell>
          <cell r="C71">
            <v>6570.0404515549708</v>
          </cell>
          <cell r="D71" t="str">
            <v>1.500</v>
          </cell>
        </row>
        <row r="72">
          <cell r="A72" t="str">
            <v>I-3/15</v>
          </cell>
          <cell r="B72">
            <v>7986.3735605065331</v>
          </cell>
          <cell r="C72">
            <v>6498.6620495616671</v>
          </cell>
          <cell r="D72" t="str">
            <v>2.120</v>
          </cell>
        </row>
        <row r="73">
          <cell r="A73" t="str">
            <v>I-3/16</v>
          </cell>
          <cell r="B73">
            <v>7987.4915352159014</v>
          </cell>
          <cell r="C73">
            <v>6507.592342532741</v>
          </cell>
          <cell r="D73" t="str">
            <v>2.120</v>
          </cell>
        </row>
        <row r="74">
          <cell r="A74" t="str">
            <v>I-3/6/3/11/3</v>
          </cell>
          <cell r="B74">
            <v>7988.0495209279834</v>
          </cell>
          <cell r="C74">
            <v>6688.7825268246952</v>
          </cell>
          <cell r="D74" t="str">
            <v>2.290</v>
          </cell>
        </row>
        <row r="75">
          <cell r="A75" t="str">
            <v>I-3/3/4/6/2</v>
          </cell>
          <cell r="B75">
            <v>7993.6255366385385</v>
          </cell>
          <cell r="C75">
            <v>6282.2092747164379</v>
          </cell>
          <cell r="D75" t="str">
            <v>1.840</v>
          </cell>
        </row>
        <row r="76">
          <cell r="A76" t="str">
            <v>I-3/6/18</v>
          </cell>
          <cell r="B76">
            <v>8004.0482584824031</v>
          </cell>
          <cell r="C76">
            <v>6762.3622339976819</v>
          </cell>
          <cell r="D76" t="str">
            <v>2.060</v>
          </cell>
        </row>
        <row r="77">
          <cell r="A77" t="str">
            <v>I-3/11</v>
          </cell>
          <cell r="B77">
            <v>8010.3392085752903</v>
          </cell>
          <cell r="C77">
            <v>6408.2255350877604</v>
          </cell>
          <cell r="D77" t="str">
            <v>2.420</v>
          </cell>
        </row>
        <row r="78">
          <cell r="A78" t="str">
            <v>I-3/6/3/12</v>
          </cell>
          <cell r="B78">
            <v>8011.0591020388365</v>
          </cell>
          <cell r="C78">
            <v>6604.8802387437063</v>
          </cell>
          <cell r="D78" t="str">
            <v>1.620</v>
          </cell>
        </row>
        <row r="79">
          <cell r="A79" t="str">
            <v>I-3/6/3/6/3</v>
          </cell>
          <cell r="B79">
            <v>8012.227574197289</v>
          </cell>
          <cell r="C79">
            <v>6567.7843958053581</v>
          </cell>
          <cell r="D79" t="str">
            <v>1.410</v>
          </cell>
        </row>
        <row r="80">
          <cell r="A80" t="str">
            <v>I-3/3/4/9/1</v>
          </cell>
          <cell r="B80">
            <v>8012.8252612862634</v>
          </cell>
          <cell r="C80">
            <v>6185.5910783468671</v>
          </cell>
          <cell r="D80" t="str">
            <v>1.610</v>
          </cell>
        </row>
        <row r="81">
          <cell r="A81" t="str">
            <v>I-3/6/3/11</v>
          </cell>
          <cell r="B81">
            <v>8012.997113158207</v>
          </cell>
          <cell r="C81">
            <v>6627.3833209850654</v>
          </cell>
          <cell r="D81" t="str">
            <v>1.680</v>
          </cell>
        </row>
        <row r="82">
          <cell r="A82" t="str">
            <v>I-3/6/3/11/1</v>
          </cell>
          <cell r="B82">
            <v>8015.5102059020674</v>
          </cell>
          <cell r="C82">
            <v>6656.5639237845262</v>
          </cell>
          <cell r="D82" t="str">
            <v>2.280</v>
          </cell>
        </row>
        <row r="83">
          <cell r="A83" t="str">
            <v>I-3/6/3/11/2</v>
          </cell>
          <cell r="B83">
            <v>8017.9597124586626</v>
          </cell>
          <cell r="C83">
            <v>6686.4629487169159</v>
          </cell>
          <cell r="D83" t="str">
            <v>2.160</v>
          </cell>
        </row>
        <row r="84">
          <cell r="A84" t="str">
            <v>I-3/3/4/15</v>
          </cell>
          <cell r="B84">
            <v>8018.2394941499615</v>
          </cell>
          <cell r="C84">
            <v>6045.0833141087123</v>
          </cell>
          <cell r="D84" t="str">
            <v>1.980</v>
          </cell>
        </row>
        <row r="85">
          <cell r="A85" t="str">
            <v>I-3/3/4/14</v>
          </cell>
          <cell r="B85">
            <v>8019.7690437295641</v>
          </cell>
          <cell r="C85">
            <v>6059.8985138045819</v>
          </cell>
          <cell r="D85" t="str">
            <v>2.090</v>
          </cell>
        </row>
        <row r="86">
          <cell r="A86" t="str">
            <v>I-3/3/4/16</v>
          </cell>
          <cell r="B86">
            <v>8020.4150778014264</v>
          </cell>
          <cell r="C86">
            <v>6025.3323031460895</v>
          </cell>
          <cell r="D86" t="str">
            <v>1.980</v>
          </cell>
        </row>
        <row r="87">
          <cell r="A87" t="str">
            <v>I-3/3/4/13</v>
          </cell>
          <cell r="B87">
            <v>8022.0607469881779</v>
          </cell>
          <cell r="C87">
            <v>6084.0775313821914</v>
          </cell>
          <cell r="D87" t="str">
            <v>2.110</v>
          </cell>
        </row>
        <row r="88">
          <cell r="A88" t="str">
            <v>I-3/3/4/12</v>
          </cell>
          <cell r="B88">
            <v>8023.8824265525873</v>
          </cell>
          <cell r="C88">
            <v>6104.6210014784319</v>
          </cell>
          <cell r="D88" t="str">
            <v>2.180</v>
          </cell>
        </row>
        <row r="89">
          <cell r="A89" t="str">
            <v>I-3/3/4/17</v>
          </cell>
          <cell r="B89">
            <v>8024.2349633130643</v>
          </cell>
          <cell r="C89">
            <v>5988.6004363815418</v>
          </cell>
          <cell r="D89" t="str">
            <v>1.920</v>
          </cell>
        </row>
        <row r="90">
          <cell r="A90" t="str">
            <v>I-3/3/4/18</v>
          </cell>
          <cell r="B90">
            <v>8027.9826041930428</v>
          </cell>
          <cell r="C90">
            <v>5952.5632711143317</v>
          </cell>
          <cell r="D90" t="str">
            <v>2.540</v>
          </cell>
        </row>
        <row r="91">
          <cell r="A91" t="str">
            <v>I-3/3/4/11</v>
          </cell>
          <cell r="B91">
            <v>8029.843451994032</v>
          </cell>
          <cell r="C91">
            <v>6128.9128581605919</v>
          </cell>
          <cell r="D91" t="str">
            <v>1.910</v>
          </cell>
        </row>
        <row r="92">
          <cell r="A92" t="str">
            <v>I-3/3/4/6/1</v>
          </cell>
          <cell r="B92">
            <v>8030.2278897163133</v>
          </cell>
          <cell r="C92">
            <v>6279.2616771361327</v>
          </cell>
          <cell r="D92" t="str">
            <v>2.090</v>
          </cell>
        </row>
        <row r="93">
          <cell r="A93" t="str">
            <v>I-3/6/17</v>
          </cell>
          <cell r="B93">
            <v>8033.7696016753653</v>
          </cell>
          <cell r="C93">
            <v>6758.2164297560457</v>
          </cell>
          <cell r="D93" t="str">
            <v>2.060</v>
          </cell>
        </row>
        <row r="94">
          <cell r="A94" t="str">
            <v>I-3/3/4/10</v>
          </cell>
          <cell r="B94">
            <v>8035.2136808909745</v>
          </cell>
          <cell r="C94">
            <v>6151.277129702371</v>
          </cell>
          <cell r="D94" t="str">
            <v>1.890</v>
          </cell>
        </row>
        <row r="95">
          <cell r="A95" t="str">
            <v>I-3/6/3/6/2</v>
          </cell>
          <cell r="B95">
            <v>8042.0954049911161</v>
          </cell>
          <cell r="C95">
            <v>6564.9714465218985</v>
          </cell>
          <cell r="D95" t="str">
            <v>1.410</v>
          </cell>
        </row>
        <row r="96">
          <cell r="A96" t="str">
            <v>I-3/6/3/10</v>
          </cell>
          <cell r="B96">
            <v>8042.3588779461106</v>
          </cell>
          <cell r="C96">
            <v>6621.2280981182766</v>
          </cell>
          <cell r="D96" t="str">
            <v>1.470</v>
          </cell>
        </row>
        <row r="97">
          <cell r="A97" t="str">
            <v>I-3/3/4/9</v>
          </cell>
          <cell r="B97">
            <v>8042.6274587361486</v>
          </cell>
          <cell r="C97">
            <v>6182.1517430683498</v>
          </cell>
          <cell r="D97" t="str">
            <v>1.550</v>
          </cell>
        </row>
        <row r="98">
          <cell r="A98" t="str">
            <v>I-3/10</v>
          </cell>
          <cell r="B98">
            <v>8047.5450082539364</v>
          </cell>
          <cell r="C98">
            <v>6403.8275831790406</v>
          </cell>
          <cell r="D98" t="str">
            <v>2.050</v>
          </cell>
        </row>
        <row r="99">
          <cell r="A99" t="str">
            <v>I-3/3/4/14/1</v>
          </cell>
          <cell r="B99">
            <v>8049.635624189651</v>
          </cell>
          <cell r="C99">
            <v>6057.0723199645954</v>
          </cell>
          <cell r="D99" t="str">
            <v>2.170</v>
          </cell>
        </row>
        <row r="100">
          <cell r="A100" t="str">
            <v>I-3/3/4/16/1</v>
          </cell>
          <cell r="B100">
            <v>8050.1430736246721</v>
          </cell>
          <cell r="C100">
            <v>6021.3016376510268</v>
          </cell>
          <cell r="D100" t="str">
            <v>1.950</v>
          </cell>
        </row>
        <row r="101">
          <cell r="A101" t="str">
            <v>I-3/6/3/11/12</v>
          </cell>
          <cell r="B101">
            <v>8050.6930787779311</v>
          </cell>
          <cell r="C101">
            <v>6683.9244293687452</v>
          </cell>
          <cell r="D101" t="str">
            <v>2.100</v>
          </cell>
        </row>
        <row r="102">
          <cell r="A102" t="str">
            <v>I-3/3/6/7/3</v>
          </cell>
          <cell r="B102">
            <v>8050.7049869863758</v>
          </cell>
          <cell r="C102">
            <v>6101.4780533876601</v>
          </cell>
          <cell r="D102" t="str">
            <v>2.160</v>
          </cell>
        </row>
        <row r="103">
          <cell r="A103" t="str">
            <v>I-3/3/4/8</v>
          </cell>
          <cell r="B103">
            <v>8051.3696007564213</v>
          </cell>
          <cell r="C103">
            <v>6218.5583174900639</v>
          </cell>
          <cell r="D103" t="str">
            <v>1.610</v>
          </cell>
        </row>
        <row r="104">
          <cell r="A104" t="str">
            <v>I-3/3/4/7</v>
          </cell>
          <cell r="B104">
            <v>8058.3742471437372</v>
          </cell>
          <cell r="C104">
            <v>6247.729106457602</v>
          </cell>
          <cell r="D104" t="str">
            <v>1.660</v>
          </cell>
        </row>
        <row r="105">
          <cell r="A105" t="str">
            <v>I-3/3/4/10/1</v>
          </cell>
          <cell r="B105">
            <v>8061.5408660486164</v>
          </cell>
          <cell r="C105">
            <v>6150.8867319170649</v>
          </cell>
          <cell r="D105" t="str">
            <v>1.900</v>
          </cell>
        </row>
        <row r="106">
          <cell r="A106" t="str">
            <v>I-3/6/16</v>
          </cell>
          <cell r="B106">
            <v>8064.5342440328295</v>
          </cell>
          <cell r="C106">
            <v>6755.4571628908734</v>
          </cell>
          <cell r="D106" t="str">
            <v>2.280</v>
          </cell>
        </row>
        <row r="107">
          <cell r="A107" t="str">
            <v>I-3/3/4/6</v>
          </cell>
          <cell r="B107">
            <v>8065.0102728268212</v>
          </cell>
          <cell r="C107">
            <v>6275.3647777078895</v>
          </cell>
          <cell r="D107" t="str">
            <v>1.940</v>
          </cell>
        </row>
        <row r="108">
          <cell r="A108" t="str">
            <v>I-3/6/3/9</v>
          </cell>
          <cell r="B108">
            <v>8071.67305255474</v>
          </cell>
          <cell r="C108">
            <v>6614.8500759315175</v>
          </cell>
          <cell r="D108" t="str">
            <v>1.310</v>
          </cell>
        </row>
        <row r="109">
          <cell r="A109" t="str">
            <v>I-3/6/3/6/1</v>
          </cell>
          <cell r="B109">
            <v>8071.9632357849432</v>
          </cell>
          <cell r="C109">
            <v>6562.1584972384408</v>
          </cell>
          <cell r="D109" t="str">
            <v>1.210</v>
          </cell>
        </row>
        <row r="110">
          <cell r="A110" t="str">
            <v>I-3/9</v>
          </cell>
          <cell r="B110">
            <v>8077.3375892132071</v>
          </cell>
          <cell r="C110">
            <v>6400.3059188302786</v>
          </cell>
          <cell r="D110" t="str">
            <v>1.470</v>
          </cell>
        </row>
        <row r="111">
          <cell r="A111" t="str">
            <v>I-3/3/6/4/2</v>
          </cell>
          <cell r="B111">
            <v>8078.7918426223569</v>
          </cell>
          <cell r="C111">
            <v>6177.978176956829</v>
          </cell>
          <cell r="D111" t="str">
            <v>1.640</v>
          </cell>
        </row>
        <row r="112">
          <cell r="A112" t="str">
            <v>I-3/3/4/14/2</v>
          </cell>
          <cell r="B112">
            <v>8079.502204649737</v>
          </cell>
          <cell r="C112">
            <v>6054.2461261246071</v>
          </cell>
          <cell r="D112" t="str">
            <v>2.190</v>
          </cell>
        </row>
        <row r="113">
          <cell r="A113" t="str">
            <v>I-3/3/4/16/2</v>
          </cell>
          <cell r="B113">
            <v>8079.8710694479178</v>
          </cell>
          <cell r="C113">
            <v>6017.270972155964</v>
          </cell>
          <cell r="D113" t="str">
            <v>1.980</v>
          </cell>
        </row>
        <row r="114">
          <cell r="A114" t="str">
            <v>I-3/3/6/7/2</v>
          </cell>
          <cell r="B114">
            <v>8081.1763992360056</v>
          </cell>
          <cell r="C114">
            <v>6097.9105455251438</v>
          </cell>
          <cell r="D114" t="str">
            <v>2.260</v>
          </cell>
        </row>
        <row r="115">
          <cell r="A115" t="str">
            <v>I-3/6/3/11/13</v>
          </cell>
          <cell r="B115">
            <v>8084.1909907941244</v>
          </cell>
          <cell r="C115">
            <v>6681.3266184089125</v>
          </cell>
          <cell r="D115" t="str">
            <v>2.080</v>
          </cell>
        </row>
        <row r="116">
          <cell r="A116" t="str">
            <v>I-3/3/4/10/2</v>
          </cell>
          <cell r="B116">
            <v>8088.867662833899</v>
          </cell>
          <cell r="C116">
            <v>6150.4815111963308</v>
          </cell>
          <cell r="D116" t="str">
            <v>1.950</v>
          </cell>
        </row>
        <row r="117">
          <cell r="A117" t="str">
            <v>I-3/3/4/5</v>
          </cell>
          <cell r="B117">
            <v>8091.0498018057697</v>
          </cell>
          <cell r="C117">
            <v>6273.2641539810938</v>
          </cell>
          <cell r="D117" t="str">
            <v>1.920</v>
          </cell>
        </row>
        <row r="118">
          <cell r="A118" t="str">
            <v>I-3/6/3/8</v>
          </cell>
          <cell r="B118">
            <v>8092.527032604793</v>
          </cell>
          <cell r="C118">
            <v>6610.5064212060424</v>
          </cell>
          <cell r="D118" t="str">
            <v>1.390</v>
          </cell>
        </row>
        <row r="119">
          <cell r="A119" t="str">
            <v>I-3/6/3/3</v>
          </cell>
          <cell r="B119">
            <v>8092.5546605830632</v>
          </cell>
          <cell r="C119">
            <v>6491.670224975579</v>
          </cell>
          <cell r="D119" t="str">
            <v>0.960</v>
          </cell>
        </row>
        <row r="120">
          <cell r="A120" t="str">
            <v>I-3/6/15</v>
          </cell>
          <cell r="B120">
            <v>8093.4171999350456</v>
          </cell>
          <cell r="C120">
            <v>6751.7230468278767</v>
          </cell>
          <cell r="D120" t="str">
            <v>2.200</v>
          </cell>
        </row>
        <row r="121">
          <cell r="A121" t="str">
            <v>I-3/6/3/7</v>
          </cell>
          <cell r="B121">
            <v>8097.0566133215898</v>
          </cell>
          <cell r="C121">
            <v>6585.5992351853702</v>
          </cell>
          <cell r="D121" t="str">
            <v>1.100</v>
          </cell>
        </row>
        <row r="122">
          <cell r="A122" t="str">
            <v>I-3/6/3/4</v>
          </cell>
          <cell r="B122">
            <v>8100.5283641305086</v>
          </cell>
          <cell r="C122">
            <v>6526.7612423727724</v>
          </cell>
          <cell r="D122" t="str">
            <v>1.720</v>
          </cell>
        </row>
        <row r="123">
          <cell r="A123" t="str">
            <v>I-3/6/3/6</v>
          </cell>
          <cell r="B123">
            <v>8101.8310665787703</v>
          </cell>
          <cell r="C123">
            <v>6559.3455479549812</v>
          </cell>
          <cell r="D123" t="str">
            <v>1.310</v>
          </cell>
        </row>
        <row r="124">
          <cell r="A124" t="str">
            <v>I-3/3/4/16/3</v>
          </cell>
          <cell r="B124">
            <v>8102.3786973366941</v>
          </cell>
          <cell r="C124">
            <v>6014.2192790769413</v>
          </cell>
          <cell r="D124" t="str">
            <v>2.170</v>
          </cell>
        </row>
        <row r="125">
          <cell r="A125" t="str">
            <v>I-3/3/4/14/3</v>
          </cell>
          <cell r="B125">
            <v>8104.987311449614</v>
          </cell>
          <cell r="C125">
            <v>6051.8345393028258</v>
          </cell>
          <cell r="D125" t="str">
            <v>2.180</v>
          </cell>
        </row>
        <row r="126">
          <cell r="A126" t="str">
            <v>I-3/8</v>
          </cell>
          <cell r="B126">
            <v>8107.1301701724769</v>
          </cell>
          <cell r="C126">
            <v>6396.7842544815139</v>
          </cell>
          <cell r="D126" t="str">
            <v>1.310</v>
          </cell>
        </row>
        <row r="127">
          <cell r="A127" t="str">
            <v>I-3/3/6/7/1</v>
          </cell>
          <cell r="B127">
            <v>8107.3585326755656</v>
          </cell>
          <cell r="C127">
            <v>6094.8452144489902</v>
          </cell>
          <cell r="D127" t="str">
            <v>2.250</v>
          </cell>
        </row>
        <row r="128">
          <cell r="A128" t="str">
            <v>I-3/6/3/5</v>
          </cell>
          <cell r="B128">
            <v>8107.8046327375359</v>
          </cell>
          <cell r="C128">
            <v>6558.7829580982898</v>
          </cell>
          <cell r="D128" t="str">
            <v>1.270</v>
          </cell>
        </row>
        <row r="129">
          <cell r="A129" t="str">
            <v>I-3/3/6/4/1</v>
          </cell>
          <cell r="B129">
            <v>8108.594040072242</v>
          </cell>
          <cell r="C129">
            <v>6174.5388416783117</v>
          </cell>
          <cell r="D129" t="str">
            <v>1.730</v>
          </cell>
        </row>
        <row r="130">
          <cell r="A130" t="str">
            <v>I-3/6/3/11/14</v>
          </cell>
          <cell r="B130">
            <v>8114.1011823248036</v>
          </cell>
          <cell r="C130">
            <v>6679.0070403011332</v>
          </cell>
          <cell r="D130" t="str">
            <v>2.030</v>
          </cell>
        </row>
        <row r="131">
          <cell r="A131" t="str">
            <v>I-3/3/4/10/3</v>
          </cell>
          <cell r="B131">
            <v>8115.1238008368546</v>
          </cell>
          <cell r="C131">
            <v>6150.0921669475756</v>
          </cell>
          <cell r="D131" t="str">
            <v>2.930</v>
          </cell>
        </row>
        <row r="132">
          <cell r="A132" t="str">
            <v>I-3/3/6/11</v>
          </cell>
          <cell r="B132">
            <v>8115.4345186560777</v>
          </cell>
          <cell r="C132">
            <v>5949.106467542083</v>
          </cell>
          <cell r="D132" t="str">
            <v>2.290</v>
          </cell>
        </row>
        <row r="133">
          <cell r="A133" t="str">
            <v>I-3/6/3/2</v>
          </cell>
          <cell r="B133">
            <v>8117.6330270490016</v>
          </cell>
          <cell r="C133">
            <v>6490.0188619824548</v>
          </cell>
          <cell r="D133" t="str">
            <v>1.070</v>
          </cell>
        </row>
        <row r="134">
          <cell r="A134" t="str">
            <v>I-3/3/6/10</v>
          </cell>
          <cell r="B134">
            <v>8118.9605221651846</v>
          </cell>
          <cell r="C134">
            <v>5981.119899739655</v>
          </cell>
          <cell r="D134" t="str">
            <v>2.170</v>
          </cell>
        </row>
        <row r="135">
          <cell r="A135" t="str">
            <v>I-3/3/6/9</v>
          </cell>
          <cell r="B135">
            <v>8122.3188416673866</v>
          </cell>
          <cell r="C135">
            <v>6011.6484285083043</v>
          </cell>
          <cell r="D135" t="str">
            <v>2.170</v>
          </cell>
        </row>
        <row r="136">
          <cell r="A136" t="str">
            <v>I-3/6/14</v>
          </cell>
          <cell r="B136">
            <v>8123.1902402447322</v>
          </cell>
          <cell r="C136">
            <v>6748.0398321018811</v>
          </cell>
          <cell r="D136" t="str">
            <v>2.060</v>
          </cell>
        </row>
        <row r="137">
          <cell r="A137" t="str">
            <v>I-3/3/4/4</v>
          </cell>
          <cell r="B137">
            <v>8125.9583376535347</v>
          </cell>
          <cell r="C137">
            <v>6270.0589866922646</v>
          </cell>
          <cell r="D137" t="str">
            <v>2.220</v>
          </cell>
        </row>
        <row r="138">
          <cell r="A138" t="str">
            <v>I-3/3/6/8</v>
          </cell>
          <cell r="B138">
            <v>8126.6674113858571</v>
          </cell>
          <cell r="C138">
            <v>6058.2905190363754</v>
          </cell>
          <cell r="D138" t="str">
            <v>2.170</v>
          </cell>
        </row>
        <row r="139">
          <cell r="A139" t="str">
            <v>I-3/3/6/7</v>
          </cell>
          <cell r="B139">
            <v>8130.1812286899294</v>
          </cell>
          <cell r="C139">
            <v>6092.1731969262037</v>
          </cell>
          <cell r="D139" t="str">
            <v>2.170</v>
          </cell>
        </row>
        <row r="140">
          <cell r="A140" t="str">
            <v>I-3/3/6/6</v>
          </cell>
          <cell r="B140">
            <v>8132.026438607164</v>
          </cell>
          <cell r="C140">
            <v>6107.059617944441</v>
          </cell>
          <cell r="D140" t="str">
            <v>2.170</v>
          </cell>
        </row>
        <row r="141">
          <cell r="A141" t="str">
            <v>I-3/7</v>
          </cell>
          <cell r="B141">
            <v>8136.9227511317467</v>
          </cell>
          <cell r="C141">
            <v>6393.2625901327538</v>
          </cell>
          <cell r="D141" t="str">
            <v>1.480</v>
          </cell>
        </row>
        <row r="142">
          <cell r="A142" t="str">
            <v>I-3/3/6/5</v>
          </cell>
          <cell r="B142">
            <v>8137.031829447702</v>
          </cell>
          <cell r="C142">
            <v>6149.7672994845752</v>
          </cell>
          <cell r="D142" t="str">
            <v>2.150</v>
          </cell>
        </row>
        <row r="143">
          <cell r="A143" t="str">
            <v>I-3/3/6/4</v>
          </cell>
          <cell r="B143">
            <v>8139.5168325752784</v>
          </cell>
          <cell r="C143">
            <v>6170.9701836508357</v>
          </cell>
          <cell r="D143" t="str">
            <v>1.950</v>
          </cell>
        </row>
        <row r="144">
          <cell r="A144" t="str">
            <v>I-3/3/11/5</v>
          </cell>
          <cell r="B144">
            <v>8142.3659727797976</v>
          </cell>
          <cell r="C144">
            <v>6008.8941980990703</v>
          </cell>
          <cell r="D144" t="str">
            <v>2.280</v>
          </cell>
        </row>
        <row r="145">
          <cell r="A145" t="str">
            <v>I-3/6/3/11/15</v>
          </cell>
          <cell r="B145">
            <v>8144.0113738554828</v>
          </cell>
          <cell r="C145">
            <v>6676.6874621933539</v>
          </cell>
          <cell r="D145" t="str">
            <v>1.830</v>
          </cell>
        </row>
        <row r="146">
          <cell r="A146" t="str">
            <v>I-3/3/6/3</v>
          </cell>
          <cell r="B146">
            <v>8144.6545391904428</v>
          </cell>
          <cell r="C146">
            <v>6212.6558741882809</v>
          </cell>
          <cell r="D146" t="str">
            <v>1.750</v>
          </cell>
        </row>
        <row r="147">
          <cell r="A147" t="str">
            <v>I-3/3/10/5</v>
          </cell>
          <cell r="B147">
            <v>8147.8443016494984</v>
          </cell>
          <cell r="C147">
            <v>6055.7162212668318</v>
          </cell>
          <cell r="D147" t="str">
            <v>2.390</v>
          </cell>
        </row>
        <row r="148">
          <cell r="A148" t="str">
            <v>I-3/3/9/6</v>
          </cell>
          <cell r="B148">
            <v>8147.8648056028169</v>
          </cell>
          <cell r="C148">
            <v>6104.6098531658572</v>
          </cell>
          <cell r="D148" t="str">
            <v>2.290</v>
          </cell>
        </row>
        <row r="149">
          <cell r="A149" t="str">
            <v>I-3/6/3/1</v>
          </cell>
          <cell r="B149">
            <v>8150.1742700899995</v>
          </cell>
          <cell r="C149">
            <v>6487.876082683767</v>
          </cell>
          <cell r="D149" t="str">
            <v>1.180</v>
          </cell>
        </row>
        <row r="150">
          <cell r="A150" t="str">
            <v>I-3/3/4/3</v>
          </cell>
          <cell r="B150">
            <v>8150.8536217104229</v>
          </cell>
          <cell r="C150">
            <v>6267.7731976103832</v>
          </cell>
          <cell r="D150" t="str">
            <v>2.070</v>
          </cell>
        </row>
        <row r="151">
          <cell r="A151" t="str">
            <v>I-3/6/13</v>
          </cell>
          <cell r="B151">
            <v>8153.0713729348936</v>
          </cell>
          <cell r="C151">
            <v>6745.3718911068536</v>
          </cell>
          <cell r="D151" t="str">
            <v>1.860</v>
          </cell>
        </row>
        <row r="152">
          <cell r="A152" t="str">
            <v>I-3/3/8/2</v>
          </cell>
          <cell r="B152">
            <v>8154.1071254198669</v>
          </cell>
          <cell r="C152">
            <v>6143.4253430942208</v>
          </cell>
          <cell r="D152" t="str">
            <v>2.170</v>
          </cell>
        </row>
        <row r="153">
          <cell r="A153" t="str">
            <v>I-3/3/4/3/1</v>
          </cell>
          <cell r="B153">
            <v>8154.9736277526326</v>
          </cell>
          <cell r="C153">
            <v>6299.9469366062476</v>
          </cell>
          <cell r="D153" t="str">
            <v>1.890</v>
          </cell>
        </row>
        <row r="154">
          <cell r="A154" t="str">
            <v>I-3/3/4/3/2</v>
          </cell>
          <cell r="B154">
            <v>8158.7841601489599</v>
          </cell>
          <cell r="C154">
            <v>6329.703949945233</v>
          </cell>
          <cell r="D154" t="str">
            <v>1.520</v>
          </cell>
        </row>
        <row r="155">
          <cell r="A155" t="str">
            <v>I-3/3/4/3/3</v>
          </cell>
          <cell r="B155">
            <v>8162.5946925452872</v>
          </cell>
          <cell r="C155">
            <v>6359.4609632842175</v>
          </cell>
          <cell r="D155" t="str">
            <v>1.680</v>
          </cell>
        </row>
        <row r="156">
          <cell r="A156" t="str">
            <v>I-3/3/7/6</v>
          </cell>
          <cell r="B156">
            <v>8162.8811584658015</v>
          </cell>
          <cell r="C156">
            <v>6168.2738136791522</v>
          </cell>
          <cell r="D156" t="str">
            <v>1.830</v>
          </cell>
        </row>
        <row r="157">
          <cell r="A157" t="str">
            <v>I-3/6</v>
          </cell>
          <cell r="B157">
            <v>8166.4052249416145</v>
          </cell>
          <cell r="C157">
            <v>6389.217976623203</v>
          </cell>
          <cell r="D157" t="str">
            <v>1.900</v>
          </cell>
        </row>
        <row r="158">
          <cell r="A158" t="str">
            <v>I-3/6/1</v>
          </cell>
          <cell r="B158">
            <v>8171.0797862370091</v>
          </cell>
          <cell r="C158">
            <v>6426.4921420763303</v>
          </cell>
          <cell r="D158" t="str">
            <v>1.440</v>
          </cell>
        </row>
        <row r="159">
          <cell r="A159" t="str">
            <v>I-3/3/11/4</v>
          </cell>
          <cell r="B159">
            <v>8171.1880040424121</v>
          </cell>
          <cell r="C159">
            <v>6004.9344038265499</v>
          </cell>
          <cell r="D159" t="str">
            <v>2.240</v>
          </cell>
        </row>
        <row r="160">
          <cell r="A160" t="str">
            <v>I-3/3/6/2</v>
          </cell>
          <cell r="B160">
            <v>8174.2068487536917</v>
          </cell>
          <cell r="C160">
            <v>6209.2352250377799</v>
          </cell>
          <cell r="D160" t="str">
            <v>2.270</v>
          </cell>
        </row>
        <row r="161">
          <cell r="A161" t="str">
            <v>I-3/6/2</v>
          </cell>
          <cell r="B161">
            <v>8174.9634616643425</v>
          </cell>
          <cell r="C161">
            <v>6456.0505180711789</v>
          </cell>
          <cell r="D161" t="str">
            <v>1.180</v>
          </cell>
        </row>
        <row r="162">
          <cell r="A162" t="str">
            <v>I-3/3/10/4</v>
          </cell>
          <cell r="B162">
            <v>8175.1922199641604</v>
          </cell>
          <cell r="C162">
            <v>6052.3917631314489</v>
          </cell>
          <cell r="D162" t="str">
            <v>2.210</v>
          </cell>
        </row>
        <row r="163">
          <cell r="A163" t="str">
            <v>I-3/3/4/2</v>
          </cell>
          <cell r="B163">
            <v>8177.7520334277133</v>
          </cell>
          <cell r="C163">
            <v>6265.3034890630606</v>
          </cell>
          <cell r="D163" t="str">
            <v>1.920</v>
          </cell>
        </row>
        <row r="164">
          <cell r="A164" t="str">
            <v>I-3/3/9/5</v>
          </cell>
          <cell r="B164">
            <v>8177.8876491564233</v>
          </cell>
          <cell r="C164">
            <v>6100.4521289214081</v>
          </cell>
          <cell r="D164" t="str">
            <v>2.440</v>
          </cell>
        </row>
        <row r="165">
          <cell r="A165" t="str">
            <v>I-3/6/3</v>
          </cell>
          <cell r="B165">
            <v>8178.5075960394943</v>
          </cell>
          <cell r="C165">
            <v>6486.1283533667565</v>
          </cell>
          <cell r="D165" t="str">
            <v>1.290</v>
          </cell>
        </row>
        <row r="166">
          <cell r="A166" t="str">
            <v>I-3/6/4</v>
          </cell>
          <cell r="B166">
            <v>8181.3044055546006</v>
          </cell>
          <cell r="C166">
            <v>6505.5678905270661</v>
          </cell>
          <cell r="D166" t="str">
            <v>1.290</v>
          </cell>
        </row>
        <row r="167">
          <cell r="A167" t="str">
            <v>I-3/6/5</v>
          </cell>
          <cell r="B167">
            <v>8181.4910136918097</v>
          </cell>
          <cell r="C167">
            <v>6528.4277111244237</v>
          </cell>
          <cell r="D167" t="str">
            <v>1.260</v>
          </cell>
        </row>
        <row r="168">
          <cell r="A168" t="str">
            <v>I-3/6/6</v>
          </cell>
          <cell r="B168">
            <v>8181.6716188345163</v>
          </cell>
          <cell r="C168">
            <v>6555.0803172182514</v>
          </cell>
          <cell r="D168" t="str">
            <v>1.410</v>
          </cell>
        </row>
        <row r="169">
          <cell r="A169" t="str">
            <v>I-3/6/7</v>
          </cell>
          <cell r="B169">
            <v>8181.7077508773009</v>
          </cell>
          <cell r="C169">
            <v>6586.3833250473599</v>
          </cell>
          <cell r="D169" t="str">
            <v>1.670</v>
          </cell>
        </row>
        <row r="170">
          <cell r="A170" t="str">
            <v>I-3/6/8</v>
          </cell>
          <cell r="B170">
            <v>8182.0688813363504</v>
          </cell>
          <cell r="C170">
            <v>6613.7058957515255</v>
          </cell>
          <cell r="D170" t="str">
            <v>1.680</v>
          </cell>
        </row>
        <row r="171">
          <cell r="A171" t="str">
            <v>I-3/6/9</v>
          </cell>
          <cell r="B171">
            <v>8182.2721646427408</v>
          </cell>
          <cell r="C171">
            <v>6643.7052070085756</v>
          </cell>
          <cell r="D171" t="str">
            <v>1.740</v>
          </cell>
        </row>
        <row r="172">
          <cell r="A172" t="str">
            <v>I-3/6/10</v>
          </cell>
          <cell r="B172">
            <v>8182.4754479491321</v>
          </cell>
          <cell r="C172">
            <v>6673.7045182656248</v>
          </cell>
          <cell r="D172" t="str">
            <v>1.760</v>
          </cell>
        </row>
        <row r="173">
          <cell r="A173" t="str">
            <v>I-3/6/11</v>
          </cell>
          <cell r="B173">
            <v>8182.6992533567372</v>
          </cell>
          <cell r="C173">
            <v>6706.7323561288849</v>
          </cell>
          <cell r="D173" t="str">
            <v>1.800</v>
          </cell>
        </row>
        <row r="174">
          <cell r="A174" t="str">
            <v>I-3/6/12</v>
          </cell>
          <cell r="B174">
            <v>8182.9523196399232</v>
          </cell>
          <cell r="C174">
            <v>6742.7018678838913</v>
          </cell>
          <cell r="D174" t="str">
            <v>1.870</v>
          </cell>
        </row>
        <row r="175">
          <cell r="A175" t="str">
            <v>I-3/3/8/1</v>
          </cell>
          <cell r="B175">
            <v>8183.6119330940601</v>
          </cell>
          <cell r="C175">
            <v>6137.9970538509269</v>
          </cell>
          <cell r="D175" t="str">
            <v>2.340</v>
          </cell>
        </row>
        <row r="176">
          <cell r="A176" t="str">
            <v>I-3/3/13</v>
          </cell>
          <cell r="B176">
            <v>8190.1823876395038</v>
          </cell>
          <cell r="C176">
            <v>5937.3911664206444</v>
          </cell>
          <cell r="D176" t="str">
            <v>1.770</v>
          </cell>
        </row>
        <row r="177">
          <cell r="A177" t="str">
            <v>I-3/3/7/5</v>
          </cell>
          <cell r="B177">
            <v>8191.5112579078168</v>
          </cell>
          <cell r="C177">
            <v>6164.969744869999</v>
          </cell>
          <cell r="D177" t="str">
            <v>2.270</v>
          </cell>
        </row>
        <row r="178">
          <cell r="A178" t="str">
            <v>I-3/3/12</v>
          </cell>
          <cell r="B178">
            <v>8193.1492482768681</v>
          </cell>
          <cell r="C178">
            <v>5970.4513073733297</v>
          </cell>
          <cell r="D178" t="str">
            <v>1.810</v>
          </cell>
        </row>
        <row r="179">
          <cell r="A179" t="str">
            <v>I-3/3/11</v>
          </cell>
          <cell r="B179">
            <v>8195.9386472612914</v>
          </cell>
          <cell r="C179">
            <v>6001.533968431615</v>
          </cell>
          <cell r="D179" t="str">
            <v>2.040</v>
          </cell>
        </row>
        <row r="180">
          <cell r="A180" t="str">
            <v>I-3/5</v>
          </cell>
          <cell r="B180">
            <v>8196.2931389638507</v>
          </cell>
          <cell r="C180">
            <v>6386.4635925483071</v>
          </cell>
          <cell r="D180" t="str">
            <v>1.330</v>
          </cell>
        </row>
        <row r="181">
          <cell r="A181" t="str">
            <v>I-3/3/10</v>
          </cell>
          <cell r="B181">
            <v>8200.9409768386831</v>
          </cell>
          <cell r="C181">
            <v>6049.2496035144504</v>
          </cell>
          <cell r="D181" t="str">
            <v>2.220</v>
          </cell>
        </row>
        <row r="182">
          <cell r="A182" t="str">
            <v>I-3/6/6/1</v>
          </cell>
          <cell r="B182">
            <v>8203.5660868103387</v>
          </cell>
          <cell r="C182">
            <v>6550.5595647532782</v>
          </cell>
          <cell r="D182" t="str">
            <v>1.520</v>
          </cell>
        </row>
        <row r="183">
          <cell r="A183" t="str">
            <v>I-3/3/6/1</v>
          </cell>
          <cell r="B183">
            <v>8204.007878529721</v>
          </cell>
          <cell r="C183">
            <v>6205.7857867808725</v>
          </cell>
          <cell r="D183" t="str">
            <v>1.980</v>
          </cell>
        </row>
        <row r="184">
          <cell r="A184" t="str">
            <v>I-3/3/9</v>
          </cell>
          <cell r="B184">
            <v>8207.533388100579</v>
          </cell>
          <cell r="C184">
            <v>6095.9381610591081</v>
          </cell>
          <cell r="D184" t="str">
            <v>2.490</v>
          </cell>
        </row>
        <row r="185">
          <cell r="A185" t="str">
            <v>I-3/6/8/1</v>
          </cell>
          <cell r="B185">
            <v>8207.6538643091772</v>
          </cell>
          <cell r="C185">
            <v>6610.0550921116946</v>
          </cell>
          <cell r="D185" t="str">
            <v>1.050</v>
          </cell>
        </row>
        <row r="186">
          <cell r="A186" t="str">
            <v>I-3/3/4/1</v>
          </cell>
          <cell r="B186">
            <v>8207.6779347625306</v>
          </cell>
          <cell r="C186">
            <v>6262.5558080813835</v>
          </cell>
          <cell r="D186" t="str">
            <v>1.910</v>
          </cell>
        </row>
        <row r="187">
          <cell r="A187" t="str">
            <v>I-3/6/3/31</v>
          </cell>
          <cell r="B187">
            <v>8208.2363892403246</v>
          </cell>
          <cell r="C187">
            <v>6482.1035732706141</v>
          </cell>
          <cell r="D187" t="str">
            <v>1.480</v>
          </cell>
        </row>
        <row r="188">
          <cell r="A188" t="str">
            <v>I-3/6/12/1</v>
          </cell>
          <cell r="B188">
            <v>8213.0242575373086</v>
          </cell>
          <cell r="C188">
            <v>6739.5360538679333</v>
          </cell>
          <cell r="D188" t="str">
            <v>1.910</v>
          </cell>
        </row>
        <row r="189">
          <cell r="A189" t="str">
            <v>I-3/3/8</v>
          </cell>
          <cell r="B189">
            <v>8213.0466307817987</v>
          </cell>
          <cell r="C189">
            <v>6132.2006263277508</v>
          </cell>
          <cell r="D189" t="str">
            <v>2.340</v>
          </cell>
        </row>
        <row r="190">
          <cell r="A190" t="str">
            <v>I-3/6/10/1</v>
          </cell>
          <cell r="B190">
            <v>8213.7276568873149</v>
          </cell>
          <cell r="C190">
            <v>6671.2808647895708</v>
          </cell>
          <cell r="D190" t="str">
            <v>1.750</v>
          </cell>
        </row>
        <row r="191">
          <cell r="A191" t="str">
            <v>I-3/3/7</v>
          </cell>
          <cell r="B191">
            <v>8217.5715040522464</v>
          </cell>
          <cell r="C191">
            <v>6161.9622510742111</v>
          </cell>
          <cell r="D191" t="str">
            <v>2.310</v>
          </cell>
        </row>
        <row r="192">
          <cell r="A192" t="str">
            <v>I-3/3/6</v>
          </cell>
          <cell r="B192">
            <v>8223.6901290707392</v>
          </cell>
          <cell r="C192">
            <v>6203.5075867150199</v>
          </cell>
          <cell r="D192" t="str">
            <v>2.110</v>
          </cell>
        </row>
        <row r="193">
          <cell r="A193" t="str">
            <v>I-3/3/11/1</v>
          </cell>
          <cell r="B193">
            <v>8225.6586740244366</v>
          </cell>
          <cell r="C193">
            <v>5997.4449576468487</v>
          </cell>
          <cell r="D193" t="str">
            <v>2.060</v>
          </cell>
        </row>
        <row r="194">
          <cell r="A194" t="str">
            <v>I-3/4</v>
          </cell>
          <cell r="B194">
            <v>8226.1104612512372</v>
          </cell>
          <cell r="C194">
            <v>6383.1579471332398</v>
          </cell>
          <cell r="D194" t="str">
            <v>1.320</v>
          </cell>
        </row>
        <row r="195">
          <cell r="A195" t="str">
            <v>I-3/6/6/2</v>
          </cell>
          <cell r="B195">
            <v>8226.8199536094598</v>
          </cell>
          <cell r="C195">
            <v>6546.0262712026979</v>
          </cell>
          <cell r="D195" t="str">
            <v>1.020</v>
          </cell>
        </row>
        <row r="196">
          <cell r="A196" t="str">
            <v>I-3/3/5</v>
          </cell>
          <cell r="B196">
            <v>8228.5375879531057</v>
          </cell>
          <cell r="C196">
            <v>6234.0899007317257</v>
          </cell>
          <cell r="D196" t="str">
            <v>1.740</v>
          </cell>
        </row>
        <row r="197">
          <cell r="A197" t="str">
            <v>I-3/3/10/1</v>
          </cell>
          <cell r="B197">
            <v>8230.6610036018283</v>
          </cell>
          <cell r="C197">
            <v>6045.1605927296841</v>
          </cell>
          <cell r="D197" t="str">
            <v>2.540</v>
          </cell>
        </row>
        <row r="198">
          <cell r="A198" t="str">
            <v>I-3/3/4</v>
          </cell>
          <cell r="B198">
            <v>8232.5100452230345</v>
          </cell>
          <cell r="C198">
            <v>6260.2758193557684</v>
          </cell>
          <cell r="D198" t="str">
            <v>1.300</v>
          </cell>
        </row>
        <row r="199">
          <cell r="A199" t="str">
            <v>I-3/6/3/32</v>
          </cell>
          <cell r="B199">
            <v>8232.8926778039258</v>
          </cell>
          <cell r="C199">
            <v>6479.0738329740398</v>
          </cell>
          <cell r="D199" t="str">
            <v>1.240</v>
          </cell>
        </row>
        <row r="200">
          <cell r="A200" t="str">
            <v>I-3/6/8/2</v>
          </cell>
          <cell r="B200">
            <v>8233.7605745713445</v>
          </cell>
          <cell r="C200">
            <v>6607.2274732804563</v>
          </cell>
          <cell r="D200" t="str">
            <v>1.060</v>
          </cell>
        </row>
        <row r="201">
          <cell r="A201" t="str">
            <v>I-3/3/3</v>
          </cell>
          <cell r="B201">
            <v>8236.3305935676326</v>
          </cell>
          <cell r="C201">
            <v>6290.0315483897975</v>
          </cell>
          <cell r="D201" t="str">
            <v>1.200</v>
          </cell>
        </row>
        <row r="202">
          <cell r="A202" t="str">
            <v>I-3/3/9/1</v>
          </cell>
          <cell r="B202">
            <v>8237.1032987834587</v>
          </cell>
          <cell r="C202">
            <v>6090.8765030099594</v>
          </cell>
          <cell r="D202" t="str">
            <v>2.480</v>
          </cell>
        </row>
        <row r="203">
          <cell r="A203" t="str">
            <v>I-3/3/2</v>
          </cell>
          <cell r="B203">
            <v>8240.1511419122326</v>
          </cell>
          <cell r="C203">
            <v>6319.7872774238276</v>
          </cell>
          <cell r="D203" t="str">
            <v>1.360</v>
          </cell>
        </row>
        <row r="204">
          <cell r="A204" t="str">
            <v>I-3/6/12/2</v>
          </cell>
          <cell r="B204">
            <v>8242.9834754699041</v>
          </cell>
          <cell r="C204">
            <v>6736.5708699426013</v>
          </cell>
          <cell r="D204" t="str">
            <v>1.700</v>
          </cell>
        </row>
        <row r="205">
          <cell r="A205" t="str">
            <v>I-3/3/1</v>
          </cell>
          <cell r="B205">
            <v>8243.9716902568307</v>
          </cell>
          <cell r="C205">
            <v>6349.5430064578568</v>
          </cell>
          <cell r="D205" t="str">
            <v>1.530</v>
          </cell>
        </row>
        <row r="206">
          <cell r="A206" t="str">
            <v>I-3/3/7/1</v>
          </cell>
          <cell r="B206">
            <v>8247.5081518485931</v>
          </cell>
          <cell r="C206">
            <v>6158.5073994962477</v>
          </cell>
          <cell r="D206" t="str">
            <v>1.910</v>
          </cell>
        </row>
        <row r="207">
          <cell r="A207" t="str">
            <v>I-3/6/10/2</v>
          </cell>
          <cell r="B207">
            <v>8247.5199219242932</v>
          </cell>
          <cell r="C207">
            <v>6668.6602263322193</v>
          </cell>
          <cell r="D207" t="str">
            <v>1.670</v>
          </cell>
        </row>
        <row r="208">
          <cell r="A208" t="str">
            <v>I-3/3</v>
          </cell>
          <cell r="B208">
            <v>8247.9764975953203</v>
          </cell>
          <cell r="C208">
            <v>6380.7338071621898</v>
          </cell>
          <cell r="D208" t="str">
            <v>1.350</v>
          </cell>
        </row>
        <row r="209">
          <cell r="A209" t="str">
            <v>I-3/3/11/2</v>
          </cell>
          <cell r="B209">
            <v>8255.3787007875817</v>
          </cell>
          <cell r="C209">
            <v>5993.3559468620833</v>
          </cell>
          <cell r="D209" t="str">
            <v>2.070</v>
          </cell>
        </row>
        <row r="210">
          <cell r="A210" t="str">
            <v>I-3/6/3/33</v>
          </cell>
          <cell r="B210">
            <v>8259.0537461256536</v>
          </cell>
          <cell r="C210">
            <v>6475.7284646422841</v>
          </cell>
          <cell r="D210" t="str">
            <v>1.300</v>
          </cell>
        </row>
        <row r="211">
          <cell r="A211" t="str">
            <v>I-3/3/10/2</v>
          </cell>
          <cell r="B211">
            <v>8260.3183791270894</v>
          </cell>
          <cell r="C211">
            <v>6040.3242033110309</v>
          </cell>
          <cell r="D211" t="str">
            <v>2.500</v>
          </cell>
        </row>
        <row r="212">
          <cell r="A212" t="str">
            <v>I-3/3/4/19</v>
          </cell>
          <cell r="B212">
            <v>8262.3843860913003</v>
          </cell>
          <cell r="C212">
            <v>6257.5328724575111</v>
          </cell>
          <cell r="D212" t="str">
            <v>2.510</v>
          </cell>
        </row>
        <row r="213">
          <cell r="A213" t="str">
            <v>I-3/6/6/3</v>
          </cell>
          <cell r="B213">
            <v>8266.352434500157</v>
          </cell>
          <cell r="C213">
            <v>6538.319495284165</v>
          </cell>
          <cell r="D213" t="str">
            <v>1.130</v>
          </cell>
        </row>
        <row r="214">
          <cell r="A214" t="str">
            <v>I-3/3/9/2</v>
          </cell>
          <cell r="B214">
            <v>8266.721234645087</v>
          </cell>
          <cell r="C214">
            <v>6086.0995218532098</v>
          </cell>
          <cell r="D214" t="str">
            <v>2.560</v>
          </cell>
        </row>
        <row r="215">
          <cell r="A215" t="str">
            <v>I-3/6/6/4</v>
          </cell>
          <cell r="B215">
            <v>8270.1301730857667</v>
          </cell>
          <cell r="C215">
            <v>6572.9775736822776</v>
          </cell>
          <cell r="D215" t="str">
            <v>1.040</v>
          </cell>
        </row>
        <row r="216">
          <cell r="A216" t="str">
            <v>I-3/6/6/5</v>
          </cell>
          <cell r="B216">
            <v>8273.8810179230313</v>
          </cell>
          <cell r="C216">
            <v>6602.8820264585602</v>
          </cell>
          <cell r="D216" t="str">
            <v>1.040</v>
          </cell>
        </row>
        <row r="217">
          <cell r="A217" t="str">
            <v>I-3/3/7/2</v>
          </cell>
          <cell r="B217">
            <v>8277.6118217185576</v>
          </cell>
          <cell r="C217">
            <v>6155.0332726648039</v>
          </cell>
          <cell r="D217" t="str">
            <v>2.090</v>
          </cell>
        </row>
        <row r="218">
          <cell r="A218" t="str">
            <v>I-3/6/6/6</v>
          </cell>
          <cell r="B218">
            <v>8278.532868814942</v>
          </cell>
          <cell r="C218">
            <v>6644.0629212623917</v>
          </cell>
          <cell r="D218" t="str">
            <v>1.190</v>
          </cell>
        </row>
        <row r="219">
          <cell r="A219" t="str">
            <v>I-3/6/10/3</v>
          </cell>
          <cell r="B219">
            <v>8281.2463642317507</v>
          </cell>
          <cell r="C219">
            <v>6666.0446925216302</v>
          </cell>
          <cell r="D219" t="str">
            <v>1.680</v>
          </cell>
        </row>
        <row r="220">
          <cell r="A220" t="str">
            <v>I-21</v>
          </cell>
          <cell r="B220">
            <v>8283.7999601584379</v>
          </cell>
          <cell r="C220">
            <v>6798.4759544750914</v>
          </cell>
          <cell r="D220" t="str">
            <v>1.250</v>
          </cell>
        </row>
        <row r="221">
          <cell r="A221" t="str">
            <v>I-3/2</v>
          </cell>
          <cell r="B221">
            <v>8284.0093071410756</v>
          </cell>
          <cell r="C221">
            <v>6376.7390925959753</v>
          </cell>
          <cell r="D221" t="str">
            <v>1.360</v>
          </cell>
        </row>
        <row r="222">
          <cell r="A222" t="str">
            <v>I-3/3/11/3</v>
          </cell>
          <cell r="B222">
            <v>8285.0987275507268</v>
          </cell>
          <cell r="C222">
            <v>5989.266936077318</v>
          </cell>
          <cell r="D222" t="str">
            <v>2.020</v>
          </cell>
        </row>
        <row r="223">
          <cell r="A223" t="str">
            <v>I-20</v>
          </cell>
          <cell r="B223">
            <v>8285.2267837669115</v>
          </cell>
          <cell r="C223">
            <v>6767.9887854425069</v>
          </cell>
          <cell r="D223" t="str">
            <v>1.260</v>
          </cell>
        </row>
        <row r="224">
          <cell r="A224" t="str">
            <v>I-3/6/3/34</v>
          </cell>
          <cell r="B224">
            <v>8286.815855289813</v>
          </cell>
          <cell r="C224">
            <v>6472.1783618835452</v>
          </cell>
          <cell r="D224" t="str">
            <v>1.010</v>
          </cell>
        </row>
        <row r="225">
          <cell r="A225" t="str">
            <v>I-19</v>
          </cell>
          <cell r="B225">
            <v>8286.9050095613457</v>
          </cell>
          <cell r="C225">
            <v>6732.1298655550272</v>
          </cell>
          <cell r="D225" t="str">
            <v>1.750</v>
          </cell>
        </row>
        <row r="226">
          <cell r="A226" t="str">
            <v>I-22</v>
          </cell>
          <cell r="B226">
            <v>8287.7865462332284</v>
          </cell>
          <cell r="C226">
            <v>6829.5081676455911</v>
          </cell>
          <cell r="D226" t="str">
            <v>1.520</v>
          </cell>
        </row>
        <row r="227">
          <cell r="A227" t="str">
            <v>I-3/3/10/3</v>
          </cell>
          <cell r="B227">
            <v>8290.4163618446419</v>
          </cell>
          <cell r="C227">
            <v>6036.1859666623022</v>
          </cell>
          <cell r="D227" t="str">
            <v>2.560</v>
          </cell>
        </row>
        <row r="228">
          <cell r="A228" t="str">
            <v>I-23</v>
          </cell>
          <cell r="B228">
            <v>8291.1902580409132</v>
          </cell>
          <cell r="C228">
            <v>6856.0031958239369</v>
          </cell>
          <cell r="D228" t="str">
            <v>1.470</v>
          </cell>
        </row>
        <row r="229">
          <cell r="A229" t="str">
            <v>I-3/3/4/20</v>
          </cell>
          <cell r="B229">
            <v>8292.258726959566</v>
          </cell>
          <cell r="C229">
            <v>6254.7899255592538</v>
          </cell>
          <cell r="D229" t="str">
            <v>2.610</v>
          </cell>
        </row>
        <row r="230">
          <cell r="A230" t="str">
            <v>I-24</v>
          </cell>
          <cell r="B230">
            <v>8294.3466068960588</v>
          </cell>
          <cell r="C230">
            <v>6880.5727118649247</v>
          </cell>
          <cell r="D230" t="str">
            <v>1.240</v>
          </cell>
        </row>
        <row r="231">
          <cell r="A231" t="str">
            <v>I-3/6/6/7</v>
          </cell>
          <cell r="B231">
            <v>8295.7981149314492</v>
          </cell>
          <cell r="C231">
            <v>6532.5791203888948</v>
          </cell>
          <cell r="D231" t="str">
            <v>1.710</v>
          </cell>
        </row>
        <row r="232">
          <cell r="A232" t="str">
            <v>I-27</v>
          </cell>
          <cell r="B232">
            <v>8296.3196800418136</v>
          </cell>
          <cell r="C232">
            <v>6974.6245807045761</v>
          </cell>
          <cell r="D232" t="str">
            <v>1.550</v>
          </cell>
        </row>
        <row r="233">
          <cell r="A233" t="str">
            <v>I-3/3/9/3</v>
          </cell>
          <cell r="B233">
            <v>8296.3399895826697</v>
          </cell>
          <cell r="C233">
            <v>6081.3303709045003</v>
          </cell>
          <cell r="D233" t="str">
            <v>2.500</v>
          </cell>
        </row>
        <row r="234">
          <cell r="A234" t="str">
            <v>I-26</v>
          </cell>
          <cell r="B234">
            <v>8296.6805917459933</v>
          </cell>
          <cell r="C234">
            <v>6938.6263898786228</v>
          </cell>
          <cell r="D234" t="str">
            <v>1.12</v>
          </cell>
        </row>
        <row r="235">
          <cell r="A235" t="str">
            <v>I-25</v>
          </cell>
          <cell r="B235">
            <v>8297.0515287752896</v>
          </cell>
          <cell r="C235">
            <v>6901.6282493075032</v>
          </cell>
          <cell r="D235" t="str">
            <v>1.370</v>
          </cell>
        </row>
        <row r="236">
          <cell r="A236" t="str">
            <v>I-3/6/10/4</v>
          </cell>
          <cell r="B236">
            <v>8304.6586056142696</v>
          </cell>
          <cell r="C236">
            <v>6664.2290397362167</v>
          </cell>
          <cell r="D236" t="str">
            <v>1.710</v>
          </cell>
        </row>
        <row r="237">
          <cell r="A237" t="str">
            <v>I-21/1</v>
          </cell>
          <cell r="B237">
            <v>8304.7188690201892</v>
          </cell>
          <cell r="C237">
            <v>6796.1950858919863</v>
          </cell>
          <cell r="D237" t="str">
            <v>1.500</v>
          </cell>
        </row>
        <row r="238">
          <cell r="A238" t="str">
            <v>I-3/3/7/3</v>
          </cell>
          <cell r="B238">
            <v>8306.0339768097747</v>
          </cell>
          <cell r="C238">
            <v>6151.7532017619424</v>
          </cell>
          <cell r="D238" t="str">
            <v>2.360</v>
          </cell>
        </row>
        <row r="239">
          <cell r="A239" t="str">
            <v>I-3/1</v>
          </cell>
          <cell r="B239">
            <v>8312.2192274206845</v>
          </cell>
          <cell r="C239">
            <v>6373.6116490001714</v>
          </cell>
          <cell r="D239" t="str">
            <v>1.240</v>
          </cell>
        </row>
        <row r="240">
          <cell r="A240" t="str">
            <v>I-18</v>
          </cell>
          <cell r="B240">
            <v>8317.456810679616</v>
          </cell>
          <cell r="C240">
            <v>6728.5132008104547</v>
          </cell>
          <cell r="D240" t="str">
            <v>1.530</v>
          </cell>
        </row>
        <row r="241">
          <cell r="A241" t="str">
            <v>I-3/6/3/35</v>
          </cell>
          <cell r="B241">
            <v>8319.9526835162433</v>
          </cell>
          <cell r="C241">
            <v>6467.9409624623804</v>
          </cell>
          <cell r="D241" t="str">
            <v>1.190</v>
          </cell>
        </row>
        <row r="242">
          <cell r="A242" t="str">
            <v>I-23/1</v>
          </cell>
          <cell r="B242">
            <v>8319.9863277311106</v>
          </cell>
          <cell r="C242">
            <v>6852.8775796815162</v>
          </cell>
          <cell r="D242" t="str">
            <v>1.540</v>
          </cell>
        </row>
        <row r="243">
          <cell r="A243" t="str">
            <v>I-3/3/4/21</v>
          </cell>
          <cell r="B243">
            <v>8322.1330678278318</v>
          </cell>
          <cell r="C243">
            <v>6252.0469786609965</v>
          </cell>
          <cell r="D243" t="str">
            <v>2.560</v>
          </cell>
        </row>
        <row r="244">
          <cell r="A244" t="str">
            <v>I-28</v>
          </cell>
          <cell r="B244">
            <v>8323.2630800626321</v>
          </cell>
          <cell r="C244">
            <v>6970.5485346070745</v>
          </cell>
          <cell r="D244" t="str">
            <v>1.200</v>
          </cell>
        </row>
        <row r="245">
          <cell r="A245" t="str">
            <v>I-3/6/6/8</v>
          </cell>
          <cell r="B245">
            <v>8325.2437953627414</v>
          </cell>
          <cell r="C245">
            <v>6526.8387454936237</v>
          </cell>
          <cell r="D245" t="str">
            <v>1.390</v>
          </cell>
        </row>
        <row r="246">
          <cell r="A246" t="str">
            <v>I-3/3/9/4</v>
          </cell>
          <cell r="B246">
            <v>8325.9509367804058</v>
          </cell>
          <cell r="C246">
            <v>6076.514356986243</v>
          </cell>
          <cell r="D246" t="str">
            <v>2.590</v>
          </cell>
        </row>
        <row r="247">
          <cell r="A247" t="str">
            <v>I-25/1</v>
          </cell>
          <cell r="B247">
            <v>8326.8145876535218</v>
          </cell>
          <cell r="C247">
            <v>6896.9725054130349</v>
          </cell>
          <cell r="D247" t="str">
            <v>1.010</v>
          </cell>
        </row>
        <row r="248">
          <cell r="A248" t="str">
            <v>I-26/1</v>
          </cell>
          <cell r="B248">
            <v>8327.3404141441206</v>
          </cell>
          <cell r="C248">
            <v>6934.6385940551236</v>
          </cell>
          <cell r="D248" t="str">
            <v>1.29</v>
          </cell>
        </row>
        <row r="249">
          <cell r="A249" t="str">
            <v>I-3</v>
          </cell>
          <cell r="B249">
            <v>8331.3407611571365</v>
          </cell>
          <cell r="C249">
            <v>6371.4917735225636</v>
          </cell>
          <cell r="D249" t="str">
            <v>1.420</v>
          </cell>
        </row>
        <row r="250">
          <cell r="A250" t="str">
            <v>I-3/3/7/4</v>
          </cell>
          <cell r="B250">
            <v>8334.4348803612793</v>
          </cell>
          <cell r="C250">
            <v>6148.4755834020643</v>
          </cell>
          <cell r="D250" t="str">
            <v>2.610</v>
          </cell>
        </row>
        <row r="251">
          <cell r="A251" t="str">
            <v>I-21/2</v>
          </cell>
          <cell r="B251">
            <v>8334.5421178166871</v>
          </cell>
          <cell r="C251">
            <v>6792.9433430943282</v>
          </cell>
          <cell r="D251" t="str">
            <v>1.350</v>
          </cell>
        </row>
        <row r="252">
          <cell r="A252" t="str">
            <v>I-4</v>
          </cell>
          <cell r="B252">
            <v>8334.61509281486</v>
          </cell>
          <cell r="C252">
            <v>6394.0592706075404</v>
          </cell>
          <cell r="D252" t="str">
            <v>1.420</v>
          </cell>
        </row>
        <row r="253">
          <cell r="A253" t="str">
            <v>I-3/6/10/5</v>
          </cell>
          <cell r="B253">
            <v>8337.2504965163298</v>
          </cell>
          <cell r="C253">
            <v>6661.7014920088805</v>
          </cell>
          <cell r="D253" t="str">
            <v>1.840</v>
          </cell>
        </row>
        <row r="254">
          <cell r="A254" t="str">
            <v>I-5</v>
          </cell>
          <cell r="B254">
            <v>8338.3234919546921</v>
          </cell>
          <cell r="C254">
            <v>6420.6427300225459</v>
          </cell>
          <cell r="D254" t="str">
            <v>1.290</v>
          </cell>
        </row>
        <row r="255">
          <cell r="A255" t="str">
            <v>I-6</v>
          </cell>
          <cell r="B255">
            <v>8341.702651450616</v>
          </cell>
          <cell r="C255">
            <v>6444.8660527905577</v>
          </cell>
          <cell r="D255" t="str">
            <v>1.240</v>
          </cell>
        </row>
        <row r="256">
          <cell r="A256" t="str">
            <v>I-39/20</v>
          </cell>
          <cell r="B256">
            <v>8341.9203720320238</v>
          </cell>
          <cell r="C256">
            <v>5973.2854614675798</v>
          </cell>
          <cell r="D256" t="str">
            <v>1.780</v>
          </cell>
        </row>
        <row r="257">
          <cell r="A257" t="str">
            <v>I-7</v>
          </cell>
          <cell r="B257">
            <v>8344.3600096484824</v>
          </cell>
          <cell r="C257">
            <v>6464.8198553691427</v>
          </cell>
          <cell r="D257" t="str">
            <v>1.130</v>
          </cell>
        </row>
        <row r="258">
          <cell r="A258" t="str">
            <v>I-8</v>
          </cell>
          <cell r="B258">
            <v>8348.6293109919698</v>
          </cell>
          <cell r="C258">
            <v>6490.5926349723877</v>
          </cell>
          <cell r="D258" t="str">
            <v>1.220</v>
          </cell>
        </row>
        <row r="259">
          <cell r="A259" t="str">
            <v>I-30</v>
          </cell>
          <cell r="B259">
            <v>8349.8356654593008</v>
          </cell>
          <cell r="C259">
            <v>6957.555183509513</v>
          </cell>
          <cell r="D259" t="str">
            <v>1.320</v>
          </cell>
        </row>
        <row r="260">
          <cell r="A260" t="str">
            <v>I-17</v>
          </cell>
          <cell r="B260">
            <v>8350.8339401607755</v>
          </cell>
          <cell r="C260">
            <v>6724.4339624997519</v>
          </cell>
          <cell r="D260" t="str">
            <v>1.470</v>
          </cell>
        </row>
        <row r="261">
          <cell r="A261" t="str">
            <v>I-29</v>
          </cell>
          <cell r="B261">
            <v>8352.6778201066045</v>
          </cell>
          <cell r="C261">
            <v>6966.0946306204687</v>
          </cell>
          <cell r="D261" t="str">
            <v>1.300</v>
          </cell>
        </row>
        <row r="262">
          <cell r="A262" t="str">
            <v>I-9</v>
          </cell>
          <cell r="B262">
            <v>8353.7986903351302</v>
          </cell>
          <cell r="C262">
            <v>6523.4480817712692</v>
          </cell>
          <cell r="D262" t="str">
            <v>1.250</v>
          </cell>
        </row>
        <row r="263">
          <cell r="A263" t="str">
            <v>I-10</v>
          </cell>
          <cell r="B263">
            <v>8356.1593883036003</v>
          </cell>
          <cell r="C263">
            <v>6540.3838574652127</v>
          </cell>
          <cell r="D263" t="str">
            <v>1.290</v>
          </cell>
        </row>
        <row r="264">
          <cell r="A264" t="str">
            <v>I-11</v>
          </cell>
          <cell r="B264">
            <v>8359.5696784514239</v>
          </cell>
          <cell r="C264">
            <v>6563.4179425530274</v>
          </cell>
          <cell r="D264" t="str">
            <v>1.390</v>
          </cell>
        </row>
        <row r="265">
          <cell r="A265" t="str">
            <v>I-35/2/3</v>
          </cell>
          <cell r="B265">
            <v>8361.612549214944</v>
          </cell>
          <cell r="C265">
            <v>6417.1068207469825</v>
          </cell>
          <cell r="D265" t="str">
            <v>0.950</v>
          </cell>
        </row>
        <row r="266">
          <cell r="A266" t="str">
            <v>I-12</v>
          </cell>
          <cell r="B266">
            <v>8363.377949818605</v>
          </cell>
          <cell r="C266">
            <v>6594.4556576413233</v>
          </cell>
          <cell r="D266" t="str">
            <v>1.470</v>
          </cell>
        </row>
        <row r="267">
          <cell r="A267" t="str">
            <v>I-25/2</v>
          </cell>
          <cell r="B267">
            <v>8364.3580312177655</v>
          </cell>
          <cell r="C267">
            <v>6891.0996998366109</v>
          </cell>
          <cell r="D267">
            <v>1.2</v>
          </cell>
        </row>
        <row r="268">
          <cell r="A268" t="str">
            <v>I-21/3</v>
          </cell>
          <cell r="B268">
            <v>8364.3653666131868</v>
          </cell>
          <cell r="C268">
            <v>6789.6916002966709</v>
          </cell>
          <cell r="D268" t="str">
            <v>1.220</v>
          </cell>
        </row>
        <row r="269">
          <cell r="A269" t="str">
            <v>I-2</v>
          </cell>
          <cell r="B269">
            <v>8366.3438597900476</v>
          </cell>
          <cell r="C269">
            <v>6366.7281016811958</v>
          </cell>
          <cell r="D269" t="str">
            <v>1.490</v>
          </cell>
        </row>
        <row r="270">
          <cell r="A270" t="str">
            <v>I-13</v>
          </cell>
          <cell r="B270">
            <v>8367.6425334530431</v>
          </cell>
          <cell r="C270">
            <v>6628.9921522401846</v>
          </cell>
          <cell r="D270" t="str">
            <v>1.370</v>
          </cell>
        </row>
        <row r="271">
          <cell r="A271" t="str">
            <v>I-39/19</v>
          </cell>
          <cell r="B271">
            <v>8368.2499549746299</v>
          </cell>
          <cell r="C271">
            <v>5968.6287786170578</v>
          </cell>
          <cell r="D271" t="str">
            <v>2.000</v>
          </cell>
        </row>
        <row r="272">
          <cell r="A272" t="str">
            <v>I-21/7/3</v>
          </cell>
          <cell r="B272">
            <v>8368.706003149402</v>
          </cell>
          <cell r="C272">
            <v>6824.4698500561453</v>
          </cell>
          <cell r="D272" t="str">
            <v>1.640</v>
          </cell>
        </row>
        <row r="273">
          <cell r="A273" t="str">
            <v>I-21/8/3</v>
          </cell>
          <cell r="B273">
            <v>8368.8133922373581</v>
          </cell>
          <cell r="C273">
            <v>6852.199320669024</v>
          </cell>
          <cell r="D273" t="str">
            <v>1.400</v>
          </cell>
        </row>
        <row r="274">
          <cell r="A274" t="str">
            <v>I-14</v>
          </cell>
          <cell r="B274">
            <v>8370.1620669060849</v>
          </cell>
          <cell r="C274">
            <v>6650.5153044803683</v>
          </cell>
          <cell r="D274" t="str">
            <v>1.360</v>
          </cell>
        </row>
        <row r="275">
          <cell r="A275" t="str">
            <v>I-35/7</v>
          </cell>
          <cell r="B275">
            <v>8371.9391659710327</v>
          </cell>
          <cell r="C275">
            <v>6464.584103566076</v>
          </cell>
          <cell r="D275" t="str">
            <v>1.090</v>
          </cell>
        </row>
        <row r="276">
          <cell r="A276" t="str">
            <v>I-39/8/5</v>
          </cell>
          <cell r="B276">
            <v>8373.4873169436469</v>
          </cell>
          <cell r="C276">
            <v>6120.5640471989136</v>
          </cell>
          <cell r="D276" t="str">
            <v>3.020</v>
          </cell>
        </row>
        <row r="277">
          <cell r="A277" t="str">
            <v>I-15</v>
          </cell>
          <cell r="B277">
            <v>8375.4166856916981</v>
          </cell>
          <cell r="C277">
            <v>6690.6797425404175</v>
          </cell>
          <cell r="D277" t="str">
            <v>1.520</v>
          </cell>
        </row>
        <row r="278">
          <cell r="A278" t="str">
            <v>I-16</v>
          </cell>
          <cell r="B278">
            <v>8379.7199999999993</v>
          </cell>
          <cell r="C278">
            <v>6720.7890000000007</v>
          </cell>
          <cell r="D278" t="str">
            <v>1.560</v>
          </cell>
        </row>
        <row r="279">
          <cell r="A279" t="str">
            <v>I-9/1</v>
          </cell>
          <cell r="B279">
            <v>8382.4315349620974</v>
          </cell>
          <cell r="C279">
            <v>6516.0638240883509</v>
          </cell>
          <cell r="D279" t="str">
            <v>1.320</v>
          </cell>
        </row>
        <row r="280">
          <cell r="A280" t="str">
            <v>I-31</v>
          </cell>
          <cell r="B280">
            <v>8382.5348452193102</v>
          </cell>
          <cell r="C280">
            <v>6953.1095516058786</v>
          </cell>
          <cell r="D280" t="str">
            <v>1.440</v>
          </cell>
        </row>
        <row r="281">
          <cell r="A281" t="str">
            <v>I-39/5/3/5</v>
          </cell>
          <cell r="B281">
            <v>8384.5121260432697</v>
          </cell>
          <cell r="C281">
            <v>6189.2151788141509</v>
          </cell>
          <cell r="D281" t="str">
            <v>3.610</v>
          </cell>
        </row>
        <row r="282">
          <cell r="A282" t="str">
            <v>I-11/1</v>
          </cell>
          <cell r="B282">
            <v>8387.4800969577627</v>
          </cell>
          <cell r="C282">
            <v>6557.679040417408</v>
          </cell>
          <cell r="D282" t="str">
            <v>1.700</v>
          </cell>
        </row>
        <row r="283">
          <cell r="A283" t="str">
            <v>I-39/5/7</v>
          </cell>
          <cell r="B283">
            <v>8387.9691119377731</v>
          </cell>
          <cell r="C283">
            <v>6218.7178884109717</v>
          </cell>
          <cell r="D283" t="str">
            <v>3.390</v>
          </cell>
        </row>
        <row r="284">
          <cell r="A284" t="str">
            <v>I-32</v>
          </cell>
          <cell r="B284">
            <v>8389.5091452980196</v>
          </cell>
          <cell r="C284">
            <v>6988.4275234957267</v>
          </cell>
          <cell r="D284" t="str">
            <v>1.330</v>
          </cell>
        </row>
        <row r="285">
          <cell r="A285" t="str">
            <v>I-35/2/2</v>
          </cell>
          <cell r="B285">
            <v>8390.8384261184801</v>
          </cell>
          <cell r="C285">
            <v>6414.4107944839916</v>
          </cell>
          <cell r="D285" t="str">
            <v>1.120</v>
          </cell>
        </row>
        <row r="286">
          <cell r="A286" t="str">
            <v>I-21/4</v>
          </cell>
          <cell r="B286">
            <v>8394.1886154096865</v>
          </cell>
          <cell r="C286">
            <v>6786.4398574990128</v>
          </cell>
          <cell r="D286" t="str">
            <v>1.170</v>
          </cell>
        </row>
        <row r="287">
          <cell r="A287" t="str">
            <v>I-25/3</v>
          </cell>
          <cell r="B287">
            <v>8395.7265663010476</v>
          </cell>
          <cell r="C287">
            <v>6886.1928162299937</v>
          </cell>
          <cell r="D287" t="str">
            <v>1.200</v>
          </cell>
        </row>
        <row r="288">
          <cell r="A288" t="str">
            <v>I-13/1</v>
          </cell>
          <cell r="B288">
            <v>8397.0594025449082</v>
          </cell>
          <cell r="C288">
            <v>6623.7388510218971</v>
          </cell>
          <cell r="D288" t="str">
            <v>1.270</v>
          </cell>
        </row>
        <row r="289">
          <cell r="A289" t="str">
            <v>I-39/18</v>
          </cell>
          <cell r="B289">
            <v>8398.3502509728787</v>
          </cell>
          <cell r="C289">
            <v>5963.3052027565436</v>
          </cell>
          <cell r="D289" t="str">
            <v>2.410</v>
          </cell>
        </row>
        <row r="290">
          <cell r="A290" t="str">
            <v>I-21/7/2</v>
          </cell>
          <cell r="B290">
            <v>8398.3536560231587</v>
          </cell>
          <cell r="C290">
            <v>6819.8854548858772</v>
          </cell>
          <cell r="D290" t="str">
            <v>1.280</v>
          </cell>
        </row>
        <row r="291">
          <cell r="A291" t="str">
            <v>I-14/1</v>
          </cell>
          <cell r="B291">
            <v>8398.3801633625899</v>
          </cell>
          <cell r="C291">
            <v>6645.7098461804308</v>
          </cell>
          <cell r="D291" t="str">
            <v>1.640</v>
          </cell>
        </row>
        <row r="292">
          <cell r="A292" t="str">
            <v>I-35/6</v>
          </cell>
          <cell r="B292">
            <v>8398.385425165392</v>
          </cell>
          <cell r="C292">
            <v>6461.7350836574797</v>
          </cell>
          <cell r="D292" t="str">
            <v>1.100</v>
          </cell>
        </row>
        <row r="293">
          <cell r="A293" t="str">
            <v>LS-9</v>
          </cell>
          <cell r="B293">
            <v>8400.6345536028784</v>
          </cell>
          <cell r="C293">
            <v>6350.450801793384</v>
          </cell>
          <cell r="D293" t="str">
            <v>1.800</v>
          </cell>
        </row>
        <row r="294">
          <cell r="A294" t="str">
            <v>I-1</v>
          </cell>
          <cell r="B294">
            <v>8400.7528587910565</v>
          </cell>
          <cell r="C294">
            <v>6362.0428207282057</v>
          </cell>
          <cell r="D294" t="str">
            <v>1.930</v>
          </cell>
        </row>
        <row r="295">
          <cell r="A295" t="str">
            <v>I-21/8/2</v>
          </cell>
          <cell r="B295">
            <v>8403.0686560554768</v>
          </cell>
          <cell r="C295">
            <v>6847.1166782818109</v>
          </cell>
          <cell r="D295" t="str">
            <v>1.120</v>
          </cell>
        </row>
        <row r="296">
          <cell r="A296" t="str">
            <v>I-15/1</v>
          </cell>
          <cell r="B296">
            <v>8404.8676639785972</v>
          </cell>
          <cell r="C296">
            <v>6684.3019238638672</v>
          </cell>
          <cell r="D296" t="str">
            <v>1.770</v>
          </cell>
        </row>
        <row r="297">
          <cell r="A297" t="str">
            <v>I-39/18/1</v>
          </cell>
          <cell r="B297">
            <v>8406.4935435874522</v>
          </cell>
          <cell r="C297">
            <v>5991.6366465321471</v>
          </cell>
          <cell r="D297" t="str">
            <v>2.480</v>
          </cell>
        </row>
        <row r="298">
          <cell r="A298" t="str">
            <v>I-31/1</v>
          </cell>
          <cell r="B298">
            <v>8407.2694044952314</v>
          </cell>
          <cell r="C298">
            <v>6949.8608763828215</v>
          </cell>
          <cell r="D298" t="str">
            <v>1.170</v>
          </cell>
        </row>
        <row r="299">
          <cell r="A299" t="str">
            <v>I-9/2</v>
          </cell>
          <cell r="B299">
            <v>8410.1676484257005</v>
          </cell>
          <cell r="C299">
            <v>6508.9182777469359</v>
          </cell>
          <cell r="D299" t="str">
            <v>1.510</v>
          </cell>
        </row>
        <row r="300">
          <cell r="A300" t="str">
            <v>I-9/8/4</v>
          </cell>
          <cell r="B300">
            <v>8410.5017894097455</v>
          </cell>
          <cell r="C300">
            <v>6579.3904050322972</v>
          </cell>
          <cell r="D300" t="str">
            <v>1.600</v>
          </cell>
        </row>
        <row r="301">
          <cell r="A301" t="str">
            <v>I-39/8/4</v>
          </cell>
          <cell r="B301">
            <v>8412.0956572378018</v>
          </cell>
          <cell r="C301">
            <v>6112.5919860861059</v>
          </cell>
          <cell r="D301" t="str">
            <v>2.650</v>
          </cell>
        </row>
        <row r="302">
          <cell r="A302" t="str">
            <v>I-39/5/3/4</v>
          </cell>
          <cell r="B302">
            <v>8413.5252597612925</v>
          </cell>
          <cell r="C302">
            <v>6181.5837915313477</v>
          </cell>
          <cell r="D302" t="str">
            <v>3.080</v>
          </cell>
        </row>
        <row r="303">
          <cell r="A303" t="str">
            <v>I-39/18/2</v>
          </cell>
          <cell r="B303">
            <v>8414.7808887068277</v>
          </cell>
          <cell r="C303">
            <v>6020.4692654016208</v>
          </cell>
          <cell r="D303" t="str">
            <v>2.620</v>
          </cell>
        </row>
        <row r="304">
          <cell r="A304" t="str">
            <v>I-39/5/6</v>
          </cell>
          <cell r="B304">
            <v>8416.8228216388743</v>
          </cell>
          <cell r="C304">
            <v>6210.5042755344966</v>
          </cell>
          <cell r="D304" t="str">
            <v>3.130</v>
          </cell>
        </row>
        <row r="305">
          <cell r="A305" t="str">
            <v>I-11/2</v>
          </cell>
          <cell r="B305">
            <v>8418.1797693932785</v>
          </cell>
          <cell r="C305">
            <v>6551.2266183677275</v>
          </cell>
          <cell r="D305" t="str">
            <v>1.470</v>
          </cell>
        </row>
        <row r="306">
          <cell r="A306" t="str">
            <v>I-35/2/1</v>
          </cell>
          <cell r="B306">
            <v>8418.8395830289137</v>
          </cell>
          <cell r="C306">
            <v>6411.8277460891104</v>
          </cell>
          <cell r="D306" t="str">
            <v>1.040</v>
          </cell>
        </row>
        <row r="307">
          <cell r="A307" t="str">
            <v>I-39/17</v>
          </cell>
          <cell r="B307">
            <v>8421.5539307776617</v>
          </cell>
          <cell r="C307">
            <v>5959.2013710304027</v>
          </cell>
          <cell r="D307" t="str">
            <v>2.600</v>
          </cell>
        </row>
        <row r="308">
          <cell r="A308" t="str">
            <v>I-33</v>
          </cell>
          <cell r="B308">
            <v>8422.6667110608978</v>
          </cell>
          <cell r="C308">
            <v>6983.9416903424908</v>
          </cell>
          <cell r="D308" t="str">
            <v>1.380</v>
          </cell>
        </row>
        <row r="309">
          <cell r="A309" t="str">
            <v>I-39/18/3</v>
          </cell>
          <cell r="B309">
            <v>8423.0682338262031</v>
          </cell>
          <cell r="C309">
            <v>6049.3018842710953</v>
          </cell>
          <cell r="D309" t="str">
            <v>2.650</v>
          </cell>
        </row>
        <row r="310">
          <cell r="A310" t="str">
            <v>I-21/5</v>
          </cell>
          <cell r="B310">
            <v>8424.2603912794893</v>
          </cell>
          <cell r="C310">
            <v>6783.1610168447069</v>
          </cell>
          <cell r="D310" t="str">
            <v>1.250</v>
          </cell>
        </row>
        <row r="311">
          <cell r="A311" t="str">
            <v>I-36/6</v>
          </cell>
          <cell r="B311">
            <v>8424.3377943319447</v>
          </cell>
          <cell r="C311">
            <v>6260.421386674283</v>
          </cell>
          <cell r="D311" t="str">
            <v>1.560</v>
          </cell>
        </row>
        <row r="312">
          <cell r="A312" t="str">
            <v>I-35/5</v>
          </cell>
          <cell r="B312">
            <v>8425.749499154068</v>
          </cell>
          <cell r="C312">
            <v>6458.787188796392</v>
          </cell>
          <cell r="D312" t="str">
            <v>1.120</v>
          </cell>
        </row>
        <row r="313">
          <cell r="A313" t="str">
            <v>I-13/2</v>
          </cell>
          <cell r="B313">
            <v>8426.8602369209257</v>
          </cell>
          <cell r="C313">
            <v>6618.5453194206384</v>
          </cell>
          <cell r="D313" t="str">
            <v>1.370</v>
          </cell>
        </row>
        <row r="314">
          <cell r="A314" t="str">
            <v>I-21/7/1</v>
          </cell>
          <cell r="B314">
            <v>8428.0013088969172</v>
          </cell>
          <cell r="C314">
            <v>6815.3010597156081</v>
          </cell>
          <cell r="D314" t="str">
            <v>1.230</v>
          </cell>
        </row>
        <row r="315">
          <cell r="A315" t="str">
            <v>I-14/2</v>
          </cell>
          <cell r="B315">
            <v>8428.3918150787777</v>
          </cell>
          <cell r="C315">
            <v>6640.8680250214575</v>
          </cell>
          <cell r="D315" t="str">
            <v>1.720</v>
          </cell>
        </row>
        <row r="316">
          <cell r="A316" t="str">
            <v>I-52/6</v>
          </cell>
          <cell r="B316">
            <v>8430.6835819025073</v>
          </cell>
          <cell r="C316">
            <v>6715.156023371469</v>
          </cell>
          <cell r="D316" t="str">
            <v>1.340</v>
          </cell>
        </row>
        <row r="317">
          <cell r="A317" t="str">
            <v>I-21/8/1</v>
          </cell>
          <cell r="B317">
            <v>8432.9910737943355</v>
          </cell>
          <cell r="C317">
            <v>6842.6769241600823</v>
          </cell>
          <cell r="D317" t="str">
            <v>1.730</v>
          </cell>
        </row>
        <row r="318">
          <cell r="A318" t="str">
            <v>I-25/4</v>
          </cell>
          <cell r="B318">
            <v>8433.2700098652913</v>
          </cell>
          <cell r="C318">
            <v>6880.3200106535696</v>
          </cell>
          <cell r="D318" t="str">
            <v>1.210</v>
          </cell>
        </row>
        <row r="319">
          <cell r="A319" t="str">
            <v>I-15/2</v>
          </cell>
          <cell r="B319">
            <v>8433.9694981151351</v>
          </cell>
          <cell r="C319">
            <v>6678.1256992978942</v>
          </cell>
          <cell r="D319" t="str">
            <v>1.960</v>
          </cell>
        </row>
        <row r="320">
          <cell r="A320" t="str">
            <v>I-35</v>
          </cell>
          <cell r="B320">
            <v>8438.6300360022615</v>
          </cell>
          <cell r="C320">
            <v>6356.8888209593961</v>
          </cell>
          <cell r="D320" t="str">
            <v>1.690</v>
          </cell>
        </row>
        <row r="321">
          <cell r="A321" t="str">
            <v>I-39/10/4</v>
          </cell>
          <cell r="B321">
            <v>8439.5325543186136</v>
          </cell>
          <cell r="C321">
            <v>6069.7883809660898</v>
          </cell>
          <cell r="D321" t="str">
            <v>2.700</v>
          </cell>
        </row>
        <row r="322">
          <cell r="A322" t="str">
            <v>I-9/3</v>
          </cell>
          <cell r="B322">
            <v>8439.5874406021067</v>
          </cell>
          <cell r="C322">
            <v>6501.3389718493327</v>
          </cell>
          <cell r="D322" t="str">
            <v>1.280</v>
          </cell>
        </row>
        <row r="323">
          <cell r="A323" t="str">
            <v>I-31/2</v>
          </cell>
          <cell r="B323">
            <v>8441.8640387990235</v>
          </cell>
          <cell r="C323">
            <v>6945.043424023148</v>
          </cell>
          <cell r="D323" t="str">
            <v>1.650</v>
          </cell>
        </row>
        <row r="324">
          <cell r="A324" t="str">
            <v>I-39/5/3/3</v>
          </cell>
          <cell r="B324">
            <v>8442.5383934793153</v>
          </cell>
          <cell r="C324">
            <v>6173.9524042485446</v>
          </cell>
          <cell r="D324" t="str">
            <v>2.530</v>
          </cell>
        </row>
        <row r="325">
          <cell r="A325" t="str">
            <v>I-35/1</v>
          </cell>
          <cell r="B325">
            <v>8443.2115856863602</v>
          </cell>
          <cell r="C325">
            <v>6385.489050682002</v>
          </cell>
          <cell r="D325" t="str">
            <v>1.690</v>
          </cell>
        </row>
        <row r="326">
          <cell r="A326" t="str">
            <v>I-9/8/3</v>
          </cell>
          <cell r="B326">
            <v>8445.0122501396017</v>
          </cell>
          <cell r="C326">
            <v>6572.1370358562681</v>
          </cell>
          <cell r="D326" t="str">
            <v>1.560</v>
          </cell>
        </row>
        <row r="327">
          <cell r="A327" t="str">
            <v>I-39/5/5</v>
          </cell>
          <cell r="B327">
            <v>8445.6765313399756</v>
          </cell>
          <cell r="C327">
            <v>6202.2906626580225</v>
          </cell>
          <cell r="D327" t="str">
            <v>2.660</v>
          </cell>
        </row>
        <row r="328">
          <cell r="A328" t="str">
            <v>I-35/2</v>
          </cell>
          <cell r="B328">
            <v>8447.0156397465998</v>
          </cell>
          <cell r="C328">
            <v>6409.2357799552137</v>
          </cell>
          <cell r="D328" t="str">
            <v>1.070</v>
          </cell>
        </row>
        <row r="329">
          <cell r="A329" t="str">
            <v>I-11/3</v>
          </cell>
          <cell r="B329">
            <v>8447.538317732291</v>
          </cell>
          <cell r="C329">
            <v>6545.0560722471737</v>
          </cell>
          <cell r="D329" t="str">
            <v>1.970</v>
          </cell>
        </row>
        <row r="330">
          <cell r="A330" t="str">
            <v>I-39/16</v>
          </cell>
          <cell r="B330">
            <v>8447.5861335891659</v>
          </cell>
          <cell r="C330">
            <v>5954.5972832004563</v>
          </cell>
          <cell r="D330" t="str">
            <v>2.730</v>
          </cell>
        </row>
        <row r="331">
          <cell r="A331" t="str">
            <v>I-35/3</v>
          </cell>
          <cell r="B331">
            <v>8450.0783640920745</v>
          </cell>
          <cell r="C331">
            <v>6432.776172940914</v>
          </cell>
          <cell r="D331" t="str">
            <v>1.050</v>
          </cell>
        </row>
        <row r="332">
          <cell r="A332" t="str">
            <v>I-39/8/3</v>
          </cell>
          <cell r="B332">
            <v>8451.9774933571789</v>
          </cell>
          <cell r="C332">
            <v>6104.3569665951809</v>
          </cell>
          <cell r="D332" t="str">
            <v>2.450</v>
          </cell>
        </row>
        <row r="333">
          <cell r="A333" t="str">
            <v>I-36/5</v>
          </cell>
          <cell r="B333">
            <v>8452.8337987357954</v>
          </cell>
          <cell r="C333">
            <v>6251.8750287941311</v>
          </cell>
          <cell r="D333" t="str">
            <v>1.550</v>
          </cell>
        </row>
        <row r="334">
          <cell r="A334" t="str">
            <v>I-35/4</v>
          </cell>
          <cell r="B334">
            <v>8453.0794709127185</v>
          </cell>
          <cell r="C334">
            <v>6455.8429677226459</v>
          </cell>
          <cell r="D334" t="str">
            <v>1.130</v>
          </cell>
        </row>
        <row r="335">
          <cell r="A335" t="str">
            <v>I-21/6</v>
          </cell>
          <cell r="B335">
            <v>8453.7589337871468</v>
          </cell>
          <cell r="C335">
            <v>6779.9446780147155</v>
          </cell>
          <cell r="D335" t="str">
            <v>1.480</v>
          </cell>
        </row>
        <row r="336">
          <cell r="A336" t="str">
            <v>I-39/16/1</v>
          </cell>
          <cell r="B336">
            <v>8453.9670789055199</v>
          </cell>
          <cell r="C336">
            <v>5983.8389993640612</v>
          </cell>
          <cell r="D336" t="str">
            <v>2.760</v>
          </cell>
        </row>
        <row r="337">
          <cell r="A337" t="str">
            <v>I-34</v>
          </cell>
          <cell r="B337">
            <v>8455.2945675881292</v>
          </cell>
          <cell r="C337">
            <v>6979.5275206903634</v>
          </cell>
          <cell r="D337" t="str">
            <v>1.540</v>
          </cell>
        </row>
        <row r="338">
          <cell r="A338" t="str">
            <v>I-13/3</v>
          </cell>
          <cell r="B338">
            <v>8456.1684955221299</v>
          </cell>
          <cell r="C338">
            <v>6613.4376313169205</v>
          </cell>
          <cell r="D338" t="str">
            <v>1.460</v>
          </cell>
        </row>
        <row r="339">
          <cell r="A339" t="str">
            <v>I-9/4</v>
          </cell>
          <cell r="B339">
            <v>8457.2437301620939</v>
          </cell>
          <cell r="C339">
            <v>6496.7902510837548</v>
          </cell>
          <cell r="D339" t="str">
            <v>1.220</v>
          </cell>
        </row>
        <row r="340">
          <cell r="A340" t="str">
            <v>I-21/7</v>
          </cell>
          <cell r="B340">
            <v>8458.4146819025882</v>
          </cell>
          <cell r="C340">
            <v>6810.4717785967114</v>
          </cell>
          <cell r="D340" t="str">
            <v>1.220</v>
          </cell>
        </row>
        <row r="341">
          <cell r="A341" t="str">
            <v>I-14/3</v>
          </cell>
          <cell r="B341">
            <v>8459.431244120824</v>
          </cell>
          <cell r="C341">
            <v>6635.8603911291448</v>
          </cell>
          <cell r="D341" t="str">
            <v>1.720</v>
          </cell>
        </row>
        <row r="342">
          <cell r="A342" t="str">
            <v>I-39/16/2</v>
          </cell>
          <cell r="B342">
            <v>8460.1743189356257</v>
          </cell>
          <cell r="C342">
            <v>6011.3434969847476</v>
          </cell>
          <cell r="D342" t="str">
            <v>2.750</v>
          </cell>
        </row>
        <row r="343">
          <cell r="A343" t="str">
            <v>I-15/3</v>
          </cell>
          <cell r="B343">
            <v>8462.0864922877317</v>
          </cell>
          <cell r="C343">
            <v>6672.1584853650766</v>
          </cell>
          <cell r="D343" t="str">
            <v>1.870</v>
          </cell>
        </row>
        <row r="344">
          <cell r="A344" t="str">
            <v>I-21/8</v>
          </cell>
          <cell r="B344">
            <v>8462.5608985617237</v>
          </cell>
          <cell r="C344">
            <v>6838.4158546668823</v>
          </cell>
          <cell r="D344" t="str">
            <v>1.420</v>
          </cell>
        </row>
        <row r="345">
          <cell r="A345" t="str">
            <v>I-35A</v>
          </cell>
          <cell r="B345">
            <v>8464.9768293281395</v>
          </cell>
          <cell r="C345">
            <v>6353.3026576166349</v>
          </cell>
          <cell r="D345" t="str">
            <v>1.580</v>
          </cell>
        </row>
        <row r="346">
          <cell r="A346" t="str">
            <v>I-39/16/3</v>
          </cell>
          <cell r="B346">
            <v>8465.883282146493</v>
          </cell>
          <cell r="C346">
            <v>6037.0789018850001</v>
          </cell>
          <cell r="D346" t="str">
            <v>2.670</v>
          </cell>
        </row>
        <row r="347">
          <cell r="A347" t="str">
            <v>I-21/9</v>
          </cell>
          <cell r="B347">
            <v>8468.0079139262798</v>
          </cell>
          <cell r="C347">
            <v>6875.1240566526021</v>
          </cell>
          <cell r="D347" t="str">
            <v>1.650</v>
          </cell>
        </row>
        <row r="348">
          <cell r="A348" t="str">
            <v>I-52/5</v>
          </cell>
          <cell r="B348">
            <v>8470.4412300000004</v>
          </cell>
          <cell r="C348">
            <v>6710.7595000000001</v>
          </cell>
          <cell r="D348" t="str">
            <v>1.570</v>
          </cell>
        </row>
        <row r="349">
          <cell r="A349" t="str">
            <v>I-39/10/3</v>
          </cell>
          <cell r="B349">
            <v>8471.5029584117437</v>
          </cell>
          <cell r="C349">
            <v>6062.9889734862882</v>
          </cell>
          <cell r="D349" t="str">
            <v>2.650</v>
          </cell>
        </row>
        <row r="350">
          <cell r="A350" t="str">
            <v>I-21/10</v>
          </cell>
          <cell r="B350">
            <v>8471.5137911708298</v>
          </cell>
          <cell r="C350">
            <v>6898.7552755617653</v>
          </cell>
          <cell r="D350" t="str">
            <v>1.530</v>
          </cell>
        </row>
        <row r="351">
          <cell r="A351" t="str">
            <v>I-39/5/3/2</v>
          </cell>
          <cell r="B351">
            <v>8471.5515271973381</v>
          </cell>
          <cell r="C351">
            <v>6166.3210169657405</v>
          </cell>
          <cell r="D351" t="str">
            <v>2.340</v>
          </cell>
        </row>
        <row r="352">
          <cell r="A352" t="str">
            <v>I-9/8/2</v>
          </cell>
          <cell r="B352">
            <v>8474.3707984786142</v>
          </cell>
          <cell r="C352">
            <v>6565.9664897357143</v>
          </cell>
          <cell r="D352" t="str">
            <v>1.560</v>
          </cell>
        </row>
        <row r="353">
          <cell r="A353" t="str">
            <v>I-39/5/4</v>
          </cell>
          <cell r="B353">
            <v>8474.5302410410768</v>
          </cell>
          <cell r="C353">
            <v>6194.0770497815474</v>
          </cell>
          <cell r="D353" t="str">
            <v>2.570</v>
          </cell>
        </row>
        <row r="354">
          <cell r="A354" t="str">
            <v>I-11/4</v>
          </cell>
          <cell r="B354">
            <v>8476.8968660713017</v>
          </cell>
          <cell r="C354">
            <v>6538.8855261266199</v>
          </cell>
          <cell r="D354" t="str">
            <v>1.870</v>
          </cell>
        </row>
        <row r="355">
          <cell r="A355" t="str">
            <v>I-21/11</v>
          </cell>
          <cell r="B355">
            <v>8477.6413857024709</v>
          </cell>
          <cell r="C355">
            <v>6940.0531578955579</v>
          </cell>
          <cell r="D355" t="str">
            <v>1.750</v>
          </cell>
        </row>
        <row r="356">
          <cell r="A356" t="str">
            <v>I-39/15</v>
          </cell>
          <cell r="B356">
            <v>8478.2354705178041</v>
          </cell>
          <cell r="C356">
            <v>5949.1766032767919</v>
          </cell>
          <cell r="D356" t="str">
            <v>2.830</v>
          </cell>
        </row>
        <row r="357">
          <cell r="A357" t="str">
            <v>I-54/6</v>
          </cell>
          <cell r="B357">
            <v>8479.7300129474315</v>
          </cell>
          <cell r="C357">
            <v>6777.1129519950882</v>
          </cell>
          <cell r="D357" t="str">
            <v>1.810</v>
          </cell>
        </row>
        <row r="358">
          <cell r="A358" t="str">
            <v>I-36/4</v>
          </cell>
          <cell r="B358">
            <v>8481.8087275834114</v>
          </cell>
          <cell r="C358">
            <v>6243.1850346470846</v>
          </cell>
          <cell r="D358" t="str">
            <v>1.610</v>
          </cell>
        </row>
        <row r="359">
          <cell r="A359" t="str">
            <v>I-21/12</v>
          </cell>
          <cell r="B359">
            <v>8482.9617522119806</v>
          </cell>
          <cell r="C359">
            <v>6975.9106006404681</v>
          </cell>
          <cell r="D359" t="str">
            <v>1.830</v>
          </cell>
        </row>
        <row r="360">
          <cell r="A360" t="str">
            <v>I-9/5</v>
          </cell>
          <cell r="B360">
            <v>8483.8401587604167</v>
          </cell>
          <cell r="C360">
            <v>6492.1348481428322</v>
          </cell>
          <cell r="D360" t="str">
            <v>1.260</v>
          </cell>
        </row>
        <row r="361">
          <cell r="A361" t="str">
            <v>I-13/4</v>
          </cell>
          <cell r="B361">
            <v>8485.9693298981474</v>
          </cell>
          <cell r="C361">
            <v>6608.2440997156618</v>
          </cell>
          <cell r="D361" t="str">
            <v>1.610</v>
          </cell>
        </row>
        <row r="362">
          <cell r="A362" t="str">
            <v>I-55/6</v>
          </cell>
          <cell r="B362">
            <v>8487.0495508704826</v>
          </cell>
          <cell r="C362">
            <v>6806.1704726681555</v>
          </cell>
          <cell r="D362" t="str">
            <v>1.080</v>
          </cell>
        </row>
        <row r="363">
          <cell r="A363" t="str">
            <v>I-14/4</v>
          </cell>
          <cell r="B363">
            <v>8489.0482865668291</v>
          </cell>
          <cell r="C363">
            <v>6631.0822328279164</v>
          </cell>
          <cell r="D363" t="str">
            <v>2.020</v>
          </cell>
        </row>
        <row r="364">
          <cell r="A364" t="str">
            <v>I-39/8/2</v>
          </cell>
          <cell r="B364">
            <v>8491.9211424072837</v>
          </cell>
          <cell r="C364">
            <v>6096.1091836324886</v>
          </cell>
          <cell r="D364" t="str">
            <v>2.300</v>
          </cell>
        </row>
        <row r="365">
          <cell r="A365" t="str">
            <v>I-15/4</v>
          </cell>
          <cell r="B365">
            <v>8492.9068260723307</v>
          </cell>
          <cell r="C365">
            <v>6665.6175470256294</v>
          </cell>
          <cell r="D365" t="str">
            <v>1.700</v>
          </cell>
        </row>
        <row r="366">
          <cell r="A366" t="str">
            <v>I-39/10/2</v>
          </cell>
          <cell r="B366">
            <v>8494.9777614397535</v>
          </cell>
          <cell r="C366">
            <v>6056.5479008420616</v>
          </cell>
          <cell r="D366" t="str">
            <v>2.780</v>
          </cell>
        </row>
        <row r="367">
          <cell r="A367" t="str">
            <v>I-58/8</v>
          </cell>
          <cell r="B367">
            <v>8495.7541651531319</v>
          </cell>
          <cell r="C367">
            <v>6830.7674827483434</v>
          </cell>
          <cell r="D367">
            <v>1.8</v>
          </cell>
        </row>
        <row r="368">
          <cell r="A368" t="str">
            <v>I-39/7/2</v>
          </cell>
          <cell r="B368">
            <v>8497.1301979339587</v>
          </cell>
          <cell r="C368">
            <v>6137.9232104432904</v>
          </cell>
          <cell r="D368" t="str">
            <v>2.226</v>
          </cell>
        </row>
        <row r="369">
          <cell r="A369" t="str">
            <v>I-37/2/2</v>
          </cell>
          <cell r="B369">
            <v>8497.9965853449921</v>
          </cell>
          <cell r="C369">
            <v>6404.5256775199387</v>
          </cell>
          <cell r="D369" t="str">
            <v>1.410</v>
          </cell>
        </row>
        <row r="370">
          <cell r="A370" t="str">
            <v>I-35B</v>
          </cell>
          <cell r="B370">
            <v>8499.8002605978418</v>
          </cell>
          <cell r="C370">
            <v>6348.5635786270223</v>
          </cell>
          <cell r="D370" t="str">
            <v>1.630</v>
          </cell>
        </row>
        <row r="371">
          <cell r="A371" t="str">
            <v>I-39/5/3/1</v>
          </cell>
          <cell r="B371">
            <v>8500.8890783454317</v>
          </cell>
          <cell r="C371">
            <v>6158.6042974649763</v>
          </cell>
          <cell r="D371" t="str">
            <v>1.230</v>
          </cell>
        </row>
        <row r="372">
          <cell r="A372" t="str">
            <v>I-58/7</v>
          </cell>
          <cell r="B372">
            <v>8501.5782335502481</v>
          </cell>
          <cell r="C372">
            <v>6867.5290640930207</v>
          </cell>
          <cell r="D372">
            <v>1.75</v>
          </cell>
        </row>
        <row r="373">
          <cell r="A373" t="str">
            <v>I-9/8/1</v>
          </cell>
          <cell r="B373">
            <v>8503.7293468176267</v>
          </cell>
          <cell r="C373">
            <v>6559.7959436151605</v>
          </cell>
          <cell r="D373" t="str">
            <v>1.610</v>
          </cell>
        </row>
        <row r="374">
          <cell r="A374" t="str">
            <v>I-37/2/3</v>
          </cell>
          <cell r="B374">
            <v>8503.9240830316212</v>
          </cell>
          <cell r="C374">
            <v>6447.0844581537167</v>
          </cell>
          <cell r="D374" t="str">
            <v>1.190</v>
          </cell>
        </row>
        <row r="375">
          <cell r="A375" t="str">
            <v>I-11/5</v>
          </cell>
          <cell r="B375">
            <v>8503.9343051445612</v>
          </cell>
          <cell r="C375">
            <v>6533.2028280975255</v>
          </cell>
          <cell r="D375" t="str">
            <v>1.570</v>
          </cell>
        </row>
        <row r="376">
          <cell r="A376" t="str">
            <v>I-39/5/3</v>
          </cell>
          <cell r="B376">
            <v>8506.1485701624915</v>
          </cell>
          <cell r="C376">
            <v>6185.0764492385142</v>
          </cell>
          <cell r="D376" t="str">
            <v>2.660</v>
          </cell>
        </row>
        <row r="377">
          <cell r="A377" t="str">
            <v>I-39/14</v>
          </cell>
          <cell r="B377">
            <v>8506.6691927287084</v>
          </cell>
          <cell r="C377">
            <v>5944.1477797331509</v>
          </cell>
          <cell r="D377" t="str">
            <v>2.750</v>
          </cell>
        </row>
        <row r="378">
          <cell r="A378" t="str">
            <v>I-58/6</v>
          </cell>
          <cell r="B378">
            <v>8506.7270835996733</v>
          </cell>
          <cell r="C378">
            <v>6900.0286600828758</v>
          </cell>
          <cell r="D378" t="str">
            <v>1.550</v>
          </cell>
        </row>
        <row r="379">
          <cell r="A379" t="str">
            <v>I-52/4</v>
          </cell>
          <cell r="B379">
            <v>8508.4468395280728</v>
          </cell>
          <cell r="C379">
            <v>6706.4507507093758</v>
          </cell>
          <cell r="D379" t="str">
            <v>1.710</v>
          </cell>
        </row>
        <row r="380">
          <cell r="A380" t="str">
            <v>I-13/5</v>
          </cell>
          <cell r="B380">
            <v>8508.6438113699442</v>
          </cell>
          <cell r="C380">
            <v>6604.2925111601162</v>
          </cell>
          <cell r="D380" t="str">
            <v>1.660</v>
          </cell>
        </row>
        <row r="381">
          <cell r="A381" t="str">
            <v>I-36/3</v>
          </cell>
          <cell r="B381">
            <v>8510.5439260264429</v>
          </cell>
          <cell r="C381">
            <v>6234.5659762776158</v>
          </cell>
          <cell r="D381" t="str">
            <v>1.720</v>
          </cell>
        </row>
        <row r="382">
          <cell r="A382" t="str">
            <v>I-59/5</v>
          </cell>
          <cell r="B382">
            <v>8512.2168194948008</v>
          </cell>
          <cell r="C382">
            <v>6935.4785796244187</v>
          </cell>
          <cell r="D382" t="str">
            <v>1.470</v>
          </cell>
        </row>
        <row r="383">
          <cell r="A383" t="str">
            <v>I-14/5</v>
          </cell>
          <cell r="B383">
            <v>8512.4922762924834</v>
          </cell>
          <cell r="C383">
            <v>6627.2999816350166</v>
          </cell>
          <cell r="D383" t="str">
            <v>1.900</v>
          </cell>
        </row>
        <row r="384">
          <cell r="A384" t="str">
            <v>I-39/14/1</v>
          </cell>
          <cell r="B384">
            <v>8512.9863837091798</v>
          </cell>
          <cell r="C384">
            <v>5985.3542208267554</v>
          </cell>
          <cell r="D384" t="str">
            <v>2.730</v>
          </cell>
        </row>
        <row r="385">
          <cell r="A385" t="str">
            <v>I-54/5</v>
          </cell>
          <cell r="B385">
            <v>8513.450113545392</v>
          </cell>
          <cell r="C385">
            <v>6771.3940046896896</v>
          </cell>
          <cell r="D385" t="str">
            <v>1.850</v>
          </cell>
        </row>
        <row r="386">
          <cell r="A386" t="str">
            <v>I-15/5</v>
          </cell>
          <cell r="B386">
            <v>8514.1805519746649</v>
          </cell>
          <cell r="C386">
            <v>6661.1026663513967</v>
          </cell>
          <cell r="D386" t="str">
            <v>1.770</v>
          </cell>
        </row>
        <row r="387">
          <cell r="A387" t="str">
            <v>I-36/2</v>
          </cell>
          <cell r="B387">
            <v>8516.1254194991652</v>
          </cell>
          <cell r="C387">
            <v>6270.7265958915968</v>
          </cell>
          <cell r="D387" t="str">
            <v>1.750</v>
          </cell>
        </row>
        <row r="388">
          <cell r="A388" t="str">
            <v>I-55/5</v>
          </cell>
          <cell r="B388">
            <v>8516.944267518189</v>
          </cell>
          <cell r="C388">
            <v>6801.5478742048017</v>
          </cell>
          <cell r="D388" t="str">
            <v>1.720</v>
          </cell>
        </row>
        <row r="389">
          <cell r="A389" t="str">
            <v>I-61/5</v>
          </cell>
          <cell r="B389">
            <v>8517.8173594627551</v>
          </cell>
          <cell r="C389">
            <v>6970.0305986723233</v>
          </cell>
          <cell r="D389" t="str">
            <v>1.810</v>
          </cell>
        </row>
        <row r="390">
          <cell r="A390" t="str">
            <v>I-37/2/1</v>
          </cell>
          <cell r="B390">
            <v>8518.1122166464011</v>
          </cell>
          <cell r="C390">
            <v>6404.1199723746267</v>
          </cell>
          <cell r="D390" t="str">
            <v>1.340</v>
          </cell>
        </row>
        <row r="391">
          <cell r="A391" t="str">
            <v>I-39/14/2</v>
          </cell>
          <cell r="B391">
            <v>8518.6976008613947</v>
          </cell>
          <cell r="C391">
            <v>6022.60795177822</v>
          </cell>
          <cell r="D391" t="str">
            <v>2.860</v>
          </cell>
        </row>
        <row r="392">
          <cell r="A392" t="str">
            <v>I-9/6</v>
          </cell>
          <cell r="B392">
            <v>8520.4259953826386</v>
          </cell>
          <cell r="C392">
            <v>6485.8644227511895</v>
          </cell>
          <cell r="D392" t="str">
            <v>1.160</v>
          </cell>
        </row>
        <row r="393">
          <cell r="A393" t="str">
            <v>I-36/1</v>
          </cell>
          <cell r="B393">
            <v>8521.3762564935769</v>
          </cell>
          <cell r="C393">
            <v>6303.9982647321185</v>
          </cell>
          <cell r="D393" t="str">
            <v>1.700</v>
          </cell>
        </row>
        <row r="394">
          <cell r="A394" t="str">
            <v>I-39/10/1</v>
          </cell>
          <cell r="B394">
            <v>8522.8527215938902</v>
          </cell>
          <cell r="C394">
            <v>6048.8914114265017</v>
          </cell>
          <cell r="D394" t="str">
            <v>2.650</v>
          </cell>
        </row>
        <row r="395">
          <cell r="A395" t="str">
            <v>I-37/2/1/1</v>
          </cell>
          <cell r="B395">
            <v>8523.6563854094857</v>
          </cell>
          <cell r="C395">
            <v>6444.3231140923563</v>
          </cell>
          <cell r="D395" t="str">
            <v>1.090</v>
          </cell>
        </row>
        <row r="396">
          <cell r="A396" t="str">
            <v>I-9/7</v>
          </cell>
          <cell r="B396">
            <v>8527.0510528171144</v>
          </cell>
          <cell r="C396">
            <v>6528.344176504007</v>
          </cell>
          <cell r="D396" t="str">
            <v>1.550</v>
          </cell>
        </row>
        <row r="397">
          <cell r="A397" t="str">
            <v>I-36</v>
          </cell>
          <cell r="B397">
            <v>8527.8082053651015</v>
          </cell>
          <cell r="C397">
            <v>6344.753990548852</v>
          </cell>
          <cell r="D397" t="str">
            <v>1.550</v>
          </cell>
        </row>
        <row r="398">
          <cell r="A398" t="str">
            <v>I-39/8/1</v>
          </cell>
          <cell r="B398">
            <v>8529.6798324631363</v>
          </cell>
          <cell r="C398">
            <v>6088.3125629445385</v>
          </cell>
          <cell r="D398" t="str">
            <v>2.090</v>
          </cell>
        </row>
        <row r="399">
          <cell r="A399" t="str">
            <v>I-39/13/1</v>
          </cell>
          <cell r="B399">
            <v>8530.6003199592542</v>
          </cell>
          <cell r="C399">
            <v>5901.8559925615764</v>
          </cell>
          <cell r="D399" t="str">
            <v>2.330</v>
          </cell>
        </row>
        <row r="400">
          <cell r="A400" t="str">
            <v>I-39/5/2</v>
          </cell>
          <cell r="B400">
            <v>8532.2376604432775</v>
          </cell>
          <cell r="C400">
            <v>6177.6498240285973</v>
          </cell>
          <cell r="D400" t="str">
            <v>2.550</v>
          </cell>
        </row>
        <row r="401">
          <cell r="A401" t="str">
            <v>I-9/8</v>
          </cell>
          <cell r="B401">
            <v>8533.202399907299</v>
          </cell>
          <cell r="C401">
            <v>6553.4749318940458</v>
          </cell>
          <cell r="D401" t="str">
            <v>1.740</v>
          </cell>
        </row>
        <row r="402">
          <cell r="A402" t="str">
            <v>I-9/9</v>
          </cell>
          <cell r="B402">
            <v>8534.8323127642761</v>
          </cell>
          <cell r="C402">
            <v>6579.4690359461183</v>
          </cell>
          <cell r="D402" t="str">
            <v>1.790</v>
          </cell>
        </row>
        <row r="403">
          <cell r="A403" t="str">
            <v>I-39/7/1</v>
          </cell>
          <cell r="B403">
            <v>8535.7253760695276</v>
          </cell>
          <cell r="C403">
            <v>6127.3941933257538</v>
          </cell>
          <cell r="D403" t="str">
            <v>2.220</v>
          </cell>
        </row>
        <row r="404">
          <cell r="A404" t="str">
            <v>I-9/11</v>
          </cell>
          <cell r="B404">
            <v>8535.8650431322385</v>
          </cell>
          <cell r="C404">
            <v>6623.529220928519</v>
          </cell>
          <cell r="D404" t="str">
            <v>1.700</v>
          </cell>
        </row>
        <row r="405">
          <cell r="A405" t="str">
            <v>I-9/10</v>
          </cell>
          <cell r="B405">
            <v>8535.9657710413776</v>
          </cell>
          <cell r="C405">
            <v>6599.5309847152021</v>
          </cell>
          <cell r="D405" t="str">
            <v>1.810</v>
          </cell>
        </row>
        <row r="406">
          <cell r="A406" t="str">
            <v>I-9/12</v>
          </cell>
          <cell r="B406">
            <v>8536.0623331247807</v>
          </cell>
          <cell r="C406">
            <v>6633.4877313671786</v>
          </cell>
          <cell r="D406" t="str">
            <v>1.590</v>
          </cell>
        </row>
        <row r="407">
          <cell r="A407" t="str">
            <v>I-58/5</v>
          </cell>
          <cell r="B407">
            <v>8536.5283629986043</v>
          </cell>
          <cell r="C407">
            <v>6895.6351661240396</v>
          </cell>
          <cell r="D407" t="str">
            <v>1.530</v>
          </cell>
        </row>
        <row r="408">
          <cell r="A408" t="str">
            <v>I-39/13</v>
          </cell>
          <cell r="B408">
            <v>8537.1954399508049</v>
          </cell>
          <cell r="C408">
            <v>5938.7488696083765</v>
          </cell>
          <cell r="D408" t="str">
            <v>2.270</v>
          </cell>
        </row>
        <row r="409">
          <cell r="A409" t="str">
            <v>I-39/4/2</v>
          </cell>
          <cell r="B409">
            <v>8537.5720345610243</v>
          </cell>
          <cell r="C409">
            <v>6223.1550945348363</v>
          </cell>
          <cell r="D409" t="str">
            <v>1.720</v>
          </cell>
        </row>
        <row r="410">
          <cell r="A410" t="str">
            <v>I-52/3</v>
          </cell>
          <cell r="B410">
            <v>8541.9396605522015</v>
          </cell>
          <cell r="C410">
            <v>6702.6536225848513</v>
          </cell>
          <cell r="D410" t="str">
            <v>1.710</v>
          </cell>
        </row>
        <row r="411">
          <cell r="A411" t="str">
            <v>I-54/4</v>
          </cell>
          <cell r="B411">
            <v>8543.0277388574068</v>
          </cell>
          <cell r="C411">
            <v>6766.3776234340385</v>
          </cell>
          <cell r="D411" t="str">
            <v>1.730</v>
          </cell>
        </row>
        <row r="412">
          <cell r="A412" t="str">
            <v>I-39/12</v>
          </cell>
          <cell r="B412">
            <v>8544.4518024512636</v>
          </cell>
          <cell r="C412">
            <v>5979.3407147725702</v>
          </cell>
          <cell r="D412" t="str">
            <v>2.500</v>
          </cell>
        </row>
        <row r="413">
          <cell r="A413" t="str">
            <v>I-59/4</v>
          </cell>
          <cell r="B413">
            <v>8546.2501293737623</v>
          </cell>
          <cell r="C413">
            <v>6930.8515654517487</v>
          </cell>
          <cell r="D413" t="str">
            <v>1.420</v>
          </cell>
        </row>
        <row r="414">
          <cell r="A414" t="str">
            <v>I-55/4</v>
          </cell>
          <cell r="B414">
            <v>8546.3448566179959</v>
          </cell>
          <cell r="C414">
            <v>6797.0016823276183</v>
          </cell>
          <cell r="D414" t="str">
            <v>1.860</v>
          </cell>
        </row>
        <row r="415">
          <cell r="A415" t="str">
            <v>I-44/3</v>
          </cell>
          <cell r="B415">
            <v>8548.5715217561556</v>
          </cell>
          <cell r="C415">
            <v>6481.0405772544755</v>
          </cell>
          <cell r="D415" t="str">
            <v>1.090</v>
          </cell>
        </row>
        <row r="416">
          <cell r="A416" t="str">
            <v>I-39/11</v>
          </cell>
          <cell r="B416">
            <v>8550.8325997056454</v>
          </cell>
          <cell r="C416">
            <v>6015.0346777130399</v>
          </cell>
          <cell r="D416" t="str">
            <v>2.550</v>
          </cell>
        </row>
        <row r="417">
          <cell r="A417" t="str">
            <v>I-61/4</v>
          </cell>
          <cell r="B417">
            <v>8552.9768239812474</v>
          </cell>
          <cell r="C417">
            <v>6965.5323024382087</v>
          </cell>
          <cell r="D417" t="str">
            <v>1.660</v>
          </cell>
        </row>
        <row r="418">
          <cell r="A418" t="str">
            <v>I-37</v>
          </cell>
          <cell r="B418">
            <v>8553.5707876254783</v>
          </cell>
          <cell r="C418">
            <v>6341.2483728746947</v>
          </cell>
          <cell r="D418" t="str">
            <v>1.730</v>
          </cell>
        </row>
        <row r="419">
          <cell r="A419" t="str">
            <v>I-39/10</v>
          </cell>
          <cell r="B419">
            <v>8556.5462287586724</v>
          </cell>
          <cell r="C419">
            <v>6039.8906781265505</v>
          </cell>
          <cell r="D419" t="str">
            <v>2.300</v>
          </cell>
        </row>
        <row r="420">
          <cell r="A420" t="str">
            <v>I-37/1</v>
          </cell>
          <cell r="B420">
            <v>8557.7344310061708</v>
          </cell>
          <cell r="C420">
            <v>6370.8318090983394</v>
          </cell>
          <cell r="D420" t="str">
            <v>1.780</v>
          </cell>
        </row>
        <row r="421">
          <cell r="A421" t="str">
            <v>I-46/3</v>
          </cell>
          <cell r="B421">
            <v>8558.8435293093298</v>
          </cell>
          <cell r="C421">
            <v>6533.0001023287587</v>
          </cell>
          <cell r="D421" t="str">
            <v>1.440</v>
          </cell>
        </row>
        <row r="422">
          <cell r="A422" t="str">
            <v>I-39/5/1</v>
          </cell>
          <cell r="B422">
            <v>8561.0913701443787</v>
          </cell>
          <cell r="C422">
            <v>6169.4362111521232</v>
          </cell>
          <cell r="D422" t="str">
            <v>2.370</v>
          </cell>
        </row>
        <row r="423">
          <cell r="A423" t="str">
            <v>I-37/2</v>
          </cell>
          <cell r="B423">
            <v>8561.1141247963569</v>
          </cell>
          <cell r="C423">
            <v>6394.8451422673215</v>
          </cell>
          <cell r="D423" t="str">
            <v>1.760</v>
          </cell>
        </row>
        <row r="424">
          <cell r="A424" t="str">
            <v>I-39/9</v>
          </cell>
          <cell r="B424">
            <v>8564.1959384444745</v>
          </cell>
          <cell r="C424">
            <v>6073.0189431237241</v>
          </cell>
          <cell r="D424" t="str">
            <v>1.960</v>
          </cell>
        </row>
        <row r="425">
          <cell r="A425" t="str">
            <v>I-9/13</v>
          </cell>
          <cell r="B425">
            <v>8564.4935523419863</v>
          </cell>
          <cell r="C425">
            <v>6629.2094517215346</v>
          </cell>
          <cell r="D425" t="str">
            <v>1.100</v>
          </cell>
        </row>
        <row r="426">
          <cell r="A426" t="str">
            <v>I-39/8</v>
          </cell>
          <cell r="B426">
            <v>8565.9958701352516</v>
          </cell>
          <cell r="C426">
            <v>6080.8138290054121</v>
          </cell>
          <cell r="D426" t="str">
            <v>1.940</v>
          </cell>
        </row>
        <row r="427">
          <cell r="A427" t="str">
            <v>I-39/4/1</v>
          </cell>
          <cell r="B427">
            <v>8566.0042114819935</v>
          </cell>
          <cell r="C427">
            <v>6214.3987359575176</v>
          </cell>
          <cell r="D427" t="str">
            <v>1.790</v>
          </cell>
        </row>
        <row r="428">
          <cell r="A428" t="str">
            <v>I-58/4</v>
          </cell>
          <cell r="B428">
            <v>8566.2254640459287</v>
          </cell>
          <cell r="C428">
            <v>6891.3828503567192</v>
          </cell>
          <cell r="D428" t="str">
            <v>1.540</v>
          </cell>
        </row>
        <row r="429">
          <cell r="A429" t="str">
            <v>I-37/3</v>
          </cell>
          <cell r="B429">
            <v>8566.514666419851</v>
          </cell>
          <cell r="C429">
            <v>6433.2169633105423</v>
          </cell>
          <cell r="D429" t="str">
            <v>1.420</v>
          </cell>
        </row>
        <row r="430">
          <cell r="A430" t="str">
            <v>I-54/3</v>
          </cell>
          <cell r="B430">
            <v>8572.3588839584863</v>
          </cell>
          <cell r="C430">
            <v>6761.4030453555179</v>
          </cell>
          <cell r="D430" t="str">
            <v>1.280</v>
          </cell>
        </row>
        <row r="431">
          <cell r="A431" t="str">
            <v>I-44/2</v>
          </cell>
          <cell r="B431">
            <v>8572.6643154298254</v>
          </cell>
          <cell r="C431">
            <v>6476.9113272726609</v>
          </cell>
          <cell r="D431" t="str">
            <v>1.290</v>
          </cell>
        </row>
        <row r="432">
          <cell r="A432" t="str">
            <v>I-39/7</v>
          </cell>
          <cell r="B432">
            <v>8574.3205542050964</v>
          </cell>
          <cell r="C432">
            <v>6116.8651762082181</v>
          </cell>
          <cell r="D432" t="str">
            <v>1.880</v>
          </cell>
        </row>
        <row r="433">
          <cell r="A433" t="str">
            <v>I-55/3</v>
          </cell>
          <cell r="B433">
            <v>8575.9925094917544</v>
          </cell>
          <cell r="C433">
            <v>6792.4172871573492</v>
          </cell>
          <cell r="D433" t="str">
            <v>1.830</v>
          </cell>
        </row>
        <row r="434">
          <cell r="A434" t="str">
            <v>I-52/2</v>
          </cell>
          <cell r="B434">
            <v>8577.6880902272078</v>
          </cell>
          <cell r="C434">
            <v>6698.6007729419753</v>
          </cell>
          <cell r="D434" t="str">
            <v>1.760</v>
          </cell>
        </row>
        <row r="435">
          <cell r="A435" t="str">
            <v>I-59/3</v>
          </cell>
          <cell r="B435">
            <v>8579.9449036106944</v>
          </cell>
          <cell r="C435">
            <v>6926.2705770467555</v>
          </cell>
          <cell r="D435" t="str">
            <v>1.540</v>
          </cell>
        </row>
        <row r="436">
          <cell r="A436" t="str">
            <v>I-39/6</v>
          </cell>
          <cell r="B436">
            <v>8580.0286771321935</v>
          </cell>
          <cell r="C436">
            <v>6141.5850958825986</v>
          </cell>
          <cell r="D436" t="str">
            <v>1.800</v>
          </cell>
        </row>
        <row r="437">
          <cell r="A437" t="str">
            <v>I-39/5</v>
          </cell>
          <cell r="B437">
            <v>8584.8951528884118</v>
          </cell>
          <cell r="C437">
            <v>6162.6601307631345</v>
          </cell>
          <cell r="D437" t="str">
            <v>1.700</v>
          </cell>
        </row>
        <row r="438">
          <cell r="A438" t="str">
            <v>I-61/3</v>
          </cell>
          <cell r="B438">
            <v>8585.3936039164673</v>
          </cell>
          <cell r="C438">
            <v>6961.3849048284419</v>
          </cell>
          <cell r="D438" t="str">
            <v>1.650</v>
          </cell>
        </row>
        <row r="439">
          <cell r="A439" t="str">
            <v>I-46/2</v>
          </cell>
          <cell r="B439">
            <v>8588.2231919627648</v>
          </cell>
          <cell r="C439">
            <v>6526.9308830733316</v>
          </cell>
          <cell r="D439" t="str">
            <v>1.790</v>
          </cell>
        </row>
        <row r="440">
          <cell r="A440" t="str">
            <v>I-38</v>
          </cell>
          <cell r="B440">
            <v>8592.8477403072338</v>
          </cell>
          <cell r="C440">
            <v>6335.9008587269645</v>
          </cell>
          <cell r="D440" t="str">
            <v>1.730</v>
          </cell>
        </row>
        <row r="441">
          <cell r="A441" t="str">
            <v>I-9/14</v>
          </cell>
          <cell r="B441">
            <v>8593.1689947308878</v>
          </cell>
          <cell r="C441">
            <v>6624.8914789874016</v>
          </cell>
          <cell r="D441" t="str">
            <v>1.010</v>
          </cell>
        </row>
        <row r="442">
          <cell r="A442" t="str">
            <v>I-39/4</v>
          </cell>
          <cell r="B442">
            <v>8594.7947771876843</v>
          </cell>
          <cell r="C442">
            <v>6205.5320031124174</v>
          </cell>
          <cell r="D442" t="str">
            <v>1.800</v>
          </cell>
        </row>
        <row r="443">
          <cell r="A443" t="str">
            <v>I-54/2</v>
          </cell>
          <cell r="B443">
            <v>8595.0350633643648</v>
          </cell>
          <cell r="C443">
            <v>6757.5571530595189</v>
          </cell>
          <cell r="D443" t="str">
            <v>1.290</v>
          </cell>
        </row>
        <row r="444">
          <cell r="A444" t="str">
            <v>I-58/3</v>
          </cell>
          <cell r="B444">
            <v>8595.9225650932531</v>
          </cell>
          <cell r="C444">
            <v>6887.1305345893998</v>
          </cell>
          <cell r="D444" t="str">
            <v>1.820</v>
          </cell>
        </row>
        <row r="445">
          <cell r="A445" t="str">
            <v>I-37/4</v>
          </cell>
          <cell r="B445">
            <v>8598.2735442036574</v>
          </cell>
          <cell r="C445">
            <v>6427.1974039868328</v>
          </cell>
          <cell r="D445" t="str">
            <v>1.640</v>
          </cell>
        </row>
        <row r="446">
          <cell r="A446" t="str">
            <v>I-55/2</v>
          </cell>
          <cell r="B446">
            <v>8599.9576955647099</v>
          </cell>
          <cell r="C446">
            <v>6788.711567728049</v>
          </cell>
          <cell r="D446" t="str">
            <v>2.030</v>
          </cell>
        </row>
        <row r="447">
          <cell r="A447" t="str">
            <v>I-39/3</v>
          </cell>
          <cell r="B447">
            <v>8603.6727684787566</v>
          </cell>
          <cell r="C447">
            <v>6243.9795338310114</v>
          </cell>
          <cell r="D447" t="str">
            <v>1.680</v>
          </cell>
        </row>
        <row r="448">
          <cell r="A448" t="str">
            <v>I-44/1</v>
          </cell>
          <cell r="B448">
            <v>8605.4107636253266</v>
          </cell>
          <cell r="C448">
            <v>6472.0630987830082</v>
          </cell>
          <cell r="D448" t="str">
            <v>1.600</v>
          </cell>
        </row>
        <row r="449">
          <cell r="A449" t="str">
            <v>I-39/2</v>
          </cell>
          <cell r="B449">
            <v>8610.42251231917</v>
          </cell>
          <cell r="C449">
            <v>6273.2103558873405</v>
          </cell>
          <cell r="D449" t="str">
            <v>1.940</v>
          </cell>
        </row>
        <row r="450">
          <cell r="A450" t="str">
            <v>I-52/1</v>
          </cell>
          <cell r="B450">
            <v>8613.1584842682878</v>
          </cell>
          <cell r="C450">
            <v>6694.5794445891224</v>
          </cell>
          <cell r="D450" t="str">
            <v>1.600</v>
          </cell>
        </row>
        <row r="451">
          <cell r="A451" t="str">
            <v>I-59/2</v>
          </cell>
          <cell r="B451">
            <v>8615.7777658477698</v>
          </cell>
          <cell r="C451">
            <v>6921.6978253207926</v>
          </cell>
          <cell r="D451" t="str">
            <v>2.030</v>
          </cell>
        </row>
        <row r="452">
          <cell r="A452" t="str">
            <v>I-39/1</v>
          </cell>
          <cell r="B452">
            <v>8617.1722561595852</v>
          </cell>
          <cell r="C452">
            <v>6302.4411779436705</v>
          </cell>
          <cell r="D452" t="str">
            <v>2.250</v>
          </cell>
        </row>
        <row r="453">
          <cell r="A453" t="str">
            <v>I-46/1</v>
          </cell>
          <cell r="B453">
            <v>8617.6028546161979</v>
          </cell>
          <cell r="C453">
            <v>6520.8616638179055</v>
          </cell>
          <cell r="D453" t="str">
            <v>1.520</v>
          </cell>
        </row>
        <row r="454">
          <cell r="A454" t="str">
            <v>I-61/2</v>
          </cell>
          <cell r="B454">
            <v>8622.2892491041875</v>
          </cell>
          <cell r="C454">
            <v>6956.6644819188168</v>
          </cell>
          <cell r="D454" t="str">
            <v>1.520</v>
          </cell>
        </row>
        <row r="455">
          <cell r="A455" t="str">
            <v>I-39</v>
          </cell>
          <cell r="B455">
            <v>8623.6438485145391</v>
          </cell>
          <cell r="C455">
            <v>6331.7098533020035</v>
          </cell>
          <cell r="D455" t="str">
            <v>2.190</v>
          </cell>
        </row>
        <row r="456">
          <cell r="A456" t="str">
            <v>I-58/2</v>
          </cell>
          <cell r="B456">
            <v>8625.6196661405775</v>
          </cell>
          <cell r="C456">
            <v>6882.8782188220794</v>
          </cell>
          <cell r="D456" t="str">
            <v>2.480</v>
          </cell>
        </row>
        <row r="457">
          <cell r="A457" t="str">
            <v>I-40</v>
          </cell>
          <cell r="B457">
            <v>8629.2342415644525</v>
          </cell>
          <cell r="C457">
            <v>6358.8835313182481</v>
          </cell>
          <cell r="D457" t="str">
            <v>2.540</v>
          </cell>
        </row>
        <row r="458">
          <cell r="A458" t="str">
            <v>I-54/1</v>
          </cell>
          <cell r="B458">
            <v>8631.760614793453</v>
          </cell>
          <cell r="C458">
            <v>6751.3284796670869</v>
          </cell>
          <cell r="D458" t="str">
            <v>1.530</v>
          </cell>
        </row>
        <row r="459">
          <cell r="A459" t="str">
            <v>I-41</v>
          </cell>
          <cell r="B459">
            <v>8633.8585109312771</v>
          </cell>
          <cell r="C459">
            <v>6384.3983765297671</v>
          </cell>
          <cell r="D459" t="str">
            <v>2.860</v>
          </cell>
        </row>
        <row r="460">
          <cell r="A460" t="str">
            <v>I-55/1</v>
          </cell>
          <cell r="B460">
            <v>8635.2878152392695</v>
          </cell>
          <cell r="C460">
            <v>6783.2484968168119</v>
          </cell>
          <cell r="D460" t="str">
            <v>1.210</v>
          </cell>
        </row>
        <row r="461">
          <cell r="A461" t="str">
            <v>I-42</v>
          </cell>
          <cell r="B461">
            <v>8636.2262879735208</v>
          </cell>
          <cell r="C461">
            <v>6410.297633733112</v>
          </cell>
          <cell r="D461" t="str">
            <v>2.630</v>
          </cell>
        </row>
        <row r="462">
          <cell r="A462" t="str">
            <v>I-43</v>
          </cell>
          <cell r="B462">
            <v>8638.0812165819589</v>
          </cell>
          <cell r="C462">
            <v>6432.9870271417903</v>
          </cell>
          <cell r="D462" t="str">
            <v>2.360</v>
          </cell>
        </row>
        <row r="463">
          <cell r="A463" t="str">
            <v>I-44</v>
          </cell>
          <cell r="B463">
            <v>8639.9549999999999</v>
          </cell>
          <cell r="C463">
            <v>6466.9449999999997</v>
          </cell>
          <cell r="D463" t="str">
            <v>1.900</v>
          </cell>
        </row>
        <row r="464">
          <cell r="A464" t="str">
            <v>I-45</v>
          </cell>
          <cell r="B464">
            <v>8640.6298078206382</v>
          </cell>
          <cell r="C464">
            <v>6493.4380955106699</v>
          </cell>
          <cell r="D464" t="str">
            <v>2.040</v>
          </cell>
        </row>
        <row r="465">
          <cell r="A465" t="str">
            <v>I-46</v>
          </cell>
          <cell r="B465">
            <v>8641.081584738944</v>
          </cell>
          <cell r="C465">
            <v>6516.0062884135641</v>
          </cell>
          <cell r="D465" t="str">
            <v>1.930</v>
          </cell>
        </row>
        <row r="466">
          <cell r="A466" t="str">
            <v>I-47</v>
          </cell>
          <cell r="B466">
            <v>8642.0157096990806</v>
          </cell>
          <cell r="C466">
            <v>6540.4378081799086</v>
          </cell>
          <cell r="D466" t="str">
            <v>2.090</v>
          </cell>
        </row>
        <row r="467">
          <cell r="A467" t="str">
            <v>I-48</v>
          </cell>
          <cell r="B467">
            <v>8643.4022887856318</v>
          </cell>
          <cell r="C467">
            <v>6570.4721520762341</v>
          </cell>
          <cell r="D467" t="str">
            <v>2.310</v>
          </cell>
        </row>
        <row r="468">
          <cell r="A468" t="str">
            <v>I-49</v>
          </cell>
          <cell r="B468">
            <v>8645.3374744711327</v>
          </cell>
          <cell r="C468">
            <v>6600.3351460960157</v>
          </cell>
          <cell r="D468" t="str">
            <v>2.340</v>
          </cell>
        </row>
        <row r="469">
          <cell r="A469" t="str">
            <v>I-50</v>
          </cell>
          <cell r="B469">
            <v>8647.953929685742</v>
          </cell>
          <cell r="C469">
            <v>6630.2208309988246</v>
          </cell>
          <cell r="D469" t="str">
            <v>2.110</v>
          </cell>
        </row>
        <row r="470">
          <cell r="A470" t="str">
            <v>I-59/1</v>
          </cell>
          <cell r="B470">
            <v>8650.2804882819419</v>
          </cell>
          <cell r="C470">
            <v>6917.159492003655</v>
          </cell>
          <cell r="D470" t="str">
            <v>2.530</v>
          </cell>
        </row>
        <row r="471">
          <cell r="A471" t="str">
            <v>I-51</v>
          </cell>
          <cell r="B471">
            <v>8650.8883767135903</v>
          </cell>
          <cell r="C471">
            <v>6662.3553028994393</v>
          </cell>
          <cell r="D471" t="str">
            <v>1.710</v>
          </cell>
        </row>
        <row r="472">
          <cell r="A472" t="str">
            <v>I-52</v>
          </cell>
          <cell r="B472">
            <v>8653.3108900000007</v>
          </cell>
          <cell r="C472">
            <v>6690.0273100000004</v>
          </cell>
          <cell r="D472" t="str">
            <v>1.790</v>
          </cell>
        </row>
        <row r="473">
          <cell r="A473" t="str">
            <v>I-58/1</v>
          </cell>
          <cell r="B473">
            <v>8655.0692913458406</v>
          </cell>
          <cell r="C473">
            <v>6878.661339019488</v>
          </cell>
          <cell r="D473" t="str">
            <v>2.720</v>
          </cell>
        </row>
        <row r="474">
          <cell r="A474" t="str">
            <v>I-61/1</v>
          </cell>
          <cell r="B474">
            <v>8656.8715659936224</v>
          </cell>
          <cell r="C474">
            <v>6952.2400258595135</v>
          </cell>
          <cell r="D474" t="str">
            <v>1.490</v>
          </cell>
        </row>
        <row r="475">
          <cell r="A475" t="str">
            <v>I-53</v>
          </cell>
          <cell r="B475">
            <v>8657.5857307223014</v>
          </cell>
          <cell r="C475">
            <v>6720.4790480832316</v>
          </cell>
          <cell r="D475" t="str">
            <v>1.860</v>
          </cell>
        </row>
        <row r="476">
          <cell r="A476" t="str">
            <v>I-54</v>
          </cell>
          <cell r="B476">
            <v>8661.0917598945325</v>
          </cell>
          <cell r="C476">
            <v>6746.3539015885653</v>
          </cell>
          <cell r="D476" t="str">
            <v>1.810</v>
          </cell>
        </row>
        <row r="477">
          <cell r="A477" t="str">
            <v>I-55</v>
          </cell>
          <cell r="B477">
            <v>8664.9354681130262</v>
          </cell>
          <cell r="C477">
            <v>6778.6641016465428</v>
          </cell>
          <cell r="D477" t="str">
            <v>1.750</v>
          </cell>
        </row>
        <row r="478">
          <cell r="A478" t="str">
            <v>I-56</v>
          </cell>
          <cell r="B478">
            <v>8669.3517511792052</v>
          </cell>
          <cell r="C478">
            <v>6817.2425829061658</v>
          </cell>
          <cell r="D478" t="str">
            <v>2.050</v>
          </cell>
        </row>
        <row r="479">
          <cell r="A479" t="str">
            <v>I-57</v>
          </cell>
          <cell r="B479">
            <v>8672.8419999999987</v>
          </cell>
          <cell r="C479">
            <v>6846.3159999999998</v>
          </cell>
          <cell r="D479" t="str">
            <v>2.390</v>
          </cell>
        </row>
        <row r="480">
          <cell r="A480" t="str">
            <v>I-58</v>
          </cell>
          <cell r="B480">
            <v>8675.9809999999998</v>
          </cell>
          <cell r="C480">
            <v>6875.6669999999995</v>
          </cell>
          <cell r="D480" t="str">
            <v>2.790</v>
          </cell>
        </row>
        <row r="481">
          <cell r="A481" t="str">
            <v>I-59</v>
          </cell>
          <cell r="B481">
            <v>8680.7909999999993</v>
          </cell>
          <cell r="C481">
            <v>6912.56</v>
          </cell>
          <cell r="D481" t="str">
            <v>2.700</v>
          </cell>
        </row>
        <row r="482">
          <cell r="A482" t="str">
            <v>I-60</v>
          </cell>
          <cell r="B482">
            <v>8683.17</v>
          </cell>
          <cell r="C482">
            <v>6927.5259999999998</v>
          </cell>
          <cell r="D482" t="str">
            <v>2.550</v>
          </cell>
        </row>
        <row r="483">
          <cell r="A483" t="str">
            <v>I-61</v>
          </cell>
          <cell r="B483">
            <v>8686.8769893527242</v>
          </cell>
          <cell r="C483">
            <v>6948.4011368221591</v>
          </cell>
          <cell r="D483" t="str">
            <v>2.160</v>
          </cell>
        </row>
        <row r="484">
          <cell r="A484" t="str">
            <v>I-62</v>
          </cell>
          <cell r="B484">
            <v>8690.857</v>
          </cell>
          <cell r="C484">
            <v>6977.77</v>
          </cell>
          <cell r="D484" t="str">
            <v>2.320</v>
          </cell>
        </row>
        <row r="485">
          <cell r="A485" t="str">
            <v>I-63</v>
          </cell>
          <cell r="B485">
            <v>8697.148401681754</v>
          </cell>
          <cell r="C485">
            <v>7008.4567390511147</v>
          </cell>
          <cell r="D485" t="str">
            <v>2.540</v>
          </cell>
        </row>
        <row r="486">
          <cell r="A486" t="str">
            <v>I-64</v>
          </cell>
          <cell r="B486">
            <v>8702.5775214058031</v>
          </cell>
          <cell r="C486">
            <v>7035.5589091436723</v>
          </cell>
          <cell r="D486" t="str">
            <v>2.630</v>
          </cell>
        </row>
        <row r="487">
          <cell r="A487" t="str">
            <v>I-65</v>
          </cell>
          <cell r="B487">
            <v>8705.9897944397417</v>
          </cell>
          <cell r="C487">
            <v>7061.3300605274244</v>
          </cell>
          <cell r="D487" t="str">
            <v>2.600</v>
          </cell>
        </row>
      </sheetData>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ow r="1">
          <cell r="A1" t="str">
            <v>NAME OF WORK: EXTENSION OF TERMINAL BUILDING AT GOA AIRPORT</v>
          </cell>
        </row>
      </sheetData>
      <sheetData sheetId="120">
        <row r="1">
          <cell r="A1" t="str">
            <v>NAME OF WORK: EXTENSION OF TERMINAL BUILDING AT GOA AIRPORT</v>
          </cell>
        </row>
      </sheetData>
      <sheetData sheetId="121"/>
      <sheetData sheetId="122"/>
      <sheetData sheetId="123">
        <row r="1">
          <cell r="A1" t="str">
            <v>NAME OF WORK: EXTENSION OF TERMINAL BUILDING AT GOA AIRPORT</v>
          </cell>
        </row>
      </sheetData>
      <sheetData sheetId="124">
        <row r="1">
          <cell r="A1" t="str">
            <v>NAME OF WORK: EXTENSION OF TERMINAL BUILDING AT GOA AIRPORT</v>
          </cell>
        </row>
      </sheetData>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2)"/>
      <sheetName val="INDX"/>
      <sheetName val="CERTIFICATES"/>
      <sheetName val="REPORT"/>
      <sheetName val="PRI F"/>
      <sheetName val="FAcesheet"/>
      <sheetName val="Gen.ABS."/>
      <sheetName val="&quot;A&quot;"/>
      <sheetName val="&quot;B&quot;"/>
      <sheetName val="&quot;C&quot;"/>
      <sheetName val="AbsC1"/>
      <sheetName val="Mts.C1"/>
      <sheetName val="Utili Stm."/>
      <sheetName val="Data"/>
      <sheetName val="STRP"/>
      <sheetName val="C.O.T."/>
      <sheetName val="L&amp;C"/>
      <sheetName val="R.T."/>
      <sheetName val="HRT"/>
      <sheetName val="PITCH"/>
      <sheetName val="E.W."/>
      <sheetName val="AbsC2"/>
      <sheetName val="M.C2"/>
      <sheetName val="App,Spill,TAil"/>
      <sheetName val="Abs-Fall-ww"/>
      <sheetName val="M-Fall-WW"/>
      <sheetName val="ROY"/>
      <sheetName val="Lead Stm."/>
      <sheetName val=" Dam R A"/>
      <sheetName val="63"/>
      <sheetName val="Rainfall"/>
      <sheetName val="YLD"/>
      <sheetName val="STO"/>
      <sheetName val="CAPA"/>
      <sheetName val="WWDES (2)"/>
      <sheetName val="WWStr (2)"/>
      <sheetName val="WWStr"/>
      <sheetName val="TAil Ch."/>
      <sheetName val="BC WW"/>
      <sheetName val="72"/>
      <sheetName val="94"/>
      <sheetName val="Leads 08-09"/>
      <sheetName val="FOR.Letter"/>
      <sheetName val="George Fill"/>
      <sheetName val="Road Index"/>
      <sheetName val="Index Map"/>
      <sheetName val="Grid-Damseat"/>
      <sheetName val="Abs WW"/>
      <sheetName val="Mts WW"/>
      <sheetName val="Sheet5"/>
      <sheetName val="Sheet7"/>
      <sheetName val="NABARD PROFARMA"/>
      <sheetName val="NABARD"/>
      <sheetName val="W Rates (2)"/>
      <sheetName val="Schedule &quot;B&quot; (2)"/>
      <sheetName val="Scrutny Tender"/>
      <sheetName val="Programme"/>
      <sheetName val="Drg Fall"/>
      <sheetName val="Sheet1"/>
      <sheetName val="Reorce Data"/>
      <sheetName val="RAIN"/>
      <sheetName val="Culverts"/>
      <sheetName val="RMR"/>
      <sheetName val="Road data"/>
      <sheetName val="ABSTRACT"/>
      <sheetName val="m"/>
      <sheetName val="Hamlet_Data_2300"/>
      <sheetName val="habs-list"/>
      <sheetName val="int-Dia"/>
      <sheetName val="nodes"/>
      <sheetName val="DISCOUNT"/>
      <sheetName val="QTY"/>
      <sheetName val="Ghanapur to Suraram jn. det"/>
      <sheetName val="Detailed"/>
      <sheetName val="KEOLARI"/>
      <sheetName val="New33KVSS_E3"/>
      <sheetName val="Prop aug of Ex 33KVSS_E3a"/>
      <sheetName val="ELE "/>
      <sheetName val="OverviewBarmer"/>
      <sheetName val="prjt"/>
      <sheetName val="Labour"/>
      <sheetName val="Pier Design(with offset)"/>
      <sheetName val="Sheet6"/>
      <sheetName val="Scheme Area Details_Block__ C2"/>
      <sheetName val="HDPE-pipe-rates"/>
      <sheetName val="hdpe weights"/>
      <sheetName val="pvc-pipe-rates"/>
      <sheetName val="Nspt-smp-final-ORIGINAL"/>
      <sheetName val="app2"/>
      <sheetName val="LOCAL RATES"/>
      <sheetName val="Anicut-abstract"/>
      <sheetName val="WR"/>
      <sheetName val="Rainfall_Jobat_Rainfall_Runoff"/>
      <sheetName val="Material"/>
      <sheetName val="Plant &amp;  Machinery"/>
      <sheetName val="DREV"/>
      <sheetName val="CREV"/>
      <sheetName val="01-DATA INPUT"/>
      <sheetName val="Rates"/>
      <sheetName val="QUOT_1"/>
      <sheetName val="LLEGADA"/>
      <sheetName val="JACKWELL"/>
      <sheetName val="Activity No (A) ( 12)  "/>
      <sheetName val="labour &amp; Centering"/>
      <sheetName val="(4)F-81 Exp.side"/>
      <sheetName val="tab1&amp;2"/>
      <sheetName val="leads"/>
      <sheetName val="m1"/>
      <sheetName val="data existing_do not delete"/>
      <sheetName val="Form_E6"/>
      <sheetName val="E6"/>
      <sheetName val="E8"/>
      <sheetName val="E11"/>
      <sheetName val="MRATES"/>
      <sheetName val="MRoad data"/>
      <sheetName val="Levels"/>
      <sheetName val="Intro"/>
      <sheetName val="SLAB DESIGN"/>
      <sheetName val="Sheet3"/>
      <sheetName val="Stability Abutment"/>
      <sheetName val="03-HYDRAULIC"/>
      <sheetName val="r"/>
      <sheetName val="l"/>
      <sheetName val="detls"/>
      <sheetName val="BASE_ALL"/>
      <sheetName val="Data base"/>
      <sheetName val="Holidays"/>
      <sheetName val="I-CO"/>
      <sheetName val="STAMT"/>
      <sheetName val="maya"/>
      <sheetName val="Rates2"/>
      <sheetName val="Timesheet"/>
      <sheetName val="INPU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3BPA00132-5-3 W plan HVPNL"/>
      <sheetName val="List (08-09) SC.."/>
      <sheetName val="LIST"/>
      <sheetName val="Area Sheet NO 1"/>
      <sheetName val="water prop."/>
      <sheetName val="Assessment Sheet"/>
      <sheetName val="PROG_DATA"/>
      <sheetName val="IWR_Rabi_CP1_Barwani_CWR (L)"/>
      <sheetName val="IWR_Rabi_CP1_Barwani_CWR(G)"/>
      <sheetName val="Water_Planning"/>
      <sheetName val="Analy"/>
      <sheetName val="SoR"/>
      <sheetName val="Main_Canal_Data_balgaon"/>
      <sheetName val="Format-5"/>
      <sheetName val="Below_Earth"/>
      <sheetName val="R.MAIN"/>
      <sheetName val="Av.G Level"/>
      <sheetName val="Sheet2_(2)"/>
      <sheetName val="PRI_F"/>
      <sheetName val="Gen_ABS_"/>
      <sheetName val="Mts_C1"/>
      <sheetName val="Utili_Stm_"/>
      <sheetName val="C_O_T_"/>
      <sheetName val="R_T_"/>
      <sheetName val="E_W_"/>
      <sheetName val="M_C2"/>
      <sheetName val="Lead_Stm_"/>
      <sheetName val="_Dam_R_A"/>
      <sheetName val="WWDES_(2)"/>
      <sheetName val="WWStr_(2)"/>
      <sheetName val="TAil_Ch_"/>
      <sheetName val="BC_WW"/>
      <sheetName val="Leads_08-09"/>
      <sheetName val="FOR_Letter"/>
      <sheetName val="George_Fill"/>
      <sheetName val="Road_Index"/>
      <sheetName val="Index_Map"/>
      <sheetName val="Abs_WW"/>
      <sheetName val="Mts_WW"/>
      <sheetName val="NABARD_PROFARMA"/>
      <sheetName val="W_Rates_(2)"/>
      <sheetName val="Schedule_&quot;B&quot;_(2)"/>
      <sheetName val="Scrutny_Tender"/>
      <sheetName val="Drg_Fall"/>
      <sheetName val="Reorce_Data"/>
      <sheetName val="Calculations"/>
      <sheetName val="Readme"/>
      <sheetName val="dpc cost"/>
      <sheetName val="SUMMERY"/>
      <sheetName val="List(Don Delete this shee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8">
          <cell r="B8">
            <v>0.5</v>
          </cell>
          <cell r="C8">
            <v>35.770000000000003</v>
          </cell>
          <cell r="D8">
            <v>35.770000000000003</v>
          </cell>
          <cell r="E8">
            <v>35.770000000000003</v>
          </cell>
          <cell r="F8">
            <v>39.15</v>
          </cell>
          <cell r="G8">
            <v>10.46</v>
          </cell>
          <cell r="H8">
            <v>32.97</v>
          </cell>
          <cell r="I8">
            <v>32.97</v>
          </cell>
          <cell r="J8">
            <v>32.97</v>
          </cell>
          <cell r="K8">
            <v>9.6300000000000008</v>
          </cell>
          <cell r="L8">
            <v>10.46</v>
          </cell>
          <cell r="M8">
            <v>32.97</v>
          </cell>
          <cell r="N8">
            <v>32.97</v>
          </cell>
          <cell r="O8">
            <v>32.97</v>
          </cell>
          <cell r="P8">
            <v>9.6300000000000008</v>
          </cell>
          <cell r="Q8">
            <v>0.5</v>
          </cell>
          <cell r="R8">
            <v>37.18</v>
          </cell>
        </row>
        <row r="9">
          <cell r="B9">
            <v>1</v>
          </cell>
          <cell r="C9">
            <v>39.020000000000003</v>
          </cell>
          <cell r="D9">
            <v>39.020000000000003</v>
          </cell>
          <cell r="E9">
            <v>39.020000000000003</v>
          </cell>
          <cell r="F9">
            <v>42.6</v>
          </cell>
          <cell r="G9">
            <v>13.84</v>
          </cell>
          <cell r="H9">
            <v>35.9</v>
          </cell>
          <cell r="I9">
            <v>35.9</v>
          </cell>
          <cell r="J9">
            <v>35.9</v>
          </cell>
          <cell r="K9">
            <v>12.69</v>
          </cell>
          <cell r="L9">
            <v>13.84</v>
          </cell>
          <cell r="M9">
            <v>35.9</v>
          </cell>
          <cell r="N9">
            <v>35.9</v>
          </cell>
          <cell r="O9">
            <v>35.9</v>
          </cell>
          <cell r="P9">
            <v>12.69</v>
          </cell>
          <cell r="Q9">
            <v>1</v>
          </cell>
          <cell r="R9">
            <v>39.46</v>
          </cell>
        </row>
        <row r="10">
          <cell r="B10">
            <v>1.5</v>
          </cell>
          <cell r="C10">
            <v>39.020000000000003</v>
          </cell>
          <cell r="D10">
            <v>45.02</v>
          </cell>
          <cell r="E10">
            <v>42.21</v>
          </cell>
          <cell r="F10">
            <v>45.72</v>
          </cell>
          <cell r="G10">
            <v>17.02</v>
          </cell>
          <cell r="H10">
            <v>41.45</v>
          </cell>
          <cell r="I10">
            <v>41.45</v>
          </cell>
          <cell r="J10">
            <v>38.83</v>
          </cell>
          <cell r="K10">
            <v>15.69</v>
          </cell>
          <cell r="L10">
            <v>17.02</v>
          </cell>
          <cell r="M10">
            <v>41.45</v>
          </cell>
          <cell r="N10">
            <v>41.45</v>
          </cell>
          <cell r="O10">
            <v>38.83</v>
          </cell>
          <cell r="P10">
            <v>15.69</v>
          </cell>
          <cell r="Q10">
            <v>1.5</v>
          </cell>
          <cell r="R10">
            <v>41.739999999999995</v>
          </cell>
        </row>
        <row r="11">
          <cell r="B11">
            <v>2</v>
          </cell>
          <cell r="C11">
            <v>51.84</v>
          </cell>
          <cell r="D11">
            <v>48.85</v>
          </cell>
          <cell r="E11">
            <v>47.63</v>
          </cell>
          <cell r="F11">
            <v>48.98</v>
          </cell>
          <cell r="G11">
            <v>20.28</v>
          </cell>
          <cell r="H11">
            <v>47.7</v>
          </cell>
          <cell r="I11">
            <v>44.95</v>
          </cell>
          <cell r="J11">
            <v>43.93</v>
          </cell>
          <cell r="K11">
            <v>18.68</v>
          </cell>
          <cell r="L11">
            <v>20.28</v>
          </cell>
          <cell r="M11">
            <v>47.7</v>
          </cell>
          <cell r="N11">
            <v>44.95</v>
          </cell>
          <cell r="O11">
            <v>43.93</v>
          </cell>
          <cell r="P11">
            <v>18.68</v>
          </cell>
          <cell r="Q11">
            <v>2</v>
          </cell>
          <cell r="R11">
            <v>44.019999999999996</v>
          </cell>
        </row>
        <row r="12">
          <cell r="B12">
            <v>2.5</v>
          </cell>
          <cell r="C12">
            <v>58.66</v>
          </cell>
          <cell r="D12">
            <v>55.6</v>
          </cell>
          <cell r="E12">
            <v>50.18</v>
          </cell>
          <cell r="F12">
            <v>52.16</v>
          </cell>
          <cell r="G12">
            <v>23.4</v>
          </cell>
          <cell r="H12">
            <v>54.01</v>
          </cell>
          <cell r="I12">
            <v>51.2</v>
          </cell>
          <cell r="J12">
            <v>46.23</v>
          </cell>
          <cell r="K12">
            <v>21.62</v>
          </cell>
          <cell r="L12">
            <v>23.4</v>
          </cell>
          <cell r="M12">
            <v>54.01</v>
          </cell>
          <cell r="N12">
            <v>51.2</v>
          </cell>
          <cell r="O12">
            <v>46.23</v>
          </cell>
          <cell r="P12">
            <v>21.62</v>
          </cell>
          <cell r="Q12">
            <v>2.5</v>
          </cell>
          <cell r="R12">
            <v>46.3</v>
          </cell>
        </row>
        <row r="13">
          <cell r="B13">
            <v>3</v>
          </cell>
          <cell r="C13">
            <v>65.430000000000007</v>
          </cell>
          <cell r="D13">
            <v>62.43</v>
          </cell>
          <cell r="E13">
            <v>52.73</v>
          </cell>
          <cell r="F13">
            <v>55.6</v>
          </cell>
          <cell r="G13">
            <v>26.84</v>
          </cell>
          <cell r="H13">
            <v>60.26</v>
          </cell>
          <cell r="I13">
            <v>57.45</v>
          </cell>
          <cell r="J13">
            <v>48.59</v>
          </cell>
          <cell r="K13">
            <v>24.75</v>
          </cell>
          <cell r="L13">
            <v>26.84</v>
          </cell>
          <cell r="M13">
            <v>60.26</v>
          </cell>
          <cell r="N13">
            <v>57.45</v>
          </cell>
          <cell r="O13">
            <v>48.59</v>
          </cell>
          <cell r="P13">
            <v>24.75</v>
          </cell>
          <cell r="Q13">
            <v>3</v>
          </cell>
          <cell r="R13">
            <v>48.58</v>
          </cell>
        </row>
        <row r="14">
          <cell r="B14">
            <v>3.5</v>
          </cell>
          <cell r="C14">
            <v>72.25</v>
          </cell>
          <cell r="D14">
            <v>69.25</v>
          </cell>
          <cell r="E14">
            <v>59.18</v>
          </cell>
          <cell r="F14">
            <v>58.79</v>
          </cell>
          <cell r="G14">
            <v>30.09</v>
          </cell>
          <cell r="H14">
            <v>66.5</v>
          </cell>
          <cell r="I14">
            <v>63.77</v>
          </cell>
          <cell r="J14">
            <v>54.52</v>
          </cell>
          <cell r="K14">
            <v>27.74</v>
          </cell>
          <cell r="L14">
            <v>30.09</v>
          </cell>
          <cell r="M14">
            <v>66.5</v>
          </cell>
          <cell r="N14">
            <v>63.77</v>
          </cell>
          <cell r="O14">
            <v>54.52</v>
          </cell>
          <cell r="P14">
            <v>27.74</v>
          </cell>
          <cell r="Q14">
            <v>3.5</v>
          </cell>
          <cell r="R14">
            <v>50.86</v>
          </cell>
        </row>
        <row r="15">
          <cell r="B15">
            <v>4</v>
          </cell>
          <cell r="C15">
            <v>79.069999999999993</v>
          </cell>
          <cell r="D15">
            <v>76</v>
          </cell>
          <cell r="E15">
            <v>65.430000000000007</v>
          </cell>
          <cell r="F15">
            <v>61.97</v>
          </cell>
          <cell r="G15">
            <v>33.35</v>
          </cell>
          <cell r="H15">
            <v>72.819999999999993</v>
          </cell>
          <cell r="I15">
            <v>70.010000000000005</v>
          </cell>
          <cell r="J15">
            <v>60.26</v>
          </cell>
          <cell r="K15">
            <v>30.67</v>
          </cell>
          <cell r="L15">
            <v>33.35</v>
          </cell>
          <cell r="M15">
            <v>72.819999999999993</v>
          </cell>
          <cell r="N15">
            <v>70.010000000000005</v>
          </cell>
          <cell r="O15">
            <v>60.26</v>
          </cell>
          <cell r="P15">
            <v>30.67</v>
          </cell>
          <cell r="Q15">
            <v>4</v>
          </cell>
          <cell r="R15">
            <v>53.14</v>
          </cell>
        </row>
        <row r="16">
          <cell r="B16">
            <v>4.5</v>
          </cell>
          <cell r="C16">
            <v>85.83</v>
          </cell>
          <cell r="D16">
            <v>82.84</v>
          </cell>
          <cell r="E16">
            <v>71.67</v>
          </cell>
          <cell r="F16">
            <v>65.23</v>
          </cell>
          <cell r="G16">
            <v>38.47</v>
          </cell>
          <cell r="H16">
            <v>79.069999999999993</v>
          </cell>
          <cell r="I16">
            <v>76.260000000000005</v>
          </cell>
          <cell r="J16">
            <v>66</v>
          </cell>
          <cell r="K16">
            <v>33.6</v>
          </cell>
          <cell r="L16">
            <v>38.47</v>
          </cell>
          <cell r="M16">
            <v>79.069999999999993</v>
          </cell>
          <cell r="N16">
            <v>76.260000000000005</v>
          </cell>
          <cell r="O16">
            <v>66</v>
          </cell>
          <cell r="P16">
            <v>33.6</v>
          </cell>
          <cell r="Q16">
            <v>4.5</v>
          </cell>
          <cell r="R16">
            <v>55.42</v>
          </cell>
        </row>
        <row r="17">
          <cell r="B17">
            <v>5</v>
          </cell>
          <cell r="C17">
            <v>92.65</v>
          </cell>
          <cell r="D17">
            <v>89.46</v>
          </cell>
          <cell r="E17">
            <v>78.05</v>
          </cell>
          <cell r="F17">
            <v>68.61</v>
          </cell>
          <cell r="G17">
            <v>39.92</v>
          </cell>
          <cell r="H17">
            <v>85.39</v>
          </cell>
          <cell r="I17">
            <v>82.32</v>
          </cell>
          <cell r="J17">
            <v>71.930000000000007</v>
          </cell>
          <cell r="K17">
            <v>36.729999999999997</v>
          </cell>
          <cell r="L17">
            <v>39.92</v>
          </cell>
          <cell r="M17">
            <v>85.39</v>
          </cell>
          <cell r="N17">
            <v>82.32</v>
          </cell>
          <cell r="O17">
            <v>71.930000000000007</v>
          </cell>
          <cell r="P17">
            <v>36.729999999999997</v>
          </cell>
          <cell r="Q17">
            <v>5</v>
          </cell>
          <cell r="R17">
            <v>57.699999999999996</v>
          </cell>
        </row>
        <row r="18">
          <cell r="B18">
            <v>6</v>
          </cell>
          <cell r="C18">
            <v>106.29</v>
          </cell>
          <cell r="D18">
            <v>103.04</v>
          </cell>
          <cell r="E18">
            <v>90.55</v>
          </cell>
          <cell r="F18">
            <v>75.06</v>
          </cell>
          <cell r="G18">
            <v>46.36</v>
          </cell>
          <cell r="H18">
            <v>97.88</v>
          </cell>
          <cell r="I18">
            <v>94.89</v>
          </cell>
          <cell r="J18">
            <v>83.41</v>
          </cell>
          <cell r="K18">
            <v>42.66</v>
          </cell>
          <cell r="L18">
            <v>46.36</v>
          </cell>
          <cell r="M18">
            <v>97.88</v>
          </cell>
          <cell r="N18">
            <v>94.89</v>
          </cell>
          <cell r="O18">
            <v>83.41</v>
          </cell>
          <cell r="P18">
            <v>42.66</v>
          </cell>
          <cell r="Q18">
            <v>6</v>
          </cell>
          <cell r="R18">
            <v>62.26</v>
          </cell>
        </row>
        <row r="19">
          <cell r="B19">
            <v>7</v>
          </cell>
          <cell r="C19">
            <v>119.88</v>
          </cell>
          <cell r="D19">
            <v>116.63</v>
          </cell>
          <cell r="E19">
            <v>103.24</v>
          </cell>
          <cell r="F19">
            <v>81.62</v>
          </cell>
          <cell r="G19">
            <v>52.99</v>
          </cell>
          <cell r="H19">
            <v>110.38</v>
          </cell>
          <cell r="I19">
            <v>107.44</v>
          </cell>
          <cell r="J19">
            <v>95.07</v>
          </cell>
          <cell r="K19">
            <v>48.78</v>
          </cell>
          <cell r="L19">
            <v>52.99</v>
          </cell>
          <cell r="M19">
            <v>110.38</v>
          </cell>
          <cell r="N19">
            <v>107.44</v>
          </cell>
          <cell r="O19">
            <v>95.07</v>
          </cell>
          <cell r="P19">
            <v>48.78</v>
          </cell>
          <cell r="Q19">
            <v>7</v>
          </cell>
          <cell r="R19">
            <v>66.819999999999993</v>
          </cell>
        </row>
        <row r="20">
          <cell r="B20">
            <v>8</v>
          </cell>
          <cell r="C20">
            <v>133.46</v>
          </cell>
          <cell r="D20">
            <v>130.27000000000001</v>
          </cell>
          <cell r="E20">
            <v>115.87</v>
          </cell>
          <cell r="F20">
            <v>88.12</v>
          </cell>
          <cell r="G20">
            <v>59.37</v>
          </cell>
          <cell r="H20">
            <v>122.94</v>
          </cell>
          <cell r="I20">
            <v>119.94</v>
          </cell>
          <cell r="J20">
            <v>106.74</v>
          </cell>
          <cell r="K20">
            <v>54.71</v>
          </cell>
          <cell r="L20">
            <v>59.37</v>
          </cell>
          <cell r="M20">
            <v>122.94</v>
          </cell>
          <cell r="N20">
            <v>119.94</v>
          </cell>
          <cell r="O20">
            <v>106.74</v>
          </cell>
          <cell r="P20">
            <v>54.71</v>
          </cell>
          <cell r="Q20">
            <v>8</v>
          </cell>
          <cell r="R20">
            <v>71.38</v>
          </cell>
        </row>
        <row r="21">
          <cell r="B21">
            <v>9</v>
          </cell>
          <cell r="C21">
            <v>146.85</v>
          </cell>
          <cell r="D21">
            <v>143.85</v>
          </cell>
          <cell r="E21">
            <v>128.55000000000001</v>
          </cell>
          <cell r="F21">
            <v>94.69</v>
          </cell>
          <cell r="G21">
            <v>66</v>
          </cell>
          <cell r="H21">
            <v>135.31</v>
          </cell>
          <cell r="I21">
            <v>132.5</v>
          </cell>
          <cell r="J21">
            <v>118.42</v>
          </cell>
          <cell r="K21">
            <v>60.77</v>
          </cell>
          <cell r="L21">
            <v>66</v>
          </cell>
          <cell r="M21">
            <v>135.31</v>
          </cell>
          <cell r="N21">
            <v>132.5</v>
          </cell>
          <cell r="O21">
            <v>118.42</v>
          </cell>
          <cell r="P21">
            <v>60.77</v>
          </cell>
          <cell r="Q21">
            <v>9</v>
          </cell>
          <cell r="R21">
            <v>75.94</v>
          </cell>
        </row>
        <row r="22">
          <cell r="B22">
            <v>10</v>
          </cell>
          <cell r="C22">
            <v>160.5</v>
          </cell>
          <cell r="D22">
            <v>157.51</v>
          </cell>
          <cell r="E22">
            <v>141.24</v>
          </cell>
          <cell r="F22">
            <v>101.13</v>
          </cell>
          <cell r="G22">
            <v>72.38</v>
          </cell>
          <cell r="H22">
            <v>147.81</v>
          </cell>
          <cell r="I22">
            <v>145.07</v>
          </cell>
          <cell r="J22">
            <v>130.02000000000001</v>
          </cell>
          <cell r="K22">
            <v>66.7</v>
          </cell>
          <cell r="L22">
            <v>72.38</v>
          </cell>
          <cell r="M22">
            <v>147.81</v>
          </cell>
          <cell r="N22">
            <v>145.07</v>
          </cell>
          <cell r="O22">
            <v>130.02000000000001</v>
          </cell>
          <cell r="P22">
            <v>66.7</v>
          </cell>
          <cell r="Q22">
            <v>10</v>
          </cell>
          <cell r="R22">
            <v>80.5</v>
          </cell>
        </row>
        <row r="23">
          <cell r="B23">
            <v>11</v>
          </cell>
          <cell r="C23">
            <v>174.08</v>
          </cell>
          <cell r="D23">
            <v>171.08</v>
          </cell>
          <cell r="E23">
            <v>153.68</v>
          </cell>
          <cell r="F23">
            <v>107.77</v>
          </cell>
          <cell r="G23">
            <v>79.069999999999993</v>
          </cell>
          <cell r="H23">
            <v>160.37</v>
          </cell>
          <cell r="I23">
            <v>157.52000000000001</v>
          </cell>
          <cell r="J23">
            <v>141.58000000000001</v>
          </cell>
          <cell r="K23">
            <v>72.819999999999993</v>
          </cell>
          <cell r="L23">
            <v>79.069999999999993</v>
          </cell>
          <cell r="M23">
            <v>160.37</v>
          </cell>
          <cell r="N23">
            <v>157.52000000000001</v>
          </cell>
          <cell r="O23">
            <v>141.58000000000001</v>
          </cell>
          <cell r="P23">
            <v>72.819999999999993</v>
          </cell>
          <cell r="Q23">
            <v>11</v>
          </cell>
          <cell r="R23">
            <v>83.19</v>
          </cell>
        </row>
        <row r="24">
          <cell r="B24">
            <v>12</v>
          </cell>
          <cell r="C24">
            <v>187.73</v>
          </cell>
          <cell r="D24">
            <v>184.66</v>
          </cell>
          <cell r="E24">
            <v>166.36</v>
          </cell>
          <cell r="F24">
            <v>114.21</v>
          </cell>
          <cell r="G24">
            <v>85.45</v>
          </cell>
          <cell r="H24">
            <v>172.93</v>
          </cell>
          <cell r="I24">
            <v>170.13</v>
          </cell>
          <cell r="J24">
            <v>153.16</v>
          </cell>
          <cell r="K24">
            <v>78.680000000000007</v>
          </cell>
          <cell r="L24">
            <v>85.45</v>
          </cell>
          <cell r="M24">
            <v>172.93</v>
          </cell>
          <cell r="N24">
            <v>170.13</v>
          </cell>
          <cell r="O24">
            <v>153.16</v>
          </cell>
          <cell r="P24">
            <v>78.680000000000007</v>
          </cell>
          <cell r="Q24">
            <v>12</v>
          </cell>
          <cell r="R24">
            <v>87.579999999999984</v>
          </cell>
        </row>
        <row r="25">
          <cell r="B25">
            <v>13</v>
          </cell>
          <cell r="C25">
            <v>201.31</v>
          </cell>
          <cell r="D25">
            <v>198.32</v>
          </cell>
          <cell r="E25">
            <v>178.99</v>
          </cell>
          <cell r="F25">
            <v>120.77</v>
          </cell>
          <cell r="G25">
            <v>92.08</v>
          </cell>
          <cell r="H25">
            <v>185.43</v>
          </cell>
          <cell r="I25">
            <v>182.63</v>
          </cell>
          <cell r="J25">
            <v>164.9</v>
          </cell>
          <cell r="K25">
            <v>84.81</v>
          </cell>
          <cell r="L25">
            <v>92.08</v>
          </cell>
          <cell r="M25">
            <v>185.43</v>
          </cell>
          <cell r="N25">
            <v>182.63</v>
          </cell>
          <cell r="O25">
            <v>164.9</v>
          </cell>
          <cell r="P25">
            <v>84.81</v>
          </cell>
          <cell r="Q25">
            <v>13</v>
          </cell>
          <cell r="R25">
            <v>91.97</v>
          </cell>
        </row>
        <row r="26">
          <cell r="B26">
            <v>14</v>
          </cell>
          <cell r="C26">
            <v>214.89</v>
          </cell>
          <cell r="D26">
            <v>211.89</v>
          </cell>
          <cell r="E26">
            <v>191.68</v>
          </cell>
          <cell r="F26">
            <v>127.21</v>
          </cell>
          <cell r="G26">
            <v>98.71</v>
          </cell>
          <cell r="H26">
            <v>197.93</v>
          </cell>
          <cell r="I26">
            <v>195.18</v>
          </cell>
          <cell r="J26">
            <v>176.58</v>
          </cell>
          <cell r="K26">
            <v>90.93</v>
          </cell>
          <cell r="L26">
            <v>98.71</v>
          </cell>
          <cell r="M26">
            <v>197.93</v>
          </cell>
          <cell r="N26">
            <v>195.18</v>
          </cell>
          <cell r="O26">
            <v>176.58</v>
          </cell>
          <cell r="P26">
            <v>90.93</v>
          </cell>
          <cell r="Q26">
            <v>14</v>
          </cell>
          <cell r="R26">
            <v>96.359999999999985</v>
          </cell>
        </row>
        <row r="27">
          <cell r="B27">
            <v>15</v>
          </cell>
          <cell r="C27">
            <v>228.54</v>
          </cell>
          <cell r="D27">
            <v>225.54</v>
          </cell>
          <cell r="E27">
            <v>204.18</v>
          </cell>
          <cell r="F27">
            <v>133.85</v>
          </cell>
          <cell r="G27">
            <v>105.15</v>
          </cell>
          <cell r="H27">
            <v>210.48</v>
          </cell>
          <cell r="I27">
            <v>207.69</v>
          </cell>
          <cell r="J27">
            <v>188.04</v>
          </cell>
          <cell r="K27">
            <v>96.79</v>
          </cell>
          <cell r="L27">
            <v>105.15</v>
          </cell>
          <cell r="M27">
            <v>210.48</v>
          </cell>
          <cell r="N27">
            <v>207.69</v>
          </cell>
          <cell r="O27">
            <v>188.04</v>
          </cell>
          <cell r="P27">
            <v>96.79</v>
          </cell>
          <cell r="Q27">
            <v>15</v>
          </cell>
          <cell r="R27">
            <v>100.75</v>
          </cell>
        </row>
        <row r="28">
          <cell r="B28">
            <v>16</v>
          </cell>
          <cell r="C28">
            <v>242.12</v>
          </cell>
          <cell r="D28">
            <v>239.12</v>
          </cell>
          <cell r="E28">
            <v>216.8</v>
          </cell>
          <cell r="F28">
            <v>140.41</v>
          </cell>
          <cell r="G28">
            <v>111.71</v>
          </cell>
          <cell r="H28">
            <v>223.05</v>
          </cell>
          <cell r="I28">
            <v>220.24</v>
          </cell>
          <cell r="J28">
            <v>199.71</v>
          </cell>
          <cell r="K28">
            <v>102.91</v>
          </cell>
          <cell r="L28">
            <v>111.71</v>
          </cell>
          <cell r="M28">
            <v>223.05</v>
          </cell>
          <cell r="N28">
            <v>220.24</v>
          </cell>
          <cell r="O28">
            <v>199.71</v>
          </cell>
          <cell r="P28">
            <v>102.91</v>
          </cell>
          <cell r="Q28">
            <v>16</v>
          </cell>
          <cell r="R28">
            <v>105.13999999999999</v>
          </cell>
        </row>
        <row r="29">
          <cell r="B29">
            <v>17</v>
          </cell>
          <cell r="C29">
            <v>255.76</v>
          </cell>
          <cell r="D29">
            <v>252.7</v>
          </cell>
          <cell r="E29">
            <v>229.5</v>
          </cell>
          <cell r="F29">
            <v>146.85</v>
          </cell>
          <cell r="G29">
            <v>118.22</v>
          </cell>
          <cell r="H29">
            <v>235.54</v>
          </cell>
          <cell r="I29">
            <v>232.81</v>
          </cell>
          <cell r="J29">
            <v>211.31</v>
          </cell>
          <cell r="K29">
            <v>108.79</v>
          </cell>
          <cell r="L29">
            <v>118.22</v>
          </cell>
          <cell r="M29">
            <v>235.54</v>
          </cell>
          <cell r="N29">
            <v>232.81</v>
          </cell>
          <cell r="O29">
            <v>211.31</v>
          </cell>
          <cell r="P29">
            <v>108.79</v>
          </cell>
          <cell r="Q29">
            <v>17</v>
          </cell>
          <cell r="R29">
            <v>109.53</v>
          </cell>
        </row>
        <row r="30">
          <cell r="B30">
            <v>18</v>
          </cell>
          <cell r="C30">
            <v>369.35</v>
          </cell>
          <cell r="D30">
            <v>266.35000000000002</v>
          </cell>
          <cell r="E30">
            <v>242.12</v>
          </cell>
          <cell r="F30">
            <v>153.47999999999999</v>
          </cell>
          <cell r="G30">
            <v>124.79</v>
          </cell>
          <cell r="H30">
            <v>248.11</v>
          </cell>
          <cell r="I30">
            <v>245.3</v>
          </cell>
          <cell r="J30">
            <v>223.05</v>
          </cell>
          <cell r="K30">
            <v>114.91</v>
          </cell>
          <cell r="L30">
            <v>124.79</v>
          </cell>
          <cell r="M30">
            <v>248.11</v>
          </cell>
          <cell r="N30">
            <v>245.3</v>
          </cell>
          <cell r="O30">
            <v>223.05</v>
          </cell>
          <cell r="P30">
            <v>114.91</v>
          </cell>
          <cell r="Q30">
            <v>18</v>
          </cell>
          <cell r="R30">
            <v>113.91999999999999</v>
          </cell>
        </row>
        <row r="31">
          <cell r="B31">
            <v>19</v>
          </cell>
          <cell r="C31">
            <v>282.93</v>
          </cell>
          <cell r="D31">
            <v>279.93</v>
          </cell>
          <cell r="E31">
            <v>254.62</v>
          </cell>
          <cell r="F31">
            <v>159.93</v>
          </cell>
          <cell r="G31">
            <v>131.16999999999999</v>
          </cell>
          <cell r="H31">
            <v>260.68</v>
          </cell>
          <cell r="I31">
            <v>257.87</v>
          </cell>
          <cell r="J31">
            <v>234.53</v>
          </cell>
          <cell r="K31">
            <v>120.84</v>
          </cell>
          <cell r="L31">
            <v>131.16999999999999</v>
          </cell>
          <cell r="M31">
            <v>260.68</v>
          </cell>
          <cell r="N31">
            <v>257.87</v>
          </cell>
          <cell r="O31">
            <v>234.53</v>
          </cell>
          <cell r="P31">
            <v>120.84</v>
          </cell>
          <cell r="Q31">
            <v>19</v>
          </cell>
          <cell r="R31">
            <v>118.31</v>
          </cell>
        </row>
        <row r="32">
          <cell r="B32">
            <v>20</v>
          </cell>
          <cell r="C32">
            <v>296.57</v>
          </cell>
          <cell r="D32">
            <v>293.58</v>
          </cell>
          <cell r="E32">
            <v>267.3</v>
          </cell>
          <cell r="F32">
            <v>166.49</v>
          </cell>
          <cell r="G32">
            <v>137.86000000000001</v>
          </cell>
          <cell r="H32">
            <v>273.23</v>
          </cell>
          <cell r="I32">
            <v>270.42</v>
          </cell>
          <cell r="J32">
            <v>246.19</v>
          </cell>
          <cell r="K32">
            <v>126.96</v>
          </cell>
          <cell r="L32">
            <v>137.86000000000001</v>
          </cell>
          <cell r="M32">
            <v>273.23</v>
          </cell>
          <cell r="N32">
            <v>270.42</v>
          </cell>
          <cell r="O32">
            <v>246.19</v>
          </cell>
          <cell r="P32">
            <v>126.96</v>
          </cell>
          <cell r="Q32">
            <v>20</v>
          </cell>
          <cell r="R32">
            <v>122.69999999999999</v>
          </cell>
        </row>
        <row r="33">
          <cell r="B33">
            <v>21</v>
          </cell>
          <cell r="C33">
            <v>310.16000000000003</v>
          </cell>
          <cell r="D33">
            <v>307.16000000000003</v>
          </cell>
          <cell r="E33">
            <v>279.93</v>
          </cell>
          <cell r="F33">
            <v>173</v>
          </cell>
          <cell r="G33">
            <v>144.24</v>
          </cell>
          <cell r="H33">
            <v>285.67</v>
          </cell>
          <cell r="I33">
            <v>282.88</v>
          </cell>
          <cell r="J33">
            <v>257.87</v>
          </cell>
          <cell r="K33">
            <v>132.82</v>
          </cell>
          <cell r="L33">
            <v>144.24</v>
          </cell>
          <cell r="M33">
            <v>285.67</v>
          </cell>
          <cell r="N33">
            <v>282.88</v>
          </cell>
          <cell r="O33">
            <v>257.87</v>
          </cell>
          <cell r="P33">
            <v>132.82</v>
          </cell>
          <cell r="Q33">
            <v>21</v>
          </cell>
          <cell r="R33">
            <v>124.57</v>
          </cell>
        </row>
        <row r="34">
          <cell r="B34">
            <v>22</v>
          </cell>
          <cell r="C34">
            <v>323.8</v>
          </cell>
          <cell r="D34">
            <v>320.74</v>
          </cell>
          <cell r="E34">
            <v>292.62</v>
          </cell>
          <cell r="F34">
            <v>179.56</v>
          </cell>
          <cell r="G34">
            <v>150.87</v>
          </cell>
          <cell r="H34">
            <v>298.23</v>
          </cell>
          <cell r="I34">
            <v>295.43</v>
          </cell>
          <cell r="J34">
            <v>269.47000000000003</v>
          </cell>
          <cell r="K34">
            <v>138.94999999999999</v>
          </cell>
          <cell r="L34">
            <v>150.87</v>
          </cell>
          <cell r="M34">
            <v>298.23</v>
          </cell>
          <cell r="N34">
            <v>295.43</v>
          </cell>
          <cell r="O34">
            <v>269.47000000000003</v>
          </cell>
          <cell r="P34">
            <v>138.94999999999999</v>
          </cell>
          <cell r="Q34">
            <v>22</v>
          </cell>
          <cell r="R34">
            <v>128.84</v>
          </cell>
        </row>
        <row r="35">
          <cell r="B35">
            <v>23</v>
          </cell>
          <cell r="C35">
            <v>337.38</v>
          </cell>
          <cell r="D35">
            <v>334.26</v>
          </cell>
          <cell r="E35">
            <v>305.11</v>
          </cell>
          <cell r="F35">
            <v>186.01</v>
          </cell>
          <cell r="G35">
            <v>310.79000000000002</v>
          </cell>
          <cell r="H35">
            <v>307.79000000000002</v>
          </cell>
          <cell r="I35">
            <v>23</v>
          </cell>
          <cell r="J35">
            <v>133.10999999999999</v>
          </cell>
          <cell r="M35">
            <v>310.79000000000002</v>
          </cell>
          <cell r="N35">
            <v>307.79000000000002</v>
          </cell>
          <cell r="Q35">
            <v>23</v>
          </cell>
          <cell r="R35">
            <v>133.10999999999999</v>
          </cell>
        </row>
        <row r="36">
          <cell r="B36">
            <v>24</v>
          </cell>
          <cell r="C36">
            <v>350.96</v>
          </cell>
          <cell r="D36">
            <v>347.84</v>
          </cell>
          <cell r="E36">
            <v>317.74</v>
          </cell>
          <cell r="F36">
            <v>192.63</v>
          </cell>
          <cell r="G36">
            <v>332.29</v>
          </cell>
          <cell r="H36">
            <v>320.36</v>
          </cell>
          <cell r="I36">
            <v>24</v>
          </cell>
          <cell r="J36">
            <v>137.38</v>
          </cell>
          <cell r="M36">
            <v>332.29</v>
          </cell>
          <cell r="N36">
            <v>320.36</v>
          </cell>
          <cell r="Q36">
            <v>24</v>
          </cell>
          <cell r="R36">
            <v>137.38</v>
          </cell>
        </row>
        <row r="37">
          <cell r="B37">
            <v>25</v>
          </cell>
          <cell r="C37">
            <v>364.61</v>
          </cell>
          <cell r="D37">
            <v>361.42</v>
          </cell>
          <cell r="E37">
            <v>330.43</v>
          </cell>
          <cell r="F37">
            <v>199.08</v>
          </cell>
          <cell r="G37">
            <v>335.85</v>
          </cell>
          <cell r="H37">
            <v>332.91</v>
          </cell>
          <cell r="I37">
            <v>25</v>
          </cell>
          <cell r="J37">
            <v>141.64999999999998</v>
          </cell>
          <cell r="M37">
            <v>335.85</v>
          </cell>
          <cell r="N37">
            <v>332.91</v>
          </cell>
          <cell r="Q37">
            <v>25</v>
          </cell>
          <cell r="R37">
            <v>141.64999999999998</v>
          </cell>
        </row>
        <row r="38">
          <cell r="B38">
            <v>26</v>
          </cell>
          <cell r="C38">
            <v>378.19</v>
          </cell>
          <cell r="D38">
            <v>375.07</v>
          </cell>
          <cell r="E38">
            <v>343.06</v>
          </cell>
          <cell r="F38">
            <v>205.64</v>
          </cell>
          <cell r="G38">
            <v>348.41</v>
          </cell>
          <cell r="H38">
            <v>345.48</v>
          </cell>
          <cell r="I38">
            <v>26</v>
          </cell>
          <cell r="J38">
            <v>145.91999999999999</v>
          </cell>
          <cell r="M38">
            <v>348.41</v>
          </cell>
          <cell r="N38">
            <v>345.48</v>
          </cell>
          <cell r="Q38">
            <v>26</v>
          </cell>
          <cell r="R38">
            <v>145.91999999999999</v>
          </cell>
        </row>
        <row r="39">
          <cell r="B39">
            <v>27</v>
          </cell>
          <cell r="C39">
            <v>391.65</v>
          </cell>
          <cell r="D39">
            <v>388.65</v>
          </cell>
          <cell r="E39">
            <v>355.75</v>
          </cell>
          <cell r="F39">
            <v>212.09</v>
          </cell>
          <cell r="G39">
            <v>360.72</v>
          </cell>
          <cell r="H39">
            <v>357.91</v>
          </cell>
          <cell r="I39">
            <v>27</v>
          </cell>
          <cell r="J39">
            <v>150.19</v>
          </cell>
          <cell r="M39">
            <v>360.72</v>
          </cell>
          <cell r="N39">
            <v>357.91</v>
          </cell>
          <cell r="Q39">
            <v>27</v>
          </cell>
          <cell r="R39">
            <v>150.19</v>
          </cell>
        </row>
        <row r="40">
          <cell r="B40">
            <v>28</v>
          </cell>
          <cell r="C40">
            <v>405.29</v>
          </cell>
          <cell r="D40">
            <v>402.29</v>
          </cell>
          <cell r="E40">
            <v>368.25</v>
          </cell>
          <cell r="F40">
            <v>218.72</v>
          </cell>
          <cell r="G40">
            <v>373.28</v>
          </cell>
          <cell r="H40">
            <v>370.48</v>
          </cell>
          <cell r="I40">
            <v>28</v>
          </cell>
          <cell r="J40">
            <v>154.45999999999998</v>
          </cell>
          <cell r="M40">
            <v>373.28</v>
          </cell>
          <cell r="N40">
            <v>370.48</v>
          </cell>
          <cell r="Q40">
            <v>28</v>
          </cell>
          <cell r="R40">
            <v>154.45999999999998</v>
          </cell>
        </row>
        <row r="41">
          <cell r="B41">
            <v>29</v>
          </cell>
          <cell r="C41">
            <v>418.87</v>
          </cell>
          <cell r="D41">
            <v>415.88</v>
          </cell>
          <cell r="E41">
            <v>380.87</v>
          </cell>
          <cell r="F41">
            <v>225.15</v>
          </cell>
          <cell r="G41">
            <v>385.78</v>
          </cell>
          <cell r="H41">
            <v>383.03</v>
          </cell>
          <cell r="I41">
            <v>29</v>
          </cell>
          <cell r="J41">
            <v>158.72999999999999</v>
          </cell>
          <cell r="M41">
            <v>385.78</v>
          </cell>
          <cell r="N41">
            <v>383.03</v>
          </cell>
          <cell r="Q41">
            <v>29</v>
          </cell>
          <cell r="R41">
            <v>158.72999999999999</v>
          </cell>
        </row>
        <row r="42">
          <cell r="B42">
            <v>30</v>
          </cell>
          <cell r="C42">
            <v>432.51</v>
          </cell>
          <cell r="D42">
            <v>429.46</v>
          </cell>
          <cell r="E42">
            <v>393.55</v>
          </cell>
          <cell r="F42">
            <v>231.32</v>
          </cell>
          <cell r="G42">
            <v>398.34</v>
          </cell>
          <cell r="H42">
            <v>395.53</v>
          </cell>
          <cell r="I42">
            <v>30</v>
          </cell>
          <cell r="J42">
            <v>163</v>
          </cell>
          <cell r="M42">
            <v>398.34</v>
          </cell>
          <cell r="N42">
            <v>395.53</v>
          </cell>
          <cell r="Q42">
            <v>30</v>
          </cell>
          <cell r="R42">
            <v>163</v>
          </cell>
        </row>
        <row r="43">
          <cell r="B43">
            <v>31</v>
          </cell>
          <cell r="C43">
            <v>446.1</v>
          </cell>
          <cell r="D43">
            <v>443.1</v>
          </cell>
          <cell r="E43">
            <v>406.19</v>
          </cell>
          <cell r="F43">
            <v>238.35</v>
          </cell>
          <cell r="G43">
            <v>410.9</v>
          </cell>
          <cell r="H43">
            <v>408.1</v>
          </cell>
          <cell r="I43">
            <v>31</v>
          </cell>
          <cell r="J43">
            <v>167.26999999999998</v>
          </cell>
          <cell r="M43">
            <v>410.9</v>
          </cell>
          <cell r="N43">
            <v>408.1</v>
          </cell>
          <cell r="Q43">
            <v>31</v>
          </cell>
          <cell r="R43">
            <v>167.26999999999998</v>
          </cell>
        </row>
        <row r="44">
          <cell r="B44">
            <v>32</v>
          </cell>
          <cell r="C44">
            <v>459.68</v>
          </cell>
          <cell r="D44">
            <v>456.69</v>
          </cell>
          <cell r="E44">
            <v>418.68</v>
          </cell>
          <cell r="F44">
            <v>244.8</v>
          </cell>
          <cell r="G44">
            <v>423.4</v>
          </cell>
          <cell r="H44">
            <v>420.66</v>
          </cell>
          <cell r="I44">
            <v>32</v>
          </cell>
          <cell r="J44">
            <v>171.54</v>
          </cell>
          <cell r="M44">
            <v>423.4</v>
          </cell>
          <cell r="N44">
            <v>420.66</v>
          </cell>
          <cell r="Q44">
            <v>32</v>
          </cell>
          <cell r="R44">
            <v>171.54</v>
          </cell>
        </row>
        <row r="45">
          <cell r="B45">
            <v>33</v>
          </cell>
          <cell r="C45">
            <v>473.32</v>
          </cell>
          <cell r="D45">
            <v>470.33</v>
          </cell>
          <cell r="E45">
            <v>431.37</v>
          </cell>
          <cell r="F45">
            <v>251.36</v>
          </cell>
          <cell r="G45">
            <v>435.97</v>
          </cell>
          <cell r="H45">
            <v>433.16</v>
          </cell>
          <cell r="I45">
            <v>33</v>
          </cell>
          <cell r="J45">
            <v>175.81</v>
          </cell>
          <cell r="M45">
            <v>435.97</v>
          </cell>
          <cell r="N45">
            <v>433.16</v>
          </cell>
          <cell r="Q45">
            <v>33</v>
          </cell>
          <cell r="R45">
            <v>175.81</v>
          </cell>
        </row>
        <row r="46">
          <cell r="B46">
            <v>34</v>
          </cell>
          <cell r="C46">
            <v>486.91</v>
          </cell>
          <cell r="D46">
            <v>483.91</v>
          </cell>
          <cell r="E46">
            <v>443.99</v>
          </cell>
          <cell r="F46">
            <v>257.87</v>
          </cell>
          <cell r="G46">
            <v>448.46</v>
          </cell>
          <cell r="H46">
            <v>445.65</v>
          </cell>
          <cell r="I46">
            <v>34</v>
          </cell>
          <cell r="J46">
            <v>180.07999999999998</v>
          </cell>
          <cell r="M46">
            <v>448.46</v>
          </cell>
          <cell r="N46">
            <v>445.65</v>
          </cell>
          <cell r="Q46">
            <v>34</v>
          </cell>
          <cell r="R46">
            <v>180.07999999999998</v>
          </cell>
        </row>
        <row r="47">
          <cell r="B47">
            <v>35</v>
          </cell>
          <cell r="C47">
            <v>500.56</v>
          </cell>
          <cell r="D47">
            <v>497.5</v>
          </cell>
          <cell r="E47">
            <v>456.69</v>
          </cell>
          <cell r="F47">
            <v>264.43</v>
          </cell>
          <cell r="G47">
            <v>461.03</v>
          </cell>
          <cell r="H47">
            <v>458.22</v>
          </cell>
          <cell r="I47">
            <v>35</v>
          </cell>
          <cell r="J47">
            <v>184.35</v>
          </cell>
          <cell r="M47">
            <v>461.03</v>
          </cell>
          <cell r="N47">
            <v>458.22</v>
          </cell>
          <cell r="Q47">
            <v>35</v>
          </cell>
          <cell r="R47">
            <v>184.35</v>
          </cell>
        </row>
        <row r="48">
          <cell r="B48">
            <v>36</v>
          </cell>
          <cell r="C48">
            <v>501.32</v>
          </cell>
          <cell r="D48">
            <v>498.46</v>
          </cell>
          <cell r="E48">
            <v>457.58</v>
          </cell>
          <cell r="F48">
            <v>265.01</v>
          </cell>
          <cell r="G48">
            <v>461.72</v>
          </cell>
          <cell r="H48">
            <v>459.11</v>
          </cell>
          <cell r="I48">
            <v>36</v>
          </cell>
          <cell r="J48">
            <v>188.61999999999998</v>
          </cell>
          <cell r="M48">
            <v>461.72</v>
          </cell>
          <cell r="N48">
            <v>459.11</v>
          </cell>
          <cell r="Q48">
            <v>36</v>
          </cell>
          <cell r="R48">
            <v>188.61999999999998</v>
          </cell>
        </row>
        <row r="49">
          <cell r="B49">
            <v>37</v>
          </cell>
          <cell r="C49">
            <v>502.21</v>
          </cell>
          <cell r="D49">
            <v>499.4</v>
          </cell>
          <cell r="E49">
            <v>458.59</v>
          </cell>
          <cell r="F49">
            <v>265.58</v>
          </cell>
          <cell r="G49">
            <v>462.62</v>
          </cell>
          <cell r="H49">
            <v>460</v>
          </cell>
          <cell r="I49">
            <v>37</v>
          </cell>
          <cell r="J49">
            <v>192.89</v>
          </cell>
          <cell r="M49">
            <v>462.62</v>
          </cell>
          <cell r="N49">
            <v>460</v>
          </cell>
          <cell r="Q49">
            <v>37</v>
          </cell>
          <cell r="R49">
            <v>192.89</v>
          </cell>
        </row>
        <row r="50">
          <cell r="B50">
            <v>38</v>
          </cell>
          <cell r="C50">
            <v>502.98</v>
          </cell>
          <cell r="D50">
            <v>500.3</v>
          </cell>
          <cell r="E50">
            <v>459.49</v>
          </cell>
          <cell r="F50">
            <v>266.08999999999997</v>
          </cell>
          <cell r="G50">
            <v>463.32</v>
          </cell>
          <cell r="H50">
            <v>460.83</v>
          </cell>
          <cell r="I50">
            <v>38</v>
          </cell>
          <cell r="J50">
            <v>197.16</v>
          </cell>
          <cell r="M50">
            <v>463.32</v>
          </cell>
          <cell r="N50">
            <v>460.83</v>
          </cell>
          <cell r="Q50">
            <v>38</v>
          </cell>
          <cell r="R50">
            <v>197.16</v>
          </cell>
        </row>
        <row r="51">
          <cell r="B51">
            <v>39</v>
          </cell>
          <cell r="C51">
            <v>503.87</v>
          </cell>
          <cell r="D51">
            <v>501.32</v>
          </cell>
          <cell r="E51">
            <v>460.51</v>
          </cell>
          <cell r="F51">
            <v>266.72000000000003</v>
          </cell>
          <cell r="G51">
            <v>464.15</v>
          </cell>
          <cell r="H51">
            <v>461.72</v>
          </cell>
          <cell r="I51">
            <v>39</v>
          </cell>
          <cell r="J51">
            <v>201.42999999999998</v>
          </cell>
          <cell r="M51">
            <v>464.15</v>
          </cell>
          <cell r="N51">
            <v>461.72</v>
          </cell>
          <cell r="Q51">
            <v>39</v>
          </cell>
          <cell r="R51">
            <v>201.42999999999998</v>
          </cell>
        </row>
        <row r="52">
          <cell r="B52">
            <v>40</v>
          </cell>
          <cell r="C52">
            <v>504.7</v>
          </cell>
          <cell r="D52">
            <v>502.02</v>
          </cell>
          <cell r="E52">
            <v>461.4</v>
          </cell>
          <cell r="F52">
            <v>267.3</v>
          </cell>
          <cell r="G52">
            <v>464.85</v>
          </cell>
          <cell r="H52">
            <v>462.36</v>
          </cell>
          <cell r="I52">
            <v>40</v>
          </cell>
          <cell r="J52">
            <v>205.7</v>
          </cell>
          <cell r="M52">
            <v>464.85</v>
          </cell>
          <cell r="N52">
            <v>462.36</v>
          </cell>
          <cell r="Q52">
            <v>40</v>
          </cell>
          <cell r="R52">
            <v>205.7</v>
          </cell>
        </row>
        <row r="53">
          <cell r="B53">
            <v>41</v>
          </cell>
          <cell r="C53">
            <v>505.66</v>
          </cell>
          <cell r="D53">
            <v>502.98</v>
          </cell>
          <cell r="E53">
            <v>462.36</v>
          </cell>
          <cell r="F53">
            <v>267.87</v>
          </cell>
          <cell r="G53">
            <v>465.74</v>
          </cell>
          <cell r="H53">
            <v>463.32</v>
          </cell>
          <cell r="I53">
            <v>41</v>
          </cell>
          <cell r="J53">
            <v>209.97</v>
          </cell>
          <cell r="M53">
            <v>465.74</v>
          </cell>
          <cell r="N53">
            <v>463.32</v>
          </cell>
          <cell r="Q53">
            <v>41</v>
          </cell>
          <cell r="R53">
            <v>209.97</v>
          </cell>
        </row>
        <row r="54">
          <cell r="B54">
            <v>42</v>
          </cell>
          <cell r="C54">
            <v>506.35</v>
          </cell>
          <cell r="D54">
            <v>503.74</v>
          </cell>
          <cell r="E54">
            <v>463.32</v>
          </cell>
          <cell r="F54">
            <v>268.57</v>
          </cell>
          <cell r="G54">
            <v>466.37</v>
          </cell>
          <cell r="H54">
            <v>464.02</v>
          </cell>
          <cell r="I54">
            <v>42</v>
          </cell>
          <cell r="J54">
            <v>214.23999999999998</v>
          </cell>
          <cell r="M54">
            <v>466.37</v>
          </cell>
          <cell r="N54">
            <v>464.02</v>
          </cell>
          <cell r="Q54">
            <v>42</v>
          </cell>
          <cell r="R54">
            <v>214.23999999999998</v>
          </cell>
        </row>
        <row r="55">
          <cell r="B55">
            <v>43</v>
          </cell>
          <cell r="C55">
            <v>517.9</v>
          </cell>
          <cell r="D55">
            <v>515.28</v>
          </cell>
          <cell r="E55">
            <v>473.9</v>
          </cell>
          <cell r="F55">
            <v>269.22000000000003</v>
          </cell>
          <cell r="G55">
            <v>477.02</v>
          </cell>
          <cell r="H55">
            <v>474.6</v>
          </cell>
          <cell r="I55">
            <v>43</v>
          </cell>
          <cell r="J55">
            <v>218.51</v>
          </cell>
          <cell r="M55">
            <v>477.02</v>
          </cell>
          <cell r="N55">
            <v>474.6</v>
          </cell>
          <cell r="Q55">
            <v>43</v>
          </cell>
          <cell r="R55">
            <v>218.51</v>
          </cell>
        </row>
        <row r="56">
          <cell r="B56">
            <v>44</v>
          </cell>
          <cell r="C56">
            <v>529.44000000000005</v>
          </cell>
          <cell r="D56">
            <v>526.76</v>
          </cell>
          <cell r="E56">
            <v>484.68</v>
          </cell>
          <cell r="F56">
            <v>274.7</v>
          </cell>
          <cell r="G56">
            <v>487.61</v>
          </cell>
          <cell r="H56">
            <v>485.26</v>
          </cell>
          <cell r="I56">
            <v>44</v>
          </cell>
          <cell r="J56">
            <v>222.78</v>
          </cell>
          <cell r="M56">
            <v>487.61</v>
          </cell>
          <cell r="N56">
            <v>485.26</v>
          </cell>
          <cell r="Q56">
            <v>44</v>
          </cell>
          <cell r="R56">
            <v>222.78</v>
          </cell>
        </row>
        <row r="57">
          <cell r="B57">
            <v>45</v>
          </cell>
          <cell r="C57">
            <v>540.98</v>
          </cell>
          <cell r="D57">
            <v>538.55999999999995</v>
          </cell>
          <cell r="E57">
            <v>495.39</v>
          </cell>
          <cell r="F57">
            <v>280.12</v>
          </cell>
          <cell r="G57">
            <v>498.26</v>
          </cell>
          <cell r="H57">
            <v>496.03</v>
          </cell>
          <cell r="I57">
            <v>45</v>
          </cell>
          <cell r="J57">
            <v>227.04999999999998</v>
          </cell>
          <cell r="M57">
            <v>498.26</v>
          </cell>
          <cell r="N57">
            <v>496.03</v>
          </cell>
          <cell r="Q57">
            <v>45</v>
          </cell>
          <cell r="R57">
            <v>227.04999999999998</v>
          </cell>
        </row>
        <row r="58">
          <cell r="B58">
            <v>46</v>
          </cell>
          <cell r="C58">
            <v>552.72</v>
          </cell>
          <cell r="D58">
            <v>550.04</v>
          </cell>
          <cell r="E58">
            <v>506.24</v>
          </cell>
          <cell r="F58">
            <v>285.85000000000002</v>
          </cell>
          <cell r="G58">
            <v>509.1</v>
          </cell>
          <cell r="H58">
            <v>506.61</v>
          </cell>
          <cell r="I58">
            <v>46</v>
          </cell>
          <cell r="J58">
            <v>231.32</v>
          </cell>
          <cell r="M58">
            <v>509.1</v>
          </cell>
          <cell r="N58">
            <v>506.61</v>
          </cell>
          <cell r="Q58">
            <v>46</v>
          </cell>
          <cell r="R58">
            <v>231.32</v>
          </cell>
        </row>
        <row r="59">
          <cell r="B59">
            <v>47</v>
          </cell>
          <cell r="C59">
            <v>564.20000000000005</v>
          </cell>
          <cell r="D59">
            <v>561.58000000000004</v>
          </cell>
          <cell r="E59">
            <v>516.80999999999995</v>
          </cell>
          <cell r="F59">
            <v>291.27999999999997</v>
          </cell>
          <cell r="G59">
            <v>519.69000000000005</v>
          </cell>
          <cell r="H59">
            <v>517.20000000000005</v>
          </cell>
          <cell r="I59">
            <v>47</v>
          </cell>
          <cell r="J59">
            <v>235.58999999999997</v>
          </cell>
          <cell r="M59">
            <v>519.69000000000005</v>
          </cell>
          <cell r="N59">
            <v>517.20000000000005</v>
          </cell>
          <cell r="Q59">
            <v>47</v>
          </cell>
          <cell r="R59">
            <v>235.58999999999997</v>
          </cell>
        </row>
        <row r="60">
          <cell r="B60">
            <v>48</v>
          </cell>
          <cell r="C60" t="str">
            <v>575,73</v>
          </cell>
          <cell r="D60">
            <v>573.12</v>
          </cell>
          <cell r="E60">
            <v>527.53</v>
          </cell>
          <cell r="F60">
            <v>296.76</v>
          </cell>
          <cell r="G60">
            <v>530.27</v>
          </cell>
          <cell r="H60">
            <v>527.91999999999996</v>
          </cell>
          <cell r="I60">
            <v>48</v>
          </cell>
          <cell r="J60">
            <v>239.85999999999999</v>
          </cell>
          <cell r="M60">
            <v>530.27</v>
          </cell>
          <cell r="N60">
            <v>527.91999999999996</v>
          </cell>
          <cell r="Q60">
            <v>48</v>
          </cell>
          <cell r="R60">
            <v>239.85999999999999</v>
          </cell>
        </row>
        <row r="61">
          <cell r="B61">
            <v>49</v>
          </cell>
          <cell r="C61">
            <v>587.28</v>
          </cell>
          <cell r="D61">
            <v>584.66</v>
          </cell>
          <cell r="E61">
            <v>538.36</v>
          </cell>
          <cell r="F61">
            <v>302.43</v>
          </cell>
          <cell r="G61">
            <v>540.91</v>
          </cell>
          <cell r="H61">
            <v>538.49</v>
          </cell>
          <cell r="I61">
            <v>49</v>
          </cell>
          <cell r="J61">
            <v>244.13</v>
          </cell>
          <cell r="M61">
            <v>540.91</v>
          </cell>
          <cell r="N61">
            <v>538.49</v>
          </cell>
          <cell r="Q61">
            <v>49</v>
          </cell>
          <cell r="R61">
            <v>244.13</v>
          </cell>
        </row>
        <row r="62">
          <cell r="B62">
            <v>50</v>
          </cell>
          <cell r="C62">
            <v>598.82000000000005</v>
          </cell>
          <cell r="D62">
            <v>596.14</v>
          </cell>
          <cell r="E62">
            <v>549.08000000000004</v>
          </cell>
          <cell r="F62">
            <v>260.92</v>
          </cell>
          <cell r="G62">
            <v>551.5</v>
          </cell>
          <cell r="H62">
            <v>549.08000000000004</v>
          </cell>
          <cell r="I62">
            <v>50</v>
          </cell>
          <cell r="J62">
            <v>248.39999999999998</v>
          </cell>
          <cell r="M62">
            <v>551.5</v>
          </cell>
          <cell r="N62">
            <v>549.08000000000004</v>
          </cell>
          <cell r="Q62">
            <v>50</v>
          </cell>
          <cell r="R62">
            <v>248.39999999999998</v>
          </cell>
        </row>
        <row r="63">
          <cell r="B63">
            <v>51</v>
          </cell>
          <cell r="C63">
            <v>610.35</v>
          </cell>
          <cell r="D63">
            <v>607.69000000000005</v>
          </cell>
          <cell r="E63">
            <v>559.66999999999996</v>
          </cell>
          <cell r="F63">
            <v>313.60000000000002</v>
          </cell>
          <cell r="G63">
            <v>562.22</v>
          </cell>
          <cell r="H63">
            <v>559.73</v>
          </cell>
          <cell r="I63">
            <v>51</v>
          </cell>
          <cell r="J63">
            <v>220.02999999999997</v>
          </cell>
          <cell r="M63">
            <v>562.22</v>
          </cell>
          <cell r="N63">
            <v>559.73</v>
          </cell>
          <cell r="Q63">
            <v>51</v>
          </cell>
          <cell r="R63">
            <v>220.02999999999997</v>
          </cell>
        </row>
        <row r="64">
          <cell r="B64">
            <v>52</v>
          </cell>
          <cell r="C64">
            <v>621.9</v>
          </cell>
          <cell r="D64">
            <v>619.41</v>
          </cell>
          <cell r="E64">
            <v>570.45000000000005</v>
          </cell>
          <cell r="F64">
            <v>319.08</v>
          </cell>
          <cell r="G64">
            <v>572.79999999999995</v>
          </cell>
          <cell r="H64">
            <v>570.5</v>
          </cell>
          <cell r="I64">
            <v>52</v>
          </cell>
          <cell r="J64">
            <v>223.65999999999997</v>
          </cell>
          <cell r="M64">
            <v>572.79999999999995</v>
          </cell>
          <cell r="N64">
            <v>570.5</v>
          </cell>
          <cell r="Q64">
            <v>52</v>
          </cell>
          <cell r="R64">
            <v>223.65999999999997</v>
          </cell>
        </row>
        <row r="65">
          <cell r="B65">
            <v>53</v>
          </cell>
          <cell r="C65">
            <v>633.57000000000005</v>
          </cell>
          <cell r="D65">
            <v>630.96</v>
          </cell>
          <cell r="E65">
            <v>581.28</v>
          </cell>
          <cell r="F65">
            <v>324.57</v>
          </cell>
          <cell r="G65">
            <v>583.57000000000005</v>
          </cell>
          <cell r="H65">
            <v>581.15</v>
          </cell>
          <cell r="I65">
            <v>53</v>
          </cell>
          <cell r="J65">
            <v>227.28999999999996</v>
          </cell>
          <cell r="M65">
            <v>583.57000000000005</v>
          </cell>
          <cell r="N65">
            <v>581.15</v>
          </cell>
          <cell r="Q65">
            <v>53</v>
          </cell>
          <cell r="R65">
            <v>227.28999999999996</v>
          </cell>
        </row>
        <row r="66">
          <cell r="B66">
            <v>54</v>
          </cell>
          <cell r="C66">
            <v>645.11</v>
          </cell>
          <cell r="D66">
            <v>642.49</v>
          </cell>
          <cell r="E66">
            <v>592</v>
          </cell>
          <cell r="F66">
            <v>330.24</v>
          </cell>
          <cell r="G66">
            <v>594.16</v>
          </cell>
          <cell r="H66">
            <v>591.79999999999995</v>
          </cell>
          <cell r="I66">
            <v>54</v>
          </cell>
          <cell r="J66">
            <v>230.91999999999996</v>
          </cell>
          <cell r="M66">
            <v>594.16</v>
          </cell>
          <cell r="N66">
            <v>591.79999999999995</v>
          </cell>
          <cell r="Q66">
            <v>54</v>
          </cell>
          <cell r="R66">
            <v>230.91999999999996</v>
          </cell>
        </row>
        <row r="67">
          <cell r="B67">
            <v>55</v>
          </cell>
          <cell r="C67">
            <v>55</v>
          </cell>
          <cell r="D67">
            <v>234.54999999999998</v>
          </cell>
          <cell r="Q67">
            <v>55</v>
          </cell>
          <cell r="R67">
            <v>234.54999999999998</v>
          </cell>
        </row>
        <row r="68">
          <cell r="B68">
            <v>56</v>
          </cell>
          <cell r="C68">
            <v>56</v>
          </cell>
          <cell r="D68">
            <v>238.17999999999998</v>
          </cell>
          <cell r="Q68">
            <v>56</v>
          </cell>
          <cell r="R68">
            <v>238.17999999999998</v>
          </cell>
        </row>
        <row r="69">
          <cell r="B69">
            <v>57</v>
          </cell>
          <cell r="C69">
            <v>57</v>
          </cell>
          <cell r="D69">
            <v>241.80999999999997</v>
          </cell>
          <cell r="Q69">
            <v>57</v>
          </cell>
          <cell r="R69">
            <v>241.80999999999997</v>
          </cell>
        </row>
        <row r="70">
          <cell r="B70">
            <v>58</v>
          </cell>
          <cell r="C70">
            <v>58</v>
          </cell>
          <cell r="D70">
            <v>245.43999999999997</v>
          </cell>
          <cell r="Q70">
            <v>58</v>
          </cell>
          <cell r="R70">
            <v>245.43999999999997</v>
          </cell>
        </row>
        <row r="71">
          <cell r="B71">
            <v>59</v>
          </cell>
          <cell r="C71">
            <v>59</v>
          </cell>
          <cell r="D71">
            <v>249.06999999999996</v>
          </cell>
          <cell r="Q71">
            <v>59</v>
          </cell>
          <cell r="R71">
            <v>249.06999999999996</v>
          </cell>
        </row>
        <row r="72">
          <cell r="B72">
            <v>60</v>
          </cell>
          <cell r="C72">
            <v>60</v>
          </cell>
          <cell r="D72">
            <v>252.69999999999996</v>
          </cell>
          <cell r="Q72">
            <v>60</v>
          </cell>
          <cell r="R72">
            <v>252.69999999999996</v>
          </cell>
        </row>
        <row r="73">
          <cell r="B73">
            <v>61</v>
          </cell>
          <cell r="C73">
            <v>61</v>
          </cell>
          <cell r="D73">
            <v>256.33</v>
          </cell>
          <cell r="Q73">
            <v>61</v>
          </cell>
          <cell r="R73">
            <v>256.33</v>
          </cell>
        </row>
        <row r="74">
          <cell r="B74">
            <v>62</v>
          </cell>
          <cell r="C74">
            <v>62</v>
          </cell>
          <cell r="D74">
            <v>259.95999999999998</v>
          </cell>
          <cell r="Q74">
            <v>62</v>
          </cell>
          <cell r="R74">
            <v>259.95999999999998</v>
          </cell>
        </row>
        <row r="75">
          <cell r="B75">
            <v>63</v>
          </cell>
          <cell r="C75">
            <v>63</v>
          </cell>
          <cell r="D75">
            <v>263.58999999999997</v>
          </cell>
          <cell r="Q75">
            <v>63</v>
          </cell>
          <cell r="R75">
            <v>263.58999999999997</v>
          </cell>
        </row>
        <row r="76">
          <cell r="B76">
            <v>64</v>
          </cell>
          <cell r="C76">
            <v>64</v>
          </cell>
          <cell r="D76">
            <v>267.21999999999997</v>
          </cell>
          <cell r="Q76">
            <v>64</v>
          </cell>
          <cell r="R76">
            <v>267.21999999999997</v>
          </cell>
        </row>
        <row r="77">
          <cell r="B77">
            <v>65</v>
          </cell>
          <cell r="C77">
            <v>65</v>
          </cell>
          <cell r="D77">
            <v>270.84999999999997</v>
          </cell>
          <cell r="Q77">
            <v>65</v>
          </cell>
          <cell r="R77">
            <v>270.84999999999997</v>
          </cell>
        </row>
        <row r="78">
          <cell r="B78">
            <v>66</v>
          </cell>
          <cell r="C78">
            <v>66</v>
          </cell>
          <cell r="D78">
            <v>274.47999999999996</v>
          </cell>
          <cell r="Q78">
            <v>66</v>
          </cell>
          <cell r="R78">
            <v>274.47999999999996</v>
          </cell>
        </row>
        <row r="79">
          <cell r="B79">
            <v>67</v>
          </cell>
          <cell r="C79">
            <v>67</v>
          </cell>
          <cell r="D79">
            <v>278.10999999999996</v>
          </cell>
          <cell r="Q79">
            <v>67</v>
          </cell>
          <cell r="R79">
            <v>278.10999999999996</v>
          </cell>
        </row>
        <row r="80">
          <cell r="B80">
            <v>68</v>
          </cell>
          <cell r="C80">
            <v>68</v>
          </cell>
          <cell r="D80">
            <v>281.74</v>
          </cell>
          <cell r="Q80">
            <v>68</v>
          </cell>
          <cell r="R80">
            <v>281.74</v>
          </cell>
        </row>
        <row r="81">
          <cell r="B81">
            <v>69</v>
          </cell>
          <cell r="C81">
            <v>69</v>
          </cell>
          <cell r="D81">
            <v>285.37</v>
          </cell>
          <cell r="Q81">
            <v>69</v>
          </cell>
          <cell r="R81">
            <v>285.37</v>
          </cell>
        </row>
        <row r="82">
          <cell r="B82">
            <v>70</v>
          </cell>
          <cell r="C82">
            <v>70</v>
          </cell>
          <cell r="D82">
            <v>289</v>
          </cell>
          <cell r="Q82">
            <v>70</v>
          </cell>
          <cell r="R82">
            <v>289</v>
          </cell>
        </row>
        <row r="83">
          <cell r="B83">
            <v>71</v>
          </cell>
          <cell r="C83">
            <v>71</v>
          </cell>
          <cell r="D83">
            <v>292.63</v>
          </cell>
          <cell r="Q83">
            <v>71</v>
          </cell>
          <cell r="R83">
            <v>292.63</v>
          </cell>
        </row>
        <row r="84">
          <cell r="B84">
            <v>72</v>
          </cell>
          <cell r="C84">
            <v>72</v>
          </cell>
          <cell r="D84">
            <v>296.26</v>
          </cell>
          <cell r="Q84">
            <v>72</v>
          </cell>
          <cell r="R84">
            <v>296.26</v>
          </cell>
        </row>
        <row r="85">
          <cell r="B85">
            <v>73</v>
          </cell>
          <cell r="C85">
            <v>73</v>
          </cell>
          <cell r="D85">
            <v>299.89</v>
          </cell>
          <cell r="Q85">
            <v>73</v>
          </cell>
          <cell r="R85">
            <v>299.89</v>
          </cell>
        </row>
        <row r="86">
          <cell r="B86">
            <v>74</v>
          </cell>
          <cell r="C86">
            <v>74</v>
          </cell>
          <cell r="D86">
            <v>303.52</v>
          </cell>
          <cell r="Q86">
            <v>74</v>
          </cell>
          <cell r="R86">
            <v>303.52</v>
          </cell>
        </row>
        <row r="87">
          <cell r="B87">
            <v>75</v>
          </cell>
          <cell r="C87">
            <v>75</v>
          </cell>
          <cell r="D87">
            <v>307.14999999999998</v>
          </cell>
          <cell r="Q87">
            <v>75</v>
          </cell>
          <cell r="R87">
            <v>307.14999999999998</v>
          </cell>
        </row>
        <row r="88">
          <cell r="B88">
            <v>76</v>
          </cell>
          <cell r="C88">
            <v>76</v>
          </cell>
          <cell r="D88">
            <v>310.77999999999997</v>
          </cell>
          <cell r="Q88">
            <v>76</v>
          </cell>
          <cell r="R88">
            <v>310.77999999999997</v>
          </cell>
        </row>
        <row r="89">
          <cell r="B89">
            <v>77</v>
          </cell>
          <cell r="C89">
            <v>77</v>
          </cell>
          <cell r="D89">
            <v>314.40999999999997</v>
          </cell>
          <cell r="Q89">
            <v>77</v>
          </cell>
          <cell r="R89">
            <v>314.40999999999997</v>
          </cell>
        </row>
        <row r="90">
          <cell r="B90">
            <v>78</v>
          </cell>
          <cell r="C90">
            <v>78</v>
          </cell>
          <cell r="D90">
            <v>318.03999999999996</v>
          </cell>
          <cell r="Q90">
            <v>78</v>
          </cell>
          <cell r="R90">
            <v>318.03999999999996</v>
          </cell>
        </row>
        <row r="91">
          <cell r="B91">
            <v>79</v>
          </cell>
          <cell r="C91">
            <v>79</v>
          </cell>
          <cell r="D91">
            <v>321.66999999999996</v>
          </cell>
          <cell r="Q91">
            <v>79</v>
          </cell>
          <cell r="R91">
            <v>321.66999999999996</v>
          </cell>
        </row>
        <row r="92">
          <cell r="B92">
            <v>80</v>
          </cell>
          <cell r="C92">
            <v>80</v>
          </cell>
          <cell r="D92">
            <v>325.29999999999995</v>
          </cell>
          <cell r="Q92">
            <v>80</v>
          </cell>
          <cell r="R92">
            <v>325.29999999999995</v>
          </cell>
        </row>
        <row r="93">
          <cell r="B93">
            <v>81</v>
          </cell>
          <cell r="C93">
            <v>81</v>
          </cell>
          <cell r="D93">
            <v>328.92999999999995</v>
          </cell>
          <cell r="Q93">
            <v>81</v>
          </cell>
          <cell r="R93">
            <v>328.92999999999995</v>
          </cell>
        </row>
        <row r="94">
          <cell r="B94">
            <v>82</v>
          </cell>
          <cell r="C94">
            <v>82</v>
          </cell>
          <cell r="D94">
            <v>332.55999999999995</v>
          </cell>
          <cell r="Q94">
            <v>82</v>
          </cell>
          <cell r="R94">
            <v>332.55999999999995</v>
          </cell>
        </row>
        <row r="95">
          <cell r="B95">
            <v>83</v>
          </cell>
          <cell r="C95">
            <v>83</v>
          </cell>
          <cell r="D95">
            <v>336.18999999999994</v>
          </cell>
          <cell r="Q95">
            <v>83</v>
          </cell>
          <cell r="R95">
            <v>336.18999999999994</v>
          </cell>
        </row>
        <row r="96">
          <cell r="B96">
            <v>84</v>
          </cell>
          <cell r="C96">
            <v>84</v>
          </cell>
          <cell r="D96">
            <v>339.82</v>
          </cell>
          <cell r="Q96">
            <v>84</v>
          </cell>
          <cell r="R96">
            <v>339.82</v>
          </cell>
        </row>
        <row r="97">
          <cell r="B97">
            <v>85</v>
          </cell>
          <cell r="C97">
            <v>85</v>
          </cell>
          <cell r="D97">
            <v>343.45</v>
          </cell>
          <cell r="Q97">
            <v>85</v>
          </cell>
          <cell r="R97">
            <v>343.45</v>
          </cell>
        </row>
        <row r="98">
          <cell r="B98">
            <v>86</v>
          </cell>
          <cell r="C98">
            <v>86</v>
          </cell>
          <cell r="D98">
            <v>347.08</v>
          </cell>
          <cell r="Q98">
            <v>86</v>
          </cell>
          <cell r="R98">
            <v>347.08</v>
          </cell>
        </row>
        <row r="99">
          <cell r="B99">
            <v>87</v>
          </cell>
          <cell r="C99">
            <v>87</v>
          </cell>
          <cell r="D99">
            <v>350.71</v>
          </cell>
          <cell r="Q99">
            <v>87</v>
          </cell>
          <cell r="R99">
            <v>350.71</v>
          </cell>
        </row>
        <row r="100">
          <cell r="B100">
            <v>88</v>
          </cell>
          <cell r="C100">
            <v>88</v>
          </cell>
          <cell r="D100">
            <v>354.34</v>
          </cell>
          <cell r="Q100">
            <v>88</v>
          </cell>
          <cell r="R100">
            <v>354.34</v>
          </cell>
        </row>
        <row r="101">
          <cell r="B101">
            <v>89</v>
          </cell>
          <cell r="C101">
            <v>89</v>
          </cell>
          <cell r="D101">
            <v>357.96999999999997</v>
          </cell>
          <cell r="Q101">
            <v>89</v>
          </cell>
          <cell r="R101">
            <v>357.96999999999997</v>
          </cell>
        </row>
        <row r="102">
          <cell r="B102">
            <v>90</v>
          </cell>
          <cell r="C102">
            <v>90</v>
          </cell>
          <cell r="D102">
            <v>361.59999999999997</v>
          </cell>
          <cell r="Q102">
            <v>90</v>
          </cell>
          <cell r="R102">
            <v>361.59999999999997</v>
          </cell>
        </row>
        <row r="103">
          <cell r="B103">
            <v>91</v>
          </cell>
          <cell r="C103">
            <v>91</v>
          </cell>
          <cell r="D103">
            <v>365.22999999999996</v>
          </cell>
          <cell r="Q103">
            <v>91</v>
          </cell>
          <cell r="R103">
            <v>365.22999999999996</v>
          </cell>
        </row>
        <row r="104">
          <cell r="B104">
            <v>92</v>
          </cell>
          <cell r="C104">
            <v>92</v>
          </cell>
          <cell r="D104">
            <v>368.85999999999996</v>
          </cell>
          <cell r="Q104">
            <v>92</v>
          </cell>
          <cell r="R104">
            <v>368.85999999999996</v>
          </cell>
        </row>
        <row r="105">
          <cell r="B105">
            <v>93</v>
          </cell>
          <cell r="C105">
            <v>93</v>
          </cell>
          <cell r="D105">
            <v>372.48999999999995</v>
          </cell>
          <cell r="Q105">
            <v>93</v>
          </cell>
          <cell r="R105">
            <v>372.48999999999995</v>
          </cell>
        </row>
        <row r="106">
          <cell r="B106">
            <v>94</v>
          </cell>
          <cell r="C106">
            <v>94</v>
          </cell>
          <cell r="D106">
            <v>376.11999999999995</v>
          </cell>
          <cell r="Q106">
            <v>94</v>
          </cell>
          <cell r="R106">
            <v>376.11999999999995</v>
          </cell>
        </row>
        <row r="107">
          <cell r="B107">
            <v>95</v>
          </cell>
          <cell r="C107">
            <v>95</v>
          </cell>
          <cell r="D107">
            <v>379.74999999999994</v>
          </cell>
          <cell r="Q107">
            <v>95</v>
          </cell>
          <cell r="R107">
            <v>379.74999999999994</v>
          </cell>
        </row>
        <row r="108">
          <cell r="B108">
            <v>96</v>
          </cell>
          <cell r="C108">
            <v>96</v>
          </cell>
          <cell r="D108">
            <v>383.38</v>
          </cell>
          <cell r="Q108">
            <v>96</v>
          </cell>
          <cell r="R108">
            <v>383.38</v>
          </cell>
        </row>
        <row r="109">
          <cell r="B109">
            <v>97</v>
          </cell>
          <cell r="C109">
            <v>97</v>
          </cell>
          <cell r="D109">
            <v>387.01</v>
          </cell>
          <cell r="Q109">
            <v>97</v>
          </cell>
          <cell r="R109">
            <v>387.01</v>
          </cell>
        </row>
        <row r="110">
          <cell r="B110">
            <v>98</v>
          </cell>
          <cell r="C110">
            <v>98</v>
          </cell>
          <cell r="D110">
            <v>390.64</v>
          </cell>
          <cell r="Q110">
            <v>98</v>
          </cell>
          <cell r="R110">
            <v>390.64</v>
          </cell>
        </row>
        <row r="111">
          <cell r="B111">
            <v>99</v>
          </cell>
          <cell r="C111">
            <v>99</v>
          </cell>
          <cell r="D111">
            <v>394.27</v>
          </cell>
          <cell r="Q111">
            <v>99</v>
          </cell>
          <cell r="R111">
            <v>394.27</v>
          </cell>
        </row>
        <row r="112">
          <cell r="B112">
            <v>100</v>
          </cell>
          <cell r="C112">
            <v>100</v>
          </cell>
          <cell r="D112">
            <v>397.9</v>
          </cell>
          <cell r="Q112">
            <v>100</v>
          </cell>
          <cell r="R112">
            <v>397.9</v>
          </cell>
        </row>
        <row r="183">
          <cell r="AC183" t="str">
            <v>Mannual Leads I D</v>
          </cell>
          <cell r="AG183" t="str">
            <v>Lifts  I D</v>
          </cell>
        </row>
        <row r="184">
          <cell r="AC184" t="str">
            <v>Distance In Mtrs</v>
          </cell>
          <cell r="AE184" t="str">
            <v>I D Lead Charges</v>
          </cell>
          <cell r="AG184" t="str">
            <v>Heights   In Mtrs</v>
          </cell>
          <cell r="AI184" t="str">
            <v>I D Lift Charges</v>
          </cell>
        </row>
        <row r="186">
          <cell r="AC186">
            <v>0</v>
          </cell>
          <cell r="AE186">
            <v>0</v>
          </cell>
          <cell r="AG186">
            <v>0</v>
          </cell>
          <cell r="AI186">
            <v>0</v>
          </cell>
        </row>
        <row r="188">
          <cell r="AC188">
            <v>10</v>
          </cell>
          <cell r="AE188">
            <v>3.4</v>
          </cell>
          <cell r="AG188">
            <v>1</v>
          </cell>
          <cell r="AI188">
            <v>3.65</v>
          </cell>
        </row>
        <row r="189">
          <cell r="AC189">
            <v>20</v>
          </cell>
          <cell r="AE189">
            <v>4.82</v>
          </cell>
          <cell r="AG189">
            <v>1.5</v>
          </cell>
          <cell r="AI189">
            <v>4.5999999999999996</v>
          </cell>
        </row>
        <row r="190">
          <cell r="AC190">
            <v>30</v>
          </cell>
          <cell r="AE190">
            <v>6.1</v>
          </cell>
          <cell r="AG190">
            <v>2</v>
          </cell>
          <cell r="AI190">
            <v>5.25</v>
          </cell>
        </row>
        <row r="191">
          <cell r="AC191">
            <v>40</v>
          </cell>
          <cell r="AE191">
            <v>7.6</v>
          </cell>
          <cell r="AG191">
            <v>2.5</v>
          </cell>
          <cell r="AI191">
            <v>6.3</v>
          </cell>
        </row>
        <row r="192">
          <cell r="AC192">
            <v>50</v>
          </cell>
          <cell r="AE192">
            <v>8.75</v>
          </cell>
          <cell r="AG192">
            <v>3</v>
          </cell>
          <cell r="AI192">
            <v>7.05</v>
          </cell>
        </row>
        <row r="193">
          <cell r="AC193">
            <v>60</v>
          </cell>
          <cell r="AE193">
            <v>10.25</v>
          </cell>
          <cell r="AG193">
            <v>3.5</v>
          </cell>
          <cell r="AI193">
            <v>7.9</v>
          </cell>
        </row>
        <row r="194">
          <cell r="AC194">
            <v>70</v>
          </cell>
          <cell r="AE194">
            <v>11.55</v>
          </cell>
          <cell r="AG194">
            <v>4</v>
          </cell>
          <cell r="AI194">
            <v>8.75</v>
          </cell>
        </row>
        <row r="195">
          <cell r="AC195">
            <v>80</v>
          </cell>
          <cell r="AE195">
            <v>12.95</v>
          </cell>
          <cell r="AG195">
            <v>4.5</v>
          </cell>
          <cell r="AI195">
            <v>9.85</v>
          </cell>
        </row>
        <row r="196">
          <cell r="AC196">
            <v>90</v>
          </cell>
          <cell r="AE196">
            <v>14.25</v>
          </cell>
          <cell r="AG196">
            <v>5</v>
          </cell>
          <cell r="AI196">
            <v>10.5</v>
          </cell>
        </row>
        <row r="197">
          <cell r="AC197">
            <v>100</v>
          </cell>
          <cell r="AE197">
            <v>15.85</v>
          </cell>
          <cell r="AG197">
            <v>5.5</v>
          </cell>
          <cell r="AI197">
            <v>11.25</v>
          </cell>
        </row>
        <row r="198">
          <cell r="AC198">
            <v>110</v>
          </cell>
          <cell r="AE198">
            <v>17.100000000000001</v>
          </cell>
          <cell r="AG198">
            <v>6</v>
          </cell>
          <cell r="AI198">
            <v>12.4</v>
          </cell>
        </row>
        <row r="199">
          <cell r="AC199">
            <v>120</v>
          </cell>
          <cell r="AE199">
            <v>18.600000000000001</v>
          </cell>
          <cell r="AG199">
            <v>6.5</v>
          </cell>
          <cell r="AI199">
            <v>13.4</v>
          </cell>
        </row>
        <row r="200">
          <cell r="AC200">
            <v>130</v>
          </cell>
          <cell r="AE200">
            <v>19.899999999999999</v>
          </cell>
          <cell r="AG200">
            <v>7</v>
          </cell>
          <cell r="AI200">
            <v>14</v>
          </cell>
        </row>
        <row r="201">
          <cell r="AC201">
            <v>140</v>
          </cell>
          <cell r="AE201">
            <v>21.2</v>
          </cell>
          <cell r="AG201">
            <v>7.5</v>
          </cell>
          <cell r="AI201">
            <v>14.85</v>
          </cell>
        </row>
        <row r="202">
          <cell r="AC202">
            <v>150</v>
          </cell>
          <cell r="AE202">
            <v>22.6</v>
          </cell>
          <cell r="AG202">
            <v>8</v>
          </cell>
          <cell r="AI202">
            <v>15.85</v>
          </cell>
        </row>
        <row r="203">
          <cell r="AG203">
            <v>8.5</v>
          </cell>
          <cell r="AI203">
            <v>16.45</v>
          </cell>
        </row>
        <row r="204">
          <cell r="AG204">
            <v>9</v>
          </cell>
          <cell r="AI204">
            <v>17.350000000000001</v>
          </cell>
        </row>
        <row r="205">
          <cell r="AG205">
            <v>9.5</v>
          </cell>
          <cell r="AI205">
            <v>18.399999999999999</v>
          </cell>
        </row>
        <row r="206">
          <cell r="AG206">
            <v>10</v>
          </cell>
          <cell r="AI206">
            <v>19.05</v>
          </cell>
        </row>
        <row r="214">
          <cell r="AL214">
            <v>15</v>
          </cell>
          <cell r="AM214">
            <v>3.2759999999999998</v>
          </cell>
          <cell r="AN214">
            <v>2.4569999999999999</v>
          </cell>
          <cell r="AO214">
            <v>1.6379999999999999</v>
          </cell>
        </row>
        <row r="215">
          <cell r="AL215">
            <v>16</v>
          </cell>
          <cell r="AM215">
            <v>3.93</v>
          </cell>
          <cell r="AN215">
            <v>2.927</v>
          </cell>
          <cell r="AO215">
            <v>1.9510000000000001</v>
          </cell>
        </row>
        <row r="216">
          <cell r="AL216">
            <v>17</v>
          </cell>
          <cell r="AM216">
            <v>4.5810000000000004</v>
          </cell>
          <cell r="AN216">
            <v>3.4350000000000001</v>
          </cell>
          <cell r="AO216">
            <v>2.29</v>
          </cell>
        </row>
        <row r="217">
          <cell r="AL217">
            <v>18</v>
          </cell>
          <cell r="AM217">
            <v>5.3529999999999998</v>
          </cell>
          <cell r="AN217">
            <v>4.0140000000000002</v>
          </cell>
          <cell r="AO217">
            <v>2.6760000000000002</v>
          </cell>
        </row>
        <row r="218">
          <cell r="AL218">
            <v>19</v>
          </cell>
          <cell r="AM218">
            <v>6.1349999999999998</v>
          </cell>
          <cell r="AN218">
            <v>4.601</v>
          </cell>
          <cell r="AO218">
            <v>3.0670000000000002</v>
          </cell>
        </row>
        <row r="219">
          <cell r="AL219">
            <v>20</v>
          </cell>
          <cell r="AM219">
            <v>6.97</v>
          </cell>
          <cell r="AN219">
            <v>5.2270000000000003</v>
          </cell>
          <cell r="AO219">
            <v>3.4849999999999999</v>
          </cell>
        </row>
        <row r="220">
          <cell r="AL220">
            <v>21</v>
          </cell>
          <cell r="AM220">
            <v>7.8550000000000004</v>
          </cell>
          <cell r="AN220">
            <v>5.891</v>
          </cell>
          <cell r="AO220">
            <v>3.927</v>
          </cell>
        </row>
        <row r="221">
          <cell r="AL221">
            <v>22</v>
          </cell>
          <cell r="AM221">
            <v>8.8420000000000005</v>
          </cell>
          <cell r="AN221">
            <v>6.6310000000000002</v>
          </cell>
          <cell r="AO221">
            <v>4.4210000000000003</v>
          </cell>
        </row>
        <row r="222">
          <cell r="AL222">
            <v>23</v>
          </cell>
          <cell r="AM222">
            <v>9.8320000000000007</v>
          </cell>
          <cell r="AN222">
            <v>7.3739999999999997</v>
          </cell>
          <cell r="AO222">
            <v>4.9160000000000004</v>
          </cell>
        </row>
        <row r="223">
          <cell r="AL223">
            <v>24</v>
          </cell>
          <cell r="AM223">
            <v>10.872999999999999</v>
          </cell>
          <cell r="AN223">
            <v>8.1539999999999999</v>
          </cell>
          <cell r="AO223">
            <v>5.4359999999999999</v>
          </cell>
        </row>
        <row r="224">
          <cell r="AL224">
            <v>25</v>
          </cell>
          <cell r="AM224">
            <v>11.964</v>
          </cell>
          <cell r="AN224">
            <v>8.9730000000000008</v>
          </cell>
          <cell r="AO224">
            <v>5.9820000000000002</v>
          </cell>
        </row>
        <row r="225">
          <cell r="AL225">
            <v>26</v>
          </cell>
          <cell r="AM225">
            <v>13.167999999999999</v>
          </cell>
          <cell r="AN225">
            <v>9.8759999999999994</v>
          </cell>
          <cell r="AO225">
            <v>6.5839999999999996</v>
          </cell>
        </row>
        <row r="226">
          <cell r="AL226">
            <v>27</v>
          </cell>
          <cell r="AM226">
            <v>14.364000000000001</v>
          </cell>
          <cell r="AN226">
            <v>10.773</v>
          </cell>
          <cell r="AO226">
            <v>7.1820000000000004</v>
          </cell>
        </row>
        <row r="227">
          <cell r="AL227">
            <v>28</v>
          </cell>
          <cell r="AM227">
            <v>15.612</v>
          </cell>
          <cell r="AN227">
            <v>11.709</v>
          </cell>
          <cell r="AO227">
            <v>7.806</v>
          </cell>
        </row>
        <row r="228">
          <cell r="AL228">
            <v>29</v>
          </cell>
          <cell r="AM228">
            <v>16.911000000000001</v>
          </cell>
          <cell r="AN228">
            <v>12.683</v>
          </cell>
          <cell r="AO228">
            <v>8.4550000000000001</v>
          </cell>
        </row>
        <row r="229">
          <cell r="AL229">
            <v>30</v>
          </cell>
          <cell r="AM229">
            <v>18.329999999999998</v>
          </cell>
          <cell r="AN229">
            <v>13.747</v>
          </cell>
          <cell r="AO229">
            <v>9.1649999999999991</v>
          </cell>
        </row>
        <row r="230">
          <cell r="AL230">
            <v>31</v>
          </cell>
          <cell r="AM230">
            <v>19.733000000000001</v>
          </cell>
          <cell r="AN230">
            <v>14.798999999999999</v>
          </cell>
          <cell r="AO230">
            <v>9.8659999999999997</v>
          </cell>
        </row>
        <row r="231">
          <cell r="AL231">
            <v>32</v>
          </cell>
          <cell r="AM231">
            <v>21.187999999999999</v>
          </cell>
          <cell r="AN231">
            <v>15.891</v>
          </cell>
          <cell r="AO231">
            <v>10.593999999999999</v>
          </cell>
        </row>
        <row r="232">
          <cell r="AL232">
            <v>33</v>
          </cell>
          <cell r="AM232">
            <v>22.693000000000001</v>
          </cell>
          <cell r="AN232">
            <v>17.018999999999998</v>
          </cell>
          <cell r="AO232">
            <v>11.346</v>
          </cell>
        </row>
        <row r="233">
          <cell r="AL233">
            <v>34</v>
          </cell>
          <cell r="AM233">
            <v>24.329000000000001</v>
          </cell>
          <cell r="AN233">
            <v>18.245999999999999</v>
          </cell>
          <cell r="AO233">
            <v>12.164</v>
          </cell>
        </row>
        <row r="234">
          <cell r="AL234">
            <v>35</v>
          </cell>
          <cell r="AM234">
            <v>25.939</v>
          </cell>
          <cell r="AN234">
            <v>19.454000000000001</v>
          </cell>
          <cell r="AO234">
            <v>12.968999999999999</v>
          </cell>
        </row>
        <row r="235">
          <cell r="AL235">
            <v>36</v>
          </cell>
          <cell r="AM235">
            <v>27.6</v>
          </cell>
          <cell r="AN235">
            <v>20.7</v>
          </cell>
          <cell r="AO235">
            <v>13.8</v>
          </cell>
        </row>
        <row r="236">
          <cell r="AL236">
            <v>37</v>
          </cell>
          <cell r="AM236">
            <v>29.312000000000001</v>
          </cell>
          <cell r="AN236">
            <v>21.984000000000002</v>
          </cell>
          <cell r="AO236">
            <v>14.656000000000001</v>
          </cell>
        </row>
        <row r="237">
          <cell r="AL237">
            <v>38</v>
          </cell>
          <cell r="AM237">
            <v>31.163</v>
          </cell>
          <cell r="AN237">
            <v>23.372</v>
          </cell>
          <cell r="AO237">
            <v>15.581</v>
          </cell>
        </row>
        <row r="238">
          <cell r="AL238">
            <v>39</v>
          </cell>
          <cell r="AM238">
            <v>32.979999999999997</v>
          </cell>
          <cell r="AN238">
            <v>24.734999999999999</v>
          </cell>
          <cell r="AO238">
            <v>16.489999999999998</v>
          </cell>
        </row>
        <row r="239">
          <cell r="AL239">
            <v>40</v>
          </cell>
          <cell r="AM239">
            <v>34.847999999999999</v>
          </cell>
          <cell r="AN239">
            <v>26.135999999999999</v>
          </cell>
          <cell r="AO239">
            <v>17.423999999999999</v>
          </cell>
        </row>
        <row r="240">
          <cell r="AL240">
            <v>41</v>
          </cell>
          <cell r="AM240">
            <v>36.767000000000003</v>
          </cell>
          <cell r="AN240">
            <v>27.574999999999999</v>
          </cell>
          <cell r="AO240">
            <v>18.382999999999999</v>
          </cell>
        </row>
        <row r="241">
          <cell r="AL241">
            <v>42</v>
          </cell>
          <cell r="AM241">
            <v>38.835000000000001</v>
          </cell>
          <cell r="AN241">
            <v>29.126000000000001</v>
          </cell>
          <cell r="AO241">
            <v>19.417000000000002</v>
          </cell>
        </row>
        <row r="242">
          <cell r="AL242">
            <v>43</v>
          </cell>
          <cell r="AM242">
            <v>40.857999999999997</v>
          </cell>
          <cell r="AN242">
            <v>30.643000000000001</v>
          </cell>
          <cell r="AO242">
            <v>20.428999999999998</v>
          </cell>
        </row>
        <row r="243">
          <cell r="AL243">
            <v>44</v>
          </cell>
          <cell r="AM243">
            <v>42.933</v>
          </cell>
          <cell r="AN243">
            <v>32.198999999999998</v>
          </cell>
          <cell r="AO243">
            <v>21.466000000000001</v>
          </cell>
        </row>
        <row r="244">
          <cell r="AL244">
            <v>45</v>
          </cell>
          <cell r="AM244">
            <v>45.058</v>
          </cell>
          <cell r="AN244">
            <v>33.792999999999999</v>
          </cell>
          <cell r="AO244">
            <v>22.529</v>
          </cell>
        </row>
        <row r="245">
          <cell r="AL245">
            <v>46</v>
          </cell>
          <cell r="AM245">
            <v>47.341999999999999</v>
          </cell>
          <cell r="AN245">
            <v>35.506</v>
          </cell>
          <cell r="AO245">
            <v>23.670999999999999</v>
          </cell>
        </row>
        <row r="246">
          <cell r="AL246">
            <v>47</v>
          </cell>
          <cell r="AM246">
            <v>49.572000000000003</v>
          </cell>
          <cell r="AN246">
            <v>37.179000000000002</v>
          </cell>
          <cell r="AO246">
            <v>24.786000000000001</v>
          </cell>
        </row>
        <row r="247">
          <cell r="AL247">
            <v>48</v>
          </cell>
          <cell r="AM247">
            <v>51.853999999999999</v>
          </cell>
          <cell r="AN247">
            <v>38.89</v>
          </cell>
          <cell r="AO247">
            <v>25.927</v>
          </cell>
        </row>
        <row r="248">
          <cell r="AL248">
            <v>49</v>
          </cell>
          <cell r="AM248">
            <v>54.186</v>
          </cell>
          <cell r="AN248">
            <v>40.639000000000003</v>
          </cell>
          <cell r="AO248">
            <v>27.093</v>
          </cell>
        </row>
        <row r="249">
          <cell r="AL249">
            <v>50</v>
          </cell>
          <cell r="AM249">
            <v>56.686</v>
          </cell>
          <cell r="AN249">
            <v>42.514000000000003</v>
          </cell>
          <cell r="AO249">
            <v>28.343</v>
          </cell>
        </row>
        <row r="250">
          <cell r="AL250">
            <v>51</v>
          </cell>
          <cell r="AM250">
            <v>59.122999999999998</v>
          </cell>
          <cell r="AN250">
            <v>44.341999999999999</v>
          </cell>
          <cell r="AO250">
            <v>29.561</v>
          </cell>
        </row>
        <row r="251">
          <cell r="AL251">
            <v>52</v>
          </cell>
          <cell r="AM251">
            <v>61.610999999999997</v>
          </cell>
          <cell r="AN251">
            <v>16.207999999999998</v>
          </cell>
          <cell r="AO251">
            <v>30.805</v>
          </cell>
        </row>
        <row r="252">
          <cell r="AL252">
            <v>53</v>
          </cell>
          <cell r="AM252">
            <v>64.150999999999996</v>
          </cell>
          <cell r="AN252">
            <v>48.113</v>
          </cell>
          <cell r="AO252">
            <v>32.075000000000003</v>
          </cell>
        </row>
        <row r="253">
          <cell r="AL253">
            <v>54</v>
          </cell>
          <cell r="AM253">
            <v>66.866</v>
          </cell>
          <cell r="AN253">
            <v>50.149000000000001</v>
          </cell>
          <cell r="AO253">
            <v>33.433</v>
          </cell>
        </row>
        <row r="254">
          <cell r="AL254">
            <v>55</v>
          </cell>
          <cell r="AM254">
            <v>69.510000000000005</v>
          </cell>
          <cell r="AN254">
            <v>52.131999999999998</v>
          </cell>
          <cell r="AO254">
            <v>34.755000000000003</v>
          </cell>
        </row>
        <row r="255">
          <cell r="AL255">
            <v>56</v>
          </cell>
          <cell r="AM255">
            <v>72.204999999999998</v>
          </cell>
          <cell r="AN255">
            <v>54.152999999999999</v>
          </cell>
          <cell r="AO255">
            <v>36.101999999999997</v>
          </cell>
        </row>
        <row r="256">
          <cell r="AL256">
            <v>57</v>
          </cell>
          <cell r="AM256">
            <v>74.950999999999993</v>
          </cell>
          <cell r="AN256">
            <v>56.213000000000001</v>
          </cell>
          <cell r="AO256">
            <v>37.475000000000001</v>
          </cell>
        </row>
        <row r="257">
          <cell r="AL257">
            <v>58</v>
          </cell>
          <cell r="AM257">
            <v>77.882999999999996</v>
          </cell>
          <cell r="AN257">
            <v>58.411999999999999</v>
          </cell>
          <cell r="AO257">
            <v>38.941000000000003</v>
          </cell>
        </row>
        <row r="258">
          <cell r="AL258">
            <v>59</v>
          </cell>
          <cell r="AM258">
            <v>80.733999999999995</v>
          </cell>
          <cell r="AN258">
            <v>60.55</v>
          </cell>
          <cell r="AO258">
            <v>40.366999999999997</v>
          </cell>
        </row>
        <row r="259">
          <cell r="AL259">
            <v>60</v>
          </cell>
          <cell r="AM259">
            <v>83.635000000000005</v>
          </cell>
          <cell r="AN259">
            <v>62.725999999999999</v>
          </cell>
          <cell r="AO259">
            <v>41.817</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ow r="8">
          <cell r="B8">
            <v>0.5</v>
          </cell>
        </row>
      </sheetData>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08-09"/>
    </sheetNames>
    <sheetDataSet>
      <sheetData sheetId="0" refreshError="1"/>
      <sheetData sheetId="1" refreshError="1"/>
      <sheetData sheetId="2" refreshError="1"/>
      <sheetData sheetId="3" refreshError="1"/>
      <sheetData sheetId="4" refreshError="1">
        <row r="95">
          <cell r="D95">
            <v>22</v>
          </cell>
        </row>
        <row r="125">
          <cell r="D125">
            <v>500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S HFL "/>
      <sheetName val="VENT DESIGN "/>
      <sheetName val="Side walls_Slab"/>
      <sheetName val="TRANSITIONS"/>
      <sheetName val="Side walls _earth_"/>
      <sheetName val="AFFLUX CALC"/>
      <sheetName val="PROTECTION"/>
      <sheetName val="AFF DRAW"/>
      <sheetName val="TEL CALC"/>
      <sheetName val="NALA_LS"/>
      <sheetName val="X_BOX HYD"/>
      <sheetName val="X_TRAIL PIT DETAILS"/>
      <sheetName val="X_BLOCK LEVELS"/>
      <sheetName val="MACRO_BACK UP"/>
      <sheetName val="DATA"/>
      <sheetName val="HYDRAULIC"/>
      <sheetName val="US HFL"/>
      <sheetName val="Side walls-Slab"/>
      <sheetName val="TRAINED NALA"/>
      <sheetName val="Side walls (earth)"/>
      <sheetName val="NALA-LS"/>
      <sheetName val="X-BOX HYD"/>
      <sheetName val="X-TRAIL PIT DETAILS"/>
      <sheetName val="X-BLOCK LEVELS"/>
      <sheetName val="MACRO-BACK UP"/>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Side_walls_Slab"/>
      <sheetName val="Side_walls__earth_"/>
      <sheetName val="X_BOX_HYD"/>
      <sheetName val="X_TRAIL_PIT_DETAILS"/>
      <sheetName val="X_BLOCK_LEVELS"/>
      <sheetName val="MACRO_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Side_walls_Slab1"/>
      <sheetName val="Side_walls__earth_1"/>
      <sheetName val="X_BOX_HYD1"/>
      <sheetName val="X_TRAIL_PIT_DETAILS1"/>
      <sheetName val="X_BLOCK_LEVELS1"/>
      <sheetName val="MACRO_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Side_walls_Slab2"/>
      <sheetName val="Side_walls__earth_2"/>
      <sheetName val="X_BOX_HYD2"/>
      <sheetName val="X_TRAIL_PIT_DETAILS2"/>
      <sheetName val="X_BLOCK_LEVELS2"/>
      <sheetName val="MACRO_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Side_walls_Slab3"/>
      <sheetName val="Side_walls__earth_3"/>
      <sheetName val="X_BOX_HYD3"/>
      <sheetName val="X_TRAIL_PIT_DETAILS3"/>
      <sheetName val="X_BLOCK_LEVELS3"/>
      <sheetName val="MACRO_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Side_walls_Slab4"/>
      <sheetName val="Side_walls__earth_4"/>
      <sheetName val="X_BOX_HYD4"/>
      <sheetName val="X_TRAIL_PIT_DETAILS4"/>
      <sheetName val="X_BLOCK_LEVELS4"/>
      <sheetName val="MACRO_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Side_walls_Slab5"/>
      <sheetName val="Side_walls__earth_5"/>
      <sheetName val="X_BOX_HYD5"/>
      <sheetName val="X_TRAIL_PIT_DETAILS5"/>
      <sheetName val="X_BLOCK_LEVELS5"/>
      <sheetName val="MACRO_BACK_UP5"/>
      <sheetName val="Pier Design(with offset)"/>
      <sheetName val="Data base Feb 09"/>
      <sheetName val="Dayworks Bill"/>
      <sheetName val="Bills of Quantities"/>
      <sheetName val="ABSTRACT"/>
      <sheetName val="DETAILED"/>
      <sheetName val="工程月報彙總表"/>
      <sheetName val="basdat"/>
      <sheetName val="lin"/>
      <sheetName val="HYDRAULICS"/>
      <sheetName val="Shear at Sections"/>
      <sheetName val="S1BOQ"/>
      <sheetName val="IM"/>
      <sheetName val="hyperstatic"/>
      <sheetName val="Below_Earth"/>
      <sheetName val="Values"/>
      <sheetName val="LOCAL RATES"/>
      <sheetName val="Side_walls__earth_@"/>
      <sheetName val="H - Bill summary"/>
      <sheetName val="Sheet3"/>
      <sheetName val="Assessment Sheet"/>
      <sheetName val="Material"/>
      <sheetName val="List (08-09) SC.."/>
      <sheetName val="Stability Abutment"/>
      <sheetName val="03-HYDRAULIC"/>
      <sheetName val="A"/>
      <sheetName val="KEOLARI"/>
      <sheetName val="Timesheet"/>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Side_walls_Slab8"/>
      <sheetName val="Side_walls__earth_8"/>
      <sheetName val="X_BOX_HYD8"/>
      <sheetName val="X_TRAIL_PIT_DETAILS8"/>
      <sheetName val="X_BLOCK_LEVELS8"/>
      <sheetName val="MACRO_BACK_UP8"/>
      <sheetName val="Pier_Design(with_offset)2"/>
      <sheetName val="Data_base_Feb_092"/>
      <sheetName val="Dayworks_Bill2"/>
      <sheetName val="Bills_of_Quantities2"/>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Side_walls_Slab7"/>
      <sheetName val="Side_walls__earth_7"/>
      <sheetName val="X_BOX_HYD7"/>
      <sheetName val="X_TRAIL_PIT_DETAILS7"/>
      <sheetName val="X_BLOCK_LEVELS7"/>
      <sheetName val="MACRO_BACK_UP7"/>
      <sheetName val="Pier_Design(with_offset)1"/>
      <sheetName val="Data_base_Feb_091"/>
      <sheetName val="Dayworks_Bill1"/>
      <sheetName val="Bills_of_Quantities1"/>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Side_walls_Slab6"/>
      <sheetName val="Side_walls__earth_6"/>
      <sheetName val="X_BOX_HYD6"/>
      <sheetName val="X_TRAIL_PIT_DETAILS6"/>
      <sheetName val="X_BLOCK_LEVELS6"/>
      <sheetName val="MACRO_BACK_UP6"/>
      <sheetName val="Pier_Design(with_offset)"/>
      <sheetName val="Data_base_Feb_09"/>
      <sheetName val="Dayworks_Bill"/>
      <sheetName val="Bills_of_Quantities"/>
      <sheetName val="Leads 08-09"/>
      <sheetName val="Labour"/>
      <sheetName val="Sheet11"/>
      <sheetName val="Ene"/>
      <sheetName val="CODE BOOK REFERENCE"/>
      <sheetName val="Eg-2"/>
      <sheetName val="Eg-1"/>
      <sheetName val="Eg-3"/>
      <sheetName val="Eg-4"/>
      <sheetName val="ABUT MASTER"/>
      <sheetName val="Plant &amp;  Machinery"/>
      <sheetName val="Sheet3-1"/>
      <sheetName val="FS-BB-SC-EST"/>
      <sheetName val="01-DATA INPUT"/>
      <sheetName val="estimate"/>
      <sheetName val="Material "/>
      <sheetName val="Lead (Final)"/>
      <sheetName val="0+150-HYD-DESIGN"/>
      <sheetName val="18.DataBoysFF"/>
      <sheetName val="23.DataK&amp;D"/>
      <sheetName val="hdpe weights"/>
      <sheetName val="Nspt-smp-final-ORIGINAL"/>
      <sheetName val="Sheet4"/>
      <sheetName val="Des"/>
      <sheetName val="US_HFL9"/>
      <sheetName val="DS_HFL_9"/>
      <sheetName val="VENT_DESIGN_9"/>
      <sheetName val="Side_walls-Slab9"/>
      <sheetName val="TRAINED_NALA9"/>
      <sheetName val="Side_walls_(earth)9"/>
      <sheetName val="AFFLUX_CALC9"/>
      <sheetName val="AFF_DRAW9"/>
      <sheetName val="TEL_CALC9"/>
      <sheetName val="X-BOX_HYD9"/>
      <sheetName val="X-TRAIL_PIT_DETAILS9"/>
      <sheetName val="X-BLOCK_LEVELS9"/>
      <sheetName val="MACRO-BACK_UP9"/>
      <sheetName val="Side_walls_Slab9"/>
      <sheetName val="Side_walls__earth_9"/>
      <sheetName val="X_BOX_HYD9"/>
      <sheetName val="X_TRAIL_PIT_DETAILS9"/>
      <sheetName val="X_BLOCK_LEVELS9"/>
      <sheetName val="MACRO_BACK_UP9"/>
      <sheetName val="Pier_Design(with_offset)3"/>
      <sheetName val="Data_base_Feb_093"/>
      <sheetName val="Dayworks_Bill3"/>
      <sheetName val="Bills_of_Quantities3"/>
      <sheetName val="Shear_at_Sections"/>
      <sheetName val="LOCAL_RATES"/>
      <sheetName val="Intro"/>
      <sheetName val="prjt"/>
      <sheetName val="m"/>
      <sheetName val="Hamlet_Data_2300"/>
      <sheetName val="kC"/>
      <sheetName val="INPUT SHEET"/>
      <sheetName val="Activity No (A) ( 12)  "/>
      <sheetName val="RES-PLANNING"/>
      <sheetName val="Macro1"/>
      <sheetName val="Sheet5"/>
      <sheetName val="Lead"/>
      <sheetName val="BASE_ALL"/>
      <sheetName val="DI"/>
      <sheetName val="v"/>
      <sheetName val="stone"/>
      <sheetName val="index"/>
      <sheetName val="RMR"/>
      <sheetName val="Line"/>
      <sheetName val="Road data"/>
      <sheetName val="Specification"/>
      <sheetName val="Common "/>
      <sheetName val="bldg"/>
      <sheetName val="r"/>
      <sheetName val="Leads 05-06"/>
      <sheetName val="Civil Boq"/>
      <sheetName val="detls"/>
      <sheetName val="PROCTOR"/>
      <sheetName val="S2groupcode"/>
      <sheetName val="HDPE-pipe-rates"/>
      <sheetName val="pvc-pipe-rates"/>
      <sheetName val="BM-HOOP"/>
      <sheetName val="lsd"/>
      <sheetName val=" AnalysisPCC"/>
      <sheetName val="PROG_DATA"/>
      <sheetName val="design"/>
      <sheetName val="Unit-I"/>
      <sheetName val="cpipe2"/>
      <sheetName val="JACKWELL"/>
      <sheetName val="17__Abst.CWR(Gravity)"/>
      <sheetName val="Cd"/>
      <sheetName val="Cs"/>
      <sheetName val="CPIPE"/>
      <sheetName val="THK"/>
      <sheetName val="CPIPE 1"/>
      <sheetName val="Anicut-abstract"/>
      <sheetName val="working survey-1"/>
      <sheetName val="GP"/>
      <sheetName val="kachner cl38"/>
      <sheetName val="Translatin II"/>
      <sheetName val="Translation"/>
      <sheetName val="code"/>
      <sheetName val="WR (2)"/>
      <sheetName val="WR (Lift)"/>
      <sheetName val="Area_Capacity"/>
      <sheetName val="Water_Planning"/>
      <sheetName val="Gallery"/>
      <sheetName val="Rainfall_Alirajpur"/>
      <sheetName val="Main_Canal_Data_balgaon"/>
      <sheetName val="9_AGR_Stati"/>
      <sheetName val="Rainfall_gandhwani"/>
      <sheetName val="Hyd_Jum_WA"/>
      <sheetName val="16_Drinking &amp; Ind Water use"/>
      <sheetName val="23_Design_Wast_weir_chanel"/>
      <sheetName val="Fixation_Principal_Level"/>
      <sheetName val="Bed Slope"/>
      <sheetName val="21_Waste_Weir New"/>
      <sheetName val="Table_6,Waste_Weir New"/>
      <sheetName val="17__Abst.CWR"/>
      <sheetName val="Spill channel"/>
      <sheetName val="I.P"/>
      <sheetName val="Sheet7"/>
      <sheetName val="Ele-Capacity"/>
      <sheetName val="Binnies"/>
      <sheetName val="Assumptions"/>
      <sheetName val="Pop_Ann1"/>
      <sheetName val="Planning"/>
      <sheetName val="Basic Data Sheet"/>
      <sheetName val="Waste_Weir"/>
      <sheetName val="Rainfall_Bhagwanpura"/>
      <sheetName val="Fixations_Principal_level"/>
      <sheetName val="Water_Planning_conti.."/>
      <sheetName val="R.MAIN"/>
      <sheetName val="routing (2)"/>
      <sheetName val="Spill-Hydro design"/>
      <sheetName val="HFL Calculation (routed)"/>
      <sheetName val="zone-8"/>
      <sheetName val="Data-Works (Final)"/>
      <sheetName val="MHNO_LEV"/>
      <sheetName val="HPCL_Vizag"/>
      <sheetName val="QUOT_1"/>
      <sheetName val="Culverts"/>
      <sheetName val="LIST"/>
      <sheetName val="Area Sheet NO 1"/>
      <sheetName val="I-CO"/>
      <sheetName val="Data base"/>
      <sheetName val="Av.G Level"/>
      <sheetName val="Scheme Area Details_Block__ C2"/>
      <sheetName val="QTY"/>
      <sheetName val="Sheet9"/>
      <sheetName val="ewst"/>
      <sheetName val="cot cal"/>
      <sheetName val="Sheet1"/>
      <sheetName val="0+655"/>
      <sheetName val="CALC_2R"/>
      <sheetName val="WR"/>
      <sheetName val="Kc_Values"/>
      <sheetName val="HFL CALCULATION"/>
      <sheetName val="wtr pln minor-2"/>
      <sheetName val="drf_Khargone"/>
      <sheetName val="Rainfall_Jobat_Rainfall_Runoff"/>
      <sheetName val="1994"/>
      <sheetName val="IWR_Rabi_CP1_Barwani_CWR (L)"/>
      <sheetName val="IWR_Rabi_CP1_Barwani_CWR(G)"/>
      <sheetName val="CONNECT"/>
      <sheetName val="Effective_Rainfall"/>
      <sheetName val="Fixation_Principal_Level "/>
      <sheetName val="Fixation_Principal_Level Dhawal"/>
      <sheetName val="Water_Planning dhwaliya"/>
      <sheetName val="Rainfall_Khargone"/>
      <sheetName val="DEY   VAJATI"/>
      <sheetName val="G.I.S."/>
      <sheetName val="Area_Capacity Dhawaliya"/>
      <sheetName val="Fixation_Principal_Level Bhelya"/>
      <sheetName val="co_5"/>
      <sheetName val="Waste_Weir (2)"/>
      <sheetName val="Population Projection 4decades"/>
      <sheetName val="Z1_DATA"/>
      <sheetName val="Flood &amp; Lift"/>
      <sheetName val="Sheet1 "/>
      <sheetName val="Hydralic design"/>
      <sheetName val="LLEGADA"/>
      <sheetName val="DESBASTE"/>
      <sheetName val="D2_CO"/>
      <sheetName val="BOREWELL RECHARGEABSTRACT"/>
      <sheetName val="BQ"/>
      <sheetName val="DOC-Register"/>
      <sheetName val="SPT vs PHI"/>
      <sheetName val="Relig-place"/>
      <sheetName val="SLAB DESIGN"/>
      <sheetName val="US_HFL10"/>
      <sheetName val="DS_HFL_10"/>
      <sheetName val="VENT_DESIGN_10"/>
      <sheetName val="Side_walls-Slab10"/>
      <sheetName val="TRAINED_NALA10"/>
      <sheetName val="Side_walls_(earth)10"/>
      <sheetName val="AFFLUX_CALC10"/>
      <sheetName val="AFF_DRAW10"/>
      <sheetName val="TEL_CALC10"/>
      <sheetName val="X-BOX_HYD10"/>
      <sheetName val="X-TRAIL_PIT_DETAILS10"/>
      <sheetName val="X-BLOCK_LEVELS10"/>
      <sheetName val="MACRO-BACK_UP10"/>
      <sheetName val="Side_walls_Slab10"/>
      <sheetName val="Side_walls__earth_10"/>
      <sheetName val="X_BOX_HYD10"/>
      <sheetName val="X_TRAIL_PIT_DETAILS10"/>
      <sheetName val="X_BLOCK_LEVELS10"/>
      <sheetName val="MACRO_BACK_UP10"/>
      <sheetName val="Pier_Design(with_offset)4"/>
      <sheetName val="Data_base_Feb_094"/>
      <sheetName val="Dayworks_Bill4"/>
      <sheetName val="Bills_of_Quantities4"/>
      <sheetName val="Shear_at_Sections1"/>
      <sheetName val="LOCAL_RATES1"/>
      <sheetName val="H_-_Bill_summary"/>
      <sheetName val="_AnalysisPCC"/>
      <sheetName val="Material_"/>
      <sheetName val="Assessment_Sheet"/>
      <sheetName val="List_(08-09)_SC__"/>
      <sheetName val="Stability_Abutment"/>
      <sheetName val="Leads_08-09"/>
      <sheetName val="US_HFL11"/>
      <sheetName val="DS_HFL_11"/>
      <sheetName val="VENT_DESIGN_11"/>
      <sheetName val="Side_walls-Slab11"/>
      <sheetName val="TRAINED_NALA11"/>
      <sheetName val="Side_walls_(earth)11"/>
      <sheetName val="AFFLUX_CALC11"/>
      <sheetName val="AFF_DRAW11"/>
      <sheetName val="TEL_CALC11"/>
      <sheetName val="X-BOX_HYD11"/>
      <sheetName val="X-TRAIL_PIT_DETAILS11"/>
      <sheetName val="X-BLOCK_LEVELS11"/>
      <sheetName val="MACRO-BACK_UP11"/>
      <sheetName val="Side_walls_Slab11"/>
      <sheetName val="Side_walls__earth_11"/>
      <sheetName val="X_BOX_HYD11"/>
      <sheetName val="X_TRAIL_PIT_DETAILS11"/>
      <sheetName val="X_BLOCK_LEVELS11"/>
      <sheetName val="MACRO_BACK_UP11"/>
      <sheetName val="Pier_Design(with_offset)5"/>
      <sheetName val="Data_base_Feb_095"/>
      <sheetName val="Dayworks_Bill5"/>
      <sheetName val="Bills_of_Quantities5"/>
      <sheetName val="Shear_at_Sections2"/>
      <sheetName val="LOCAL_RATES2"/>
      <sheetName val="H_-_Bill_summary1"/>
      <sheetName val="_AnalysisPCC1"/>
      <sheetName val="Material_1"/>
      <sheetName val="Assessment_Sheet1"/>
      <sheetName val="List_(08-09)_SC__1"/>
      <sheetName val="Stability_Abutment1"/>
      <sheetName val="Leads_08-091"/>
      <sheetName val="US_HFL16"/>
      <sheetName val="DS_HFL_16"/>
      <sheetName val="VENT_DESIGN_16"/>
      <sheetName val="Side_walls-Slab16"/>
      <sheetName val="TRAINED_NALA16"/>
      <sheetName val="Side_walls_(earth)16"/>
      <sheetName val="AFFLUX_CALC16"/>
      <sheetName val="AFF_DRAW16"/>
      <sheetName val="TEL_CALC16"/>
      <sheetName val="X-BOX_HYD16"/>
      <sheetName val="X-TRAIL_PIT_DETAILS16"/>
      <sheetName val="X-BLOCK_LEVELS16"/>
      <sheetName val="MACRO-BACK_UP16"/>
      <sheetName val="Side_walls_Slab16"/>
      <sheetName val="Side_walls__earth_16"/>
      <sheetName val="X_BOX_HYD16"/>
      <sheetName val="X_TRAIL_PIT_DETAILS16"/>
      <sheetName val="X_BLOCK_LEVELS16"/>
      <sheetName val="MACRO_BACK_UP16"/>
      <sheetName val="Pier_Design(with_offset)10"/>
      <sheetName val="Data_base_Feb_0910"/>
      <sheetName val="Dayworks_Bill10"/>
      <sheetName val="Bills_of_Quantities10"/>
      <sheetName val="Shear_at_Sections7"/>
      <sheetName val="LOCAL_RATES7"/>
      <sheetName val="H_-_Bill_summary6"/>
      <sheetName val="_AnalysisPCC6"/>
      <sheetName val="Material_6"/>
      <sheetName val="Assessment_Sheet6"/>
      <sheetName val="List_(08-09)_SC__6"/>
      <sheetName val="Stability_Abutment6"/>
      <sheetName val="Leads_08-096"/>
      <sheetName val="US_HFL12"/>
      <sheetName val="DS_HFL_12"/>
      <sheetName val="VENT_DESIGN_12"/>
      <sheetName val="Side_walls-Slab12"/>
      <sheetName val="TRAINED_NALA12"/>
      <sheetName val="Side_walls_(earth)12"/>
      <sheetName val="AFFLUX_CALC12"/>
      <sheetName val="AFF_DRAW12"/>
      <sheetName val="TEL_CALC12"/>
      <sheetName val="X-BOX_HYD12"/>
      <sheetName val="X-TRAIL_PIT_DETAILS12"/>
      <sheetName val="X-BLOCK_LEVELS12"/>
      <sheetName val="MACRO-BACK_UP12"/>
      <sheetName val="Side_walls_Slab12"/>
      <sheetName val="Side_walls__earth_12"/>
      <sheetName val="X_BOX_HYD12"/>
      <sheetName val="X_TRAIL_PIT_DETAILS12"/>
      <sheetName val="X_BLOCK_LEVELS12"/>
      <sheetName val="MACRO_BACK_UP12"/>
      <sheetName val="Pier_Design(with_offset)6"/>
      <sheetName val="Data_base_Feb_096"/>
      <sheetName val="Dayworks_Bill6"/>
      <sheetName val="Bills_of_Quantities6"/>
      <sheetName val="Shear_at_Sections3"/>
      <sheetName val="LOCAL_RATES3"/>
      <sheetName val="H_-_Bill_summary2"/>
      <sheetName val="_AnalysisPCC2"/>
      <sheetName val="Material_2"/>
      <sheetName val="Assessment_Sheet2"/>
      <sheetName val="List_(08-09)_SC__2"/>
      <sheetName val="Stability_Abutment2"/>
      <sheetName val="Leads_08-092"/>
      <sheetName val="US_HFL14"/>
      <sheetName val="DS_HFL_14"/>
      <sheetName val="VENT_DESIGN_14"/>
      <sheetName val="Side_walls-Slab14"/>
      <sheetName val="TRAINED_NALA14"/>
      <sheetName val="Side_walls_(earth)14"/>
      <sheetName val="AFFLUX_CALC14"/>
      <sheetName val="AFF_DRAW14"/>
      <sheetName val="TEL_CALC14"/>
      <sheetName val="X-BOX_HYD14"/>
      <sheetName val="X-TRAIL_PIT_DETAILS14"/>
      <sheetName val="X-BLOCK_LEVELS14"/>
      <sheetName val="MACRO-BACK_UP14"/>
      <sheetName val="Side_walls_Slab14"/>
      <sheetName val="Side_walls__earth_14"/>
      <sheetName val="X_BOX_HYD14"/>
      <sheetName val="X_TRAIL_PIT_DETAILS14"/>
      <sheetName val="X_BLOCK_LEVELS14"/>
      <sheetName val="MACRO_BACK_UP14"/>
      <sheetName val="Pier_Design(with_offset)8"/>
      <sheetName val="Data_base_Feb_098"/>
      <sheetName val="Dayworks_Bill8"/>
      <sheetName val="Bills_of_Quantities8"/>
      <sheetName val="Shear_at_Sections5"/>
      <sheetName val="LOCAL_RATES5"/>
      <sheetName val="H_-_Bill_summary4"/>
      <sheetName val="_AnalysisPCC4"/>
      <sheetName val="Material_4"/>
      <sheetName val="Assessment_Sheet4"/>
      <sheetName val="List_(08-09)_SC__4"/>
      <sheetName val="Stability_Abutment4"/>
      <sheetName val="Leads_08-094"/>
      <sheetName val="US_HFL13"/>
      <sheetName val="DS_HFL_13"/>
      <sheetName val="VENT_DESIGN_13"/>
      <sheetName val="Side_walls-Slab13"/>
      <sheetName val="TRAINED_NALA13"/>
      <sheetName val="Side_walls_(earth)13"/>
      <sheetName val="AFFLUX_CALC13"/>
      <sheetName val="AFF_DRAW13"/>
      <sheetName val="TEL_CALC13"/>
      <sheetName val="X-BOX_HYD13"/>
      <sheetName val="X-TRAIL_PIT_DETAILS13"/>
      <sheetName val="X-BLOCK_LEVELS13"/>
      <sheetName val="MACRO-BACK_UP13"/>
      <sheetName val="Side_walls_Slab13"/>
      <sheetName val="Side_walls__earth_13"/>
      <sheetName val="X_BOX_HYD13"/>
      <sheetName val="X_TRAIL_PIT_DETAILS13"/>
      <sheetName val="X_BLOCK_LEVELS13"/>
      <sheetName val="MACRO_BACK_UP13"/>
      <sheetName val="Pier_Design(with_offset)7"/>
      <sheetName val="Data_base_Feb_097"/>
      <sheetName val="Dayworks_Bill7"/>
      <sheetName val="Bills_of_Quantities7"/>
      <sheetName val="Shear_at_Sections4"/>
      <sheetName val="LOCAL_RATES4"/>
      <sheetName val="H_-_Bill_summary3"/>
      <sheetName val="_AnalysisPCC3"/>
      <sheetName val="Material_3"/>
      <sheetName val="Assessment_Sheet3"/>
      <sheetName val="List_(08-09)_SC__3"/>
      <sheetName val="Stability_Abutment3"/>
      <sheetName val="Leads_08-093"/>
      <sheetName val="US_HFL15"/>
      <sheetName val="DS_HFL_15"/>
      <sheetName val="VENT_DESIGN_15"/>
      <sheetName val="Side_walls-Slab15"/>
      <sheetName val="TRAINED_NALA15"/>
      <sheetName val="Side_walls_(earth)15"/>
      <sheetName val="AFFLUX_CALC15"/>
      <sheetName val="AFF_DRAW15"/>
      <sheetName val="TEL_CALC15"/>
      <sheetName val="X-BOX_HYD15"/>
      <sheetName val="X-TRAIL_PIT_DETAILS15"/>
      <sheetName val="X-BLOCK_LEVELS15"/>
      <sheetName val="MACRO-BACK_UP15"/>
      <sheetName val="Side_walls_Slab15"/>
      <sheetName val="Side_walls__earth_15"/>
      <sheetName val="X_BOX_HYD15"/>
      <sheetName val="X_TRAIL_PIT_DETAILS15"/>
      <sheetName val="X_BLOCK_LEVELS15"/>
      <sheetName val="MACRO_BACK_UP15"/>
      <sheetName val="Pier_Design(with_offset)9"/>
      <sheetName val="Data_base_Feb_099"/>
      <sheetName val="Dayworks_Bill9"/>
      <sheetName val="Bills_of_Quantities9"/>
      <sheetName val="Shear_at_Sections6"/>
      <sheetName val="LOCAL_RATES6"/>
      <sheetName val="H_-_Bill_summary5"/>
      <sheetName val="_AnalysisPCC5"/>
      <sheetName val="Material_5"/>
      <sheetName val="Assessment_Sheet5"/>
      <sheetName val="List_(08-09)_SC__5"/>
      <sheetName val="Stability_Abutment5"/>
      <sheetName val="Leads_08-095"/>
      <sheetName val="US_HFL17"/>
      <sheetName val="DS_HFL_17"/>
      <sheetName val="VENT_DESIGN_17"/>
      <sheetName val="Side_walls-Slab17"/>
      <sheetName val="TRAINED_NALA17"/>
      <sheetName val="Side_walls_(earth)17"/>
      <sheetName val="AFFLUX_CALC17"/>
      <sheetName val="AFF_DRAW17"/>
      <sheetName val="TEL_CALC17"/>
      <sheetName val="X-BOX_HYD17"/>
      <sheetName val="X-TRAIL_PIT_DETAILS17"/>
      <sheetName val="X-BLOCK_LEVELS17"/>
      <sheetName val="MACRO-BACK_UP17"/>
      <sheetName val="Side_walls_Slab17"/>
      <sheetName val="Side_walls__earth_17"/>
      <sheetName val="X_BOX_HYD17"/>
      <sheetName val="X_TRAIL_PIT_DETAILS17"/>
      <sheetName val="X_BLOCK_LEVELS17"/>
      <sheetName val="MACRO_BACK_UP17"/>
      <sheetName val="Pier_Design(with_offset)11"/>
      <sheetName val="Data_base_Feb_0911"/>
      <sheetName val="Dayworks_Bill11"/>
      <sheetName val="Bills_of_Quantities11"/>
      <sheetName val="Shear_at_Sections8"/>
      <sheetName val="LOCAL_RATES8"/>
      <sheetName val="H_-_Bill_summary7"/>
      <sheetName val="_AnalysisPCC7"/>
      <sheetName val="Material_7"/>
      <sheetName val="Assessment_Sheet7"/>
      <sheetName val="List_(08-09)_SC__7"/>
      <sheetName val="Stability_Abutment7"/>
      <sheetName val="Leads_08-097"/>
      <sheetName val="US_HFL18"/>
      <sheetName val="DS_HFL_18"/>
      <sheetName val="VENT_DESIGN_18"/>
      <sheetName val="Side_walls-Slab18"/>
      <sheetName val="TRAINED_NALA18"/>
      <sheetName val="Side_walls_(earth)18"/>
      <sheetName val="AFFLUX_CALC18"/>
      <sheetName val="AFF_DRAW18"/>
      <sheetName val="TEL_CALC18"/>
      <sheetName val="X-BOX_HYD18"/>
      <sheetName val="X-TRAIL_PIT_DETAILS18"/>
      <sheetName val="X-BLOCK_LEVELS18"/>
      <sheetName val="MACRO-BACK_UP18"/>
      <sheetName val="Side_walls_Slab18"/>
      <sheetName val="Side_walls__earth_18"/>
      <sheetName val="X_BOX_HYD18"/>
      <sheetName val="X_TRAIL_PIT_DETAILS18"/>
      <sheetName val="X_BLOCK_LEVELS18"/>
      <sheetName val="MACRO_BACK_UP18"/>
      <sheetName val="Pier_Design(with_offset)12"/>
      <sheetName val="Data_base_Feb_0912"/>
      <sheetName val="Dayworks_Bill12"/>
      <sheetName val="Bills_of_Quantities12"/>
      <sheetName val="Shear_at_Sections9"/>
      <sheetName val="LOCAL_RATES9"/>
      <sheetName val="H_-_Bill_summary8"/>
      <sheetName val="_AnalysisPCC8"/>
      <sheetName val="Material_8"/>
      <sheetName val="Assessment_Sheet8"/>
      <sheetName val="List_(08-09)_SC__8"/>
      <sheetName val="Stability_Abutment8"/>
      <sheetName val="Leads_08-098"/>
      <sheetName val="US_HFL21"/>
      <sheetName val="DS_HFL_21"/>
      <sheetName val="VENT_DESIGN_21"/>
      <sheetName val="Side_walls-Slab21"/>
      <sheetName val="TRAINED_NALA21"/>
      <sheetName val="Side_walls_(earth)21"/>
      <sheetName val="AFFLUX_CALC21"/>
      <sheetName val="AFF_DRAW21"/>
      <sheetName val="TEL_CALC21"/>
      <sheetName val="X-BOX_HYD21"/>
      <sheetName val="X-TRAIL_PIT_DETAILS21"/>
      <sheetName val="X-BLOCK_LEVELS21"/>
      <sheetName val="MACRO-BACK_UP21"/>
      <sheetName val="Side_walls_Slab21"/>
      <sheetName val="Side_walls__earth_21"/>
      <sheetName val="X_BOX_HYD21"/>
      <sheetName val="X_TRAIL_PIT_DETAILS21"/>
      <sheetName val="X_BLOCK_LEVELS21"/>
      <sheetName val="MACRO_BACK_UP21"/>
      <sheetName val="Pier_Design(with_offset)15"/>
      <sheetName val="Data_base_Feb_0915"/>
      <sheetName val="Dayworks_Bill15"/>
      <sheetName val="Bills_of_Quantities15"/>
      <sheetName val="Shear_at_Sections12"/>
      <sheetName val="LOCAL_RATES12"/>
      <sheetName val="H_-_Bill_summary11"/>
      <sheetName val="_AnalysisPCC11"/>
      <sheetName val="Material_11"/>
      <sheetName val="Assessment_Sheet11"/>
      <sheetName val="List_(08-09)_SC__11"/>
      <sheetName val="Stability_Abutment11"/>
      <sheetName val="Leads_08-0911"/>
      <sheetName val="US_HFL19"/>
      <sheetName val="DS_HFL_19"/>
      <sheetName val="VENT_DESIGN_19"/>
      <sheetName val="Side_walls-Slab19"/>
      <sheetName val="TRAINED_NALA19"/>
      <sheetName val="Side_walls_(earth)19"/>
      <sheetName val="AFFLUX_CALC19"/>
      <sheetName val="AFF_DRAW19"/>
      <sheetName val="TEL_CALC19"/>
      <sheetName val="X-BOX_HYD19"/>
      <sheetName val="X-TRAIL_PIT_DETAILS19"/>
      <sheetName val="X-BLOCK_LEVELS19"/>
      <sheetName val="MACRO-BACK_UP19"/>
      <sheetName val="Side_walls_Slab19"/>
      <sheetName val="Side_walls__earth_19"/>
      <sheetName val="X_BOX_HYD19"/>
      <sheetName val="X_TRAIL_PIT_DETAILS19"/>
      <sheetName val="X_BLOCK_LEVELS19"/>
      <sheetName val="MACRO_BACK_UP19"/>
      <sheetName val="Pier_Design(with_offset)13"/>
      <sheetName val="Data_base_Feb_0913"/>
      <sheetName val="Dayworks_Bill13"/>
      <sheetName val="Bills_of_Quantities13"/>
      <sheetName val="Shear_at_Sections10"/>
      <sheetName val="LOCAL_RATES10"/>
      <sheetName val="H_-_Bill_summary9"/>
      <sheetName val="_AnalysisPCC9"/>
      <sheetName val="Material_9"/>
      <sheetName val="Assessment_Sheet9"/>
      <sheetName val="List_(08-09)_SC__9"/>
      <sheetName val="Stability_Abutment9"/>
      <sheetName val="Leads_08-099"/>
      <sheetName val="US_HFL20"/>
      <sheetName val="DS_HFL_20"/>
      <sheetName val="VENT_DESIGN_20"/>
      <sheetName val="Side_walls-Slab20"/>
      <sheetName val="TRAINED_NALA20"/>
      <sheetName val="Side_walls_(earth)20"/>
      <sheetName val="AFFLUX_CALC20"/>
      <sheetName val="AFF_DRAW20"/>
      <sheetName val="TEL_CALC20"/>
      <sheetName val="X-BOX_HYD20"/>
      <sheetName val="X-TRAIL_PIT_DETAILS20"/>
      <sheetName val="X-BLOCK_LEVELS20"/>
      <sheetName val="MACRO-BACK_UP20"/>
      <sheetName val="Side_walls_Slab20"/>
      <sheetName val="Side_walls__earth_20"/>
      <sheetName val="X_BOX_HYD20"/>
      <sheetName val="X_TRAIL_PIT_DETAILS20"/>
      <sheetName val="X_BLOCK_LEVELS20"/>
      <sheetName val="MACRO_BACK_UP20"/>
      <sheetName val="Pier_Design(with_offset)14"/>
      <sheetName val="Data_base_Feb_0914"/>
      <sheetName val="Dayworks_Bill14"/>
      <sheetName val="Bills_of_Quantities14"/>
      <sheetName val="Shear_at_Sections11"/>
      <sheetName val="LOCAL_RATES11"/>
      <sheetName val="H_-_Bill_summary10"/>
      <sheetName val="_AnalysisPCC10"/>
      <sheetName val="Material_10"/>
      <sheetName val="Assessment_Sheet10"/>
      <sheetName val="List_(08-09)_SC__10"/>
      <sheetName val="Stability_Abutment10"/>
      <sheetName val="Leads_08-0910"/>
      <sheetName val="US_HFL22"/>
      <sheetName val="DS_HFL_22"/>
      <sheetName val="VENT_DESIGN_22"/>
      <sheetName val="Side_walls-Slab22"/>
      <sheetName val="TRAINED_NALA22"/>
      <sheetName val="Side_walls_(earth)22"/>
      <sheetName val="AFFLUX_CALC22"/>
      <sheetName val="AFF_DRAW22"/>
      <sheetName val="TEL_CALC22"/>
      <sheetName val="X-BOX_HYD22"/>
      <sheetName val="X-TRAIL_PIT_DETAILS22"/>
      <sheetName val="X-BLOCK_LEVELS22"/>
      <sheetName val="MACRO-BACK_UP22"/>
      <sheetName val="Side_walls_Slab22"/>
      <sheetName val="Side_walls__earth_22"/>
      <sheetName val="X_BOX_HYD22"/>
      <sheetName val="X_TRAIL_PIT_DETAILS22"/>
      <sheetName val="X_BLOCK_LEVELS22"/>
      <sheetName val="MACRO_BACK_UP22"/>
      <sheetName val="Pier_Design(with_offset)16"/>
      <sheetName val="Data_base_Feb_0916"/>
      <sheetName val="Dayworks_Bill16"/>
      <sheetName val="Bills_of_Quantities16"/>
      <sheetName val="Shear_at_Sections13"/>
      <sheetName val="LOCAL_RATES13"/>
      <sheetName val="H_-_Bill_summary12"/>
      <sheetName val="_AnalysisPCC12"/>
      <sheetName val="Material_12"/>
      <sheetName val="Assessment_Sheet12"/>
      <sheetName val="List_(08-09)_SC__12"/>
      <sheetName val="Stability_Abutment12"/>
      <sheetName val="Leads_08-0912"/>
      <sheetName val="US_HFL23"/>
      <sheetName val="DS_HFL_23"/>
      <sheetName val="VENT_DESIGN_23"/>
      <sheetName val="Side_walls-Slab23"/>
      <sheetName val="TRAINED_NALA23"/>
      <sheetName val="Side_walls_(earth)23"/>
      <sheetName val="AFFLUX_CALC23"/>
      <sheetName val="AFF_DRAW23"/>
      <sheetName val="TEL_CALC23"/>
      <sheetName val="X-BOX_HYD23"/>
      <sheetName val="X-TRAIL_PIT_DETAILS23"/>
      <sheetName val="X-BLOCK_LEVELS23"/>
      <sheetName val="MACRO-BACK_UP23"/>
      <sheetName val="Side_walls_Slab23"/>
      <sheetName val="Side_walls__earth_23"/>
      <sheetName val="X_BOX_HYD23"/>
      <sheetName val="X_TRAIL_PIT_DETAILS23"/>
      <sheetName val="X_BLOCK_LEVELS23"/>
      <sheetName val="MACRO_BACK_UP23"/>
      <sheetName val="Pier_Design(with_offset)17"/>
      <sheetName val="Data_base_Feb_0917"/>
      <sheetName val="Dayworks_Bill17"/>
      <sheetName val="Bills_of_Quantities17"/>
      <sheetName val="Shear_at_Sections14"/>
      <sheetName val="LOCAL_RATES14"/>
      <sheetName val="H_-_Bill_summary13"/>
      <sheetName val="_AnalysisPCC13"/>
      <sheetName val="Material_13"/>
      <sheetName val="Assessment_Sheet13"/>
      <sheetName val="List_(08-09)_SC__13"/>
      <sheetName val="Stability_Abutment13"/>
      <sheetName val="Leads_08-0913"/>
      <sheetName val="US_HFL24"/>
      <sheetName val="DS_HFL_24"/>
      <sheetName val="VENT_DESIGN_24"/>
      <sheetName val="Side_walls-Slab24"/>
      <sheetName val="TRAINED_NALA24"/>
      <sheetName val="Side_walls_(earth)24"/>
      <sheetName val="AFFLUX_CALC24"/>
      <sheetName val="AFF_DRAW24"/>
      <sheetName val="TEL_CALC24"/>
      <sheetName val="X-BOX_HYD24"/>
      <sheetName val="X-TRAIL_PIT_DETAILS24"/>
      <sheetName val="X-BLOCK_LEVELS24"/>
      <sheetName val="MACRO-BACK_UP24"/>
      <sheetName val="Side_walls_Slab24"/>
      <sheetName val="Side_walls__earth_24"/>
      <sheetName val="X_BOX_HYD24"/>
      <sheetName val="X_TRAIL_PIT_DETAILS24"/>
      <sheetName val="X_BLOCK_LEVELS24"/>
      <sheetName val="MACRO_BACK_UP24"/>
      <sheetName val="Pier_Design(with_offset)18"/>
      <sheetName val="Data_base_Feb_0918"/>
      <sheetName val="Dayworks_Bill18"/>
      <sheetName val="Bills_of_Quantities18"/>
      <sheetName val="Shear_at_Sections15"/>
      <sheetName val="LOCAL_RATES15"/>
      <sheetName val="H_-_Bill_summary14"/>
      <sheetName val="_AnalysisPCC14"/>
      <sheetName val="Material_14"/>
      <sheetName val="Assessment_Sheet14"/>
      <sheetName val="List_(08-09)_SC__14"/>
      <sheetName val="Stability_Abutment14"/>
      <sheetName val="Leads_08-0914"/>
      <sheetName val="US_HFL26"/>
      <sheetName val="DS_HFL_26"/>
      <sheetName val="VENT_DESIGN_26"/>
      <sheetName val="Side_walls-Slab26"/>
      <sheetName val="TRAINED_NALA26"/>
      <sheetName val="Side_walls_(earth)26"/>
      <sheetName val="AFFLUX_CALC26"/>
      <sheetName val="AFF_DRAW26"/>
      <sheetName val="TEL_CALC26"/>
      <sheetName val="X-BOX_HYD26"/>
      <sheetName val="X-TRAIL_PIT_DETAILS26"/>
      <sheetName val="X-BLOCK_LEVELS26"/>
      <sheetName val="MACRO-BACK_UP26"/>
      <sheetName val="Side_walls_Slab26"/>
      <sheetName val="Side_walls__earth_26"/>
      <sheetName val="X_BOX_HYD26"/>
      <sheetName val="X_TRAIL_PIT_DETAILS26"/>
      <sheetName val="X_BLOCK_LEVELS26"/>
      <sheetName val="MACRO_BACK_UP26"/>
      <sheetName val="Pier_Design(with_offset)20"/>
      <sheetName val="Data_base_Feb_0920"/>
      <sheetName val="Dayworks_Bill20"/>
      <sheetName val="Bills_of_Quantities20"/>
      <sheetName val="Shear_at_Sections17"/>
      <sheetName val="LOCAL_RATES17"/>
      <sheetName val="H_-_Bill_summary16"/>
      <sheetName val="_AnalysisPCC16"/>
      <sheetName val="Material_16"/>
      <sheetName val="Assessment_Sheet16"/>
      <sheetName val="List_(08-09)_SC__16"/>
      <sheetName val="Stability_Abutment16"/>
      <sheetName val="Leads_08-0916"/>
      <sheetName val="US_HFL25"/>
      <sheetName val="DS_HFL_25"/>
      <sheetName val="VENT_DESIGN_25"/>
      <sheetName val="Side_walls-Slab25"/>
      <sheetName val="TRAINED_NALA25"/>
      <sheetName val="Side_walls_(earth)25"/>
      <sheetName val="AFFLUX_CALC25"/>
      <sheetName val="AFF_DRAW25"/>
      <sheetName val="TEL_CALC25"/>
      <sheetName val="X-BOX_HYD25"/>
      <sheetName val="X-TRAIL_PIT_DETAILS25"/>
      <sheetName val="X-BLOCK_LEVELS25"/>
      <sheetName val="MACRO-BACK_UP25"/>
      <sheetName val="Side_walls_Slab25"/>
      <sheetName val="Side_walls__earth_25"/>
      <sheetName val="X_BOX_HYD25"/>
      <sheetName val="X_TRAIL_PIT_DETAILS25"/>
      <sheetName val="X_BLOCK_LEVELS25"/>
      <sheetName val="MACRO_BACK_UP25"/>
      <sheetName val="Pier_Design(with_offset)19"/>
      <sheetName val="Data_base_Feb_0919"/>
      <sheetName val="Dayworks_Bill19"/>
      <sheetName val="Bills_of_Quantities19"/>
      <sheetName val="Shear_at_Sections16"/>
      <sheetName val="LOCAL_RATES16"/>
      <sheetName val="H_-_Bill_summary15"/>
      <sheetName val="_AnalysisPCC15"/>
      <sheetName val="Material_15"/>
      <sheetName val="Assessment_Sheet15"/>
      <sheetName val="List_(08-09)_SC__15"/>
      <sheetName val="Stability_Abutment15"/>
      <sheetName val="Leads_08-0915"/>
      <sheetName val="US_HFL27"/>
      <sheetName val="DS_HFL_27"/>
      <sheetName val="VENT_DESIGN_27"/>
      <sheetName val="Side_walls-Slab27"/>
      <sheetName val="TRAINED_NALA27"/>
      <sheetName val="Side_walls_(earth)27"/>
      <sheetName val="AFFLUX_CALC27"/>
      <sheetName val="AFF_DRAW27"/>
      <sheetName val="TEL_CALC27"/>
      <sheetName val="X-BOX_HYD27"/>
      <sheetName val="X-TRAIL_PIT_DETAILS27"/>
      <sheetName val="X-BLOCK_LEVELS27"/>
      <sheetName val="MACRO-BACK_UP27"/>
      <sheetName val="Side_walls_Slab27"/>
      <sheetName val="Side_walls__earth_27"/>
      <sheetName val="X_BOX_HYD27"/>
      <sheetName val="X_TRAIL_PIT_DETAILS27"/>
      <sheetName val="X_BLOCK_LEVELS27"/>
      <sheetName val="MACRO_BACK_UP27"/>
      <sheetName val="Pier_Design(with_offset)21"/>
      <sheetName val="Data_base_Feb_0921"/>
      <sheetName val="Dayworks_Bill21"/>
      <sheetName val="Bills_of_Quantities21"/>
      <sheetName val="Shear_at_Sections18"/>
      <sheetName val="LOCAL_RATES18"/>
      <sheetName val="H_-_Bill_summary17"/>
      <sheetName val="_AnalysisPCC17"/>
      <sheetName val="Material_17"/>
      <sheetName val="Assessment_Sheet17"/>
      <sheetName val="List_(08-09)_SC__17"/>
      <sheetName val="Stability_Abutment17"/>
      <sheetName val="Leads_08-0917"/>
      <sheetName val="US_HFL29"/>
      <sheetName val="DS_HFL_29"/>
      <sheetName val="VENT_DESIGN_29"/>
      <sheetName val="Side_walls-Slab29"/>
      <sheetName val="TRAINED_NALA29"/>
      <sheetName val="Side_walls_(earth)29"/>
      <sheetName val="AFFLUX_CALC29"/>
      <sheetName val="AFF_DRAW29"/>
      <sheetName val="TEL_CALC29"/>
      <sheetName val="X-BOX_HYD29"/>
      <sheetName val="X-TRAIL_PIT_DETAILS29"/>
      <sheetName val="X-BLOCK_LEVELS29"/>
      <sheetName val="MACRO-BACK_UP29"/>
      <sheetName val="Side_walls_Slab29"/>
      <sheetName val="Side_walls__earth_29"/>
      <sheetName val="X_BOX_HYD29"/>
      <sheetName val="X_TRAIL_PIT_DETAILS29"/>
      <sheetName val="X_BLOCK_LEVELS29"/>
      <sheetName val="MACRO_BACK_UP29"/>
      <sheetName val="Pier_Design(with_offset)23"/>
      <sheetName val="Data_base_Feb_0923"/>
      <sheetName val="Dayworks_Bill23"/>
      <sheetName val="Bills_of_Quantities23"/>
      <sheetName val="Shear_at_Sections20"/>
      <sheetName val="LOCAL_RATES20"/>
      <sheetName val="H_-_Bill_summary19"/>
      <sheetName val="_AnalysisPCC19"/>
      <sheetName val="Material_19"/>
      <sheetName val="Assessment_Sheet19"/>
      <sheetName val="List_(08-09)_SC__19"/>
      <sheetName val="Stability_Abutment19"/>
      <sheetName val="Leads_08-0919"/>
      <sheetName val="US_HFL28"/>
      <sheetName val="DS_HFL_28"/>
      <sheetName val="VENT_DESIGN_28"/>
      <sheetName val="Side_walls-Slab28"/>
      <sheetName val="TRAINED_NALA28"/>
      <sheetName val="Side_walls_(earth)28"/>
      <sheetName val="AFFLUX_CALC28"/>
      <sheetName val="AFF_DRAW28"/>
      <sheetName val="TEL_CALC28"/>
      <sheetName val="X-BOX_HYD28"/>
      <sheetName val="X-TRAIL_PIT_DETAILS28"/>
      <sheetName val="X-BLOCK_LEVELS28"/>
      <sheetName val="MACRO-BACK_UP28"/>
      <sheetName val="Side_walls_Slab28"/>
      <sheetName val="Side_walls__earth_28"/>
      <sheetName val="X_BOX_HYD28"/>
      <sheetName val="X_TRAIL_PIT_DETAILS28"/>
      <sheetName val="X_BLOCK_LEVELS28"/>
      <sheetName val="MACRO_BACK_UP28"/>
      <sheetName val="Pier_Design(with_offset)22"/>
      <sheetName val="Data_base_Feb_0922"/>
      <sheetName val="Dayworks_Bill22"/>
      <sheetName val="Bills_of_Quantities22"/>
      <sheetName val="Shear_at_Sections19"/>
      <sheetName val="LOCAL_RATES19"/>
      <sheetName val="H_-_Bill_summary18"/>
      <sheetName val="_AnalysisPCC18"/>
      <sheetName val="Material_18"/>
      <sheetName val="Assessment_Sheet18"/>
      <sheetName val="List_(08-09)_SC__18"/>
      <sheetName val="Stability_Abutment18"/>
      <sheetName val="Leads_08-0918"/>
      <sheetName val="US_HFL30"/>
      <sheetName val="DS_HFL_30"/>
      <sheetName val="VENT_DESIGN_30"/>
      <sheetName val="Side_walls-Slab30"/>
      <sheetName val="TRAINED_NALA30"/>
      <sheetName val="Side_walls_(earth)30"/>
      <sheetName val="AFFLUX_CALC30"/>
      <sheetName val="AFF_DRAW30"/>
      <sheetName val="TEL_CALC30"/>
      <sheetName val="X-BOX_HYD30"/>
      <sheetName val="X-TRAIL_PIT_DETAILS30"/>
      <sheetName val="X-BLOCK_LEVELS30"/>
      <sheetName val="MACRO-BACK_UP30"/>
      <sheetName val="Side_walls_Slab30"/>
      <sheetName val="Side_walls__earth_30"/>
      <sheetName val="X_BOX_HYD30"/>
      <sheetName val="X_TRAIL_PIT_DETAILS30"/>
      <sheetName val="X_BLOCK_LEVELS30"/>
      <sheetName val="MACRO_BACK_UP30"/>
      <sheetName val="Pier_Design(with_offset)24"/>
      <sheetName val="Data_base_Feb_0924"/>
      <sheetName val="Dayworks_Bill24"/>
      <sheetName val="Bills_of_Quantities24"/>
      <sheetName val="Shear_at_Sections21"/>
      <sheetName val="LOCAL_RATES21"/>
      <sheetName val="H_-_Bill_summary20"/>
      <sheetName val="_AnalysisPCC20"/>
      <sheetName val="Material_20"/>
      <sheetName val="Assessment_Sheet20"/>
      <sheetName val="List_(08-09)_SC__20"/>
      <sheetName val="Stability_Abutment20"/>
      <sheetName val="Leads_08-0920"/>
      <sheetName val="Step 1"/>
      <sheetName val="Overheads"/>
      <sheetName val="FACE"/>
      <sheetName val="총괄표"/>
      <sheetName val="사진"/>
      <sheetName val="Headings"/>
      <sheetName val="Output"/>
      <sheetName val="HDPE"/>
      <sheetName val="pvc"/>
      <sheetName val="DVALUE"/>
      <sheetName val="직원소요계획"/>
      <sheetName val="Chapter-5"/>
      <sheetName val="Labour &amp; Plant"/>
      <sheetName val="Steel-Circular"/>
      <sheetName val="1"/>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Input"/>
      <sheetName val="horizontal"/>
      <sheetName val="SoR"/>
      <sheetName val="Rate Analysis "/>
      <sheetName val="Basic Dimensions"/>
      <sheetName val="int-Dia-hdpe"/>
      <sheetName val="int-Dia-pvc"/>
      <sheetName val="Rubber_Gaskets"/>
      <sheetName val="BALL BADMINTON SHUTTLE COCK"/>
    </sheetNames>
    <sheetDataSet>
      <sheetData sheetId="0" refreshError="1">
        <row r="1">
          <cell r="H1" t="str">
            <v>INDEX</v>
          </cell>
        </row>
      </sheetData>
      <sheetData sheetId="1" refreshError="1">
        <row r="1">
          <cell r="H1" t="str">
            <v>*</v>
          </cell>
        </row>
      </sheetData>
      <sheetData sheetId="2" refreshError="1">
        <row r="1">
          <cell r="H1" t="str">
            <v>*</v>
          </cell>
        </row>
      </sheetData>
      <sheetData sheetId="3" refreshError="1">
        <row r="1">
          <cell r="H1" t="str">
            <v>*</v>
          </cell>
        </row>
      </sheetData>
      <sheetData sheetId="4">
        <row r="1">
          <cell r="H1" t="str">
            <v>*</v>
          </cell>
        </row>
      </sheetData>
      <sheetData sheetId="5" refreshError="1">
        <row r="1">
          <cell r="H1" t="str">
            <v>*</v>
          </cell>
        </row>
      </sheetData>
      <sheetData sheetId="6">
        <row r="1">
          <cell r="H1" t="str">
            <v>*</v>
          </cell>
        </row>
      </sheetData>
      <sheetData sheetId="7" refreshError="1">
        <row r="1">
          <cell r="H1" t="str">
            <v>*</v>
          </cell>
        </row>
      </sheetData>
      <sheetData sheetId="8" refreshError="1">
        <row r="1">
          <cell r="H1" t="str">
            <v>*</v>
          </cell>
        </row>
      </sheetData>
      <sheetData sheetId="9" refreshError="1">
        <row r="1">
          <cell r="H1" t="str">
            <v>*</v>
          </cell>
        </row>
      </sheetData>
      <sheetData sheetId="10" refreshError="1">
        <row r="1">
          <cell r="H1" t="str">
            <v>*</v>
          </cell>
        </row>
      </sheetData>
      <sheetData sheetId="11">
        <row r="1">
          <cell r="H1" t="str">
            <v>*</v>
          </cell>
        </row>
      </sheetData>
      <sheetData sheetId="12">
        <row r="1">
          <cell r="H1" t="str">
            <v>*</v>
          </cell>
        </row>
      </sheetData>
      <sheetData sheetId="13">
        <row r="1">
          <cell r="H1" t="str">
            <v>*</v>
          </cell>
        </row>
      </sheetData>
      <sheetData sheetId="14">
        <row r="1">
          <cell r="H1" t="str">
            <v>*</v>
          </cell>
        </row>
      </sheetData>
      <sheetData sheetId="15">
        <row r="1">
          <cell r="H1" t="str">
            <v>*</v>
          </cell>
        </row>
      </sheetData>
      <sheetData sheetId="16">
        <row r="1">
          <cell r="H1" t="str">
            <v>*</v>
          </cell>
        </row>
      </sheetData>
      <sheetData sheetId="17">
        <row r="1">
          <cell r="H1" t="str">
            <v>*</v>
          </cell>
        </row>
      </sheetData>
      <sheetData sheetId="18">
        <row r="1">
          <cell r="H1" t="str">
            <v>*</v>
          </cell>
        </row>
      </sheetData>
      <sheetData sheetId="19" refreshError="1">
        <row r="1">
          <cell r="H1" t="str">
            <v>*</v>
          </cell>
        </row>
      </sheetData>
      <sheetData sheetId="20">
        <row r="1">
          <cell r="H1" t="str">
            <v>*</v>
          </cell>
        </row>
      </sheetData>
      <sheetData sheetId="21" refreshError="1">
        <row r="1">
          <cell r="H1" t="str">
            <v>*</v>
          </cell>
        </row>
      </sheetData>
      <sheetData sheetId="22" refreshError="1">
        <row r="1">
          <cell r="H1" t="str">
            <v>*</v>
          </cell>
        </row>
      </sheetData>
      <sheetData sheetId="23" refreshError="1">
        <row r="1">
          <cell r="H1" t="str">
            <v>*</v>
          </cell>
        </row>
      </sheetData>
      <sheetData sheetId="24" refreshError="1">
        <row r="1">
          <cell r="H1" t="str">
            <v>*</v>
          </cell>
        </row>
      </sheetData>
      <sheetData sheetId="25" refreshError="1">
        <row r="1">
          <cell r="H1" t="str">
            <v>*</v>
          </cell>
        </row>
      </sheetData>
      <sheetData sheetId="26" refreshError="1">
        <row r="1">
          <cell r="H1" t="str">
            <v>*</v>
          </cell>
        </row>
      </sheetData>
      <sheetData sheetId="27">
        <row r="1">
          <cell r="H1" t="str">
            <v>*</v>
          </cell>
        </row>
      </sheetData>
      <sheetData sheetId="28" refreshError="1"/>
      <sheetData sheetId="29" refreshError="1"/>
      <sheetData sheetId="30" refreshError="1"/>
      <sheetData sheetId="31">
        <row r="1">
          <cell r="H1" t="str">
            <v>*</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
          <cell r="H1" t="str">
            <v>*</v>
          </cell>
        </row>
      </sheetData>
      <sheetData sheetId="41">
        <row r="1">
          <cell r="H1" t="str">
            <v>*</v>
          </cell>
        </row>
      </sheetData>
      <sheetData sheetId="42">
        <row r="1">
          <cell r="H1" t="str">
            <v>*</v>
          </cell>
        </row>
      </sheetData>
      <sheetData sheetId="43">
        <row r="1">
          <cell r="H1" t="str">
            <v>*</v>
          </cell>
        </row>
      </sheetData>
      <sheetData sheetId="44">
        <row r="1">
          <cell r="H1" t="str">
            <v>*</v>
          </cell>
        </row>
      </sheetData>
      <sheetData sheetId="45">
        <row r="1">
          <cell r="H1" t="str">
            <v>*</v>
          </cell>
        </row>
      </sheetData>
      <sheetData sheetId="46">
        <row r="1">
          <cell r="H1" t="str">
            <v>*</v>
          </cell>
        </row>
      </sheetData>
      <sheetData sheetId="47">
        <row r="1">
          <cell r="H1" t="str">
            <v>*</v>
          </cell>
        </row>
      </sheetData>
      <sheetData sheetId="48">
        <row r="1">
          <cell r="H1" t="str">
            <v>*</v>
          </cell>
        </row>
      </sheetData>
      <sheetData sheetId="49">
        <row r="1">
          <cell r="H1" t="str">
            <v>*</v>
          </cell>
        </row>
      </sheetData>
      <sheetData sheetId="50">
        <row r="1">
          <cell r="H1" t="str">
            <v>*</v>
          </cell>
        </row>
      </sheetData>
      <sheetData sheetId="51">
        <row r="1">
          <cell r="H1" t="str">
            <v>*</v>
          </cell>
        </row>
      </sheetData>
      <sheetData sheetId="52">
        <row r="1">
          <cell r="H1" t="str">
            <v>*</v>
          </cell>
        </row>
      </sheetData>
      <sheetData sheetId="53">
        <row r="1">
          <cell r="H1" t="str">
            <v>*</v>
          </cell>
        </row>
      </sheetData>
      <sheetData sheetId="54">
        <row r="1">
          <cell r="H1" t="str">
            <v>*</v>
          </cell>
        </row>
      </sheetData>
      <sheetData sheetId="55">
        <row r="1">
          <cell r="H1" t="str">
            <v>*</v>
          </cell>
        </row>
      </sheetData>
      <sheetData sheetId="56">
        <row r="1">
          <cell r="H1" t="str">
            <v>*</v>
          </cell>
        </row>
      </sheetData>
      <sheetData sheetId="57">
        <row r="1">
          <cell r="H1" t="str">
            <v>*</v>
          </cell>
        </row>
      </sheetData>
      <sheetData sheetId="58">
        <row r="1">
          <cell r="H1" t="str">
            <v>*</v>
          </cell>
        </row>
      </sheetData>
      <sheetData sheetId="59">
        <row r="1">
          <cell r="H1" t="str">
            <v>*</v>
          </cell>
        </row>
      </sheetData>
      <sheetData sheetId="60">
        <row r="1">
          <cell r="H1" t="str">
            <v>*</v>
          </cell>
        </row>
      </sheetData>
      <sheetData sheetId="61">
        <row r="1">
          <cell r="H1" t="str">
            <v>*</v>
          </cell>
        </row>
      </sheetData>
      <sheetData sheetId="62">
        <row r="1">
          <cell r="H1" t="str">
            <v>*</v>
          </cell>
        </row>
      </sheetData>
      <sheetData sheetId="63">
        <row r="1">
          <cell r="H1" t="str">
            <v>*</v>
          </cell>
        </row>
      </sheetData>
      <sheetData sheetId="64">
        <row r="1">
          <cell r="H1" t="str">
            <v>*</v>
          </cell>
        </row>
      </sheetData>
      <sheetData sheetId="65">
        <row r="1">
          <cell r="H1" t="str">
            <v>*</v>
          </cell>
        </row>
      </sheetData>
      <sheetData sheetId="66">
        <row r="1">
          <cell r="H1" t="str">
            <v>*</v>
          </cell>
        </row>
      </sheetData>
      <sheetData sheetId="67">
        <row r="1">
          <cell r="H1" t="str">
            <v>*</v>
          </cell>
        </row>
      </sheetData>
      <sheetData sheetId="68">
        <row r="1">
          <cell r="H1" t="str">
            <v>*</v>
          </cell>
        </row>
      </sheetData>
      <sheetData sheetId="69">
        <row r="1">
          <cell r="H1" t="str">
            <v>*</v>
          </cell>
        </row>
      </sheetData>
      <sheetData sheetId="70">
        <row r="1">
          <cell r="H1" t="str">
            <v>*</v>
          </cell>
        </row>
      </sheetData>
      <sheetData sheetId="71">
        <row r="1">
          <cell r="H1" t="str">
            <v>*</v>
          </cell>
        </row>
      </sheetData>
      <sheetData sheetId="72">
        <row r="1">
          <cell r="H1" t="str">
            <v>*</v>
          </cell>
        </row>
      </sheetData>
      <sheetData sheetId="73">
        <row r="1">
          <cell r="H1" t="str">
            <v>*</v>
          </cell>
        </row>
      </sheetData>
      <sheetData sheetId="74">
        <row r="1">
          <cell r="H1" t="str">
            <v>*</v>
          </cell>
        </row>
      </sheetData>
      <sheetData sheetId="75">
        <row r="1">
          <cell r="H1" t="str">
            <v>*</v>
          </cell>
        </row>
      </sheetData>
      <sheetData sheetId="76">
        <row r="1">
          <cell r="H1" t="str">
            <v>*</v>
          </cell>
        </row>
      </sheetData>
      <sheetData sheetId="77">
        <row r="1">
          <cell r="H1" t="str">
            <v>*</v>
          </cell>
        </row>
      </sheetData>
      <sheetData sheetId="78">
        <row r="1">
          <cell r="H1" t="str">
            <v>*</v>
          </cell>
        </row>
      </sheetData>
      <sheetData sheetId="79">
        <row r="1">
          <cell r="H1" t="str">
            <v>*</v>
          </cell>
        </row>
      </sheetData>
      <sheetData sheetId="80">
        <row r="1">
          <cell r="H1" t="str">
            <v>*</v>
          </cell>
        </row>
      </sheetData>
      <sheetData sheetId="81">
        <row r="1">
          <cell r="H1" t="str">
            <v>*</v>
          </cell>
        </row>
      </sheetData>
      <sheetData sheetId="82">
        <row r="1">
          <cell r="H1" t="str">
            <v>*</v>
          </cell>
        </row>
      </sheetData>
      <sheetData sheetId="83">
        <row r="1">
          <cell r="H1" t="str">
            <v>*</v>
          </cell>
        </row>
      </sheetData>
      <sheetData sheetId="84">
        <row r="1">
          <cell r="H1" t="str">
            <v>*</v>
          </cell>
        </row>
      </sheetData>
      <sheetData sheetId="85">
        <row r="1">
          <cell r="H1" t="str">
            <v>*</v>
          </cell>
        </row>
      </sheetData>
      <sheetData sheetId="86">
        <row r="1">
          <cell r="H1" t="str">
            <v>*</v>
          </cell>
        </row>
      </sheetData>
      <sheetData sheetId="87">
        <row r="1">
          <cell r="H1" t="str">
            <v>*</v>
          </cell>
        </row>
      </sheetData>
      <sheetData sheetId="88">
        <row r="1">
          <cell r="H1" t="str">
            <v>*</v>
          </cell>
        </row>
      </sheetData>
      <sheetData sheetId="89">
        <row r="1">
          <cell r="H1" t="str">
            <v>*</v>
          </cell>
        </row>
      </sheetData>
      <sheetData sheetId="90">
        <row r="1">
          <cell r="H1" t="str">
            <v>*</v>
          </cell>
        </row>
      </sheetData>
      <sheetData sheetId="91">
        <row r="1">
          <cell r="H1" t="str">
            <v>*</v>
          </cell>
        </row>
      </sheetData>
      <sheetData sheetId="92">
        <row r="1">
          <cell r="H1" t="str">
            <v>*</v>
          </cell>
        </row>
      </sheetData>
      <sheetData sheetId="93">
        <row r="1">
          <cell r="H1" t="str">
            <v>*</v>
          </cell>
        </row>
      </sheetData>
      <sheetData sheetId="94">
        <row r="1">
          <cell r="H1" t="str">
            <v>*</v>
          </cell>
        </row>
      </sheetData>
      <sheetData sheetId="95">
        <row r="1">
          <cell r="H1" t="str">
            <v>*</v>
          </cell>
        </row>
      </sheetData>
      <sheetData sheetId="96">
        <row r="1">
          <cell r="H1" t="str">
            <v>*</v>
          </cell>
        </row>
      </sheetData>
      <sheetData sheetId="97">
        <row r="1">
          <cell r="H1" t="str">
            <v>*</v>
          </cell>
        </row>
      </sheetData>
      <sheetData sheetId="98">
        <row r="1">
          <cell r="H1" t="str">
            <v>*</v>
          </cell>
        </row>
      </sheetData>
      <sheetData sheetId="99">
        <row r="1">
          <cell r="H1" t="str">
            <v>*</v>
          </cell>
        </row>
      </sheetData>
      <sheetData sheetId="100">
        <row r="1">
          <cell r="H1" t="str">
            <v>*</v>
          </cell>
        </row>
      </sheetData>
      <sheetData sheetId="101">
        <row r="1">
          <cell r="H1" t="str">
            <v>*</v>
          </cell>
        </row>
      </sheetData>
      <sheetData sheetId="102">
        <row r="1">
          <cell r="H1" t="str">
            <v>*</v>
          </cell>
        </row>
      </sheetData>
      <sheetData sheetId="103">
        <row r="1">
          <cell r="H1" t="str">
            <v>*</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1">
          <cell r="H1" t="str">
            <v>*</v>
          </cell>
        </row>
      </sheetData>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ow r="1">
          <cell r="H1" t="str">
            <v>*</v>
          </cell>
        </row>
      </sheetData>
      <sheetData sheetId="170">
        <row r="1">
          <cell r="H1" t="str">
            <v>*</v>
          </cell>
        </row>
      </sheetData>
      <sheetData sheetId="171">
        <row r="1">
          <cell r="H1" t="str">
            <v>*</v>
          </cell>
        </row>
      </sheetData>
      <sheetData sheetId="172">
        <row r="1">
          <cell r="H1" t="str">
            <v>*</v>
          </cell>
        </row>
      </sheetData>
      <sheetData sheetId="173">
        <row r="1">
          <cell r="H1" t="str">
            <v>*</v>
          </cell>
        </row>
      </sheetData>
      <sheetData sheetId="174">
        <row r="1">
          <cell r="H1" t="str">
            <v>*</v>
          </cell>
        </row>
      </sheetData>
      <sheetData sheetId="175">
        <row r="1">
          <cell r="H1" t="str">
            <v>*</v>
          </cell>
        </row>
      </sheetData>
      <sheetData sheetId="176">
        <row r="1">
          <cell r="H1" t="str">
            <v>*</v>
          </cell>
        </row>
      </sheetData>
      <sheetData sheetId="177">
        <row r="1">
          <cell r="H1" t="str">
            <v>*</v>
          </cell>
        </row>
      </sheetData>
      <sheetData sheetId="178">
        <row r="1">
          <cell r="H1" t="str">
            <v>*</v>
          </cell>
        </row>
      </sheetData>
      <sheetData sheetId="179">
        <row r="1">
          <cell r="H1" t="str">
            <v>*</v>
          </cell>
        </row>
      </sheetData>
      <sheetData sheetId="180">
        <row r="1">
          <cell r="H1" t="str">
            <v>*</v>
          </cell>
        </row>
      </sheetData>
      <sheetData sheetId="181">
        <row r="1">
          <cell r="H1" t="str">
            <v>*</v>
          </cell>
        </row>
      </sheetData>
      <sheetData sheetId="182">
        <row r="1">
          <cell r="H1" t="str">
            <v>*</v>
          </cell>
        </row>
      </sheetData>
      <sheetData sheetId="183">
        <row r="1">
          <cell r="H1" t="str">
            <v>*</v>
          </cell>
        </row>
      </sheetData>
      <sheetData sheetId="184">
        <row r="1">
          <cell r="H1" t="str">
            <v>*</v>
          </cell>
        </row>
      </sheetData>
      <sheetData sheetId="185">
        <row r="1">
          <cell r="H1" t="str">
            <v>*</v>
          </cell>
        </row>
      </sheetData>
      <sheetData sheetId="186">
        <row r="1">
          <cell r="H1" t="str">
            <v>*</v>
          </cell>
        </row>
      </sheetData>
      <sheetData sheetId="187">
        <row r="1">
          <cell r="H1" t="str">
            <v>*</v>
          </cell>
        </row>
      </sheetData>
      <sheetData sheetId="188">
        <row r="1">
          <cell r="H1" t="str">
            <v>*</v>
          </cell>
        </row>
      </sheetData>
      <sheetData sheetId="189">
        <row r="1">
          <cell r="H1" t="str">
            <v>*</v>
          </cell>
        </row>
      </sheetData>
      <sheetData sheetId="190">
        <row r="1">
          <cell r="H1" t="str">
            <v>*</v>
          </cell>
        </row>
      </sheetData>
      <sheetData sheetId="191">
        <row r="1">
          <cell r="H1" t="str">
            <v>*</v>
          </cell>
        </row>
      </sheetData>
      <sheetData sheetId="192">
        <row r="1">
          <cell r="H1" t="str">
            <v>*</v>
          </cell>
        </row>
      </sheetData>
      <sheetData sheetId="193">
        <row r="1">
          <cell r="H1" t="str">
            <v>*</v>
          </cell>
        </row>
      </sheetData>
      <sheetData sheetId="194">
        <row r="1">
          <cell r="H1" t="str">
            <v>*</v>
          </cell>
        </row>
      </sheetData>
      <sheetData sheetId="195">
        <row r="1">
          <cell r="H1" t="str">
            <v>*</v>
          </cell>
        </row>
      </sheetData>
      <sheetData sheetId="196">
        <row r="1">
          <cell r="H1" t="str">
            <v>*</v>
          </cell>
        </row>
      </sheetData>
      <sheetData sheetId="197">
        <row r="1">
          <cell r="H1" t="str">
            <v>*</v>
          </cell>
        </row>
      </sheetData>
      <sheetData sheetId="198">
        <row r="1">
          <cell r="H1" t="str">
            <v>*</v>
          </cell>
        </row>
      </sheetData>
      <sheetData sheetId="199">
        <row r="1">
          <cell r="H1" t="str">
            <v>*</v>
          </cell>
        </row>
      </sheetData>
      <sheetData sheetId="200">
        <row r="1">
          <cell r="H1" t="str">
            <v>*</v>
          </cell>
        </row>
      </sheetData>
      <sheetData sheetId="201">
        <row r="1">
          <cell r="H1" t="str">
            <v>*</v>
          </cell>
        </row>
      </sheetData>
      <sheetData sheetId="202">
        <row r="1">
          <cell r="H1" t="str">
            <v>*</v>
          </cell>
        </row>
      </sheetData>
      <sheetData sheetId="203">
        <row r="1">
          <cell r="H1" t="str">
            <v>*</v>
          </cell>
        </row>
      </sheetData>
      <sheetData sheetId="204">
        <row r="1">
          <cell r="H1" t="str">
            <v>*</v>
          </cell>
        </row>
      </sheetData>
      <sheetData sheetId="205">
        <row r="1">
          <cell r="H1" t="str">
            <v>*</v>
          </cell>
        </row>
      </sheetData>
      <sheetData sheetId="206">
        <row r="1">
          <cell r="H1" t="str">
            <v>*</v>
          </cell>
        </row>
      </sheetData>
      <sheetData sheetId="207">
        <row r="1">
          <cell r="H1" t="str">
            <v>*</v>
          </cell>
        </row>
      </sheetData>
      <sheetData sheetId="208">
        <row r="1">
          <cell r="H1" t="str">
            <v>*</v>
          </cell>
        </row>
      </sheetData>
      <sheetData sheetId="209">
        <row r="1">
          <cell r="H1" t="str">
            <v>*</v>
          </cell>
        </row>
      </sheetData>
      <sheetData sheetId="210">
        <row r="1">
          <cell r="H1" t="str">
            <v>*</v>
          </cell>
        </row>
      </sheetData>
      <sheetData sheetId="211">
        <row r="1">
          <cell r="H1" t="str">
            <v>*</v>
          </cell>
        </row>
      </sheetData>
      <sheetData sheetId="212">
        <row r="1">
          <cell r="H1" t="str">
            <v>*</v>
          </cell>
        </row>
      </sheetData>
      <sheetData sheetId="213">
        <row r="1">
          <cell r="H1" t="str">
            <v>*</v>
          </cell>
        </row>
      </sheetData>
      <sheetData sheetId="214">
        <row r="1">
          <cell r="H1" t="str">
            <v>*</v>
          </cell>
        </row>
      </sheetData>
      <sheetData sheetId="215">
        <row r="1">
          <cell r="H1" t="str">
            <v>*</v>
          </cell>
        </row>
      </sheetData>
      <sheetData sheetId="216">
        <row r="1">
          <cell r="H1" t="str">
            <v>*</v>
          </cell>
        </row>
      </sheetData>
      <sheetData sheetId="217">
        <row r="1">
          <cell r="H1" t="str">
            <v>*</v>
          </cell>
        </row>
      </sheetData>
      <sheetData sheetId="218">
        <row r="1">
          <cell r="H1" t="str">
            <v>*</v>
          </cell>
        </row>
      </sheetData>
      <sheetData sheetId="219">
        <row r="1">
          <cell r="H1" t="str">
            <v>*</v>
          </cell>
        </row>
      </sheetData>
      <sheetData sheetId="220">
        <row r="1">
          <cell r="H1" t="str">
            <v>*</v>
          </cell>
        </row>
      </sheetData>
      <sheetData sheetId="221">
        <row r="1">
          <cell r="H1" t="str">
            <v>*</v>
          </cell>
        </row>
      </sheetData>
      <sheetData sheetId="222">
        <row r="1">
          <cell r="H1" t="str">
            <v>*</v>
          </cell>
        </row>
      </sheetData>
      <sheetData sheetId="223">
        <row r="1">
          <cell r="H1" t="str">
            <v>*</v>
          </cell>
        </row>
      </sheetData>
      <sheetData sheetId="224">
        <row r="1">
          <cell r="H1" t="str">
            <v>*</v>
          </cell>
        </row>
      </sheetData>
      <sheetData sheetId="225">
        <row r="1">
          <cell r="H1" t="str">
            <v>*</v>
          </cell>
        </row>
      </sheetData>
      <sheetData sheetId="226">
        <row r="1">
          <cell r="H1" t="str">
            <v>*</v>
          </cell>
        </row>
      </sheetData>
      <sheetData sheetId="227">
        <row r="1">
          <cell r="H1" t="str">
            <v>*</v>
          </cell>
        </row>
      </sheetData>
      <sheetData sheetId="228">
        <row r="1">
          <cell r="H1" t="str">
            <v>*</v>
          </cell>
        </row>
      </sheetData>
      <sheetData sheetId="229">
        <row r="1">
          <cell r="H1" t="str">
            <v>*</v>
          </cell>
        </row>
      </sheetData>
      <sheetData sheetId="230">
        <row r="1">
          <cell r="H1" t="str">
            <v>*</v>
          </cell>
        </row>
      </sheetData>
      <sheetData sheetId="231">
        <row r="1">
          <cell r="H1" t="str">
            <v>*</v>
          </cell>
        </row>
      </sheetData>
      <sheetData sheetId="232">
        <row r="1">
          <cell r="H1" t="str">
            <v>*</v>
          </cell>
        </row>
      </sheetData>
      <sheetData sheetId="233">
        <row r="1">
          <cell r="H1" t="str">
            <v>*</v>
          </cell>
        </row>
      </sheetData>
      <sheetData sheetId="234">
        <row r="1">
          <cell r="H1" t="str">
            <v>*</v>
          </cell>
        </row>
      </sheetData>
      <sheetData sheetId="235">
        <row r="1">
          <cell r="H1" t="str">
            <v>*</v>
          </cell>
        </row>
      </sheetData>
      <sheetData sheetId="236">
        <row r="1">
          <cell r="H1" t="str">
            <v>*</v>
          </cell>
        </row>
      </sheetData>
      <sheetData sheetId="237">
        <row r="1">
          <cell r="H1" t="str">
            <v>*</v>
          </cell>
        </row>
      </sheetData>
      <sheetData sheetId="238" refreshError="1"/>
      <sheetData sheetId="239" refreshError="1"/>
      <sheetData sheetId="240"/>
      <sheetData sheetId="241"/>
      <sheetData sheetId="242"/>
      <sheetData sheetId="243"/>
      <sheetData sheetId="244"/>
      <sheetData sheetId="245"/>
      <sheetData sheetId="246"/>
      <sheetData sheetId="247" refreshError="1"/>
      <sheetData sheetId="248" refreshError="1"/>
      <sheetData sheetId="249" refreshError="1"/>
      <sheetData sheetId="250" refreshError="1"/>
      <sheetData sheetId="251" refreshError="1"/>
      <sheetData sheetId="252" refreshError="1"/>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ow r="1">
          <cell r="H1" t="str">
            <v>*</v>
          </cell>
        </row>
      </sheetData>
      <sheetData sheetId="263">
        <row r="1">
          <cell r="H1" t="str">
            <v>*</v>
          </cell>
        </row>
      </sheetData>
      <sheetData sheetId="264">
        <row r="1">
          <cell r="H1" t="str">
            <v>*</v>
          </cell>
        </row>
      </sheetData>
      <sheetData sheetId="265">
        <row r="1">
          <cell r="H1" t="str">
            <v>*</v>
          </cell>
        </row>
      </sheetData>
      <sheetData sheetId="266">
        <row r="1">
          <cell r="H1" t="str">
            <v>*</v>
          </cell>
        </row>
      </sheetData>
      <sheetData sheetId="267">
        <row r="1">
          <cell r="H1" t="str">
            <v>*</v>
          </cell>
        </row>
      </sheetData>
      <sheetData sheetId="268">
        <row r="1">
          <cell r="H1" t="str">
            <v>*</v>
          </cell>
        </row>
      </sheetData>
      <sheetData sheetId="269">
        <row r="1">
          <cell r="H1" t="str">
            <v>*</v>
          </cell>
        </row>
      </sheetData>
      <sheetData sheetId="270">
        <row r="1">
          <cell r="H1" t="str">
            <v>*</v>
          </cell>
        </row>
      </sheetData>
      <sheetData sheetId="271">
        <row r="1">
          <cell r="H1" t="str">
            <v>*</v>
          </cell>
        </row>
      </sheetData>
      <sheetData sheetId="272">
        <row r="1">
          <cell r="H1" t="str">
            <v>*</v>
          </cell>
        </row>
      </sheetData>
      <sheetData sheetId="273">
        <row r="1">
          <cell r="H1" t="str">
            <v>*</v>
          </cell>
        </row>
      </sheetData>
      <sheetData sheetId="274">
        <row r="1">
          <cell r="H1" t="str">
            <v>*</v>
          </cell>
        </row>
      </sheetData>
      <sheetData sheetId="275">
        <row r="1">
          <cell r="H1" t="str">
            <v>*</v>
          </cell>
        </row>
      </sheetData>
      <sheetData sheetId="276">
        <row r="1">
          <cell r="H1" t="str">
            <v>*</v>
          </cell>
        </row>
      </sheetData>
      <sheetData sheetId="277">
        <row r="1">
          <cell r="H1" t="str">
            <v>*</v>
          </cell>
        </row>
      </sheetData>
      <sheetData sheetId="278">
        <row r="1">
          <cell r="H1" t="str">
            <v>*</v>
          </cell>
        </row>
      </sheetData>
      <sheetData sheetId="279">
        <row r="1">
          <cell r="H1" t="str">
            <v>*</v>
          </cell>
        </row>
      </sheetData>
      <sheetData sheetId="280">
        <row r="1">
          <cell r="H1" t="str">
            <v>*</v>
          </cell>
        </row>
      </sheetData>
      <sheetData sheetId="281">
        <row r="1">
          <cell r="H1" t="str">
            <v>*</v>
          </cell>
        </row>
      </sheetData>
      <sheetData sheetId="282">
        <row r="1">
          <cell r="H1" t="str">
            <v>*</v>
          </cell>
        </row>
      </sheetData>
      <sheetData sheetId="283">
        <row r="1">
          <cell r="H1" t="str">
            <v>*</v>
          </cell>
        </row>
      </sheetData>
      <sheetData sheetId="284">
        <row r="1">
          <cell r="H1" t="str">
            <v>*</v>
          </cell>
        </row>
      </sheetData>
      <sheetData sheetId="285">
        <row r="1">
          <cell r="H1" t="str">
            <v>*</v>
          </cell>
        </row>
      </sheetData>
      <sheetData sheetId="286">
        <row r="1">
          <cell r="H1" t="str">
            <v>*</v>
          </cell>
        </row>
      </sheetData>
      <sheetData sheetId="287" refreshError="1"/>
      <sheetData sheetId="288">
        <row r="1">
          <cell r="H1" t="str">
            <v>*</v>
          </cell>
        </row>
      </sheetData>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ow r="1">
          <cell r="H1" t="str">
            <v>*</v>
          </cell>
        </row>
      </sheetData>
      <sheetData sheetId="338">
        <row r="1">
          <cell r="H1" t="str">
            <v>*</v>
          </cell>
        </row>
      </sheetData>
      <sheetData sheetId="339">
        <row r="1">
          <cell r="H1" t="str">
            <v>*</v>
          </cell>
        </row>
      </sheetData>
      <sheetData sheetId="340">
        <row r="1">
          <cell r="H1" t="str">
            <v>*</v>
          </cell>
        </row>
      </sheetData>
      <sheetData sheetId="341">
        <row r="1">
          <cell r="H1" t="str">
            <v>*</v>
          </cell>
        </row>
      </sheetData>
      <sheetData sheetId="342">
        <row r="1">
          <cell r="H1" t="str">
            <v>*</v>
          </cell>
        </row>
      </sheetData>
      <sheetData sheetId="343">
        <row r="1">
          <cell r="H1" t="str">
            <v>*</v>
          </cell>
        </row>
      </sheetData>
      <sheetData sheetId="344">
        <row r="1">
          <cell r="H1" t="str">
            <v>*</v>
          </cell>
        </row>
      </sheetData>
      <sheetData sheetId="345">
        <row r="1">
          <cell r="H1" t="str">
            <v>*</v>
          </cell>
        </row>
      </sheetData>
      <sheetData sheetId="346">
        <row r="1">
          <cell r="H1" t="str">
            <v>*</v>
          </cell>
        </row>
      </sheetData>
      <sheetData sheetId="347">
        <row r="1">
          <cell r="H1" t="str">
            <v>*</v>
          </cell>
        </row>
      </sheetData>
      <sheetData sheetId="348">
        <row r="1">
          <cell r="H1" t="str">
            <v>*</v>
          </cell>
        </row>
      </sheetData>
      <sheetData sheetId="349">
        <row r="1">
          <cell r="H1" t="str">
            <v>*</v>
          </cell>
        </row>
      </sheetData>
      <sheetData sheetId="350">
        <row r="1">
          <cell r="H1" t="str">
            <v>*</v>
          </cell>
        </row>
      </sheetData>
      <sheetData sheetId="351">
        <row r="1">
          <cell r="H1" t="str">
            <v>*</v>
          </cell>
        </row>
      </sheetData>
      <sheetData sheetId="352">
        <row r="1">
          <cell r="H1" t="str">
            <v>*</v>
          </cell>
        </row>
      </sheetData>
      <sheetData sheetId="353">
        <row r="1">
          <cell r="H1" t="str">
            <v>*</v>
          </cell>
        </row>
      </sheetData>
      <sheetData sheetId="354">
        <row r="1">
          <cell r="H1" t="str">
            <v>*</v>
          </cell>
        </row>
      </sheetData>
      <sheetData sheetId="355">
        <row r="1">
          <cell r="H1" t="str">
            <v>*</v>
          </cell>
        </row>
      </sheetData>
      <sheetData sheetId="356">
        <row r="1">
          <cell r="H1" t="str">
            <v>*</v>
          </cell>
        </row>
      </sheetData>
      <sheetData sheetId="357">
        <row r="1">
          <cell r="H1" t="str">
            <v>*</v>
          </cell>
        </row>
      </sheetData>
      <sheetData sheetId="358">
        <row r="1">
          <cell r="H1" t="str">
            <v>*</v>
          </cell>
        </row>
      </sheetData>
      <sheetData sheetId="359">
        <row r="1">
          <cell r="H1" t="str">
            <v>*</v>
          </cell>
        </row>
      </sheetData>
      <sheetData sheetId="360">
        <row r="1">
          <cell r="H1" t="str">
            <v>*</v>
          </cell>
        </row>
      </sheetData>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ow r="1">
          <cell r="H1" t="str">
            <v>*</v>
          </cell>
        </row>
      </sheetData>
      <sheetData sheetId="470" refreshError="1"/>
      <sheetData sheetId="471">
        <row r="1">
          <cell r="H1" t="str">
            <v>*</v>
          </cell>
        </row>
      </sheetData>
      <sheetData sheetId="472">
        <row r="1">
          <cell r="H1" t="str">
            <v>*</v>
          </cell>
        </row>
      </sheetData>
      <sheetData sheetId="473">
        <row r="1">
          <cell r="H1" t="str">
            <v>*</v>
          </cell>
        </row>
      </sheetData>
      <sheetData sheetId="474">
        <row r="1">
          <cell r="H1" t="str">
            <v>*</v>
          </cell>
        </row>
      </sheetData>
      <sheetData sheetId="475">
        <row r="1">
          <cell r="H1" t="str">
            <v>*</v>
          </cell>
        </row>
      </sheetData>
      <sheetData sheetId="476">
        <row r="1">
          <cell r="H1" t="str">
            <v>*</v>
          </cell>
        </row>
      </sheetData>
      <sheetData sheetId="477">
        <row r="1">
          <cell r="H1" t="str">
            <v>*</v>
          </cell>
        </row>
      </sheetData>
      <sheetData sheetId="478" refreshError="1"/>
      <sheetData sheetId="479" refreshError="1"/>
      <sheetData sheetId="480" refreshError="1"/>
      <sheetData sheetId="481" refreshError="1"/>
      <sheetData sheetId="482" refreshError="1"/>
      <sheetData sheetId="483" refreshError="1"/>
      <sheetData sheetId="484" refreshError="1"/>
      <sheetData sheetId="485">
        <row r="1">
          <cell r="H1" t="str">
            <v>*</v>
          </cell>
        </row>
      </sheetData>
      <sheetData sheetId="486">
        <row r="1">
          <cell r="H1" t="str">
            <v>*</v>
          </cell>
        </row>
      </sheetData>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ow r="1">
          <cell r="H1" t="str">
            <v>*</v>
          </cell>
        </row>
      </sheetData>
      <sheetData sheetId="520">
        <row r="1">
          <cell r="H1" t="str">
            <v>*</v>
          </cell>
        </row>
      </sheetData>
      <sheetData sheetId="521">
        <row r="1">
          <cell r="H1" t="str">
            <v>*</v>
          </cell>
        </row>
      </sheetData>
      <sheetData sheetId="522">
        <row r="1">
          <cell r="H1" t="str">
            <v>*</v>
          </cell>
        </row>
      </sheetData>
      <sheetData sheetId="523">
        <row r="1">
          <cell r="H1" t="str">
            <v>*</v>
          </cell>
        </row>
      </sheetData>
      <sheetData sheetId="524">
        <row r="1">
          <cell r="H1" t="str">
            <v>*</v>
          </cell>
        </row>
      </sheetData>
      <sheetData sheetId="525">
        <row r="1">
          <cell r="H1" t="str">
            <v>*</v>
          </cell>
        </row>
      </sheetData>
      <sheetData sheetId="526">
        <row r="1">
          <cell r="H1" t="str">
            <v>*</v>
          </cell>
        </row>
      </sheetData>
      <sheetData sheetId="527">
        <row r="1">
          <cell r="H1" t="str">
            <v>*</v>
          </cell>
        </row>
      </sheetData>
      <sheetData sheetId="528">
        <row r="1">
          <cell r="H1" t="str">
            <v>*</v>
          </cell>
        </row>
      </sheetData>
      <sheetData sheetId="529">
        <row r="1">
          <cell r="H1" t="str">
            <v>*</v>
          </cell>
        </row>
      </sheetData>
      <sheetData sheetId="530">
        <row r="1">
          <cell r="H1" t="str">
            <v>*</v>
          </cell>
        </row>
      </sheetData>
      <sheetData sheetId="531">
        <row r="1">
          <cell r="H1" t="str">
            <v>*</v>
          </cell>
        </row>
      </sheetData>
      <sheetData sheetId="532">
        <row r="1">
          <cell r="H1" t="str">
            <v>*</v>
          </cell>
        </row>
      </sheetData>
      <sheetData sheetId="533">
        <row r="1">
          <cell r="H1" t="str">
            <v>*</v>
          </cell>
        </row>
      </sheetData>
      <sheetData sheetId="534">
        <row r="1">
          <cell r="H1" t="str">
            <v>*</v>
          </cell>
        </row>
      </sheetData>
      <sheetData sheetId="535">
        <row r="1">
          <cell r="H1" t="str">
            <v>*</v>
          </cell>
        </row>
      </sheetData>
      <sheetData sheetId="536">
        <row r="1">
          <cell r="H1" t="str">
            <v>*</v>
          </cell>
        </row>
      </sheetData>
      <sheetData sheetId="537">
        <row r="1">
          <cell r="H1" t="str">
            <v>*</v>
          </cell>
        </row>
      </sheetData>
      <sheetData sheetId="538">
        <row r="1">
          <cell r="H1" t="str">
            <v>*</v>
          </cell>
        </row>
      </sheetData>
      <sheetData sheetId="539">
        <row r="1">
          <cell r="H1" t="str">
            <v>*</v>
          </cell>
        </row>
      </sheetData>
      <sheetData sheetId="540">
        <row r="1">
          <cell r="H1" t="str">
            <v>*</v>
          </cell>
        </row>
      </sheetData>
      <sheetData sheetId="541">
        <row r="1">
          <cell r="H1" t="str">
            <v>*</v>
          </cell>
        </row>
      </sheetData>
      <sheetData sheetId="542">
        <row r="1">
          <cell r="H1" t="str">
            <v>*</v>
          </cell>
        </row>
      </sheetData>
      <sheetData sheetId="543">
        <row r="1">
          <cell r="H1" t="str">
            <v>*</v>
          </cell>
        </row>
      </sheetData>
      <sheetData sheetId="544">
        <row r="1">
          <cell r="H1" t="str">
            <v>*</v>
          </cell>
        </row>
      </sheetData>
      <sheetData sheetId="545">
        <row r="1">
          <cell r="H1" t="str">
            <v>*</v>
          </cell>
        </row>
      </sheetData>
      <sheetData sheetId="546">
        <row r="1">
          <cell r="H1" t="str">
            <v>*</v>
          </cell>
        </row>
      </sheetData>
      <sheetData sheetId="547">
        <row r="1">
          <cell r="H1" t="str">
            <v>*</v>
          </cell>
        </row>
      </sheetData>
      <sheetData sheetId="548">
        <row r="1">
          <cell r="H1" t="str">
            <v>*</v>
          </cell>
        </row>
      </sheetData>
      <sheetData sheetId="549">
        <row r="1">
          <cell r="H1" t="str">
            <v>*</v>
          </cell>
        </row>
      </sheetData>
      <sheetData sheetId="550">
        <row r="1">
          <cell r="H1" t="str">
            <v>*</v>
          </cell>
        </row>
      </sheetData>
      <sheetData sheetId="551">
        <row r="1">
          <cell r="H1" t="str">
            <v>*</v>
          </cell>
        </row>
      </sheetData>
      <sheetData sheetId="552">
        <row r="1">
          <cell r="H1" t="str">
            <v>*</v>
          </cell>
        </row>
      </sheetData>
      <sheetData sheetId="553">
        <row r="1">
          <cell r="H1" t="str">
            <v>*</v>
          </cell>
        </row>
      </sheetData>
      <sheetData sheetId="554">
        <row r="1">
          <cell r="H1" t="str">
            <v>*</v>
          </cell>
        </row>
      </sheetData>
      <sheetData sheetId="555">
        <row r="1">
          <cell r="H1" t="str">
            <v>*</v>
          </cell>
        </row>
      </sheetData>
      <sheetData sheetId="556">
        <row r="1">
          <cell r="H1" t="str">
            <v>*</v>
          </cell>
        </row>
      </sheetData>
      <sheetData sheetId="557">
        <row r="1">
          <cell r="H1" t="str">
            <v>*</v>
          </cell>
        </row>
      </sheetData>
      <sheetData sheetId="558">
        <row r="1">
          <cell r="H1" t="str">
            <v>*</v>
          </cell>
        </row>
      </sheetData>
      <sheetData sheetId="559">
        <row r="1">
          <cell r="H1" t="str">
            <v>*</v>
          </cell>
        </row>
      </sheetData>
      <sheetData sheetId="560">
        <row r="1">
          <cell r="H1" t="str">
            <v>*</v>
          </cell>
        </row>
      </sheetData>
      <sheetData sheetId="561">
        <row r="1">
          <cell r="H1" t="str">
            <v>*</v>
          </cell>
        </row>
      </sheetData>
      <sheetData sheetId="562">
        <row r="1">
          <cell r="H1" t="str">
            <v>*</v>
          </cell>
        </row>
      </sheetData>
      <sheetData sheetId="563">
        <row r="1">
          <cell r="H1" t="str">
            <v>*</v>
          </cell>
        </row>
      </sheetData>
      <sheetData sheetId="564">
        <row r="1">
          <cell r="H1" t="str">
            <v>*</v>
          </cell>
        </row>
      </sheetData>
      <sheetData sheetId="565">
        <row r="1">
          <cell r="H1" t="str">
            <v>*</v>
          </cell>
        </row>
      </sheetData>
      <sheetData sheetId="566">
        <row r="1">
          <cell r="H1" t="str">
            <v>*</v>
          </cell>
        </row>
      </sheetData>
      <sheetData sheetId="567">
        <row r="1">
          <cell r="H1" t="str">
            <v>*</v>
          </cell>
        </row>
      </sheetData>
      <sheetData sheetId="568">
        <row r="1">
          <cell r="H1" t="str">
            <v>*</v>
          </cell>
        </row>
      </sheetData>
      <sheetData sheetId="569">
        <row r="1">
          <cell r="H1" t="str">
            <v>*</v>
          </cell>
        </row>
      </sheetData>
      <sheetData sheetId="570">
        <row r="1">
          <cell r="H1" t="str">
            <v>*</v>
          </cell>
        </row>
      </sheetData>
      <sheetData sheetId="571">
        <row r="1">
          <cell r="H1" t="str">
            <v>*</v>
          </cell>
        </row>
      </sheetData>
      <sheetData sheetId="572">
        <row r="1">
          <cell r="H1" t="str">
            <v>*</v>
          </cell>
        </row>
      </sheetData>
      <sheetData sheetId="573">
        <row r="1">
          <cell r="H1" t="str">
            <v>*</v>
          </cell>
        </row>
      </sheetData>
      <sheetData sheetId="574">
        <row r="1">
          <cell r="H1" t="str">
            <v>*</v>
          </cell>
        </row>
      </sheetData>
      <sheetData sheetId="575">
        <row r="1">
          <cell r="H1" t="str">
            <v>*</v>
          </cell>
        </row>
      </sheetData>
      <sheetData sheetId="576">
        <row r="1">
          <cell r="H1" t="str">
            <v>*</v>
          </cell>
        </row>
      </sheetData>
      <sheetData sheetId="577">
        <row r="1">
          <cell r="H1" t="str">
            <v>*</v>
          </cell>
        </row>
      </sheetData>
      <sheetData sheetId="578">
        <row r="1">
          <cell r="H1" t="str">
            <v>*</v>
          </cell>
        </row>
      </sheetData>
      <sheetData sheetId="579">
        <row r="1">
          <cell r="H1" t="str">
            <v>*</v>
          </cell>
        </row>
      </sheetData>
      <sheetData sheetId="580">
        <row r="1">
          <cell r="H1" t="str">
            <v>*</v>
          </cell>
        </row>
      </sheetData>
      <sheetData sheetId="581">
        <row r="1">
          <cell r="H1" t="str">
            <v>*</v>
          </cell>
        </row>
      </sheetData>
      <sheetData sheetId="582">
        <row r="1">
          <cell r="H1" t="str">
            <v>*</v>
          </cell>
        </row>
      </sheetData>
      <sheetData sheetId="583">
        <row r="1">
          <cell r="H1" t="str">
            <v>*</v>
          </cell>
        </row>
      </sheetData>
      <sheetData sheetId="584">
        <row r="1">
          <cell r="H1" t="str">
            <v>*</v>
          </cell>
        </row>
      </sheetData>
      <sheetData sheetId="585">
        <row r="1">
          <cell r="H1" t="str">
            <v>*</v>
          </cell>
        </row>
      </sheetData>
      <sheetData sheetId="586">
        <row r="1">
          <cell r="H1" t="str">
            <v>*</v>
          </cell>
        </row>
      </sheetData>
      <sheetData sheetId="587">
        <row r="1">
          <cell r="H1" t="str">
            <v>*</v>
          </cell>
        </row>
      </sheetData>
      <sheetData sheetId="588">
        <row r="1">
          <cell r="H1" t="str">
            <v>*</v>
          </cell>
        </row>
      </sheetData>
      <sheetData sheetId="589">
        <row r="1">
          <cell r="H1" t="str">
            <v>*</v>
          </cell>
        </row>
      </sheetData>
      <sheetData sheetId="590">
        <row r="1">
          <cell r="H1" t="str">
            <v>*</v>
          </cell>
        </row>
      </sheetData>
      <sheetData sheetId="591">
        <row r="1">
          <cell r="H1" t="str">
            <v>*</v>
          </cell>
        </row>
      </sheetData>
      <sheetData sheetId="592">
        <row r="1">
          <cell r="H1" t="str">
            <v>*</v>
          </cell>
        </row>
      </sheetData>
      <sheetData sheetId="593">
        <row r="1">
          <cell r="H1" t="str">
            <v>*</v>
          </cell>
        </row>
      </sheetData>
      <sheetData sheetId="594">
        <row r="1">
          <cell r="H1" t="str">
            <v>*</v>
          </cell>
        </row>
      </sheetData>
      <sheetData sheetId="595">
        <row r="1">
          <cell r="H1" t="str">
            <v>*</v>
          </cell>
        </row>
      </sheetData>
      <sheetData sheetId="596">
        <row r="1">
          <cell r="H1" t="str">
            <v>*</v>
          </cell>
        </row>
      </sheetData>
      <sheetData sheetId="597">
        <row r="1">
          <cell r="H1" t="str">
            <v>*</v>
          </cell>
        </row>
      </sheetData>
      <sheetData sheetId="598">
        <row r="1">
          <cell r="H1" t="str">
            <v>*</v>
          </cell>
        </row>
      </sheetData>
      <sheetData sheetId="599">
        <row r="1">
          <cell r="H1" t="str">
            <v>*</v>
          </cell>
        </row>
      </sheetData>
      <sheetData sheetId="600">
        <row r="1">
          <cell r="H1" t="str">
            <v>*</v>
          </cell>
        </row>
      </sheetData>
      <sheetData sheetId="601">
        <row r="1">
          <cell r="H1" t="str">
            <v>*</v>
          </cell>
        </row>
      </sheetData>
      <sheetData sheetId="602">
        <row r="1">
          <cell r="H1" t="str">
            <v>*</v>
          </cell>
        </row>
      </sheetData>
      <sheetData sheetId="603">
        <row r="1">
          <cell r="H1" t="str">
            <v>*</v>
          </cell>
        </row>
      </sheetData>
      <sheetData sheetId="604">
        <row r="1">
          <cell r="H1" t="str">
            <v>*</v>
          </cell>
        </row>
      </sheetData>
      <sheetData sheetId="605">
        <row r="1">
          <cell r="H1" t="str">
            <v>*</v>
          </cell>
        </row>
      </sheetData>
      <sheetData sheetId="606">
        <row r="1">
          <cell r="H1" t="str">
            <v>*</v>
          </cell>
        </row>
      </sheetData>
      <sheetData sheetId="607">
        <row r="1">
          <cell r="H1" t="str">
            <v>*</v>
          </cell>
        </row>
      </sheetData>
      <sheetData sheetId="608">
        <row r="1">
          <cell r="H1" t="str">
            <v>*</v>
          </cell>
        </row>
      </sheetData>
      <sheetData sheetId="609">
        <row r="1">
          <cell r="H1" t="str">
            <v>*</v>
          </cell>
        </row>
      </sheetData>
      <sheetData sheetId="610">
        <row r="1">
          <cell r="H1" t="str">
            <v>*</v>
          </cell>
        </row>
      </sheetData>
      <sheetData sheetId="611">
        <row r="1">
          <cell r="H1" t="str">
            <v>*</v>
          </cell>
        </row>
      </sheetData>
      <sheetData sheetId="612">
        <row r="1">
          <cell r="H1" t="str">
            <v>*</v>
          </cell>
        </row>
      </sheetData>
      <sheetData sheetId="613">
        <row r="1">
          <cell r="H1" t="str">
            <v>*</v>
          </cell>
        </row>
      </sheetData>
      <sheetData sheetId="614">
        <row r="1">
          <cell r="H1" t="str">
            <v>*</v>
          </cell>
        </row>
      </sheetData>
      <sheetData sheetId="615">
        <row r="1">
          <cell r="H1" t="str">
            <v>*</v>
          </cell>
        </row>
      </sheetData>
      <sheetData sheetId="616">
        <row r="1">
          <cell r="H1" t="str">
            <v>*</v>
          </cell>
        </row>
      </sheetData>
      <sheetData sheetId="617">
        <row r="1">
          <cell r="H1" t="str">
            <v>*</v>
          </cell>
        </row>
      </sheetData>
      <sheetData sheetId="618">
        <row r="1">
          <cell r="H1" t="str">
            <v>*</v>
          </cell>
        </row>
      </sheetData>
      <sheetData sheetId="619">
        <row r="1">
          <cell r="H1" t="str">
            <v>*</v>
          </cell>
        </row>
      </sheetData>
      <sheetData sheetId="620">
        <row r="1">
          <cell r="H1" t="str">
            <v>*</v>
          </cell>
        </row>
      </sheetData>
      <sheetData sheetId="621">
        <row r="1">
          <cell r="H1" t="str">
            <v>*</v>
          </cell>
        </row>
      </sheetData>
      <sheetData sheetId="622">
        <row r="1">
          <cell r="H1" t="str">
            <v>*</v>
          </cell>
        </row>
      </sheetData>
      <sheetData sheetId="623">
        <row r="1">
          <cell r="H1" t="str">
            <v>*</v>
          </cell>
        </row>
      </sheetData>
      <sheetData sheetId="624">
        <row r="1">
          <cell r="H1" t="str">
            <v>*</v>
          </cell>
        </row>
      </sheetData>
      <sheetData sheetId="625">
        <row r="1">
          <cell r="H1" t="str">
            <v>*</v>
          </cell>
        </row>
      </sheetData>
      <sheetData sheetId="626">
        <row r="1">
          <cell r="H1" t="str">
            <v>*</v>
          </cell>
        </row>
      </sheetData>
      <sheetData sheetId="627">
        <row r="1">
          <cell r="H1" t="str">
            <v>*</v>
          </cell>
        </row>
      </sheetData>
      <sheetData sheetId="628">
        <row r="1">
          <cell r="H1" t="str">
            <v>*</v>
          </cell>
        </row>
      </sheetData>
      <sheetData sheetId="629">
        <row r="1">
          <cell r="H1" t="str">
            <v>*</v>
          </cell>
        </row>
      </sheetData>
      <sheetData sheetId="630">
        <row r="1">
          <cell r="H1" t="str">
            <v>*</v>
          </cell>
        </row>
      </sheetData>
      <sheetData sheetId="631">
        <row r="1">
          <cell r="H1" t="str">
            <v>*</v>
          </cell>
        </row>
      </sheetData>
      <sheetData sheetId="632">
        <row r="1">
          <cell r="H1" t="str">
            <v>*</v>
          </cell>
        </row>
      </sheetData>
      <sheetData sheetId="633">
        <row r="1">
          <cell r="H1" t="str">
            <v>*</v>
          </cell>
        </row>
      </sheetData>
      <sheetData sheetId="634">
        <row r="1">
          <cell r="H1" t="str">
            <v>*</v>
          </cell>
        </row>
      </sheetData>
      <sheetData sheetId="635">
        <row r="1">
          <cell r="H1" t="str">
            <v>*</v>
          </cell>
        </row>
      </sheetData>
      <sheetData sheetId="636">
        <row r="1">
          <cell r="H1" t="str">
            <v>*</v>
          </cell>
        </row>
      </sheetData>
      <sheetData sheetId="637">
        <row r="1">
          <cell r="H1" t="str">
            <v>*</v>
          </cell>
        </row>
      </sheetData>
      <sheetData sheetId="638">
        <row r="1">
          <cell r="H1" t="str">
            <v>*</v>
          </cell>
        </row>
      </sheetData>
      <sheetData sheetId="639">
        <row r="1">
          <cell r="H1" t="str">
            <v>*</v>
          </cell>
        </row>
      </sheetData>
      <sheetData sheetId="640">
        <row r="1">
          <cell r="H1" t="str">
            <v>*</v>
          </cell>
        </row>
      </sheetData>
      <sheetData sheetId="641">
        <row r="1">
          <cell r="H1" t="str">
            <v>*</v>
          </cell>
        </row>
      </sheetData>
      <sheetData sheetId="642">
        <row r="1">
          <cell r="H1" t="str">
            <v>*</v>
          </cell>
        </row>
      </sheetData>
      <sheetData sheetId="643">
        <row r="1">
          <cell r="H1" t="str">
            <v>*</v>
          </cell>
        </row>
      </sheetData>
      <sheetData sheetId="644">
        <row r="1">
          <cell r="H1" t="str">
            <v>*</v>
          </cell>
        </row>
      </sheetData>
      <sheetData sheetId="645">
        <row r="1">
          <cell r="H1" t="str">
            <v>*</v>
          </cell>
        </row>
      </sheetData>
      <sheetData sheetId="646">
        <row r="1">
          <cell r="H1" t="str">
            <v>*</v>
          </cell>
        </row>
      </sheetData>
      <sheetData sheetId="647">
        <row r="1">
          <cell r="H1" t="str">
            <v>*</v>
          </cell>
        </row>
      </sheetData>
      <sheetData sheetId="648">
        <row r="1">
          <cell r="H1" t="str">
            <v>*</v>
          </cell>
        </row>
      </sheetData>
      <sheetData sheetId="649">
        <row r="1">
          <cell r="H1" t="str">
            <v>*</v>
          </cell>
        </row>
      </sheetData>
      <sheetData sheetId="650">
        <row r="1">
          <cell r="H1" t="str">
            <v>*</v>
          </cell>
        </row>
      </sheetData>
      <sheetData sheetId="651">
        <row r="1">
          <cell r="H1" t="str">
            <v>*</v>
          </cell>
        </row>
      </sheetData>
      <sheetData sheetId="652">
        <row r="1">
          <cell r="H1" t="str">
            <v>*</v>
          </cell>
        </row>
      </sheetData>
      <sheetData sheetId="653">
        <row r="1">
          <cell r="H1" t="str">
            <v>*</v>
          </cell>
        </row>
      </sheetData>
      <sheetData sheetId="654">
        <row r="1">
          <cell r="H1" t="str">
            <v>*</v>
          </cell>
        </row>
      </sheetData>
      <sheetData sheetId="655">
        <row r="1">
          <cell r="H1" t="str">
            <v>*</v>
          </cell>
        </row>
      </sheetData>
      <sheetData sheetId="656">
        <row r="1">
          <cell r="H1" t="str">
            <v>*</v>
          </cell>
        </row>
      </sheetData>
      <sheetData sheetId="657">
        <row r="1">
          <cell r="H1" t="str">
            <v>*</v>
          </cell>
        </row>
      </sheetData>
      <sheetData sheetId="658">
        <row r="1">
          <cell r="H1" t="str">
            <v>*</v>
          </cell>
        </row>
      </sheetData>
      <sheetData sheetId="659">
        <row r="1">
          <cell r="H1" t="str">
            <v>*</v>
          </cell>
        </row>
      </sheetData>
      <sheetData sheetId="660">
        <row r="1">
          <cell r="H1" t="str">
            <v>*</v>
          </cell>
        </row>
      </sheetData>
      <sheetData sheetId="661">
        <row r="1">
          <cell r="H1" t="str">
            <v>*</v>
          </cell>
        </row>
      </sheetData>
      <sheetData sheetId="662">
        <row r="1">
          <cell r="H1" t="str">
            <v>*</v>
          </cell>
        </row>
      </sheetData>
      <sheetData sheetId="663">
        <row r="1">
          <cell r="H1" t="str">
            <v>*</v>
          </cell>
        </row>
      </sheetData>
      <sheetData sheetId="664">
        <row r="1">
          <cell r="H1" t="str">
            <v>*</v>
          </cell>
        </row>
      </sheetData>
      <sheetData sheetId="665">
        <row r="1">
          <cell r="H1" t="str">
            <v>*</v>
          </cell>
        </row>
      </sheetData>
      <sheetData sheetId="666">
        <row r="1">
          <cell r="H1" t="str">
            <v>*</v>
          </cell>
        </row>
      </sheetData>
      <sheetData sheetId="667">
        <row r="1">
          <cell r="H1" t="str">
            <v>*</v>
          </cell>
        </row>
      </sheetData>
      <sheetData sheetId="668">
        <row r="1">
          <cell r="H1" t="str">
            <v>*</v>
          </cell>
        </row>
      </sheetData>
      <sheetData sheetId="669">
        <row r="1">
          <cell r="H1" t="str">
            <v>*</v>
          </cell>
        </row>
      </sheetData>
      <sheetData sheetId="670">
        <row r="1">
          <cell r="H1" t="str">
            <v>*</v>
          </cell>
        </row>
      </sheetData>
      <sheetData sheetId="671">
        <row r="1">
          <cell r="H1" t="str">
            <v>*</v>
          </cell>
        </row>
      </sheetData>
      <sheetData sheetId="672">
        <row r="1">
          <cell r="H1" t="str">
            <v>*</v>
          </cell>
        </row>
      </sheetData>
      <sheetData sheetId="673">
        <row r="1">
          <cell r="H1" t="str">
            <v>*</v>
          </cell>
        </row>
      </sheetData>
      <sheetData sheetId="674">
        <row r="1">
          <cell r="H1" t="str">
            <v>*</v>
          </cell>
        </row>
      </sheetData>
      <sheetData sheetId="675">
        <row r="1">
          <cell r="H1" t="str">
            <v>*</v>
          </cell>
        </row>
      </sheetData>
      <sheetData sheetId="676">
        <row r="1">
          <cell r="H1" t="str">
            <v>*</v>
          </cell>
        </row>
      </sheetData>
      <sheetData sheetId="677">
        <row r="1">
          <cell r="H1" t="str">
            <v>*</v>
          </cell>
        </row>
      </sheetData>
      <sheetData sheetId="678">
        <row r="1">
          <cell r="H1" t="str">
            <v>*</v>
          </cell>
        </row>
      </sheetData>
      <sheetData sheetId="679">
        <row r="1">
          <cell r="H1" t="str">
            <v>*</v>
          </cell>
        </row>
      </sheetData>
      <sheetData sheetId="680">
        <row r="1">
          <cell r="H1" t="str">
            <v>*</v>
          </cell>
        </row>
      </sheetData>
      <sheetData sheetId="681">
        <row r="1">
          <cell r="H1" t="str">
            <v>*</v>
          </cell>
        </row>
      </sheetData>
      <sheetData sheetId="682">
        <row r="1">
          <cell r="H1" t="str">
            <v>*</v>
          </cell>
        </row>
      </sheetData>
      <sheetData sheetId="683">
        <row r="1">
          <cell r="H1" t="str">
            <v>*</v>
          </cell>
        </row>
      </sheetData>
      <sheetData sheetId="684">
        <row r="1">
          <cell r="H1" t="str">
            <v>*</v>
          </cell>
        </row>
      </sheetData>
      <sheetData sheetId="685">
        <row r="1">
          <cell r="H1" t="str">
            <v>*</v>
          </cell>
        </row>
      </sheetData>
      <sheetData sheetId="686">
        <row r="1">
          <cell r="H1" t="str">
            <v>*</v>
          </cell>
        </row>
      </sheetData>
      <sheetData sheetId="687">
        <row r="1">
          <cell r="H1" t="str">
            <v>*</v>
          </cell>
        </row>
      </sheetData>
      <sheetData sheetId="688">
        <row r="1">
          <cell r="H1" t="str">
            <v>*</v>
          </cell>
        </row>
      </sheetData>
      <sheetData sheetId="689">
        <row r="1">
          <cell r="H1" t="str">
            <v>*</v>
          </cell>
        </row>
      </sheetData>
      <sheetData sheetId="690">
        <row r="1">
          <cell r="H1" t="str">
            <v>*</v>
          </cell>
        </row>
      </sheetData>
      <sheetData sheetId="691">
        <row r="1">
          <cell r="H1" t="str">
            <v>*</v>
          </cell>
        </row>
      </sheetData>
      <sheetData sheetId="692">
        <row r="1">
          <cell r="H1" t="str">
            <v>*</v>
          </cell>
        </row>
      </sheetData>
      <sheetData sheetId="693">
        <row r="1">
          <cell r="H1" t="str">
            <v>*</v>
          </cell>
        </row>
      </sheetData>
      <sheetData sheetId="694">
        <row r="1">
          <cell r="H1" t="str">
            <v>*</v>
          </cell>
        </row>
      </sheetData>
      <sheetData sheetId="695">
        <row r="1">
          <cell r="H1" t="str">
            <v>*</v>
          </cell>
        </row>
      </sheetData>
      <sheetData sheetId="696">
        <row r="1">
          <cell r="H1" t="str">
            <v>*</v>
          </cell>
        </row>
      </sheetData>
      <sheetData sheetId="697">
        <row r="1">
          <cell r="H1" t="str">
            <v>*</v>
          </cell>
        </row>
      </sheetData>
      <sheetData sheetId="698">
        <row r="1">
          <cell r="H1" t="str">
            <v>*</v>
          </cell>
        </row>
      </sheetData>
      <sheetData sheetId="699">
        <row r="1">
          <cell r="H1" t="str">
            <v>*</v>
          </cell>
        </row>
      </sheetData>
      <sheetData sheetId="700">
        <row r="1">
          <cell r="H1" t="str">
            <v>*</v>
          </cell>
        </row>
      </sheetData>
      <sheetData sheetId="701">
        <row r="1">
          <cell r="H1" t="str">
            <v>*</v>
          </cell>
        </row>
      </sheetData>
      <sheetData sheetId="702">
        <row r="1">
          <cell r="H1" t="str">
            <v>*</v>
          </cell>
        </row>
      </sheetData>
      <sheetData sheetId="703">
        <row r="1">
          <cell r="H1" t="str">
            <v>*</v>
          </cell>
        </row>
      </sheetData>
      <sheetData sheetId="704">
        <row r="1">
          <cell r="H1" t="str">
            <v>*</v>
          </cell>
        </row>
      </sheetData>
      <sheetData sheetId="705">
        <row r="1">
          <cell r="H1" t="str">
            <v>*</v>
          </cell>
        </row>
      </sheetData>
      <sheetData sheetId="706">
        <row r="1">
          <cell r="H1" t="str">
            <v>*</v>
          </cell>
        </row>
      </sheetData>
      <sheetData sheetId="707">
        <row r="1">
          <cell r="H1" t="str">
            <v>*</v>
          </cell>
        </row>
      </sheetData>
      <sheetData sheetId="708">
        <row r="1">
          <cell r="H1" t="str">
            <v>*</v>
          </cell>
        </row>
      </sheetData>
      <sheetData sheetId="709">
        <row r="1">
          <cell r="H1" t="str">
            <v>*</v>
          </cell>
        </row>
      </sheetData>
      <sheetData sheetId="710">
        <row r="1">
          <cell r="H1" t="str">
            <v>*</v>
          </cell>
        </row>
      </sheetData>
      <sheetData sheetId="711">
        <row r="1">
          <cell r="H1" t="str">
            <v>*</v>
          </cell>
        </row>
      </sheetData>
      <sheetData sheetId="712">
        <row r="1">
          <cell r="H1" t="str">
            <v>*</v>
          </cell>
        </row>
      </sheetData>
      <sheetData sheetId="713">
        <row r="1">
          <cell r="H1" t="str">
            <v>*</v>
          </cell>
        </row>
      </sheetData>
      <sheetData sheetId="714">
        <row r="1">
          <cell r="H1" t="str">
            <v>*</v>
          </cell>
        </row>
      </sheetData>
      <sheetData sheetId="715">
        <row r="1">
          <cell r="H1" t="str">
            <v>*</v>
          </cell>
        </row>
      </sheetData>
      <sheetData sheetId="716">
        <row r="1">
          <cell r="H1" t="str">
            <v>*</v>
          </cell>
        </row>
      </sheetData>
      <sheetData sheetId="717">
        <row r="1">
          <cell r="H1" t="str">
            <v>*</v>
          </cell>
        </row>
      </sheetData>
      <sheetData sheetId="718">
        <row r="1">
          <cell r="H1" t="str">
            <v>*</v>
          </cell>
        </row>
      </sheetData>
      <sheetData sheetId="719">
        <row r="1">
          <cell r="H1" t="str">
            <v>*</v>
          </cell>
        </row>
      </sheetData>
      <sheetData sheetId="720">
        <row r="1">
          <cell r="H1" t="str">
            <v>*</v>
          </cell>
        </row>
      </sheetData>
      <sheetData sheetId="721">
        <row r="1">
          <cell r="H1" t="str">
            <v>*</v>
          </cell>
        </row>
      </sheetData>
      <sheetData sheetId="722">
        <row r="1">
          <cell r="H1" t="str">
            <v>*</v>
          </cell>
        </row>
      </sheetData>
      <sheetData sheetId="723">
        <row r="1">
          <cell r="H1" t="str">
            <v>*</v>
          </cell>
        </row>
      </sheetData>
      <sheetData sheetId="724">
        <row r="1">
          <cell r="H1" t="str">
            <v>*</v>
          </cell>
        </row>
      </sheetData>
      <sheetData sheetId="725">
        <row r="1">
          <cell r="H1" t="str">
            <v>*</v>
          </cell>
        </row>
      </sheetData>
      <sheetData sheetId="726">
        <row r="1">
          <cell r="H1" t="str">
            <v>*</v>
          </cell>
        </row>
      </sheetData>
      <sheetData sheetId="727">
        <row r="1">
          <cell r="H1" t="str">
            <v>*</v>
          </cell>
        </row>
      </sheetData>
      <sheetData sheetId="728">
        <row r="1">
          <cell r="H1" t="str">
            <v>*</v>
          </cell>
        </row>
      </sheetData>
      <sheetData sheetId="729">
        <row r="1">
          <cell r="H1" t="str">
            <v>*</v>
          </cell>
        </row>
      </sheetData>
      <sheetData sheetId="730">
        <row r="1">
          <cell r="H1" t="str">
            <v>*</v>
          </cell>
        </row>
      </sheetData>
      <sheetData sheetId="731">
        <row r="1">
          <cell r="H1" t="str">
            <v>*</v>
          </cell>
        </row>
      </sheetData>
      <sheetData sheetId="732">
        <row r="1">
          <cell r="H1" t="str">
            <v>*</v>
          </cell>
        </row>
      </sheetData>
      <sheetData sheetId="733">
        <row r="1">
          <cell r="H1" t="str">
            <v>*</v>
          </cell>
        </row>
      </sheetData>
      <sheetData sheetId="734">
        <row r="1">
          <cell r="H1" t="str">
            <v>*</v>
          </cell>
        </row>
      </sheetData>
      <sheetData sheetId="735">
        <row r="1">
          <cell r="H1" t="str">
            <v>*</v>
          </cell>
        </row>
      </sheetData>
      <sheetData sheetId="736">
        <row r="1">
          <cell r="H1" t="str">
            <v>*</v>
          </cell>
        </row>
      </sheetData>
      <sheetData sheetId="737">
        <row r="1">
          <cell r="H1" t="str">
            <v>*</v>
          </cell>
        </row>
      </sheetData>
      <sheetData sheetId="738">
        <row r="1">
          <cell r="H1" t="str">
            <v>*</v>
          </cell>
        </row>
      </sheetData>
      <sheetData sheetId="739">
        <row r="1">
          <cell r="H1" t="str">
            <v>*</v>
          </cell>
        </row>
      </sheetData>
      <sheetData sheetId="740">
        <row r="1">
          <cell r="H1" t="str">
            <v>*</v>
          </cell>
        </row>
      </sheetData>
      <sheetData sheetId="741">
        <row r="1">
          <cell r="H1" t="str">
            <v>*</v>
          </cell>
        </row>
      </sheetData>
      <sheetData sheetId="742">
        <row r="1">
          <cell r="H1" t="str">
            <v>*</v>
          </cell>
        </row>
      </sheetData>
      <sheetData sheetId="743">
        <row r="1">
          <cell r="H1" t="str">
            <v>*</v>
          </cell>
        </row>
      </sheetData>
      <sheetData sheetId="744">
        <row r="1">
          <cell r="H1" t="str">
            <v>*</v>
          </cell>
        </row>
      </sheetData>
      <sheetData sheetId="745">
        <row r="1">
          <cell r="H1" t="str">
            <v>*</v>
          </cell>
        </row>
      </sheetData>
      <sheetData sheetId="746">
        <row r="1">
          <cell r="H1" t="str">
            <v>*</v>
          </cell>
        </row>
      </sheetData>
      <sheetData sheetId="747">
        <row r="1">
          <cell r="H1" t="str">
            <v>*</v>
          </cell>
        </row>
      </sheetData>
      <sheetData sheetId="748">
        <row r="1">
          <cell r="H1" t="str">
            <v>*</v>
          </cell>
        </row>
      </sheetData>
      <sheetData sheetId="749">
        <row r="1">
          <cell r="H1" t="str">
            <v>*</v>
          </cell>
        </row>
      </sheetData>
      <sheetData sheetId="750">
        <row r="1">
          <cell r="H1" t="str">
            <v>*</v>
          </cell>
        </row>
      </sheetData>
      <sheetData sheetId="751">
        <row r="1">
          <cell r="H1" t="str">
            <v>*</v>
          </cell>
        </row>
      </sheetData>
      <sheetData sheetId="752">
        <row r="1">
          <cell r="H1" t="str">
            <v>*</v>
          </cell>
        </row>
      </sheetData>
      <sheetData sheetId="753">
        <row r="1">
          <cell r="H1" t="str">
            <v>*</v>
          </cell>
        </row>
      </sheetData>
      <sheetData sheetId="754">
        <row r="1">
          <cell r="H1" t="str">
            <v>*</v>
          </cell>
        </row>
      </sheetData>
      <sheetData sheetId="755">
        <row r="1">
          <cell r="H1" t="str">
            <v>*</v>
          </cell>
        </row>
      </sheetData>
      <sheetData sheetId="756">
        <row r="1">
          <cell r="H1" t="str">
            <v>*</v>
          </cell>
        </row>
      </sheetData>
      <sheetData sheetId="757">
        <row r="1">
          <cell r="H1" t="str">
            <v>*</v>
          </cell>
        </row>
      </sheetData>
      <sheetData sheetId="758">
        <row r="1">
          <cell r="H1" t="str">
            <v>*</v>
          </cell>
        </row>
      </sheetData>
      <sheetData sheetId="759">
        <row r="1">
          <cell r="H1" t="str">
            <v>*</v>
          </cell>
        </row>
      </sheetData>
      <sheetData sheetId="760">
        <row r="1">
          <cell r="H1" t="str">
            <v>*</v>
          </cell>
        </row>
      </sheetData>
      <sheetData sheetId="761">
        <row r="1">
          <cell r="H1" t="str">
            <v>*</v>
          </cell>
        </row>
      </sheetData>
      <sheetData sheetId="762">
        <row r="1">
          <cell r="H1" t="str">
            <v>*</v>
          </cell>
        </row>
      </sheetData>
      <sheetData sheetId="763">
        <row r="1">
          <cell r="H1" t="str">
            <v>*</v>
          </cell>
        </row>
      </sheetData>
      <sheetData sheetId="764">
        <row r="1">
          <cell r="H1" t="str">
            <v>*</v>
          </cell>
        </row>
      </sheetData>
      <sheetData sheetId="765">
        <row r="1">
          <cell r="H1" t="str">
            <v>*</v>
          </cell>
        </row>
      </sheetData>
      <sheetData sheetId="766">
        <row r="1">
          <cell r="H1" t="str">
            <v>*</v>
          </cell>
        </row>
      </sheetData>
      <sheetData sheetId="767">
        <row r="1">
          <cell r="H1" t="str">
            <v>*</v>
          </cell>
        </row>
      </sheetData>
      <sheetData sheetId="768">
        <row r="1">
          <cell r="H1" t="str">
            <v>*</v>
          </cell>
        </row>
      </sheetData>
      <sheetData sheetId="769">
        <row r="1">
          <cell r="H1" t="str">
            <v>*</v>
          </cell>
        </row>
      </sheetData>
      <sheetData sheetId="770">
        <row r="1">
          <cell r="H1" t="str">
            <v>*</v>
          </cell>
        </row>
      </sheetData>
      <sheetData sheetId="771">
        <row r="1">
          <cell r="H1" t="str">
            <v>*</v>
          </cell>
        </row>
      </sheetData>
      <sheetData sheetId="772">
        <row r="1">
          <cell r="H1" t="str">
            <v>*</v>
          </cell>
        </row>
      </sheetData>
      <sheetData sheetId="773">
        <row r="1">
          <cell r="H1" t="str">
            <v>*</v>
          </cell>
        </row>
      </sheetData>
      <sheetData sheetId="774">
        <row r="1">
          <cell r="H1" t="str">
            <v>*</v>
          </cell>
        </row>
      </sheetData>
      <sheetData sheetId="775">
        <row r="1">
          <cell r="H1" t="str">
            <v>*</v>
          </cell>
        </row>
      </sheetData>
      <sheetData sheetId="776">
        <row r="1">
          <cell r="H1" t="str">
            <v>*</v>
          </cell>
        </row>
      </sheetData>
      <sheetData sheetId="777">
        <row r="1">
          <cell r="H1" t="str">
            <v>*</v>
          </cell>
        </row>
      </sheetData>
      <sheetData sheetId="778">
        <row r="1">
          <cell r="H1" t="str">
            <v>*</v>
          </cell>
        </row>
      </sheetData>
      <sheetData sheetId="779">
        <row r="1">
          <cell r="H1" t="str">
            <v>*</v>
          </cell>
        </row>
      </sheetData>
      <sheetData sheetId="780">
        <row r="1">
          <cell r="H1" t="str">
            <v>*</v>
          </cell>
        </row>
      </sheetData>
      <sheetData sheetId="781">
        <row r="1">
          <cell r="H1" t="str">
            <v>*</v>
          </cell>
        </row>
      </sheetData>
      <sheetData sheetId="782">
        <row r="1">
          <cell r="H1" t="str">
            <v>*</v>
          </cell>
        </row>
      </sheetData>
      <sheetData sheetId="783">
        <row r="1">
          <cell r="H1" t="str">
            <v>*</v>
          </cell>
        </row>
      </sheetData>
      <sheetData sheetId="784">
        <row r="1">
          <cell r="H1" t="str">
            <v>*</v>
          </cell>
        </row>
      </sheetData>
      <sheetData sheetId="785">
        <row r="1">
          <cell r="H1" t="str">
            <v>*</v>
          </cell>
        </row>
      </sheetData>
      <sheetData sheetId="786">
        <row r="1">
          <cell r="H1" t="str">
            <v>*</v>
          </cell>
        </row>
      </sheetData>
      <sheetData sheetId="787">
        <row r="1">
          <cell r="H1" t="str">
            <v>*</v>
          </cell>
        </row>
      </sheetData>
      <sheetData sheetId="788">
        <row r="1">
          <cell r="H1" t="str">
            <v>*</v>
          </cell>
        </row>
      </sheetData>
      <sheetData sheetId="789">
        <row r="1">
          <cell r="H1" t="str">
            <v>*</v>
          </cell>
        </row>
      </sheetData>
      <sheetData sheetId="790">
        <row r="1">
          <cell r="H1" t="str">
            <v>*</v>
          </cell>
        </row>
      </sheetData>
      <sheetData sheetId="791">
        <row r="1">
          <cell r="H1" t="str">
            <v>*</v>
          </cell>
        </row>
      </sheetData>
      <sheetData sheetId="792">
        <row r="1">
          <cell r="H1" t="str">
            <v>*</v>
          </cell>
        </row>
      </sheetData>
      <sheetData sheetId="793">
        <row r="1">
          <cell r="H1" t="str">
            <v>*</v>
          </cell>
        </row>
      </sheetData>
      <sheetData sheetId="794">
        <row r="1">
          <cell r="H1" t="str">
            <v>*</v>
          </cell>
        </row>
      </sheetData>
      <sheetData sheetId="795">
        <row r="1">
          <cell r="H1" t="str">
            <v>*</v>
          </cell>
        </row>
      </sheetData>
      <sheetData sheetId="796">
        <row r="1">
          <cell r="H1" t="str">
            <v>*</v>
          </cell>
        </row>
      </sheetData>
      <sheetData sheetId="797">
        <row r="1">
          <cell r="H1" t="str">
            <v>*</v>
          </cell>
        </row>
      </sheetData>
      <sheetData sheetId="798">
        <row r="1">
          <cell r="H1" t="str">
            <v>*</v>
          </cell>
        </row>
      </sheetData>
      <sheetData sheetId="799">
        <row r="1">
          <cell r="H1" t="str">
            <v>*</v>
          </cell>
        </row>
      </sheetData>
      <sheetData sheetId="800">
        <row r="1">
          <cell r="H1" t="str">
            <v>*</v>
          </cell>
        </row>
      </sheetData>
      <sheetData sheetId="801">
        <row r="1">
          <cell r="H1" t="str">
            <v>*</v>
          </cell>
        </row>
      </sheetData>
      <sheetData sheetId="802">
        <row r="1">
          <cell r="H1" t="str">
            <v>*</v>
          </cell>
        </row>
      </sheetData>
      <sheetData sheetId="803">
        <row r="1">
          <cell r="H1" t="str">
            <v>*</v>
          </cell>
        </row>
      </sheetData>
      <sheetData sheetId="804">
        <row r="1">
          <cell r="H1" t="str">
            <v>*</v>
          </cell>
        </row>
      </sheetData>
      <sheetData sheetId="805">
        <row r="1">
          <cell r="H1" t="str">
            <v>*</v>
          </cell>
        </row>
      </sheetData>
      <sheetData sheetId="806">
        <row r="1">
          <cell r="H1" t="str">
            <v>*</v>
          </cell>
        </row>
      </sheetData>
      <sheetData sheetId="807">
        <row r="1">
          <cell r="H1" t="str">
            <v>*</v>
          </cell>
        </row>
      </sheetData>
      <sheetData sheetId="808">
        <row r="1">
          <cell r="H1" t="str">
            <v>*</v>
          </cell>
        </row>
      </sheetData>
      <sheetData sheetId="809">
        <row r="1">
          <cell r="H1" t="str">
            <v>*</v>
          </cell>
        </row>
      </sheetData>
      <sheetData sheetId="810">
        <row r="1">
          <cell r="H1" t="str">
            <v>*</v>
          </cell>
        </row>
      </sheetData>
      <sheetData sheetId="811">
        <row r="1">
          <cell r="H1" t="str">
            <v>*</v>
          </cell>
        </row>
      </sheetData>
      <sheetData sheetId="812">
        <row r="1">
          <cell r="H1" t="str">
            <v>*</v>
          </cell>
        </row>
      </sheetData>
      <sheetData sheetId="813">
        <row r="1">
          <cell r="H1" t="str">
            <v>*</v>
          </cell>
        </row>
      </sheetData>
      <sheetData sheetId="814">
        <row r="1">
          <cell r="H1" t="str">
            <v>*</v>
          </cell>
        </row>
      </sheetData>
      <sheetData sheetId="815">
        <row r="1">
          <cell r="H1" t="str">
            <v>*</v>
          </cell>
        </row>
      </sheetData>
      <sheetData sheetId="816">
        <row r="1">
          <cell r="H1" t="str">
            <v>*</v>
          </cell>
        </row>
      </sheetData>
      <sheetData sheetId="817">
        <row r="1">
          <cell r="H1" t="str">
            <v>*</v>
          </cell>
        </row>
      </sheetData>
      <sheetData sheetId="818">
        <row r="1">
          <cell r="H1" t="str">
            <v>*</v>
          </cell>
        </row>
      </sheetData>
      <sheetData sheetId="819">
        <row r="1">
          <cell r="H1" t="str">
            <v>*</v>
          </cell>
        </row>
      </sheetData>
      <sheetData sheetId="820">
        <row r="1">
          <cell r="H1" t="str">
            <v>*</v>
          </cell>
        </row>
      </sheetData>
      <sheetData sheetId="821">
        <row r="1">
          <cell r="H1" t="str">
            <v>*</v>
          </cell>
        </row>
      </sheetData>
      <sheetData sheetId="822">
        <row r="1">
          <cell r="H1" t="str">
            <v>*</v>
          </cell>
        </row>
      </sheetData>
      <sheetData sheetId="823">
        <row r="1">
          <cell r="H1" t="str">
            <v>*</v>
          </cell>
        </row>
      </sheetData>
      <sheetData sheetId="824">
        <row r="1">
          <cell r="H1" t="str">
            <v>*</v>
          </cell>
        </row>
      </sheetData>
      <sheetData sheetId="825">
        <row r="1">
          <cell r="H1" t="str">
            <v>*</v>
          </cell>
        </row>
      </sheetData>
      <sheetData sheetId="826">
        <row r="1">
          <cell r="H1" t="str">
            <v>*</v>
          </cell>
        </row>
      </sheetData>
      <sheetData sheetId="827">
        <row r="1">
          <cell r="H1" t="str">
            <v>*</v>
          </cell>
        </row>
      </sheetData>
      <sheetData sheetId="828">
        <row r="1">
          <cell r="H1" t="str">
            <v>*</v>
          </cell>
        </row>
      </sheetData>
      <sheetData sheetId="829">
        <row r="1">
          <cell r="H1" t="str">
            <v>*</v>
          </cell>
        </row>
      </sheetData>
      <sheetData sheetId="830">
        <row r="1">
          <cell r="H1" t="str">
            <v>*</v>
          </cell>
        </row>
      </sheetData>
      <sheetData sheetId="831">
        <row r="1">
          <cell r="H1" t="str">
            <v>*</v>
          </cell>
        </row>
      </sheetData>
      <sheetData sheetId="832">
        <row r="1">
          <cell r="H1" t="str">
            <v>*</v>
          </cell>
        </row>
      </sheetData>
      <sheetData sheetId="833">
        <row r="1">
          <cell r="H1" t="str">
            <v>*</v>
          </cell>
        </row>
      </sheetData>
      <sheetData sheetId="834">
        <row r="1">
          <cell r="H1" t="str">
            <v>*</v>
          </cell>
        </row>
      </sheetData>
      <sheetData sheetId="835">
        <row r="1">
          <cell r="H1" t="str">
            <v>*</v>
          </cell>
        </row>
      </sheetData>
      <sheetData sheetId="836">
        <row r="1">
          <cell r="H1" t="str">
            <v>*</v>
          </cell>
        </row>
      </sheetData>
      <sheetData sheetId="837">
        <row r="1">
          <cell r="H1" t="str">
            <v>*</v>
          </cell>
        </row>
      </sheetData>
      <sheetData sheetId="838">
        <row r="1">
          <cell r="H1" t="str">
            <v>*</v>
          </cell>
        </row>
      </sheetData>
      <sheetData sheetId="839">
        <row r="1">
          <cell r="H1" t="str">
            <v>*</v>
          </cell>
        </row>
      </sheetData>
      <sheetData sheetId="840">
        <row r="1">
          <cell r="H1" t="str">
            <v>*</v>
          </cell>
        </row>
      </sheetData>
      <sheetData sheetId="841">
        <row r="1">
          <cell r="H1" t="str">
            <v>*</v>
          </cell>
        </row>
      </sheetData>
      <sheetData sheetId="842">
        <row r="1">
          <cell r="H1" t="str">
            <v>*</v>
          </cell>
        </row>
      </sheetData>
      <sheetData sheetId="843">
        <row r="1">
          <cell r="H1" t="str">
            <v>*</v>
          </cell>
        </row>
      </sheetData>
      <sheetData sheetId="844">
        <row r="1">
          <cell r="H1" t="str">
            <v>*</v>
          </cell>
        </row>
      </sheetData>
      <sheetData sheetId="845">
        <row r="1">
          <cell r="H1" t="str">
            <v>*</v>
          </cell>
        </row>
      </sheetData>
      <sheetData sheetId="846">
        <row r="1">
          <cell r="H1" t="str">
            <v>*</v>
          </cell>
        </row>
      </sheetData>
      <sheetData sheetId="847">
        <row r="1">
          <cell r="H1" t="str">
            <v>*</v>
          </cell>
        </row>
      </sheetData>
      <sheetData sheetId="848">
        <row r="1">
          <cell r="H1" t="str">
            <v>*</v>
          </cell>
        </row>
      </sheetData>
      <sheetData sheetId="849">
        <row r="1">
          <cell r="H1" t="str">
            <v>*</v>
          </cell>
        </row>
      </sheetData>
      <sheetData sheetId="850">
        <row r="1">
          <cell r="H1" t="str">
            <v>*</v>
          </cell>
        </row>
      </sheetData>
      <sheetData sheetId="851">
        <row r="1">
          <cell r="H1" t="str">
            <v>*</v>
          </cell>
        </row>
      </sheetData>
      <sheetData sheetId="852">
        <row r="1">
          <cell r="H1" t="str">
            <v>*</v>
          </cell>
        </row>
      </sheetData>
      <sheetData sheetId="853">
        <row r="1">
          <cell r="H1" t="str">
            <v>*</v>
          </cell>
        </row>
      </sheetData>
      <sheetData sheetId="854">
        <row r="1">
          <cell r="H1" t="str">
            <v>*</v>
          </cell>
        </row>
      </sheetData>
      <sheetData sheetId="855">
        <row r="1">
          <cell r="H1" t="str">
            <v>*</v>
          </cell>
        </row>
      </sheetData>
      <sheetData sheetId="856">
        <row r="1">
          <cell r="H1" t="str">
            <v>*</v>
          </cell>
        </row>
      </sheetData>
      <sheetData sheetId="857">
        <row r="1">
          <cell r="H1" t="str">
            <v>*</v>
          </cell>
        </row>
      </sheetData>
      <sheetData sheetId="858">
        <row r="1">
          <cell r="H1" t="str">
            <v>*</v>
          </cell>
        </row>
      </sheetData>
      <sheetData sheetId="859">
        <row r="1">
          <cell r="H1" t="str">
            <v>*</v>
          </cell>
        </row>
      </sheetData>
      <sheetData sheetId="860">
        <row r="1">
          <cell r="H1" t="str">
            <v>*</v>
          </cell>
        </row>
      </sheetData>
      <sheetData sheetId="861">
        <row r="1">
          <cell r="H1" t="str">
            <v>*</v>
          </cell>
        </row>
      </sheetData>
      <sheetData sheetId="862">
        <row r="1">
          <cell r="H1" t="str">
            <v>*</v>
          </cell>
        </row>
      </sheetData>
      <sheetData sheetId="863">
        <row r="1">
          <cell r="H1" t="str">
            <v>*</v>
          </cell>
        </row>
      </sheetData>
      <sheetData sheetId="864">
        <row r="1">
          <cell r="H1" t="str">
            <v>*</v>
          </cell>
        </row>
      </sheetData>
      <sheetData sheetId="865">
        <row r="1">
          <cell r="H1" t="str">
            <v>*</v>
          </cell>
        </row>
      </sheetData>
      <sheetData sheetId="866">
        <row r="1">
          <cell r="H1" t="str">
            <v>*</v>
          </cell>
        </row>
      </sheetData>
      <sheetData sheetId="867">
        <row r="1">
          <cell r="H1" t="str">
            <v>*</v>
          </cell>
        </row>
      </sheetData>
      <sheetData sheetId="868">
        <row r="1">
          <cell r="H1" t="str">
            <v>*</v>
          </cell>
        </row>
      </sheetData>
      <sheetData sheetId="869">
        <row r="1">
          <cell r="H1" t="str">
            <v>*</v>
          </cell>
        </row>
      </sheetData>
      <sheetData sheetId="870">
        <row r="1">
          <cell r="H1" t="str">
            <v>*</v>
          </cell>
        </row>
      </sheetData>
      <sheetData sheetId="871">
        <row r="1">
          <cell r="H1" t="str">
            <v>*</v>
          </cell>
        </row>
      </sheetData>
      <sheetData sheetId="872">
        <row r="1">
          <cell r="H1" t="str">
            <v>*</v>
          </cell>
        </row>
      </sheetData>
      <sheetData sheetId="873">
        <row r="1">
          <cell r="H1" t="str">
            <v>*</v>
          </cell>
        </row>
      </sheetData>
      <sheetData sheetId="874">
        <row r="1">
          <cell r="H1" t="str">
            <v>*</v>
          </cell>
        </row>
      </sheetData>
      <sheetData sheetId="875">
        <row r="1">
          <cell r="H1" t="str">
            <v>*</v>
          </cell>
        </row>
      </sheetData>
      <sheetData sheetId="876">
        <row r="1">
          <cell r="H1" t="str">
            <v>*</v>
          </cell>
        </row>
      </sheetData>
      <sheetData sheetId="877">
        <row r="1">
          <cell r="H1" t="str">
            <v>*</v>
          </cell>
        </row>
      </sheetData>
      <sheetData sheetId="878">
        <row r="1">
          <cell r="H1" t="str">
            <v>*</v>
          </cell>
        </row>
      </sheetData>
      <sheetData sheetId="879">
        <row r="1">
          <cell r="H1" t="str">
            <v>*</v>
          </cell>
        </row>
      </sheetData>
      <sheetData sheetId="880">
        <row r="1">
          <cell r="H1" t="str">
            <v>*</v>
          </cell>
        </row>
      </sheetData>
      <sheetData sheetId="881">
        <row r="1">
          <cell r="H1" t="str">
            <v>*</v>
          </cell>
        </row>
      </sheetData>
      <sheetData sheetId="882">
        <row r="1">
          <cell r="H1" t="str">
            <v>*</v>
          </cell>
        </row>
      </sheetData>
      <sheetData sheetId="883">
        <row r="1">
          <cell r="H1" t="str">
            <v>*</v>
          </cell>
        </row>
      </sheetData>
      <sheetData sheetId="884">
        <row r="1">
          <cell r="H1" t="str">
            <v>*</v>
          </cell>
        </row>
      </sheetData>
      <sheetData sheetId="885">
        <row r="1">
          <cell r="H1" t="str">
            <v>*</v>
          </cell>
        </row>
      </sheetData>
      <sheetData sheetId="886">
        <row r="1">
          <cell r="H1" t="str">
            <v>*</v>
          </cell>
        </row>
      </sheetData>
      <sheetData sheetId="887">
        <row r="1">
          <cell r="H1" t="str">
            <v>*</v>
          </cell>
        </row>
      </sheetData>
      <sheetData sheetId="888">
        <row r="1">
          <cell r="H1" t="str">
            <v>*</v>
          </cell>
        </row>
      </sheetData>
      <sheetData sheetId="889">
        <row r="1">
          <cell r="H1" t="str">
            <v>*</v>
          </cell>
        </row>
      </sheetData>
      <sheetData sheetId="890">
        <row r="1">
          <cell r="H1" t="str">
            <v>*</v>
          </cell>
        </row>
      </sheetData>
      <sheetData sheetId="891">
        <row r="1">
          <cell r="H1" t="str">
            <v>*</v>
          </cell>
        </row>
      </sheetData>
      <sheetData sheetId="892">
        <row r="1">
          <cell r="H1" t="str">
            <v>*</v>
          </cell>
        </row>
      </sheetData>
      <sheetData sheetId="893">
        <row r="1">
          <cell r="H1" t="str">
            <v>*</v>
          </cell>
        </row>
      </sheetData>
      <sheetData sheetId="894">
        <row r="1">
          <cell r="H1" t="str">
            <v>*</v>
          </cell>
        </row>
      </sheetData>
      <sheetData sheetId="895">
        <row r="1">
          <cell r="H1" t="str">
            <v>*</v>
          </cell>
        </row>
      </sheetData>
      <sheetData sheetId="896">
        <row r="1">
          <cell r="H1" t="str">
            <v>*</v>
          </cell>
        </row>
      </sheetData>
      <sheetData sheetId="897">
        <row r="1">
          <cell r="H1" t="str">
            <v>*</v>
          </cell>
        </row>
      </sheetData>
      <sheetData sheetId="898">
        <row r="1">
          <cell r="H1" t="str">
            <v>*</v>
          </cell>
        </row>
      </sheetData>
      <sheetData sheetId="899">
        <row r="1">
          <cell r="H1" t="str">
            <v>*</v>
          </cell>
        </row>
      </sheetData>
      <sheetData sheetId="900">
        <row r="1">
          <cell r="H1" t="str">
            <v>*</v>
          </cell>
        </row>
      </sheetData>
      <sheetData sheetId="901">
        <row r="1">
          <cell r="H1" t="str">
            <v>*</v>
          </cell>
        </row>
      </sheetData>
      <sheetData sheetId="902">
        <row r="1">
          <cell r="H1" t="str">
            <v>*</v>
          </cell>
        </row>
      </sheetData>
      <sheetData sheetId="903">
        <row r="1">
          <cell r="H1" t="str">
            <v>*</v>
          </cell>
        </row>
      </sheetData>
      <sheetData sheetId="904">
        <row r="1">
          <cell r="H1" t="str">
            <v>*</v>
          </cell>
        </row>
      </sheetData>
      <sheetData sheetId="905">
        <row r="1">
          <cell r="H1" t="str">
            <v>*</v>
          </cell>
        </row>
      </sheetData>
      <sheetData sheetId="906">
        <row r="1">
          <cell r="H1" t="str">
            <v>*</v>
          </cell>
        </row>
      </sheetData>
      <sheetData sheetId="907">
        <row r="1">
          <cell r="H1" t="str">
            <v>*</v>
          </cell>
        </row>
      </sheetData>
      <sheetData sheetId="908">
        <row r="1">
          <cell r="H1" t="str">
            <v>*</v>
          </cell>
        </row>
      </sheetData>
      <sheetData sheetId="909">
        <row r="1">
          <cell r="H1" t="str">
            <v>*</v>
          </cell>
        </row>
      </sheetData>
      <sheetData sheetId="910">
        <row r="1">
          <cell r="H1" t="str">
            <v>*</v>
          </cell>
        </row>
      </sheetData>
      <sheetData sheetId="911">
        <row r="1">
          <cell r="H1" t="str">
            <v>*</v>
          </cell>
        </row>
      </sheetData>
      <sheetData sheetId="912">
        <row r="1">
          <cell r="H1" t="str">
            <v>*</v>
          </cell>
        </row>
      </sheetData>
      <sheetData sheetId="913">
        <row r="1">
          <cell r="H1" t="str">
            <v>*</v>
          </cell>
        </row>
      </sheetData>
      <sheetData sheetId="914">
        <row r="1">
          <cell r="H1" t="str">
            <v>*</v>
          </cell>
        </row>
      </sheetData>
      <sheetData sheetId="915">
        <row r="1">
          <cell r="H1" t="str">
            <v>*</v>
          </cell>
        </row>
      </sheetData>
      <sheetData sheetId="916">
        <row r="1">
          <cell r="H1" t="str">
            <v>*</v>
          </cell>
        </row>
      </sheetData>
      <sheetData sheetId="917">
        <row r="1">
          <cell r="H1" t="str">
            <v>*</v>
          </cell>
        </row>
      </sheetData>
      <sheetData sheetId="918">
        <row r="1">
          <cell r="H1" t="str">
            <v>*</v>
          </cell>
        </row>
      </sheetData>
      <sheetData sheetId="919">
        <row r="1">
          <cell r="H1" t="str">
            <v>*</v>
          </cell>
        </row>
      </sheetData>
      <sheetData sheetId="920">
        <row r="1">
          <cell r="H1" t="str">
            <v>*</v>
          </cell>
        </row>
      </sheetData>
      <sheetData sheetId="921">
        <row r="1">
          <cell r="H1" t="str">
            <v>*</v>
          </cell>
        </row>
      </sheetData>
      <sheetData sheetId="922">
        <row r="1">
          <cell r="H1" t="str">
            <v>*</v>
          </cell>
        </row>
      </sheetData>
      <sheetData sheetId="923">
        <row r="1">
          <cell r="H1" t="str">
            <v>*</v>
          </cell>
        </row>
      </sheetData>
      <sheetData sheetId="924">
        <row r="1">
          <cell r="H1" t="str">
            <v>*</v>
          </cell>
        </row>
      </sheetData>
      <sheetData sheetId="925">
        <row r="1">
          <cell r="H1" t="str">
            <v>*</v>
          </cell>
        </row>
      </sheetData>
      <sheetData sheetId="926">
        <row r="1">
          <cell r="H1" t="str">
            <v>*</v>
          </cell>
        </row>
      </sheetData>
      <sheetData sheetId="927">
        <row r="1">
          <cell r="H1" t="str">
            <v>*</v>
          </cell>
        </row>
      </sheetData>
      <sheetData sheetId="928">
        <row r="1">
          <cell r="H1" t="str">
            <v>*</v>
          </cell>
        </row>
      </sheetData>
      <sheetData sheetId="929">
        <row r="1">
          <cell r="H1" t="str">
            <v>*</v>
          </cell>
        </row>
      </sheetData>
      <sheetData sheetId="930">
        <row r="1">
          <cell r="H1" t="str">
            <v>*</v>
          </cell>
        </row>
      </sheetData>
      <sheetData sheetId="931">
        <row r="1">
          <cell r="H1" t="str">
            <v>*</v>
          </cell>
        </row>
      </sheetData>
      <sheetData sheetId="932">
        <row r="1">
          <cell r="H1" t="str">
            <v>*</v>
          </cell>
        </row>
      </sheetData>
      <sheetData sheetId="933">
        <row r="1">
          <cell r="H1" t="str">
            <v>*</v>
          </cell>
        </row>
      </sheetData>
      <sheetData sheetId="934">
        <row r="1">
          <cell r="H1" t="str">
            <v>*</v>
          </cell>
        </row>
      </sheetData>
      <sheetData sheetId="935">
        <row r="1">
          <cell r="H1" t="str">
            <v>*</v>
          </cell>
        </row>
      </sheetData>
      <sheetData sheetId="936">
        <row r="1">
          <cell r="H1" t="str">
            <v>*</v>
          </cell>
        </row>
      </sheetData>
      <sheetData sheetId="937">
        <row r="1">
          <cell r="H1" t="str">
            <v>*</v>
          </cell>
        </row>
      </sheetData>
      <sheetData sheetId="938">
        <row r="1">
          <cell r="H1" t="str">
            <v>*</v>
          </cell>
        </row>
      </sheetData>
      <sheetData sheetId="939">
        <row r="1">
          <cell r="H1" t="str">
            <v>*</v>
          </cell>
        </row>
      </sheetData>
      <sheetData sheetId="940">
        <row r="1">
          <cell r="H1" t="str">
            <v>*</v>
          </cell>
        </row>
      </sheetData>
      <sheetData sheetId="941">
        <row r="1">
          <cell r="H1" t="str">
            <v>*</v>
          </cell>
        </row>
      </sheetData>
      <sheetData sheetId="942">
        <row r="1">
          <cell r="H1" t="str">
            <v>*</v>
          </cell>
        </row>
      </sheetData>
      <sheetData sheetId="943">
        <row r="1">
          <cell r="H1" t="str">
            <v>*</v>
          </cell>
        </row>
      </sheetData>
      <sheetData sheetId="944">
        <row r="1">
          <cell r="H1" t="str">
            <v>*</v>
          </cell>
        </row>
      </sheetData>
      <sheetData sheetId="945">
        <row r="1">
          <cell r="H1" t="str">
            <v>*</v>
          </cell>
        </row>
      </sheetData>
      <sheetData sheetId="946">
        <row r="1">
          <cell r="H1" t="str">
            <v>*</v>
          </cell>
        </row>
      </sheetData>
      <sheetData sheetId="947">
        <row r="1">
          <cell r="H1" t="str">
            <v>*</v>
          </cell>
        </row>
      </sheetData>
      <sheetData sheetId="948">
        <row r="1">
          <cell r="H1" t="str">
            <v>*</v>
          </cell>
        </row>
      </sheetData>
      <sheetData sheetId="949">
        <row r="1">
          <cell r="H1" t="str">
            <v>*</v>
          </cell>
        </row>
      </sheetData>
      <sheetData sheetId="950">
        <row r="1">
          <cell r="H1" t="str">
            <v>*</v>
          </cell>
        </row>
      </sheetData>
      <sheetData sheetId="951">
        <row r="1">
          <cell r="H1" t="str">
            <v>*</v>
          </cell>
        </row>
      </sheetData>
      <sheetData sheetId="952">
        <row r="1">
          <cell r="H1" t="str">
            <v>*</v>
          </cell>
        </row>
      </sheetData>
      <sheetData sheetId="953">
        <row r="1">
          <cell r="H1" t="str">
            <v>*</v>
          </cell>
        </row>
      </sheetData>
      <sheetData sheetId="954">
        <row r="1">
          <cell r="H1" t="str">
            <v>*</v>
          </cell>
        </row>
      </sheetData>
      <sheetData sheetId="955">
        <row r="1">
          <cell r="H1" t="str">
            <v>*</v>
          </cell>
        </row>
      </sheetData>
      <sheetData sheetId="956">
        <row r="1">
          <cell r="H1" t="str">
            <v>*</v>
          </cell>
        </row>
      </sheetData>
      <sheetData sheetId="957">
        <row r="1">
          <cell r="H1" t="str">
            <v>*</v>
          </cell>
        </row>
      </sheetData>
      <sheetData sheetId="958">
        <row r="1">
          <cell r="H1" t="str">
            <v>*</v>
          </cell>
        </row>
      </sheetData>
      <sheetData sheetId="959">
        <row r="1">
          <cell r="H1" t="str">
            <v>*</v>
          </cell>
        </row>
      </sheetData>
      <sheetData sheetId="960">
        <row r="1">
          <cell r="H1" t="str">
            <v>*</v>
          </cell>
        </row>
      </sheetData>
      <sheetData sheetId="961">
        <row r="1">
          <cell r="H1" t="str">
            <v>*</v>
          </cell>
        </row>
      </sheetData>
      <sheetData sheetId="962">
        <row r="1">
          <cell r="H1" t="str">
            <v>*</v>
          </cell>
        </row>
      </sheetData>
      <sheetData sheetId="963">
        <row r="1">
          <cell r="H1" t="str">
            <v>*</v>
          </cell>
        </row>
      </sheetData>
      <sheetData sheetId="964">
        <row r="1">
          <cell r="H1" t="str">
            <v>*</v>
          </cell>
        </row>
      </sheetData>
      <sheetData sheetId="965">
        <row r="1">
          <cell r="H1" t="str">
            <v>*</v>
          </cell>
        </row>
      </sheetData>
      <sheetData sheetId="966">
        <row r="1">
          <cell r="H1" t="str">
            <v>*</v>
          </cell>
        </row>
      </sheetData>
      <sheetData sheetId="967">
        <row r="1">
          <cell r="H1" t="str">
            <v>*</v>
          </cell>
        </row>
      </sheetData>
      <sheetData sheetId="968">
        <row r="1">
          <cell r="H1" t="str">
            <v>*</v>
          </cell>
        </row>
      </sheetData>
      <sheetData sheetId="969">
        <row r="1">
          <cell r="H1" t="str">
            <v>*</v>
          </cell>
        </row>
      </sheetData>
      <sheetData sheetId="970">
        <row r="1">
          <cell r="H1" t="str">
            <v>*</v>
          </cell>
        </row>
      </sheetData>
      <sheetData sheetId="971">
        <row r="1">
          <cell r="H1" t="str">
            <v>*</v>
          </cell>
        </row>
      </sheetData>
      <sheetData sheetId="972">
        <row r="1">
          <cell r="H1" t="str">
            <v>*</v>
          </cell>
        </row>
      </sheetData>
      <sheetData sheetId="973">
        <row r="1">
          <cell r="H1" t="str">
            <v>*</v>
          </cell>
        </row>
      </sheetData>
      <sheetData sheetId="974">
        <row r="1">
          <cell r="H1" t="str">
            <v>*</v>
          </cell>
        </row>
      </sheetData>
      <sheetData sheetId="975">
        <row r="1">
          <cell r="H1" t="str">
            <v>*</v>
          </cell>
        </row>
      </sheetData>
      <sheetData sheetId="976">
        <row r="1">
          <cell r="H1" t="str">
            <v>*</v>
          </cell>
        </row>
      </sheetData>
      <sheetData sheetId="977">
        <row r="1">
          <cell r="H1" t="str">
            <v>*</v>
          </cell>
        </row>
      </sheetData>
      <sheetData sheetId="978">
        <row r="1">
          <cell r="H1" t="str">
            <v>*</v>
          </cell>
        </row>
      </sheetData>
      <sheetData sheetId="979">
        <row r="1">
          <cell r="H1" t="str">
            <v>*</v>
          </cell>
        </row>
      </sheetData>
      <sheetData sheetId="980">
        <row r="1">
          <cell r="H1" t="str">
            <v>*</v>
          </cell>
        </row>
      </sheetData>
      <sheetData sheetId="981">
        <row r="1">
          <cell r="H1" t="str">
            <v>*</v>
          </cell>
        </row>
      </sheetData>
      <sheetData sheetId="982">
        <row r="1">
          <cell r="H1" t="str">
            <v>*</v>
          </cell>
        </row>
      </sheetData>
      <sheetData sheetId="983">
        <row r="1">
          <cell r="H1" t="str">
            <v>*</v>
          </cell>
        </row>
      </sheetData>
      <sheetData sheetId="984">
        <row r="1">
          <cell r="H1" t="str">
            <v>*</v>
          </cell>
        </row>
      </sheetData>
      <sheetData sheetId="985">
        <row r="1">
          <cell r="H1" t="str">
            <v>*</v>
          </cell>
        </row>
      </sheetData>
      <sheetData sheetId="986">
        <row r="1">
          <cell r="H1" t="str">
            <v>*</v>
          </cell>
        </row>
      </sheetData>
      <sheetData sheetId="987">
        <row r="1">
          <cell r="H1" t="str">
            <v>*</v>
          </cell>
        </row>
      </sheetData>
      <sheetData sheetId="988">
        <row r="1">
          <cell r="H1" t="str">
            <v>*</v>
          </cell>
        </row>
      </sheetData>
      <sheetData sheetId="989">
        <row r="1">
          <cell r="H1" t="str">
            <v>*</v>
          </cell>
        </row>
      </sheetData>
      <sheetData sheetId="990">
        <row r="1">
          <cell r="H1" t="str">
            <v>*</v>
          </cell>
        </row>
      </sheetData>
      <sheetData sheetId="991">
        <row r="1">
          <cell r="H1" t="str">
            <v>*</v>
          </cell>
        </row>
      </sheetData>
      <sheetData sheetId="992">
        <row r="1">
          <cell r="H1" t="str">
            <v>*</v>
          </cell>
        </row>
      </sheetData>
      <sheetData sheetId="993">
        <row r="1">
          <cell r="H1" t="str">
            <v>*</v>
          </cell>
        </row>
      </sheetData>
      <sheetData sheetId="994">
        <row r="1">
          <cell r="H1" t="str">
            <v>*</v>
          </cell>
        </row>
      </sheetData>
      <sheetData sheetId="995">
        <row r="1">
          <cell r="H1" t="str">
            <v>*</v>
          </cell>
        </row>
      </sheetData>
      <sheetData sheetId="996">
        <row r="1">
          <cell r="H1" t="str">
            <v>*</v>
          </cell>
        </row>
      </sheetData>
      <sheetData sheetId="997">
        <row r="1">
          <cell r="H1" t="str">
            <v>*</v>
          </cell>
        </row>
      </sheetData>
      <sheetData sheetId="998">
        <row r="1">
          <cell r="H1" t="str">
            <v>*</v>
          </cell>
        </row>
      </sheetData>
      <sheetData sheetId="999">
        <row r="1">
          <cell r="H1" t="str">
            <v>*</v>
          </cell>
        </row>
      </sheetData>
      <sheetData sheetId="1000">
        <row r="1">
          <cell r="H1" t="str">
            <v>*</v>
          </cell>
        </row>
      </sheetData>
      <sheetData sheetId="1001">
        <row r="1">
          <cell r="H1" t="str">
            <v>*</v>
          </cell>
        </row>
      </sheetData>
      <sheetData sheetId="1002">
        <row r="1">
          <cell r="H1" t="str">
            <v>*</v>
          </cell>
        </row>
      </sheetData>
      <sheetData sheetId="1003">
        <row r="1">
          <cell r="H1" t="str">
            <v>*</v>
          </cell>
        </row>
      </sheetData>
      <sheetData sheetId="1004">
        <row r="1">
          <cell r="H1" t="str">
            <v>*</v>
          </cell>
        </row>
      </sheetData>
      <sheetData sheetId="1005">
        <row r="1">
          <cell r="H1" t="str">
            <v>*</v>
          </cell>
        </row>
      </sheetData>
      <sheetData sheetId="1006">
        <row r="1">
          <cell r="H1" t="str">
            <v>*</v>
          </cell>
        </row>
      </sheetData>
      <sheetData sheetId="1007">
        <row r="1">
          <cell r="H1" t="str">
            <v>*</v>
          </cell>
        </row>
      </sheetData>
      <sheetData sheetId="1008">
        <row r="1">
          <cell r="H1" t="str">
            <v>*</v>
          </cell>
        </row>
      </sheetData>
      <sheetData sheetId="1009">
        <row r="1">
          <cell r="H1" t="str">
            <v>*</v>
          </cell>
        </row>
      </sheetData>
      <sheetData sheetId="1010">
        <row r="1">
          <cell r="H1" t="str">
            <v>*</v>
          </cell>
        </row>
      </sheetData>
      <sheetData sheetId="1011">
        <row r="1">
          <cell r="H1" t="str">
            <v>*</v>
          </cell>
        </row>
      </sheetData>
      <sheetData sheetId="1012">
        <row r="1">
          <cell r="H1" t="str">
            <v>*</v>
          </cell>
        </row>
      </sheetData>
      <sheetData sheetId="1013">
        <row r="1">
          <cell r="H1" t="str">
            <v>*</v>
          </cell>
        </row>
      </sheetData>
      <sheetData sheetId="1014">
        <row r="1">
          <cell r="H1" t="str">
            <v>*</v>
          </cell>
        </row>
      </sheetData>
      <sheetData sheetId="1015">
        <row r="1">
          <cell r="H1" t="str">
            <v>*</v>
          </cell>
        </row>
      </sheetData>
      <sheetData sheetId="1016">
        <row r="1">
          <cell r="H1" t="str">
            <v>*</v>
          </cell>
        </row>
      </sheetData>
      <sheetData sheetId="1017">
        <row r="1">
          <cell r="H1" t="str">
            <v>*</v>
          </cell>
        </row>
      </sheetData>
      <sheetData sheetId="1018">
        <row r="1">
          <cell r="H1" t="str">
            <v>*</v>
          </cell>
        </row>
      </sheetData>
      <sheetData sheetId="1019">
        <row r="1">
          <cell r="H1" t="str">
            <v>*</v>
          </cell>
        </row>
      </sheetData>
      <sheetData sheetId="1020">
        <row r="1">
          <cell r="H1" t="str">
            <v>*</v>
          </cell>
        </row>
      </sheetData>
      <sheetData sheetId="1021">
        <row r="1">
          <cell r="H1" t="str">
            <v>*</v>
          </cell>
        </row>
      </sheetData>
      <sheetData sheetId="1022">
        <row r="1">
          <cell r="H1" t="str">
            <v>*</v>
          </cell>
        </row>
      </sheetData>
      <sheetData sheetId="1023">
        <row r="1">
          <cell r="H1" t="str">
            <v>*</v>
          </cell>
        </row>
      </sheetData>
      <sheetData sheetId="1024">
        <row r="1">
          <cell r="H1" t="str">
            <v>*</v>
          </cell>
        </row>
      </sheetData>
      <sheetData sheetId="1025">
        <row r="1">
          <cell r="H1" t="str">
            <v>*</v>
          </cell>
        </row>
      </sheetData>
      <sheetData sheetId="1026">
        <row r="1">
          <cell r="H1" t="str">
            <v>*</v>
          </cell>
        </row>
      </sheetData>
      <sheetData sheetId="1027">
        <row r="1">
          <cell r="H1" t="str">
            <v>*</v>
          </cell>
        </row>
      </sheetData>
      <sheetData sheetId="1028">
        <row r="1">
          <cell r="H1" t="str">
            <v>*</v>
          </cell>
        </row>
      </sheetData>
      <sheetData sheetId="1029">
        <row r="1">
          <cell r="H1" t="str">
            <v>*</v>
          </cell>
        </row>
      </sheetData>
      <sheetData sheetId="1030">
        <row r="1">
          <cell r="H1" t="str">
            <v>*</v>
          </cell>
        </row>
      </sheetData>
      <sheetData sheetId="1031">
        <row r="1">
          <cell r="H1" t="str">
            <v>*</v>
          </cell>
        </row>
      </sheetData>
      <sheetData sheetId="1032">
        <row r="1">
          <cell r="H1" t="str">
            <v>*</v>
          </cell>
        </row>
      </sheetData>
      <sheetData sheetId="1033">
        <row r="1">
          <cell r="H1" t="str">
            <v>*</v>
          </cell>
        </row>
      </sheetData>
      <sheetData sheetId="1034">
        <row r="1">
          <cell r="H1" t="str">
            <v>*</v>
          </cell>
        </row>
      </sheetData>
      <sheetData sheetId="1035">
        <row r="1">
          <cell r="H1" t="str">
            <v>*</v>
          </cell>
        </row>
      </sheetData>
      <sheetData sheetId="1036">
        <row r="1">
          <cell r="H1" t="str">
            <v>*</v>
          </cell>
        </row>
      </sheetData>
      <sheetData sheetId="1037">
        <row r="1">
          <cell r="H1" t="str">
            <v>*</v>
          </cell>
        </row>
      </sheetData>
      <sheetData sheetId="1038">
        <row r="1">
          <cell r="H1" t="str">
            <v>*</v>
          </cell>
        </row>
      </sheetData>
      <sheetData sheetId="1039">
        <row r="1">
          <cell r="H1" t="str">
            <v>*</v>
          </cell>
        </row>
      </sheetData>
      <sheetData sheetId="1040">
        <row r="1">
          <cell r="H1" t="str">
            <v>*</v>
          </cell>
        </row>
      </sheetData>
      <sheetData sheetId="1041">
        <row r="1">
          <cell r="H1" t="str">
            <v>*</v>
          </cell>
        </row>
      </sheetData>
      <sheetData sheetId="1042">
        <row r="1">
          <cell r="H1" t="str">
            <v>*</v>
          </cell>
        </row>
      </sheetData>
      <sheetData sheetId="1043">
        <row r="1">
          <cell r="H1" t="str">
            <v>*</v>
          </cell>
        </row>
      </sheetData>
      <sheetData sheetId="1044">
        <row r="1">
          <cell r="H1" t="str">
            <v>*</v>
          </cell>
        </row>
      </sheetData>
      <sheetData sheetId="1045">
        <row r="1">
          <cell r="H1" t="str">
            <v>*</v>
          </cell>
        </row>
      </sheetData>
      <sheetData sheetId="1046">
        <row r="1">
          <cell r="H1" t="str">
            <v>*</v>
          </cell>
        </row>
      </sheetData>
      <sheetData sheetId="1047">
        <row r="1">
          <cell r="H1" t="str">
            <v>*</v>
          </cell>
        </row>
      </sheetData>
      <sheetData sheetId="1048">
        <row r="1">
          <cell r="H1" t="str">
            <v>*</v>
          </cell>
        </row>
      </sheetData>
      <sheetData sheetId="1049">
        <row r="1">
          <cell r="H1" t="str">
            <v>*</v>
          </cell>
        </row>
      </sheetData>
      <sheetData sheetId="1050">
        <row r="1">
          <cell r="H1" t="str">
            <v>*</v>
          </cell>
        </row>
      </sheetData>
      <sheetData sheetId="1051">
        <row r="1">
          <cell r="H1" t="str">
            <v>*</v>
          </cell>
        </row>
      </sheetData>
      <sheetData sheetId="1052">
        <row r="1">
          <cell r="H1" t="str">
            <v>*</v>
          </cell>
        </row>
      </sheetData>
      <sheetData sheetId="1053">
        <row r="1">
          <cell r="H1" t="str">
            <v>*</v>
          </cell>
        </row>
      </sheetData>
      <sheetData sheetId="1054">
        <row r="1">
          <cell r="H1" t="str">
            <v>*</v>
          </cell>
        </row>
      </sheetData>
      <sheetData sheetId="1055">
        <row r="1">
          <cell r="H1" t="str">
            <v>*</v>
          </cell>
        </row>
      </sheetData>
      <sheetData sheetId="1056">
        <row r="1">
          <cell r="H1" t="str">
            <v>*</v>
          </cell>
        </row>
      </sheetData>
      <sheetData sheetId="1057">
        <row r="1">
          <cell r="H1" t="str">
            <v>*</v>
          </cell>
        </row>
      </sheetData>
      <sheetData sheetId="1058">
        <row r="1">
          <cell r="H1" t="str">
            <v>*</v>
          </cell>
        </row>
      </sheetData>
      <sheetData sheetId="1059">
        <row r="1">
          <cell r="H1" t="str">
            <v>*</v>
          </cell>
        </row>
      </sheetData>
      <sheetData sheetId="1060">
        <row r="1">
          <cell r="H1" t="str">
            <v>*</v>
          </cell>
        </row>
      </sheetData>
      <sheetData sheetId="1061">
        <row r="1">
          <cell r="H1" t="str">
            <v>*</v>
          </cell>
        </row>
      </sheetData>
      <sheetData sheetId="1062">
        <row r="1">
          <cell r="H1" t="str">
            <v>*</v>
          </cell>
        </row>
      </sheetData>
      <sheetData sheetId="1063">
        <row r="1">
          <cell r="H1" t="str">
            <v>*</v>
          </cell>
        </row>
      </sheetData>
      <sheetData sheetId="1064">
        <row r="1">
          <cell r="H1" t="str">
            <v>*</v>
          </cell>
        </row>
      </sheetData>
      <sheetData sheetId="1065">
        <row r="1">
          <cell r="H1" t="str">
            <v>*</v>
          </cell>
        </row>
      </sheetData>
      <sheetData sheetId="1066">
        <row r="1">
          <cell r="H1" t="str">
            <v>*</v>
          </cell>
        </row>
      </sheetData>
      <sheetData sheetId="1067">
        <row r="1">
          <cell r="H1" t="str">
            <v>*</v>
          </cell>
        </row>
      </sheetData>
      <sheetData sheetId="1068">
        <row r="1">
          <cell r="H1" t="str">
            <v>*</v>
          </cell>
        </row>
      </sheetData>
      <sheetData sheetId="1069">
        <row r="1">
          <cell r="H1" t="str">
            <v>*</v>
          </cell>
        </row>
      </sheetData>
      <sheetData sheetId="1070">
        <row r="1">
          <cell r="H1" t="str">
            <v>*</v>
          </cell>
        </row>
      </sheetData>
      <sheetData sheetId="1071">
        <row r="1">
          <cell r="H1" t="str">
            <v>*</v>
          </cell>
        </row>
      </sheetData>
      <sheetData sheetId="1072">
        <row r="1">
          <cell r="H1" t="str">
            <v>*</v>
          </cell>
        </row>
      </sheetData>
      <sheetData sheetId="1073">
        <row r="1">
          <cell r="H1" t="str">
            <v>*</v>
          </cell>
        </row>
      </sheetData>
      <sheetData sheetId="1074">
        <row r="1">
          <cell r="H1" t="str">
            <v>*</v>
          </cell>
        </row>
      </sheetData>
      <sheetData sheetId="1075">
        <row r="1">
          <cell r="H1" t="str">
            <v>*</v>
          </cell>
        </row>
      </sheetData>
      <sheetData sheetId="1076">
        <row r="1">
          <cell r="H1" t="str">
            <v>*</v>
          </cell>
        </row>
      </sheetData>
      <sheetData sheetId="1077">
        <row r="1">
          <cell r="H1" t="str">
            <v>*</v>
          </cell>
        </row>
      </sheetData>
      <sheetData sheetId="1078">
        <row r="1">
          <cell r="H1" t="str">
            <v>*</v>
          </cell>
        </row>
      </sheetData>
      <sheetData sheetId="1079">
        <row r="1">
          <cell r="H1" t="str">
            <v>*</v>
          </cell>
        </row>
      </sheetData>
      <sheetData sheetId="1080">
        <row r="1">
          <cell r="H1" t="str">
            <v>*</v>
          </cell>
        </row>
      </sheetData>
      <sheetData sheetId="1081">
        <row r="1">
          <cell r="H1" t="str">
            <v>*</v>
          </cell>
        </row>
      </sheetData>
      <sheetData sheetId="1082">
        <row r="1">
          <cell r="H1" t="str">
            <v>*</v>
          </cell>
        </row>
      </sheetData>
      <sheetData sheetId="1083">
        <row r="1">
          <cell r="H1" t="str">
            <v>*</v>
          </cell>
        </row>
      </sheetData>
      <sheetData sheetId="1084">
        <row r="1">
          <cell r="H1" t="str">
            <v>*</v>
          </cell>
        </row>
      </sheetData>
      <sheetData sheetId="1085">
        <row r="1">
          <cell r="H1" t="str">
            <v>*</v>
          </cell>
        </row>
      </sheetData>
      <sheetData sheetId="1086"/>
      <sheetData sheetId="1087"/>
      <sheetData sheetId="1088"/>
      <sheetData sheetId="1089"/>
      <sheetData sheetId="1090"/>
      <sheetData sheetId="1091"/>
      <sheetData sheetId="1092"/>
      <sheetData sheetId="1093"/>
      <sheetData sheetId="1094"/>
      <sheetData sheetId="1095">
        <row r="1">
          <cell r="H1" t="str">
            <v>*</v>
          </cell>
        </row>
      </sheetData>
      <sheetData sheetId="1096">
        <row r="1">
          <cell r="H1" t="str">
            <v>*</v>
          </cell>
        </row>
      </sheetData>
      <sheetData sheetId="1097">
        <row r="1">
          <cell r="H1" t="str">
            <v>*</v>
          </cell>
        </row>
      </sheetData>
      <sheetData sheetId="1098">
        <row r="1">
          <cell r="H1" t="str">
            <v>*</v>
          </cell>
        </row>
      </sheetData>
      <sheetData sheetId="1099">
        <row r="1">
          <cell r="H1" t="str">
            <v>*</v>
          </cell>
        </row>
      </sheetData>
      <sheetData sheetId="1100">
        <row r="1">
          <cell r="H1" t="str">
            <v>*</v>
          </cell>
        </row>
      </sheetData>
      <sheetData sheetId="1101" refreshError="1"/>
      <sheetData sheetId="1102" refreshError="1"/>
      <sheetData sheetId="1103" refreshError="1"/>
      <sheetData sheetId="1104" refreshError="1"/>
      <sheetData sheetId="1105" refreshError="1"/>
      <sheetData sheetId="1106" refreshError="1"/>
      <sheetData sheetId="1107">
        <row r="1">
          <cell r="H1" t="str">
            <v>*</v>
          </cell>
        </row>
      </sheetData>
      <sheetData sheetId="1108">
        <row r="1">
          <cell r="H1" t="str">
            <v>*</v>
          </cell>
        </row>
      </sheetData>
      <sheetData sheetId="1109">
        <row r="1">
          <cell r="H1" t="str">
            <v>*</v>
          </cell>
        </row>
      </sheetData>
      <sheetData sheetId="1110" refreshError="1"/>
      <sheetData sheetId="1111">
        <row r="1">
          <cell r="H1" t="str">
            <v>*</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4"/>
      <sheetName val="B5"/>
      <sheetName val="RD&amp;CC"/>
      <sheetName val="FC &amp; UG"/>
      <sheetName val="radar"/>
      <sheetName val="GBW"/>
      <sheetName val="Site Dev BOQ"/>
      <sheetName val="07016, Master List-Major Minor"/>
      <sheetName val="Material "/>
      <sheetName val="Labour &amp; Plant"/>
      <sheetName val="WORK TABLE"/>
      <sheetName val="LIST OF MAKES"/>
      <sheetName val="CFForecast detail"/>
      <sheetName val="Sheet4"/>
      <sheetName val="Pier Design(with offse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s>
    <sheetDataSet>
      <sheetData sheetId="0" refreshError="1"/>
      <sheetData sheetId="1" refreshError="1"/>
      <sheetData sheetId="2" refreshError="1"/>
      <sheetData sheetId="3" refreshError="1"/>
      <sheetData sheetId="4" refreshError="1">
        <row r="437">
          <cell r="B437" t="str">
            <v>LOCAL STAFF</v>
          </cell>
        </row>
        <row r="438">
          <cell r="B438" t="str">
            <v>MASON</v>
          </cell>
        </row>
        <row r="439">
          <cell r="B439" t="str">
            <v>OPERATOR</v>
          </cell>
        </row>
        <row r="440">
          <cell r="B440" t="str">
            <v>ELETRICIAN</v>
          </cell>
        </row>
        <row r="441">
          <cell r="B441" t="str">
            <v>PLUMBER</v>
          </cell>
        </row>
        <row r="442">
          <cell r="B442" t="str">
            <v>MIXER OPERATOR</v>
          </cell>
        </row>
        <row r="443">
          <cell r="B443" t="str">
            <v>FITTER</v>
          </cell>
        </row>
        <row r="444">
          <cell r="B444" t="str">
            <v>total amount</v>
          </cell>
        </row>
        <row r="461">
          <cell r="B461">
            <v>1</v>
          </cell>
        </row>
        <row r="462">
          <cell r="B462" t="str">
            <v>REGULAR STAFF</v>
          </cell>
        </row>
        <row r="463">
          <cell r="B463" t="str">
            <v>PM</v>
          </cell>
        </row>
        <row r="464">
          <cell r="B464" t="str">
            <v>RE</v>
          </cell>
        </row>
        <row r="465">
          <cell r="B465" t="str">
            <v>SPE</v>
          </cell>
        </row>
        <row r="466">
          <cell r="B466" t="str">
            <v>PE</v>
          </cell>
        </row>
        <row r="467">
          <cell r="B467" t="str">
            <v>AE</v>
          </cell>
        </row>
        <row r="468">
          <cell r="B468" t="str">
            <v>JE</v>
          </cell>
        </row>
        <row r="469">
          <cell r="B469" t="str">
            <v>SUPERVISOR</v>
          </cell>
        </row>
        <row r="470">
          <cell r="B470" t="str">
            <v>W/A</v>
          </cell>
        </row>
        <row r="471">
          <cell r="B471" t="str">
            <v>CHARGE HAND</v>
          </cell>
        </row>
        <row r="473">
          <cell r="B473" t="str">
            <v>total amount</v>
          </cell>
        </row>
        <row r="486">
          <cell r="B486">
            <v>1</v>
          </cell>
        </row>
        <row r="487">
          <cell r="B487" t="str">
            <v>MACHINE_EQUIPMENT</v>
          </cell>
        </row>
        <row r="488">
          <cell r="B488" t="str">
            <v>MIXER MACHINE</v>
          </cell>
        </row>
        <row r="489">
          <cell r="B489" t="str">
            <v>VIBRATOR</v>
          </cell>
        </row>
        <row r="490">
          <cell r="B490" t="str">
            <v>TRECTOR</v>
          </cell>
        </row>
        <row r="492">
          <cell r="B492" t="str">
            <v>total amount</v>
          </cell>
        </row>
        <row r="511">
          <cell r="B511">
            <v>1</v>
          </cell>
        </row>
        <row r="512">
          <cell r="B512" t="str">
            <v>OVER HEADS</v>
          </cell>
        </row>
        <row r="513">
          <cell r="B513" t="str">
            <v>SITE O/H</v>
          </cell>
        </row>
        <row r="514">
          <cell r="B514" t="str">
            <v>CONVEYANCE</v>
          </cell>
        </row>
        <row r="515">
          <cell r="B515" t="str">
            <v>OTHER EXPENSES</v>
          </cell>
        </row>
        <row r="518">
          <cell r="B518" t="str">
            <v>total amount</v>
          </cell>
        </row>
        <row r="536">
          <cell r="B536">
            <v>1</v>
          </cell>
        </row>
        <row r="540">
          <cell r="B540" t="str">
            <v>Material</v>
          </cell>
          <cell r="C540" t="str">
            <v>Unit</v>
          </cell>
          <cell r="D540" t="str">
            <v>Rate</v>
          </cell>
        </row>
        <row r="541">
          <cell r="B541" t="str">
            <v xml:space="preserve">Cement </v>
          </cell>
          <cell r="C541" t="str">
            <v>bag</v>
          </cell>
          <cell r="D541">
            <v>4</v>
          </cell>
        </row>
        <row r="542">
          <cell r="B542" t="str">
            <v>Sand</v>
          </cell>
          <cell r="C542" t="str">
            <v>cmt</v>
          </cell>
          <cell r="D542">
            <v>352.8</v>
          </cell>
        </row>
        <row r="543">
          <cell r="B543" t="str">
            <v>Grit</v>
          </cell>
          <cell r="C543" t="str">
            <v>cmt</v>
          </cell>
          <cell r="D543">
            <v>352.8</v>
          </cell>
        </row>
        <row r="544">
          <cell r="B544" t="str">
            <v>Kapchi</v>
          </cell>
          <cell r="C544" t="str">
            <v>cmt</v>
          </cell>
          <cell r="D544">
            <v>529.20000000000005</v>
          </cell>
        </row>
        <row r="545">
          <cell r="B545" t="str">
            <v xml:space="preserve">Bricks </v>
          </cell>
          <cell r="C545" t="str">
            <v>nos</v>
          </cell>
          <cell r="D545">
            <v>2</v>
          </cell>
        </row>
        <row r="546">
          <cell r="B546" t="str">
            <v>Filling sand</v>
          </cell>
          <cell r="C546" t="str">
            <v>cmt</v>
          </cell>
          <cell r="D546">
            <v>282.24</v>
          </cell>
        </row>
        <row r="547">
          <cell r="B547" t="str">
            <v>Rubble</v>
          </cell>
          <cell r="C547" t="str">
            <v>cmt</v>
          </cell>
        </row>
        <row r="548">
          <cell r="B548" t="str">
            <v>Metal</v>
          </cell>
          <cell r="C548" t="str">
            <v>cmt</v>
          </cell>
          <cell r="D548">
            <v>352.8</v>
          </cell>
        </row>
        <row r="549">
          <cell r="B549" t="str">
            <v>Reinf. steel</v>
          </cell>
          <cell r="C549" t="str">
            <v>MT</v>
          </cell>
          <cell r="D549">
            <v>100</v>
          </cell>
        </row>
        <row r="550">
          <cell r="B550" t="str">
            <v>Str.Steel</v>
          </cell>
          <cell r="C550" t="str">
            <v>MT</v>
          </cell>
        </row>
        <row r="551">
          <cell r="B551" t="str">
            <v>S.BLOCK</v>
          </cell>
          <cell r="C551" t="str">
            <v>smt</v>
          </cell>
          <cell r="D551">
            <v>14</v>
          </cell>
        </row>
        <row r="552">
          <cell r="B552" t="str">
            <v>Brickbats</v>
          </cell>
          <cell r="C552" t="str">
            <v>cmt</v>
          </cell>
          <cell r="D552">
            <v>211.68</v>
          </cell>
        </row>
        <row r="553">
          <cell r="B553" t="str">
            <v>other-3</v>
          </cell>
        </row>
        <row r="554">
          <cell r="B554" t="str">
            <v>other-4</v>
          </cell>
        </row>
        <row r="555">
          <cell r="B555" t="str">
            <v>other-5</v>
          </cell>
        </row>
        <row r="833">
          <cell r="B833" t="str">
            <v>INFRASTRUCTURE_ENTRY</v>
          </cell>
        </row>
        <row r="834">
          <cell r="B834" t="str">
            <v>STRUCTURE</v>
          </cell>
          <cell r="C834" t="str">
            <v>AREA/NO.</v>
          </cell>
          <cell r="D834" t="str">
            <v>UNIT</v>
          </cell>
          <cell r="E834" t="str">
            <v>RATE</v>
          </cell>
          <cell r="F834" t="str">
            <v>AMOUNT</v>
          </cell>
        </row>
        <row r="835">
          <cell r="B835" t="str">
            <v>STORE</v>
          </cell>
          <cell r="C835">
            <v>0</v>
          </cell>
          <cell r="D835" t="str">
            <v>SMT</v>
          </cell>
          <cell r="E835">
            <v>150</v>
          </cell>
          <cell r="F835">
            <v>0</v>
          </cell>
        </row>
        <row r="836">
          <cell r="B836" t="str">
            <v>OFFICE BUILDING</v>
          </cell>
          <cell r="C836">
            <v>0</v>
          </cell>
          <cell r="D836" t="str">
            <v>SMT</v>
          </cell>
          <cell r="E836">
            <v>250</v>
          </cell>
          <cell r="F836">
            <v>0</v>
          </cell>
        </row>
        <row r="837">
          <cell r="B837" t="str">
            <v>WATER TANK</v>
          </cell>
          <cell r="F837">
            <v>0</v>
          </cell>
        </row>
        <row r="838">
          <cell r="B838" t="str">
            <v>CEMENT GODOWN</v>
          </cell>
          <cell r="F838">
            <v>0</v>
          </cell>
        </row>
        <row r="839">
          <cell r="B839" t="str">
            <v>LABOUR COLONY</v>
          </cell>
          <cell r="F839">
            <v>0</v>
          </cell>
        </row>
        <row r="840">
          <cell r="B840" t="str">
            <v>STAFF QUARTERS</v>
          </cell>
          <cell r="F840">
            <v>0</v>
          </cell>
        </row>
        <row r="841">
          <cell r="B841" t="str">
            <v>BORE</v>
          </cell>
          <cell r="C841">
            <v>0</v>
          </cell>
          <cell r="E841">
            <v>10000</v>
          </cell>
          <cell r="F841">
            <v>0</v>
          </cell>
        </row>
        <row r="842">
          <cell r="B842" t="str">
            <v>PIPELINE</v>
          </cell>
          <cell r="C842">
            <v>0</v>
          </cell>
          <cell r="D842" t="str">
            <v>RMT</v>
          </cell>
          <cell r="E842">
            <v>15</v>
          </cell>
          <cell r="F842">
            <v>0</v>
          </cell>
        </row>
        <row r="843">
          <cell r="B843" t="str">
            <v>ROAD</v>
          </cell>
          <cell r="F843">
            <v>0</v>
          </cell>
        </row>
        <row r="844">
          <cell r="B844" t="str">
            <v>ELECTRIFICATION</v>
          </cell>
          <cell r="F844">
            <v>0</v>
          </cell>
        </row>
        <row r="845">
          <cell r="B845" t="str">
            <v>ERECTION OF BATCH MIXING PLANT</v>
          </cell>
          <cell r="F845">
            <v>0</v>
          </cell>
        </row>
        <row r="846">
          <cell r="F846">
            <v>0</v>
          </cell>
        </row>
        <row r="847">
          <cell r="B847" t="str">
            <v>total infra-structure</v>
          </cell>
          <cell r="F847">
            <v>1600000</v>
          </cell>
        </row>
        <row r="848">
          <cell r="F848">
            <v>0</v>
          </cell>
        </row>
        <row r="849">
          <cell r="F849">
            <v>0</v>
          </cell>
        </row>
        <row r="850">
          <cell r="F850">
            <v>0</v>
          </cell>
        </row>
        <row r="851">
          <cell r="F851">
            <v>0</v>
          </cell>
        </row>
        <row r="852">
          <cell r="F852">
            <v>0</v>
          </cell>
        </row>
        <row r="853">
          <cell r="F853">
            <v>0</v>
          </cell>
        </row>
        <row r="854">
          <cell r="F854">
            <v>0</v>
          </cell>
        </row>
        <row r="855">
          <cell r="F855">
            <v>0</v>
          </cell>
        </row>
        <row r="856">
          <cell r="F856">
            <v>0</v>
          </cell>
        </row>
        <row r="857">
          <cell r="F857">
            <v>0</v>
          </cell>
        </row>
        <row r="858">
          <cell r="B858" t="str">
            <v>TOTAL</v>
          </cell>
          <cell r="F858">
            <v>1600000</v>
          </cell>
        </row>
      </sheetData>
      <sheetData sheetId="5" refreshError="1">
        <row r="437">
          <cell r="B437" t="str">
            <v>TOTAL CONSUMPTION</v>
          </cell>
        </row>
        <row r="452">
          <cell r="A452" t="str">
            <v>LOCAL STAFF</v>
          </cell>
          <cell r="H452" t="str">
            <v>REGULAR STAFF</v>
          </cell>
          <cell r="M452" t="str">
            <v>MACHINE/EQUIPMENT</v>
          </cell>
          <cell r="R452" t="str">
            <v>h</v>
          </cell>
        </row>
        <row r="453">
          <cell r="A453" t="str">
            <v>CATEGORY</v>
          </cell>
          <cell r="B453" t="str">
            <v>NO</v>
          </cell>
          <cell r="C453" t="str">
            <v>PAY</v>
          </cell>
          <cell r="D453" t="str">
            <v>AMOUNT</v>
          </cell>
          <cell r="H453" t="str">
            <v>CATEGORY</v>
          </cell>
          <cell r="I453" t="str">
            <v>NO</v>
          </cell>
          <cell r="J453" t="str">
            <v>PAY</v>
          </cell>
          <cell r="K453" t="str">
            <v>AMOUNT</v>
          </cell>
          <cell r="M453" t="str">
            <v>CATEGORY</v>
          </cell>
          <cell r="N453" t="str">
            <v>NO</v>
          </cell>
          <cell r="O453" t="str">
            <v>RENT</v>
          </cell>
          <cell r="P453" t="str">
            <v>AMOUNT</v>
          </cell>
          <cell r="R453" t="str">
            <v>HEAD</v>
          </cell>
          <cell r="S453" t="str">
            <v>AMOUNT</v>
          </cell>
        </row>
        <row r="454">
          <cell r="A454" t="str">
            <v>MASON</v>
          </cell>
          <cell r="B454">
            <v>0</v>
          </cell>
          <cell r="D454">
            <v>0</v>
          </cell>
          <cell r="H454" t="str">
            <v>PM</v>
          </cell>
          <cell r="I454">
            <v>0</v>
          </cell>
          <cell r="J454">
            <v>15000</v>
          </cell>
          <cell r="K454">
            <v>0</v>
          </cell>
          <cell r="M454" t="str">
            <v>MIXER MACHINE</v>
          </cell>
          <cell r="N454">
            <v>0</v>
          </cell>
          <cell r="O454">
            <v>5000</v>
          </cell>
          <cell r="P454">
            <v>0</v>
          </cell>
          <cell r="R454" t="str">
            <v>SITE O/H</v>
          </cell>
          <cell r="S454">
            <v>0</v>
          </cell>
        </row>
        <row r="455">
          <cell r="A455" t="str">
            <v>OPERATOR</v>
          </cell>
          <cell r="B455">
            <v>0</v>
          </cell>
          <cell r="D455">
            <v>0</v>
          </cell>
          <cell r="H455" t="str">
            <v>RE</v>
          </cell>
          <cell r="I455">
            <v>0</v>
          </cell>
          <cell r="J455">
            <v>12000</v>
          </cell>
          <cell r="K455">
            <v>0</v>
          </cell>
          <cell r="M455" t="str">
            <v>VIBRATOR</v>
          </cell>
          <cell r="N455">
            <v>0</v>
          </cell>
          <cell r="O455">
            <v>450</v>
          </cell>
          <cell r="P455">
            <v>0</v>
          </cell>
          <cell r="R455" t="str">
            <v>CONVEYANCE</v>
          </cell>
          <cell r="S455">
            <v>0</v>
          </cell>
        </row>
        <row r="456">
          <cell r="A456" t="str">
            <v>ELETRICIAN</v>
          </cell>
          <cell r="B456">
            <v>0</v>
          </cell>
          <cell r="D456">
            <v>0</v>
          </cell>
          <cell r="H456" t="str">
            <v>SPE</v>
          </cell>
          <cell r="I456">
            <v>0</v>
          </cell>
          <cell r="J456">
            <v>10000</v>
          </cell>
          <cell r="K456">
            <v>0</v>
          </cell>
          <cell r="M456" t="str">
            <v>TRECTOR</v>
          </cell>
          <cell r="N456">
            <v>0</v>
          </cell>
          <cell r="O456">
            <v>6000</v>
          </cell>
          <cell r="P456">
            <v>0</v>
          </cell>
          <cell r="R456" t="str">
            <v>OTHER EXPENSES</v>
          </cell>
          <cell r="S456">
            <v>0</v>
          </cell>
        </row>
        <row r="457">
          <cell r="A457" t="str">
            <v>PLUMBER</v>
          </cell>
          <cell r="B457">
            <v>0</v>
          </cell>
          <cell r="D457">
            <v>0</v>
          </cell>
          <cell r="H457" t="str">
            <v>PE</v>
          </cell>
          <cell r="I457">
            <v>0</v>
          </cell>
          <cell r="J457">
            <v>9000</v>
          </cell>
          <cell r="K457">
            <v>0</v>
          </cell>
          <cell r="M457">
            <v>0</v>
          </cell>
          <cell r="N457">
            <v>0</v>
          </cell>
          <cell r="P457">
            <v>0</v>
          </cell>
          <cell r="R457">
            <v>0</v>
          </cell>
          <cell r="S457">
            <v>0</v>
          </cell>
        </row>
        <row r="458">
          <cell r="A458" t="str">
            <v>MIXER OPERATOR</v>
          </cell>
          <cell r="B458">
            <v>0</v>
          </cell>
          <cell r="D458">
            <v>0</v>
          </cell>
          <cell r="H458" t="str">
            <v>AE</v>
          </cell>
          <cell r="I458">
            <v>0</v>
          </cell>
          <cell r="J458">
            <v>8000</v>
          </cell>
          <cell r="K458">
            <v>0</v>
          </cell>
          <cell r="M458" t="str">
            <v>total amount</v>
          </cell>
          <cell r="N458">
            <v>0</v>
          </cell>
          <cell r="P458">
            <v>0</v>
          </cell>
          <cell r="R458">
            <v>0</v>
          </cell>
          <cell r="S458">
            <v>0</v>
          </cell>
        </row>
        <row r="459">
          <cell r="A459" t="str">
            <v>FITTER</v>
          </cell>
          <cell r="B459">
            <v>0</v>
          </cell>
          <cell r="D459">
            <v>0</v>
          </cell>
          <cell r="H459" t="str">
            <v>JE</v>
          </cell>
          <cell r="I459">
            <v>0</v>
          </cell>
          <cell r="J459">
            <v>6000</v>
          </cell>
          <cell r="K459">
            <v>0</v>
          </cell>
          <cell r="M459">
            <v>0</v>
          </cell>
          <cell r="N459">
            <v>0</v>
          </cell>
          <cell r="P459">
            <v>0</v>
          </cell>
          <cell r="R459" t="str">
            <v>total amount</v>
          </cell>
          <cell r="S459">
            <v>0</v>
          </cell>
        </row>
        <row r="460">
          <cell r="A460" t="str">
            <v>total amount</v>
          </cell>
          <cell r="B460">
            <v>0</v>
          </cell>
          <cell r="C460">
            <v>90000</v>
          </cell>
          <cell r="D460">
            <v>0</v>
          </cell>
          <cell r="H460" t="str">
            <v>SUPERVISOR</v>
          </cell>
          <cell r="I460">
            <v>0</v>
          </cell>
          <cell r="J460">
            <v>3500</v>
          </cell>
          <cell r="K460">
            <v>0</v>
          </cell>
          <cell r="M460">
            <v>0</v>
          </cell>
          <cell r="N460">
            <v>0</v>
          </cell>
          <cell r="P460">
            <v>0</v>
          </cell>
          <cell r="R460">
            <v>0</v>
          </cell>
          <cell r="S460">
            <v>0</v>
          </cell>
        </row>
        <row r="461">
          <cell r="A461">
            <v>0</v>
          </cell>
          <cell r="B461">
            <v>0</v>
          </cell>
          <cell r="D461">
            <v>0</v>
          </cell>
          <cell r="H461" t="str">
            <v>W/A</v>
          </cell>
          <cell r="I461">
            <v>0</v>
          </cell>
          <cell r="J461">
            <v>2100</v>
          </cell>
          <cell r="K461">
            <v>0</v>
          </cell>
          <cell r="M461">
            <v>0</v>
          </cell>
          <cell r="N461">
            <v>0</v>
          </cell>
          <cell r="P461">
            <v>0</v>
          </cell>
          <cell r="R461">
            <v>0</v>
          </cell>
          <cell r="S461">
            <v>0</v>
          </cell>
        </row>
        <row r="462">
          <cell r="A462">
            <v>0</v>
          </cell>
          <cell r="B462">
            <v>0</v>
          </cell>
          <cell r="D462">
            <v>0</v>
          </cell>
          <cell r="H462" t="str">
            <v>CHARGE HAND</v>
          </cell>
          <cell r="I462">
            <v>0</v>
          </cell>
          <cell r="J462">
            <v>1800</v>
          </cell>
          <cell r="K462">
            <v>0</v>
          </cell>
          <cell r="M462">
            <v>0</v>
          </cell>
          <cell r="N462">
            <v>0</v>
          </cell>
          <cell r="P462">
            <v>0</v>
          </cell>
          <cell r="R462">
            <v>0</v>
          </cell>
          <cell r="S462">
            <v>0</v>
          </cell>
        </row>
        <row r="463">
          <cell r="A463">
            <v>0</v>
          </cell>
          <cell r="B463">
            <v>0</v>
          </cell>
          <cell r="D463">
            <v>0</v>
          </cell>
          <cell r="H463">
            <v>0</v>
          </cell>
          <cell r="I463">
            <v>0</v>
          </cell>
          <cell r="K463">
            <v>0</v>
          </cell>
          <cell r="M463">
            <v>0</v>
          </cell>
          <cell r="N463">
            <v>0</v>
          </cell>
          <cell r="P463">
            <v>0</v>
          </cell>
          <cell r="R463">
            <v>0</v>
          </cell>
          <cell r="S463">
            <v>0</v>
          </cell>
        </row>
        <row r="464">
          <cell r="A464">
            <v>0</v>
          </cell>
          <cell r="B464">
            <v>0</v>
          </cell>
          <cell r="D464">
            <v>0</v>
          </cell>
          <cell r="H464" t="str">
            <v>total amount</v>
          </cell>
          <cell r="I464">
            <v>0</v>
          </cell>
          <cell r="J464">
            <v>3150000</v>
          </cell>
          <cell r="K464">
            <v>0</v>
          </cell>
          <cell r="M464">
            <v>0</v>
          </cell>
          <cell r="N464">
            <v>0</v>
          </cell>
          <cell r="P464">
            <v>0</v>
          </cell>
          <cell r="R464">
            <v>0</v>
          </cell>
          <cell r="S464">
            <v>0</v>
          </cell>
        </row>
        <row r="465">
          <cell r="A465">
            <v>0</v>
          </cell>
          <cell r="B465">
            <v>0</v>
          </cell>
          <cell r="D465">
            <v>0</v>
          </cell>
          <cell r="H465">
            <v>0</v>
          </cell>
          <cell r="I465">
            <v>0</v>
          </cell>
          <cell r="K465">
            <v>0</v>
          </cell>
          <cell r="M465">
            <v>0</v>
          </cell>
          <cell r="N465">
            <v>0</v>
          </cell>
          <cell r="P465">
            <v>0</v>
          </cell>
          <cell r="R465">
            <v>0</v>
          </cell>
          <cell r="S465">
            <v>0</v>
          </cell>
        </row>
        <row r="466">
          <cell r="A466">
            <v>0</v>
          </cell>
          <cell r="B466">
            <v>0</v>
          </cell>
          <cell r="D466">
            <v>0</v>
          </cell>
          <cell r="H466">
            <v>0</v>
          </cell>
          <cell r="I466">
            <v>0</v>
          </cell>
          <cell r="K466">
            <v>0</v>
          </cell>
          <cell r="M466">
            <v>0</v>
          </cell>
          <cell r="N466">
            <v>0</v>
          </cell>
          <cell r="P466">
            <v>0</v>
          </cell>
          <cell r="R466">
            <v>0</v>
          </cell>
          <cell r="S466">
            <v>0</v>
          </cell>
        </row>
        <row r="467">
          <cell r="A467">
            <v>0</v>
          </cell>
          <cell r="B467">
            <v>0</v>
          </cell>
          <cell r="D467">
            <v>0</v>
          </cell>
          <cell r="H467">
            <v>0</v>
          </cell>
          <cell r="I467">
            <v>0</v>
          </cell>
          <cell r="K467">
            <v>0</v>
          </cell>
          <cell r="M467">
            <v>0</v>
          </cell>
          <cell r="N467">
            <v>0</v>
          </cell>
          <cell r="P467">
            <v>0</v>
          </cell>
          <cell r="R467">
            <v>0</v>
          </cell>
          <cell r="S467">
            <v>0</v>
          </cell>
        </row>
        <row r="468">
          <cell r="A468">
            <v>0</v>
          </cell>
          <cell r="B468">
            <v>0</v>
          </cell>
          <cell r="D468">
            <v>0</v>
          </cell>
          <cell r="H468">
            <v>0</v>
          </cell>
          <cell r="I468">
            <v>0</v>
          </cell>
          <cell r="K468">
            <v>0</v>
          </cell>
          <cell r="M468">
            <v>0</v>
          </cell>
          <cell r="N468">
            <v>0</v>
          </cell>
          <cell r="P468">
            <v>0</v>
          </cell>
          <cell r="R468">
            <v>0</v>
          </cell>
          <cell r="S468">
            <v>0</v>
          </cell>
        </row>
        <row r="469">
          <cell r="A469">
            <v>0</v>
          </cell>
          <cell r="B469">
            <v>0</v>
          </cell>
          <cell r="D469">
            <v>0</v>
          </cell>
          <cell r="H469">
            <v>0</v>
          </cell>
          <cell r="I469">
            <v>0</v>
          </cell>
          <cell r="K469">
            <v>0</v>
          </cell>
          <cell r="M469">
            <v>0</v>
          </cell>
          <cell r="N469">
            <v>0</v>
          </cell>
          <cell r="P469">
            <v>0</v>
          </cell>
          <cell r="R469">
            <v>0</v>
          </cell>
          <cell r="S469">
            <v>0</v>
          </cell>
        </row>
        <row r="470">
          <cell r="A470">
            <v>0</v>
          </cell>
          <cell r="B470">
            <v>0</v>
          </cell>
          <cell r="D470">
            <v>0</v>
          </cell>
          <cell r="H470">
            <v>0</v>
          </cell>
          <cell r="I470">
            <v>0</v>
          </cell>
          <cell r="K470">
            <v>0</v>
          </cell>
          <cell r="M470">
            <v>0</v>
          </cell>
          <cell r="N470">
            <v>0</v>
          </cell>
          <cell r="P470">
            <v>0</v>
          </cell>
          <cell r="R470">
            <v>0</v>
          </cell>
          <cell r="S470">
            <v>0</v>
          </cell>
        </row>
        <row r="471">
          <cell r="A471">
            <v>0</v>
          </cell>
          <cell r="B471">
            <v>0</v>
          </cell>
          <cell r="D471">
            <v>0</v>
          </cell>
          <cell r="H471">
            <v>0</v>
          </cell>
          <cell r="I471">
            <v>0</v>
          </cell>
          <cell r="K471">
            <v>0</v>
          </cell>
          <cell r="M471">
            <v>0</v>
          </cell>
          <cell r="N471">
            <v>0</v>
          </cell>
          <cell r="P471">
            <v>0</v>
          </cell>
          <cell r="R471">
            <v>0</v>
          </cell>
          <cell r="S471">
            <v>0</v>
          </cell>
        </row>
        <row r="472">
          <cell r="A472">
            <v>0</v>
          </cell>
          <cell r="B472">
            <v>0</v>
          </cell>
          <cell r="D472">
            <v>0</v>
          </cell>
          <cell r="H472">
            <v>0</v>
          </cell>
          <cell r="I472">
            <v>0</v>
          </cell>
          <cell r="K472">
            <v>0</v>
          </cell>
          <cell r="M472">
            <v>0</v>
          </cell>
          <cell r="N472">
            <v>0</v>
          </cell>
          <cell r="P472">
            <v>0</v>
          </cell>
          <cell r="R472">
            <v>0</v>
          </cell>
          <cell r="S472">
            <v>0</v>
          </cell>
        </row>
        <row r="473">
          <cell r="A473">
            <v>0</v>
          </cell>
          <cell r="B473">
            <v>0</v>
          </cell>
          <cell r="D473">
            <v>0</v>
          </cell>
          <cell r="H473">
            <v>0</v>
          </cell>
          <cell r="I473">
            <v>0</v>
          </cell>
          <cell r="K473">
            <v>0</v>
          </cell>
          <cell r="M473">
            <v>0</v>
          </cell>
          <cell r="N473">
            <v>0</v>
          </cell>
          <cell r="P473">
            <v>0</v>
          </cell>
          <cell r="R473">
            <v>0</v>
          </cell>
          <cell r="S473">
            <v>0</v>
          </cell>
        </row>
        <row r="474">
          <cell r="A474">
            <v>0</v>
          </cell>
          <cell r="B474">
            <v>0</v>
          </cell>
          <cell r="D474">
            <v>0</v>
          </cell>
          <cell r="H474">
            <v>0</v>
          </cell>
          <cell r="I474">
            <v>0</v>
          </cell>
          <cell r="K474">
            <v>0</v>
          </cell>
          <cell r="M474">
            <v>0</v>
          </cell>
          <cell r="N474">
            <v>0</v>
          </cell>
          <cell r="P474">
            <v>0</v>
          </cell>
          <cell r="R474">
            <v>0</v>
          </cell>
          <cell r="S474">
            <v>0</v>
          </cell>
        </row>
        <row r="475">
          <cell r="A475">
            <v>0</v>
          </cell>
          <cell r="B475">
            <v>0</v>
          </cell>
          <cell r="D475">
            <v>0</v>
          </cell>
          <cell r="H475">
            <v>0</v>
          </cell>
          <cell r="I475">
            <v>0</v>
          </cell>
          <cell r="K475">
            <v>0</v>
          </cell>
          <cell r="M475">
            <v>0</v>
          </cell>
          <cell r="N475">
            <v>0</v>
          </cell>
          <cell r="P475">
            <v>0</v>
          </cell>
          <cell r="R475">
            <v>0</v>
          </cell>
          <cell r="S475">
            <v>0</v>
          </cell>
        </row>
        <row r="476">
          <cell r="A476">
            <v>0</v>
          </cell>
          <cell r="B476">
            <v>0</v>
          </cell>
          <cell r="D476">
            <v>0</v>
          </cell>
          <cell r="H476">
            <v>0</v>
          </cell>
          <cell r="I476">
            <v>0</v>
          </cell>
          <cell r="K476">
            <v>0</v>
          </cell>
          <cell r="M476">
            <v>0</v>
          </cell>
          <cell r="N476">
            <v>0</v>
          </cell>
          <cell r="P476">
            <v>0</v>
          </cell>
          <cell r="R476">
            <v>0</v>
          </cell>
          <cell r="S476">
            <v>0</v>
          </cell>
        </row>
        <row r="477">
          <cell r="A477">
            <v>1</v>
          </cell>
          <cell r="B477">
            <v>0</v>
          </cell>
          <cell r="D477">
            <v>0</v>
          </cell>
          <cell r="H477">
            <v>1</v>
          </cell>
          <cell r="I477">
            <v>0</v>
          </cell>
          <cell r="K477">
            <v>0</v>
          </cell>
          <cell r="M477">
            <v>1</v>
          </cell>
          <cell r="N477">
            <v>0</v>
          </cell>
          <cell r="P477">
            <v>0</v>
          </cell>
          <cell r="R477">
            <v>1</v>
          </cell>
          <cell r="S477">
            <v>0</v>
          </cell>
        </row>
        <row r="478">
          <cell r="A478" t="str">
            <v>TOTAL</v>
          </cell>
          <cell r="D478">
            <v>0</v>
          </cell>
          <cell r="H478" t="str">
            <v>TOTAL</v>
          </cell>
          <cell r="K478">
            <v>0</v>
          </cell>
          <cell r="M478" t="str">
            <v>TOTAL</v>
          </cell>
          <cell r="P478">
            <v>0</v>
          </cell>
          <cell r="R478" t="str">
            <v>TOTAL</v>
          </cell>
          <cell r="S478">
            <v>0</v>
          </cell>
        </row>
      </sheetData>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IO LIST"/>
      <sheetName val="DDCest-basis"/>
      <sheetName val="INPUT SHEET"/>
      <sheetName val="RES-PLANNING"/>
      <sheetName val="Basement Budget"/>
      <sheetName val="Material "/>
      <sheetName val="Labour &amp; Plant"/>
      <sheetName val="factors"/>
      <sheetName val="TBAL9697 -group wise  sdpl"/>
      <sheetName val="GBW"/>
      <sheetName val="PCS"/>
      <sheetName val="Headings"/>
      <sheetName val="Indices"/>
      <sheetName val="Civil Works"/>
      <sheetName val="beam-reinft"/>
      <sheetName val="预算"/>
      <sheetName val="calcul"/>
      <sheetName val="HPL"/>
      <sheetName val="Data"/>
      <sheetName val="Extra Item"/>
      <sheetName val="Pay_Sep06"/>
      <sheetName val="F1a-Pile"/>
      <sheetName val="Project Budget Worksheet"/>
      <sheetName val="Voucher"/>
      <sheetName val="Lead"/>
      <sheetName val="Site Dev BOQ"/>
      <sheetName val="strand"/>
      <sheetName val="INTERIOR"/>
      <sheetName val="RCC,Ret. Wall"/>
      <sheetName val="Wordsdata"/>
      <sheetName val="item"/>
      <sheetName val="Masonry"/>
      <sheetName val="master"/>
      <sheetName val="OpRes"/>
      <sheetName val="BOQ_Direct_selling cost"/>
      <sheetName val="Costing"/>
      <sheetName val="Mat_Cost"/>
      <sheetName val="LIST OF MAKES"/>
      <sheetName val="water prop."/>
      <sheetName val="월선수금"/>
      <sheetName val="labour coeff"/>
      <sheetName val="p&amp;m"/>
      <sheetName val="Variables_x"/>
      <sheetName val="Rate Analysis"/>
      <sheetName val="PROG_DATA"/>
      <sheetName val="HEAD"/>
      <sheetName val="Data sheet"/>
      <sheetName val="IO_LIST"/>
      <sheetName val="Detail"/>
      <sheetName val="loadcal"/>
      <sheetName val="Assumptions"/>
      <sheetName val="horizontal"/>
      <sheetName val="Intro"/>
      <sheetName val="CFForecast detail"/>
      <sheetName val="Summary"/>
      <sheetName val="Fill this out first..."/>
      <sheetName val="Sens"/>
      <sheetName val="BASIS -DEC 08"/>
      <sheetName val="INDIGINEOUS ITEMS "/>
      <sheetName val="Estimate"/>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 val="reference"/>
      <sheetName val="Design"/>
      <sheetName val="PHE"/>
      <sheetName val="Basic Rates"/>
      <sheetName val="Fin Sum"/>
      <sheetName val="Input"/>
      <sheetName val="Sump_cal"/>
      <sheetName val="FORM7"/>
      <sheetName val="Cost summary"/>
      <sheetName val="Elnet-IBMS-IOlistBOQ-5103"/>
      <sheetName val="HVAC1"/>
      <sheetName val="SECURITY 1"/>
      <sheetName val="PRECAST lightconc-II"/>
      <sheetName val="電気設備表"/>
      <sheetName val="SILICATE"/>
      <sheetName val="Electrical"/>
      <sheetName val="sqn_ldr_3 Unit_2_"/>
      <sheetName val="OHT_Abs"/>
      <sheetName val="Formula"/>
      <sheetName val="Data base"/>
      <sheetName val="Building 1"/>
      <sheetName val="table"/>
      <sheetName val="Macro1"/>
      <sheetName val="Timesheet"/>
      <sheetName val="INDEX"/>
      <sheetName val="AREAS"/>
      <sheetName val="collections plan 0401"/>
      <sheetName val="Boq - Flats"/>
      <sheetName val="Cal"/>
      <sheetName val="LOCAL RATES"/>
      <sheetName val="A 3.7"/>
    </sheetNames>
    <sheetDataSet>
      <sheetData sheetId="0" refreshError="1"/>
      <sheetData sheetId="1"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verpage "/>
      <sheetName val="99"/>
      <sheetName val="Index"/>
      <sheetName val="Face Sheet"/>
      <sheetName val="certificate "/>
      <sheetName val="G"/>
      <sheetName val="general description "/>
      <sheetName val="0"/>
      <sheetName val="ABSTRACT"/>
      <sheetName val="SoR"/>
      <sheetName val="1"/>
      <sheetName val="Abstract_ Ground Floor"/>
      <sheetName val="Measurements_Ground Floor"/>
      <sheetName val="RA_Ground Floor"/>
      <sheetName val="Data_Ground Floor"/>
      <sheetName val="2"/>
      <sheetName val="Abstract_FF "/>
      <sheetName val="Measurements_FF "/>
      <sheetName val="RA_FF "/>
      <sheetName val="Data_FF "/>
      <sheetName val="3"/>
      <sheetName val="Abstract_SF"/>
      <sheetName val="Measurements_SF"/>
      <sheetName val="RA_SF"/>
      <sheetName val="Data_SF"/>
      <sheetName val="4"/>
      <sheetName val="11"/>
      <sheetName val="INT.WS GF"/>
      <sheetName val="WS Data GF"/>
      <sheetName val="WS.RA GF"/>
      <sheetName val="12"/>
      <sheetName val="SAN Data GF"/>
      <sheetName val="SAN.RA GF"/>
      <sheetName val="13"/>
      <sheetName val="INT.WS FF"/>
      <sheetName val="WS Data FF"/>
      <sheetName val="WS.RA FF"/>
      <sheetName val="14"/>
      <sheetName val="SAN. FF"/>
      <sheetName val="SAN Data FF"/>
      <sheetName val="SAN.RA FF"/>
      <sheetName val="15"/>
      <sheetName val="INT.WS SF"/>
      <sheetName val="WS Data SF"/>
      <sheetName val="WS.RA SF"/>
      <sheetName val="16"/>
      <sheetName val="SAN. SF"/>
      <sheetName val="SAN Data SF"/>
      <sheetName val="SAN.RA SF"/>
      <sheetName val="21"/>
      <sheetName val="Aranya paver"/>
      <sheetName val="Aranya paver-RA"/>
      <sheetName val="22"/>
      <sheetName val="1A"/>
      <sheetName val="Borewell"/>
      <sheetName val="102"/>
      <sheetName val="1B"/>
      <sheetName val="ABSTRACT-Sump"/>
      <sheetName val="MASUREMENT-Sump"/>
      <sheetName val="RA-Sump"/>
      <sheetName val="1C"/>
      <sheetName val="MsmDrinking water truff"/>
      <sheetName val="1 (2)"/>
      <sheetName val="SAN. GF"/>
      <sheetName val="Abstract-Septic"/>
      <sheetName val="Measurements-Septic"/>
      <sheetName val="RA-Septic"/>
      <sheetName val="Data-Septic"/>
      <sheetName val="7"/>
      <sheetName val="9"/>
    </sheetNames>
    <sheetDataSet>
      <sheetData sheetId="0"/>
      <sheetData sheetId="1"/>
      <sheetData sheetId="2"/>
      <sheetData sheetId="3"/>
      <sheetData sheetId="4"/>
      <sheetData sheetId="5"/>
      <sheetData sheetId="6"/>
      <sheetData sheetId="7"/>
      <sheetData sheetId="8">
        <row r="2">
          <cell r="A2" t="str">
            <v>Construction of Govt High School at Marol Village (Type-84), Taluk Hunagund, District Bagalkot.</v>
          </cell>
        </row>
      </sheetData>
      <sheetData sheetId="9">
        <row r="5">
          <cell r="K5">
            <v>1.2</v>
          </cell>
          <cell r="L5">
            <v>1020</v>
          </cell>
          <cell r="M5">
            <v>-918.00000000000034</v>
          </cell>
        </row>
        <row r="6">
          <cell r="K6">
            <v>2.2999999999999998</v>
          </cell>
          <cell r="L6">
            <v>0</v>
          </cell>
          <cell r="M6">
            <v>0</v>
          </cell>
        </row>
        <row r="7">
          <cell r="K7">
            <v>2.4</v>
          </cell>
          <cell r="L7">
            <v>0</v>
          </cell>
          <cell r="M7">
            <v>0</v>
          </cell>
        </row>
        <row r="8">
          <cell r="K8">
            <v>2.5</v>
          </cell>
          <cell r="L8">
            <v>0</v>
          </cell>
          <cell r="M8">
            <v>0</v>
          </cell>
        </row>
        <row r="9">
          <cell r="K9">
            <v>2.6</v>
          </cell>
          <cell r="L9">
            <v>0</v>
          </cell>
          <cell r="M9">
            <v>0</v>
          </cell>
        </row>
        <row r="10">
          <cell r="K10">
            <v>2.8</v>
          </cell>
          <cell r="L10">
            <v>0</v>
          </cell>
          <cell r="M10">
            <v>0</v>
          </cell>
        </row>
        <row r="11">
          <cell r="K11">
            <v>2.9</v>
          </cell>
          <cell r="L11">
            <v>0</v>
          </cell>
          <cell r="M11">
            <v>0</v>
          </cell>
        </row>
        <row r="12">
          <cell r="K12" t="str">
            <v>2.10.</v>
          </cell>
          <cell r="L12">
            <v>0</v>
          </cell>
          <cell r="M12">
            <v>0</v>
          </cell>
        </row>
        <row r="13">
          <cell r="K13">
            <v>2.11</v>
          </cell>
          <cell r="L13">
            <v>0</v>
          </cell>
          <cell r="M13">
            <v>0</v>
          </cell>
        </row>
        <row r="14">
          <cell r="K14">
            <v>2.12</v>
          </cell>
          <cell r="L14">
            <v>0</v>
          </cell>
          <cell r="M14">
            <v>0</v>
          </cell>
        </row>
        <row r="15">
          <cell r="K15">
            <v>2.13</v>
          </cell>
          <cell r="L15">
            <v>0</v>
          </cell>
          <cell r="M15">
            <v>0</v>
          </cell>
        </row>
        <row r="16">
          <cell r="K16">
            <v>2.15</v>
          </cell>
          <cell r="L16">
            <v>0</v>
          </cell>
          <cell r="M16">
            <v>0</v>
          </cell>
        </row>
        <row r="17">
          <cell r="K17">
            <v>2.21</v>
          </cell>
          <cell r="L17">
            <v>0</v>
          </cell>
          <cell r="M17">
            <v>0</v>
          </cell>
        </row>
        <row r="18">
          <cell r="K18">
            <v>2.2200000000000002</v>
          </cell>
          <cell r="L18">
            <v>0</v>
          </cell>
          <cell r="M18">
            <v>0</v>
          </cell>
        </row>
        <row r="19">
          <cell r="K19" t="str">
            <v>2.23.3</v>
          </cell>
          <cell r="L19">
            <v>0</v>
          </cell>
          <cell r="M19">
            <v>0</v>
          </cell>
        </row>
        <row r="20">
          <cell r="K20">
            <v>2.2400000000000002</v>
          </cell>
          <cell r="L20">
            <v>0</v>
          </cell>
          <cell r="M20">
            <v>0</v>
          </cell>
        </row>
        <row r="21">
          <cell r="K21">
            <v>3.2</v>
          </cell>
          <cell r="L21">
            <v>0</v>
          </cell>
          <cell r="M21">
            <v>0</v>
          </cell>
        </row>
        <row r="22">
          <cell r="K22">
            <v>4.2</v>
          </cell>
          <cell r="L22">
            <v>220</v>
          </cell>
          <cell r="M22">
            <v>-198.00000000000009</v>
          </cell>
        </row>
        <row r="23">
          <cell r="K23">
            <v>4.5999999999999996</v>
          </cell>
          <cell r="L23">
            <v>240</v>
          </cell>
          <cell r="M23">
            <v>-216.00000000000009</v>
          </cell>
        </row>
        <row r="24">
          <cell r="K24">
            <v>4.7</v>
          </cell>
          <cell r="L24">
            <v>220</v>
          </cell>
          <cell r="M24">
            <v>-198.00000000000009</v>
          </cell>
        </row>
        <row r="25">
          <cell r="K25" t="str">
            <v>4.10.</v>
          </cell>
          <cell r="L25">
            <v>340</v>
          </cell>
          <cell r="M25">
            <v>-306.00000000000011</v>
          </cell>
        </row>
        <row r="26">
          <cell r="K26">
            <v>4.1100000000000003</v>
          </cell>
          <cell r="L26">
            <v>320</v>
          </cell>
          <cell r="M26">
            <v>-288.00000000000011</v>
          </cell>
        </row>
        <row r="27">
          <cell r="K27">
            <v>4.12</v>
          </cell>
          <cell r="L27">
            <v>340</v>
          </cell>
          <cell r="M27">
            <v>-306.00000000000011</v>
          </cell>
        </row>
        <row r="28">
          <cell r="K28">
            <v>4.13</v>
          </cell>
          <cell r="L28">
            <v>320</v>
          </cell>
          <cell r="M28">
            <v>-288.00000000000011</v>
          </cell>
        </row>
        <row r="29">
          <cell r="K29">
            <v>4.18</v>
          </cell>
          <cell r="L29">
            <v>0</v>
          </cell>
          <cell r="M29">
            <v>0</v>
          </cell>
        </row>
        <row r="30">
          <cell r="K30">
            <v>4.1900000000000004</v>
          </cell>
          <cell r="L30">
            <v>24</v>
          </cell>
          <cell r="M30">
            <v>-21.600000000000009</v>
          </cell>
        </row>
        <row r="31">
          <cell r="K31">
            <v>4.25</v>
          </cell>
          <cell r="L31">
            <v>0</v>
          </cell>
          <cell r="M31">
            <v>0</v>
          </cell>
        </row>
        <row r="32">
          <cell r="K32">
            <v>4.21</v>
          </cell>
          <cell r="L32">
            <v>0</v>
          </cell>
          <cell r="M32">
            <v>0</v>
          </cell>
        </row>
        <row r="33">
          <cell r="K33">
            <v>4.2699999999999996</v>
          </cell>
          <cell r="L33">
            <v>0</v>
          </cell>
          <cell r="M33">
            <v>0</v>
          </cell>
        </row>
        <row r="34">
          <cell r="K34">
            <v>4.28</v>
          </cell>
          <cell r="L34">
            <v>0</v>
          </cell>
          <cell r="M34">
            <v>0</v>
          </cell>
        </row>
        <row r="35">
          <cell r="K35" t="str">
            <v>4.29.2</v>
          </cell>
          <cell r="L35">
            <v>0</v>
          </cell>
          <cell r="M35">
            <v>0</v>
          </cell>
        </row>
        <row r="36">
          <cell r="K36" t="str">
            <v>4.29.3</v>
          </cell>
          <cell r="L36">
            <v>0</v>
          </cell>
          <cell r="M36">
            <v>0</v>
          </cell>
        </row>
        <row r="37">
          <cell r="K37" t="str">
            <v>4.30.</v>
          </cell>
          <cell r="L37">
            <v>0</v>
          </cell>
          <cell r="M37">
            <v>0</v>
          </cell>
        </row>
        <row r="38">
          <cell r="K38">
            <v>4.3099999999999996</v>
          </cell>
          <cell r="L38">
            <v>0</v>
          </cell>
          <cell r="M38">
            <v>0</v>
          </cell>
        </row>
        <row r="39">
          <cell r="K39">
            <v>4.32</v>
          </cell>
          <cell r="L39">
            <v>0</v>
          </cell>
          <cell r="M39">
            <v>0</v>
          </cell>
        </row>
        <row r="40">
          <cell r="K40">
            <v>4.33</v>
          </cell>
          <cell r="L40">
            <v>0</v>
          </cell>
          <cell r="M40">
            <v>0</v>
          </cell>
        </row>
        <row r="41">
          <cell r="K41">
            <v>4.34</v>
          </cell>
          <cell r="L41">
            <v>0</v>
          </cell>
          <cell r="M41">
            <v>0</v>
          </cell>
        </row>
        <row r="42">
          <cell r="K42">
            <v>4.3600000000000003</v>
          </cell>
          <cell r="L42">
            <v>0</v>
          </cell>
          <cell r="M42">
            <v>0</v>
          </cell>
        </row>
        <row r="43">
          <cell r="K43">
            <v>4.37</v>
          </cell>
          <cell r="L43">
            <v>0</v>
          </cell>
          <cell r="M43">
            <v>0</v>
          </cell>
        </row>
        <row r="44">
          <cell r="K44">
            <v>4.38</v>
          </cell>
          <cell r="L44">
            <v>0</v>
          </cell>
          <cell r="M44">
            <v>0</v>
          </cell>
        </row>
        <row r="45">
          <cell r="K45" t="str">
            <v>4.44.4</v>
          </cell>
          <cell r="L45">
            <v>0</v>
          </cell>
          <cell r="M45">
            <v>0</v>
          </cell>
        </row>
        <row r="46">
          <cell r="K46" t="str">
            <v>4.46.2</v>
          </cell>
          <cell r="L46">
            <v>1.075</v>
          </cell>
          <cell r="M46">
            <v>9527.7250000000004</v>
          </cell>
        </row>
        <row r="47">
          <cell r="K47">
            <v>4.47</v>
          </cell>
          <cell r="L47">
            <v>0</v>
          </cell>
          <cell r="M47">
            <v>0</v>
          </cell>
        </row>
        <row r="48">
          <cell r="K48">
            <v>4.53</v>
          </cell>
          <cell r="L48">
            <v>0</v>
          </cell>
          <cell r="M48">
            <v>0</v>
          </cell>
        </row>
        <row r="49">
          <cell r="K49">
            <v>4.55</v>
          </cell>
          <cell r="L49">
            <v>0</v>
          </cell>
          <cell r="M49">
            <v>0</v>
          </cell>
        </row>
        <row r="50">
          <cell r="K50">
            <v>5.5</v>
          </cell>
          <cell r="L50">
            <v>53.2</v>
          </cell>
          <cell r="M50">
            <v>-47.880000000000024</v>
          </cell>
        </row>
        <row r="51">
          <cell r="K51">
            <v>5.6</v>
          </cell>
          <cell r="L51">
            <v>70</v>
          </cell>
          <cell r="M51">
            <v>-63.000000000000028</v>
          </cell>
        </row>
        <row r="52">
          <cell r="K52">
            <v>5.9</v>
          </cell>
          <cell r="L52">
            <v>70</v>
          </cell>
          <cell r="M52">
            <v>-63.000000000000028</v>
          </cell>
        </row>
        <row r="53">
          <cell r="K53" t="str">
            <v>5.29.2</v>
          </cell>
          <cell r="L53">
            <v>15</v>
          </cell>
          <cell r="M53">
            <v>-13.500000000000005</v>
          </cell>
        </row>
        <row r="54">
          <cell r="K54">
            <v>6.3</v>
          </cell>
          <cell r="L54">
            <v>60</v>
          </cell>
          <cell r="M54">
            <v>-54.000000000000021</v>
          </cell>
        </row>
        <row r="55">
          <cell r="K55">
            <v>6.13</v>
          </cell>
          <cell r="L55">
            <v>60</v>
          </cell>
          <cell r="M55">
            <v>-54.000000000000021</v>
          </cell>
        </row>
        <row r="56">
          <cell r="K56">
            <v>6.6</v>
          </cell>
          <cell r="L56">
            <v>60</v>
          </cell>
          <cell r="M56">
            <v>-54.000000000000021</v>
          </cell>
        </row>
        <row r="57">
          <cell r="K57">
            <v>6.25</v>
          </cell>
          <cell r="L57">
            <v>9.1199999999999992</v>
          </cell>
          <cell r="M57">
            <v>-8.208000000000002</v>
          </cell>
        </row>
        <row r="58">
          <cell r="K58">
            <v>6.26</v>
          </cell>
          <cell r="L58">
            <v>9.1199999999999992</v>
          </cell>
          <cell r="M58">
            <v>-8.208000000000002</v>
          </cell>
        </row>
        <row r="59">
          <cell r="K59" t="str">
            <v>6.32.2</v>
          </cell>
          <cell r="L59">
            <v>0</v>
          </cell>
          <cell r="M59">
            <v>0</v>
          </cell>
        </row>
        <row r="60">
          <cell r="K60" t="str">
            <v>6.32.4</v>
          </cell>
          <cell r="L60">
            <v>0</v>
          </cell>
          <cell r="M60">
            <v>0</v>
          </cell>
        </row>
        <row r="61">
          <cell r="K61">
            <v>7.1</v>
          </cell>
          <cell r="L61">
            <v>0</v>
          </cell>
          <cell r="M61">
            <v>0</v>
          </cell>
        </row>
        <row r="62">
          <cell r="K62">
            <v>7.5</v>
          </cell>
          <cell r="L62">
            <v>0</v>
          </cell>
          <cell r="M62">
            <v>0</v>
          </cell>
        </row>
        <row r="63">
          <cell r="K63">
            <v>7.7</v>
          </cell>
          <cell r="L63">
            <v>0</v>
          </cell>
          <cell r="M63">
            <v>0</v>
          </cell>
        </row>
        <row r="64">
          <cell r="K64">
            <v>7.9</v>
          </cell>
          <cell r="L64">
            <v>0</v>
          </cell>
          <cell r="M64">
            <v>0</v>
          </cell>
        </row>
        <row r="65">
          <cell r="K65" t="str">
            <v>7.11.1</v>
          </cell>
          <cell r="L65">
            <v>0</v>
          </cell>
          <cell r="M65">
            <v>0</v>
          </cell>
        </row>
        <row r="66">
          <cell r="K66" t="str">
            <v>7.11.2</v>
          </cell>
          <cell r="L66">
            <v>0</v>
          </cell>
          <cell r="M66">
            <v>0</v>
          </cell>
        </row>
        <row r="67">
          <cell r="K67" t="str">
            <v>7.16.1</v>
          </cell>
          <cell r="L67">
            <v>0</v>
          </cell>
          <cell r="M67">
            <v>0</v>
          </cell>
        </row>
        <row r="68">
          <cell r="K68" t="str">
            <v>7.24.1</v>
          </cell>
          <cell r="L68">
            <v>0</v>
          </cell>
          <cell r="M68">
            <v>0</v>
          </cell>
        </row>
        <row r="69">
          <cell r="K69">
            <v>7.29</v>
          </cell>
          <cell r="L69">
            <v>0</v>
          </cell>
          <cell r="M69">
            <v>0</v>
          </cell>
        </row>
        <row r="70">
          <cell r="K70" t="str">
            <v>7.30.</v>
          </cell>
          <cell r="L70">
            <v>0</v>
          </cell>
          <cell r="M70">
            <v>0</v>
          </cell>
        </row>
        <row r="71">
          <cell r="K71">
            <v>7.35</v>
          </cell>
          <cell r="L71">
            <v>0</v>
          </cell>
          <cell r="M71">
            <v>0</v>
          </cell>
        </row>
        <row r="72">
          <cell r="K72">
            <v>7.38</v>
          </cell>
          <cell r="L72">
            <v>0</v>
          </cell>
          <cell r="M72">
            <v>0</v>
          </cell>
        </row>
        <row r="73">
          <cell r="K73">
            <v>8.4</v>
          </cell>
          <cell r="L73">
            <v>0</v>
          </cell>
          <cell r="M73">
            <v>0</v>
          </cell>
        </row>
        <row r="74">
          <cell r="K74">
            <v>7.39</v>
          </cell>
          <cell r="L74">
            <v>0</v>
          </cell>
          <cell r="M74">
            <v>0</v>
          </cell>
        </row>
        <row r="75">
          <cell r="K75">
            <v>8.27</v>
          </cell>
          <cell r="L75">
            <v>0</v>
          </cell>
          <cell r="M75">
            <v>0</v>
          </cell>
        </row>
        <row r="76">
          <cell r="K76">
            <v>8.16</v>
          </cell>
          <cell r="L76">
            <v>0</v>
          </cell>
          <cell r="M76">
            <v>0</v>
          </cell>
        </row>
        <row r="77">
          <cell r="K77" t="str">
            <v>9.10.</v>
          </cell>
          <cell r="L77">
            <v>0</v>
          </cell>
          <cell r="M77">
            <v>0</v>
          </cell>
        </row>
        <row r="78">
          <cell r="K78">
            <v>9.11</v>
          </cell>
          <cell r="L78">
            <v>0</v>
          </cell>
          <cell r="M78">
            <v>0</v>
          </cell>
        </row>
        <row r="79">
          <cell r="K79">
            <v>9.1199999999999992</v>
          </cell>
          <cell r="L79">
            <v>0</v>
          </cell>
          <cell r="M79">
            <v>0</v>
          </cell>
        </row>
        <row r="80">
          <cell r="K80">
            <v>9.1300000000000008</v>
          </cell>
          <cell r="L80">
            <v>0</v>
          </cell>
          <cell r="M80">
            <v>0</v>
          </cell>
        </row>
        <row r="81">
          <cell r="K81">
            <v>9.14</v>
          </cell>
          <cell r="L81">
            <v>0</v>
          </cell>
          <cell r="M81">
            <v>0</v>
          </cell>
        </row>
        <row r="82">
          <cell r="K82">
            <v>9.15</v>
          </cell>
          <cell r="L82">
            <v>0</v>
          </cell>
          <cell r="M82">
            <v>0</v>
          </cell>
        </row>
        <row r="83">
          <cell r="K83">
            <v>9.18</v>
          </cell>
          <cell r="L83">
            <v>0</v>
          </cell>
          <cell r="M83">
            <v>0</v>
          </cell>
        </row>
        <row r="84">
          <cell r="K84">
            <v>9.16</v>
          </cell>
          <cell r="L84">
            <v>0</v>
          </cell>
          <cell r="M84">
            <v>0</v>
          </cell>
        </row>
        <row r="85">
          <cell r="K85">
            <v>9.2100000000000009</v>
          </cell>
          <cell r="L85">
            <v>0</v>
          </cell>
          <cell r="M85">
            <v>0</v>
          </cell>
        </row>
        <row r="86">
          <cell r="K86">
            <v>9.2899999999999991</v>
          </cell>
          <cell r="L86">
            <v>0</v>
          </cell>
          <cell r="M86">
            <v>0</v>
          </cell>
        </row>
        <row r="87">
          <cell r="K87">
            <v>9.2200000000000006</v>
          </cell>
          <cell r="L87">
            <v>0</v>
          </cell>
          <cell r="M87">
            <v>0</v>
          </cell>
        </row>
        <row r="88">
          <cell r="K88">
            <v>9.7899999999999991</v>
          </cell>
          <cell r="L88">
            <v>0</v>
          </cell>
          <cell r="M88">
            <v>0</v>
          </cell>
        </row>
        <row r="89">
          <cell r="K89" t="str">
            <v>9.80.</v>
          </cell>
          <cell r="L89">
            <v>0</v>
          </cell>
          <cell r="M89">
            <v>0</v>
          </cell>
        </row>
        <row r="90">
          <cell r="K90">
            <v>9.86</v>
          </cell>
          <cell r="L90">
            <v>0</v>
          </cell>
          <cell r="M90">
            <v>0</v>
          </cell>
        </row>
        <row r="91">
          <cell r="K91">
            <v>9.8800000000000008</v>
          </cell>
          <cell r="L91">
            <v>0</v>
          </cell>
          <cell r="M91">
            <v>0</v>
          </cell>
        </row>
        <row r="92">
          <cell r="K92">
            <v>9.9600000000000009</v>
          </cell>
          <cell r="L92">
            <v>0</v>
          </cell>
          <cell r="M92">
            <v>0</v>
          </cell>
        </row>
        <row r="93">
          <cell r="K93">
            <v>9.99</v>
          </cell>
          <cell r="L93">
            <v>0</v>
          </cell>
          <cell r="M93">
            <v>0</v>
          </cell>
        </row>
        <row r="94">
          <cell r="K94" t="str">
            <v>9.106.6</v>
          </cell>
          <cell r="L94">
            <v>0</v>
          </cell>
          <cell r="M94">
            <v>0</v>
          </cell>
        </row>
        <row r="95">
          <cell r="K95" t="str">
            <v>9.110.</v>
          </cell>
          <cell r="L95">
            <v>0</v>
          </cell>
          <cell r="M95">
            <v>0</v>
          </cell>
        </row>
        <row r="96">
          <cell r="K96">
            <v>10.1</v>
          </cell>
          <cell r="L96">
            <v>0</v>
          </cell>
          <cell r="M96">
            <v>0</v>
          </cell>
        </row>
        <row r="97">
          <cell r="K97" t="str">
            <v>10.5.1</v>
          </cell>
          <cell r="L97">
            <v>0</v>
          </cell>
          <cell r="M97">
            <v>0</v>
          </cell>
        </row>
        <row r="98">
          <cell r="K98" t="str">
            <v>11.10.</v>
          </cell>
          <cell r="L98">
            <v>0</v>
          </cell>
          <cell r="M98">
            <v>0</v>
          </cell>
        </row>
        <row r="99">
          <cell r="K99" t="str">
            <v>11.50.</v>
          </cell>
          <cell r="L99">
            <v>0</v>
          </cell>
          <cell r="M99">
            <v>0</v>
          </cell>
        </row>
        <row r="100">
          <cell r="K100" t="str">
            <v>11.50.</v>
          </cell>
          <cell r="L100">
            <v>0</v>
          </cell>
          <cell r="M100">
            <v>0</v>
          </cell>
        </row>
        <row r="101">
          <cell r="K101">
            <v>12.2</v>
          </cell>
          <cell r="L101">
            <v>0</v>
          </cell>
          <cell r="M101">
            <v>0</v>
          </cell>
        </row>
        <row r="102">
          <cell r="K102">
            <v>12.6</v>
          </cell>
          <cell r="L102">
            <v>0</v>
          </cell>
          <cell r="M102">
            <v>0</v>
          </cell>
        </row>
        <row r="103">
          <cell r="K103">
            <v>12.15</v>
          </cell>
          <cell r="L103">
            <v>0</v>
          </cell>
          <cell r="M103">
            <v>0</v>
          </cell>
        </row>
        <row r="104">
          <cell r="K104">
            <v>12.9</v>
          </cell>
          <cell r="L104">
            <v>0</v>
          </cell>
          <cell r="M104">
            <v>0</v>
          </cell>
        </row>
        <row r="105">
          <cell r="K105">
            <v>12.26</v>
          </cell>
          <cell r="L105">
            <v>0</v>
          </cell>
          <cell r="M105">
            <v>0</v>
          </cell>
        </row>
        <row r="106">
          <cell r="K106">
            <v>12.34</v>
          </cell>
          <cell r="L106">
            <v>0</v>
          </cell>
          <cell r="M106">
            <v>0</v>
          </cell>
        </row>
        <row r="107">
          <cell r="K107">
            <v>12.38</v>
          </cell>
          <cell r="L107">
            <v>0</v>
          </cell>
          <cell r="M107">
            <v>0</v>
          </cell>
        </row>
        <row r="108">
          <cell r="K108">
            <v>12.39</v>
          </cell>
          <cell r="L108">
            <v>0</v>
          </cell>
          <cell r="M108">
            <v>0</v>
          </cell>
        </row>
        <row r="109">
          <cell r="K109">
            <v>12.43</v>
          </cell>
          <cell r="L109">
            <v>0</v>
          </cell>
          <cell r="M109">
            <v>0</v>
          </cell>
        </row>
        <row r="110">
          <cell r="K110">
            <v>12.45</v>
          </cell>
          <cell r="L110">
            <v>0</v>
          </cell>
          <cell r="M110">
            <v>0</v>
          </cell>
        </row>
        <row r="111">
          <cell r="K111">
            <v>12.47</v>
          </cell>
          <cell r="L111">
            <v>0</v>
          </cell>
          <cell r="M111">
            <v>0</v>
          </cell>
        </row>
        <row r="112">
          <cell r="K112" t="str">
            <v>12.112.2</v>
          </cell>
          <cell r="L112">
            <v>0</v>
          </cell>
          <cell r="M112">
            <v>0</v>
          </cell>
        </row>
        <row r="113">
          <cell r="K113" t="str">
            <v>12.116.1</v>
          </cell>
          <cell r="L113">
            <v>0</v>
          </cell>
          <cell r="M113">
            <v>0</v>
          </cell>
        </row>
        <row r="114">
          <cell r="K114" t="str">
            <v>12.113.1</v>
          </cell>
          <cell r="L114">
            <v>0</v>
          </cell>
          <cell r="M114">
            <v>0</v>
          </cell>
        </row>
        <row r="115">
          <cell r="K115">
            <v>13.23</v>
          </cell>
          <cell r="L115">
            <v>0</v>
          </cell>
          <cell r="M115">
            <v>0</v>
          </cell>
        </row>
        <row r="116">
          <cell r="K116">
            <v>13.33</v>
          </cell>
          <cell r="L116">
            <v>0</v>
          </cell>
          <cell r="M116">
            <v>0</v>
          </cell>
        </row>
        <row r="117">
          <cell r="K117">
            <v>13.34</v>
          </cell>
          <cell r="L117">
            <v>0</v>
          </cell>
          <cell r="M117">
            <v>0</v>
          </cell>
        </row>
        <row r="118">
          <cell r="K118">
            <v>13.36</v>
          </cell>
          <cell r="L118">
            <v>0</v>
          </cell>
          <cell r="M118">
            <v>0</v>
          </cell>
        </row>
        <row r="119">
          <cell r="K119">
            <v>13.37</v>
          </cell>
          <cell r="L119">
            <v>0</v>
          </cell>
          <cell r="M119">
            <v>0</v>
          </cell>
        </row>
        <row r="120">
          <cell r="K120">
            <v>13.38</v>
          </cell>
          <cell r="L120">
            <v>0</v>
          </cell>
          <cell r="M120">
            <v>0</v>
          </cell>
        </row>
        <row r="121">
          <cell r="K121">
            <v>13.39</v>
          </cell>
          <cell r="L121">
            <v>0</v>
          </cell>
          <cell r="M121">
            <v>0</v>
          </cell>
        </row>
        <row r="122">
          <cell r="K122">
            <v>13.35</v>
          </cell>
          <cell r="L122">
            <v>0</v>
          </cell>
          <cell r="M122">
            <v>0</v>
          </cell>
        </row>
        <row r="123">
          <cell r="K123" t="str">
            <v>13.50.</v>
          </cell>
          <cell r="L123">
            <v>0</v>
          </cell>
          <cell r="M123">
            <v>0</v>
          </cell>
        </row>
        <row r="124">
          <cell r="K124">
            <v>13.74</v>
          </cell>
          <cell r="L124">
            <v>0</v>
          </cell>
          <cell r="M124">
            <v>0</v>
          </cell>
        </row>
        <row r="125">
          <cell r="K125">
            <v>13.75</v>
          </cell>
          <cell r="L125">
            <v>0</v>
          </cell>
          <cell r="M125">
            <v>0</v>
          </cell>
        </row>
        <row r="126">
          <cell r="K126">
            <v>13.76</v>
          </cell>
          <cell r="L126">
            <v>0</v>
          </cell>
          <cell r="M126">
            <v>0</v>
          </cell>
        </row>
        <row r="127">
          <cell r="K127">
            <v>13.77</v>
          </cell>
          <cell r="L127">
            <v>0</v>
          </cell>
          <cell r="M127">
            <v>0</v>
          </cell>
        </row>
        <row r="128">
          <cell r="K128">
            <v>13.78</v>
          </cell>
          <cell r="L128">
            <v>0</v>
          </cell>
          <cell r="M128">
            <v>0</v>
          </cell>
        </row>
        <row r="129">
          <cell r="K129" t="str">
            <v>13.85.2</v>
          </cell>
          <cell r="L129">
            <v>0</v>
          </cell>
          <cell r="M129">
            <v>0</v>
          </cell>
        </row>
        <row r="130">
          <cell r="K130" t="str">
            <v>13.85.3</v>
          </cell>
          <cell r="L130">
            <v>0</v>
          </cell>
          <cell r="M130">
            <v>0</v>
          </cell>
        </row>
        <row r="131">
          <cell r="K131" t="str">
            <v>13.86.1</v>
          </cell>
          <cell r="L131">
            <v>0</v>
          </cell>
          <cell r="M131">
            <v>0</v>
          </cell>
        </row>
        <row r="132">
          <cell r="K132" t="str">
            <v>13.86.2</v>
          </cell>
          <cell r="L132">
            <v>0</v>
          </cell>
          <cell r="M132">
            <v>0</v>
          </cell>
        </row>
        <row r="133">
          <cell r="K133" t="str">
            <v>13.86.3</v>
          </cell>
          <cell r="L133">
            <v>0</v>
          </cell>
          <cell r="M133">
            <v>0</v>
          </cell>
        </row>
        <row r="134">
          <cell r="K134" t="str">
            <v>13.87.2</v>
          </cell>
          <cell r="L134">
            <v>0</v>
          </cell>
          <cell r="M134">
            <v>0</v>
          </cell>
        </row>
        <row r="135">
          <cell r="K135" t="str">
            <v>13.87.3</v>
          </cell>
          <cell r="L135">
            <v>0</v>
          </cell>
          <cell r="M135">
            <v>0</v>
          </cell>
        </row>
        <row r="136">
          <cell r="K136" t="str">
            <v>13.87.4</v>
          </cell>
          <cell r="L136">
            <v>0</v>
          </cell>
          <cell r="M136">
            <v>0</v>
          </cell>
        </row>
        <row r="137">
          <cell r="K137" t="str">
            <v>13.87.5</v>
          </cell>
          <cell r="L137">
            <v>0</v>
          </cell>
          <cell r="M137">
            <v>0</v>
          </cell>
        </row>
        <row r="138">
          <cell r="K138" t="str">
            <v>13.87.6</v>
          </cell>
          <cell r="L138">
            <v>0</v>
          </cell>
          <cell r="M138">
            <v>0</v>
          </cell>
        </row>
        <row r="139">
          <cell r="K139" t="str">
            <v>13.87.7</v>
          </cell>
          <cell r="L139">
            <v>0</v>
          </cell>
          <cell r="M139">
            <v>0</v>
          </cell>
        </row>
        <row r="140">
          <cell r="K140" t="str">
            <v>13.87.8</v>
          </cell>
          <cell r="L140">
            <v>0</v>
          </cell>
          <cell r="M140">
            <v>0</v>
          </cell>
        </row>
        <row r="141">
          <cell r="K141" t="str">
            <v>13.87.9</v>
          </cell>
          <cell r="L141">
            <v>0</v>
          </cell>
          <cell r="M141">
            <v>0</v>
          </cell>
        </row>
        <row r="142">
          <cell r="K142">
            <v>14.6</v>
          </cell>
          <cell r="L142">
            <v>0</v>
          </cell>
          <cell r="M142">
            <v>0</v>
          </cell>
        </row>
        <row r="143">
          <cell r="K143" t="str">
            <v>14.10.</v>
          </cell>
          <cell r="L143">
            <v>0</v>
          </cell>
          <cell r="M143">
            <v>0</v>
          </cell>
        </row>
        <row r="144">
          <cell r="K144">
            <v>14.11</v>
          </cell>
          <cell r="L144">
            <v>0</v>
          </cell>
          <cell r="M144">
            <v>0</v>
          </cell>
        </row>
        <row r="145">
          <cell r="K145">
            <v>14.15</v>
          </cell>
          <cell r="L145">
            <v>13</v>
          </cell>
          <cell r="M145">
            <v>-11.700000000000005</v>
          </cell>
        </row>
        <row r="146">
          <cell r="K146">
            <v>14.16</v>
          </cell>
          <cell r="L146">
            <v>0</v>
          </cell>
          <cell r="M146">
            <v>0</v>
          </cell>
        </row>
        <row r="147">
          <cell r="K147">
            <v>14.17</v>
          </cell>
          <cell r="L147">
            <v>13</v>
          </cell>
          <cell r="M147">
            <v>-11.700000000000005</v>
          </cell>
        </row>
        <row r="148">
          <cell r="K148">
            <v>14.25</v>
          </cell>
          <cell r="L148">
            <v>11</v>
          </cell>
          <cell r="M148">
            <v>-9.9000000000000039</v>
          </cell>
        </row>
        <row r="149">
          <cell r="K149">
            <v>14.43</v>
          </cell>
          <cell r="L149">
            <v>0</v>
          </cell>
          <cell r="M149">
            <v>0</v>
          </cell>
        </row>
        <row r="150">
          <cell r="K150" t="str">
            <v>14.36.2</v>
          </cell>
          <cell r="L150">
            <v>9.5</v>
          </cell>
          <cell r="M150">
            <v>-8.5500000000000043</v>
          </cell>
        </row>
        <row r="151">
          <cell r="K151" t="str">
            <v>14.40.</v>
          </cell>
          <cell r="L151">
            <v>9</v>
          </cell>
          <cell r="M151">
            <v>-8.1000000000000032</v>
          </cell>
        </row>
        <row r="152">
          <cell r="K152" t="str">
            <v>14.41.3</v>
          </cell>
          <cell r="L152">
            <v>9</v>
          </cell>
          <cell r="M152">
            <v>-8.1000000000000032</v>
          </cell>
        </row>
        <row r="153">
          <cell r="K153">
            <v>14.45</v>
          </cell>
          <cell r="L153">
            <v>0</v>
          </cell>
          <cell r="M153">
            <v>0</v>
          </cell>
        </row>
        <row r="154">
          <cell r="K154" t="str">
            <v>14.47.2</v>
          </cell>
          <cell r="L154">
            <v>0</v>
          </cell>
          <cell r="M154">
            <v>0</v>
          </cell>
        </row>
        <row r="155">
          <cell r="K155">
            <v>14.49</v>
          </cell>
          <cell r="L155">
            <v>0</v>
          </cell>
          <cell r="M155">
            <v>0</v>
          </cell>
        </row>
        <row r="156">
          <cell r="K156" t="str">
            <v>14.50.</v>
          </cell>
          <cell r="L156">
            <v>0</v>
          </cell>
          <cell r="M156">
            <v>0</v>
          </cell>
        </row>
        <row r="157">
          <cell r="K157">
            <v>14.51</v>
          </cell>
          <cell r="L157">
            <v>0</v>
          </cell>
          <cell r="M157">
            <v>0</v>
          </cell>
        </row>
        <row r="158">
          <cell r="K158">
            <v>14.52</v>
          </cell>
          <cell r="L158">
            <v>0</v>
          </cell>
          <cell r="M158">
            <v>0</v>
          </cell>
        </row>
        <row r="159">
          <cell r="K159">
            <v>14.56</v>
          </cell>
          <cell r="L159">
            <v>0</v>
          </cell>
          <cell r="M159">
            <v>0</v>
          </cell>
        </row>
        <row r="160">
          <cell r="K160">
            <v>14.59</v>
          </cell>
          <cell r="L160">
            <v>0</v>
          </cell>
          <cell r="M160">
            <v>0</v>
          </cell>
        </row>
        <row r="161">
          <cell r="K161" t="str">
            <v>14.61.2</v>
          </cell>
          <cell r="L161">
            <v>0</v>
          </cell>
          <cell r="M161">
            <v>0</v>
          </cell>
        </row>
        <row r="162">
          <cell r="K162" t="str">
            <v>14.67.2</v>
          </cell>
          <cell r="L162">
            <v>0</v>
          </cell>
          <cell r="M162">
            <v>0</v>
          </cell>
        </row>
        <row r="163">
          <cell r="K163" t="str">
            <v>14.66.1</v>
          </cell>
          <cell r="L163">
            <v>0</v>
          </cell>
          <cell r="M163">
            <v>0</v>
          </cell>
        </row>
        <row r="164">
          <cell r="K164">
            <v>15.6</v>
          </cell>
          <cell r="L164">
            <v>0</v>
          </cell>
          <cell r="M164">
            <v>0</v>
          </cell>
        </row>
        <row r="165">
          <cell r="K165">
            <v>15.59</v>
          </cell>
          <cell r="L165">
            <v>0</v>
          </cell>
          <cell r="M165">
            <v>0</v>
          </cell>
        </row>
        <row r="166">
          <cell r="K166">
            <v>15.103999999999999</v>
          </cell>
          <cell r="L166">
            <v>0</v>
          </cell>
          <cell r="M166">
            <v>0</v>
          </cell>
        </row>
        <row r="167">
          <cell r="K167">
            <v>15.106</v>
          </cell>
          <cell r="L167">
            <v>0</v>
          </cell>
          <cell r="M167">
            <v>0</v>
          </cell>
        </row>
        <row r="168">
          <cell r="K168">
            <v>15.13</v>
          </cell>
          <cell r="L168">
            <v>6</v>
          </cell>
          <cell r="M168">
            <v>-5.4000000000000021</v>
          </cell>
        </row>
        <row r="169">
          <cell r="K169">
            <v>15.16</v>
          </cell>
          <cell r="L169">
            <v>7.5</v>
          </cell>
          <cell r="M169">
            <v>-6.7500000000000027</v>
          </cell>
        </row>
        <row r="170">
          <cell r="K170">
            <v>15.19</v>
          </cell>
          <cell r="L170">
            <v>11</v>
          </cell>
          <cell r="M170">
            <v>-9.9000000000000039</v>
          </cell>
        </row>
        <row r="171">
          <cell r="K171">
            <v>15.21</v>
          </cell>
          <cell r="L171">
            <v>6.5</v>
          </cell>
          <cell r="M171">
            <v>-5.8500000000000023</v>
          </cell>
        </row>
        <row r="172">
          <cell r="K172">
            <v>15.29</v>
          </cell>
          <cell r="L172">
            <v>0</v>
          </cell>
          <cell r="M172">
            <v>0</v>
          </cell>
        </row>
        <row r="173">
          <cell r="K173" t="str">
            <v>15.30.</v>
          </cell>
          <cell r="L173">
            <v>6.25</v>
          </cell>
          <cell r="M173">
            <v>-5.6250000000000018</v>
          </cell>
        </row>
        <row r="174">
          <cell r="K174">
            <v>15.34</v>
          </cell>
          <cell r="L174">
            <v>0</v>
          </cell>
          <cell r="M174">
            <v>0</v>
          </cell>
        </row>
        <row r="175">
          <cell r="K175">
            <v>15.35</v>
          </cell>
          <cell r="L175">
            <v>0</v>
          </cell>
          <cell r="M175">
            <v>0</v>
          </cell>
        </row>
        <row r="176">
          <cell r="K176" t="str">
            <v>15.51.2</v>
          </cell>
          <cell r="L176">
            <v>0</v>
          </cell>
          <cell r="M176">
            <v>0</v>
          </cell>
        </row>
        <row r="177">
          <cell r="K177" t="str">
            <v>15.51.3</v>
          </cell>
          <cell r="L177">
            <v>0</v>
          </cell>
          <cell r="M177">
            <v>0</v>
          </cell>
        </row>
        <row r="178">
          <cell r="K178">
            <v>15.55</v>
          </cell>
          <cell r="L178">
            <v>0</v>
          </cell>
          <cell r="M178">
            <v>0</v>
          </cell>
        </row>
        <row r="179">
          <cell r="K179" t="str">
            <v>15.60.1</v>
          </cell>
          <cell r="L179">
            <v>0</v>
          </cell>
          <cell r="M179">
            <v>0</v>
          </cell>
        </row>
        <row r="180">
          <cell r="K180">
            <v>15.65</v>
          </cell>
          <cell r="L180">
            <v>0</v>
          </cell>
          <cell r="M180">
            <v>0</v>
          </cell>
        </row>
        <row r="181">
          <cell r="K181">
            <v>15.73</v>
          </cell>
          <cell r="L181">
            <v>0</v>
          </cell>
          <cell r="M181">
            <v>0</v>
          </cell>
        </row>
        <row r="182">
          <cell r="K182">
            <v>15.74</v>
          </cell>
          <cell r="L182">
            <v>0</v>
          </cell>
          <cell r="M182">
            <v>0</v>
          </cell>
        </row>
        <row r="183">
          <cell r="K183" t="str">
            <v>16.1.1</v>
          </cell>
          <cell r="L183">
            <v>0</v>
          </cell>
          <cell r="M183">
            <v>0</v>
          </cell>
        </row>
        <row r="184">
          <cell r="K184" t="str">
            <v>16.1.2</v>
          </cell>
          <cell r="L184">
            <v>0</v>
          </cell>
          <cell r="M184">
            <v>0</v>
          </cell>
        </row>
        <row r="185">
          <cell r="K185">
            <v>16.39</v>
          </cell>
          <cell r="L185">
            <v>0.75</v>
          </cell>
          <cell r="M185">
            <v>-0.67500000000000027</v>
          </cell>
        </row>
        <row r="186">
          <cell r="K186">
            <v>16.41</v>
          </cell>
          <cell r="L186">
            <v>0</v>
          </cell>
          <cell r="M186">
            <v>0</v>
          </cell>
        </row>
        <row r="187">
          <cell r="K187">
            <v>16.420000000000002</v>
          </cell>
          <cell r="L187">
            <v>0</v>
          </cell>
          <cell r="M187">
            <v>0</v>
          </cell>
        </row>
        <row r="188">
          <cell r="K188">
            <v>16.43</v>
          </cell>
          <cell r="L188">
            <v>0</v>
          </cell>
          <cell r="M188">
            <v>0</v>
          </cell>
        </row>
        <row r="189">
          <cell r="K189">
            <v>16.489999999999998</v>
          </cell>
          <cell r="L189">
            <v>0</v>
          </cell>
          <cell r="M189">
            <v>0</v>
          </cell>
        </row>
        <row r="190">
          <cell r="K190">
            <v>16.8</v>
          </cell>
          <cell r="L190">
            <v>0</v>
          </cell>
          <cell r="M190">
            <v>0</v>
          </cell>
        </row>
        <row r="191">
          <cell r="K191">
            <v>17.100000000000001</v>
          </cell>
          <cell r="L191">
            <v>0</v>
          </cell>
          <cell r="M191">
            <v>0</v>
          </cell>
        </row>
        <row r="192">
          <cell r="K192">
            <v>18.600000000000001</v>
          </cell>
          <cell r="L192">
            <v>0</v>
          </cell>
          <cell r="M192">
            <v>0</v>
          </cell>
        </row>
        <row r="193">
          <cell r="K193">
            <v>18.11</v>
          </cell>
          <cell r="L193">
            <v>0</v>
          </cell>
          <cell r="M193">
            <v>0</v>
          </cell>
        </row>
        <row r="194">
          <cell r="K194">
            <v>18.14</v>
          </cell>
          <cell r="L194">
            <v>0</v>
          </cell>
          <cell r="M194">
            <v>0</v>
          </cell>
        </row>
        <row r="195">
          <cell r="K195">
            <v>18.16</v>
          </cell>
          <cell r="L195">
            <v>0</v>
          </cell>
          <cell r="M195">
            <v>0</v>
          </cell>
        </row>
        <row r="196">
          <cell r="K196">
            <v>18.18</v>
          </cell>
          <cell r="L196">
            <v>0</v>
          </cell>
          <cell r="M196">
            <v>0</v>
          </cell>
        </row>
        <row r="197">
          <cell r="K197">
            <v>19.11</v>
          </cell>
          <cell r="L197">
            <v>0</v>
          </cell>
          <cell r="M197">
            <v>0</v>
          </cell>
        </row>
        <row r="198">
          <cell r="K198">
            <v>19.12</v>
          </cell>
          <cell r="L198">
            <v>0</v>
          </cell>
          <cell r="M198">
            <v>0</v>
          </cell>
        </row>
        <row r="199">
          <cell r="K199" t="str">
            <v>19.60.</v>
          </cell>
          <cell r="L199">
            <v>0</v>
          </cell>
          <cell r="M199">
            <v>0</v>
          </cell>
        </row>
        <row r="200">
          <cell r="K200">
            <v>20.18</v>
          </cell>
          <cell r="L200">
            <v>0</v>
          </cell>
          <cell r="M200">
            <v>0</v>
          </cell>
        </row>
        <row r="201">
          <cell r="K201" t="str">
            <v>20.20.</v>
          </cell>
          <cell r="L201">
            <v>0</v>
          </cell>
          <cell r="M201">
            <v>0</v>
          </cell>
        </row>
        <row r="202">
          <cell r="K202">
            <v>24.1</v>
          </cell>
          <cell r="L202">
            <v>0</v>
          </cell>
          <cell r="M202">
            <v>0</v>
          </cell>
        </row>
        <row r="203">
          <cell r="K203">
            <v>24.9</v>
          </cell>
          <cell r="L203">
            <v>0</v>
          </cell>
          <cell r="M203">
            <v>0</v>
          </cell>
        </row>
        <row r="204">
          <cell r="K204" t="str">
            <v>26.130.1</v>
          </cell>
          <cell r="L204">
            <v>0</v>
          </cell>
          <cell r="M204">
            <v>0</v>
          </cell>
        </row>
        <row r="205">
          <cell r="K205" t="str">
            <v>37.50.</v>
          </cell>
          <cell r="L205">
            <v>0</v>
          </cell>
          <cell r="M205">
            <v>0</v>
          </cell>
        </row>
        <row r="206">
          <cell r="K206">
            <v>37.28</v>
          </cell>
          <cell r="L206">
            <v>0</v>
          </cell>
          <cell r="M206">
            <v>0</v>
          </cell>
        </row>
        <row r="207">
          <cell r="K207" t="str">
            <v>37.28.1</v>
          </cell>
          <cell r="L207">
            <v>0</v>
          </cell>
          <cell r="M207">
            <v>0</v>
          </cell>
        </row>
        <row r="208">
          <cell r="K208">
            <v>37.35</v>
          </cell>
          <cell r="L208">
            <v>0</v>
          </cell>
          <cell r="M208">
            <v>0</v>
          </cell>
        </row>
        <row r="209">
          <cell r="K209">
            <v>37.43</v>
          </cell>
          <cell r="L209">
            <v>0</v>
          </cell>
          <cell r="M209">
            <v>0</v>
          </cell>
        </row>
        <row r="210">
          <cell r="K210">
            <v>37.44</v>
          </cell>
          <cell r="L210">
            <v>0</v>
          </cell>
          <cell r="M210">
            <v>0</v>
          </cell>
        </row>
        <row r="211">
          <cell r="K211">
            <v>37.47</v>
          </cell>
          <cell r="L211">
            <v>0</v>
          </cell>
          <cell r="M211">
            <v>0</v>
          </cell>
        </row>
        <row r="212">
          <cell r="K212">
            <v>37.49</v>
          </cell>
          <cell r="L212">
            <v>0</v>
          </cell>
          <cell r="M212">
            <v>0</v>
          </cell>
        </row>
        <row r="213">
          <cell r="K213" t="str">
            <v>38.44.7</v>
          </cell>
          <cell r="L213">
            <v>0</v>
          </cell>
          <cell r="M213">
            <v>0</v>
          </cell>
        </row>
        <row r="214">
          <cell r="K214">
            <v>38.200000000000003</v>
          </cell>
          <cell r="L214">
            <v>0</v>
          </cell>
          <cell r="M214">
            <v>0</v>
          </cell>
        </row>
        <row r="215">
          <cell r="K215" t="str">
            <v>38.49.1</v>
          </cell>
          <cell r="L215">
            <v>0</v>
          </cell>
          <cell r="M215">
            <v>0</v>
          </cell>
        </row>
        <row r="216">
          <cell r="K216" t="str">
            <v>38.49.2</v>
          </cell>
          <cell r="L216">
            <v>0</v>
          </cell>
          <cell r="M216">
            <v>0</v>
          </cell>
        </row>
        <row r="217">
          <cell r="K217" t="str">
            <v>38.50.1</v>
          </cell>
          <cell r="L217">
            <v>0</v>
          </cell>
          <cell r="M217">
            <v>0</v>
          </cell>
        </row>
        <row r="218">
          <cell r="K218">
            <v>38.31</v>
          </cell>
          <cell r="L218">
            <v>0</v>
          </cell>
          <cell r="M218">
            <v>0</v>
          </cell>
        </row>
        <row r="219">
          <cell r="K219">
            <v>39.299999999999997</v>
          </cell>
          <cell r="L219">
            <v>0</v>
          </cell>
          <cell r="M219">
            <v>0</v>
          </cell>
        </row>
        <row r="220">
          <cell r="K220">
            <v>39.11</v>
          </cell>
          <cell r="L220">
            <v>0</v>
          </cell>
          <cell r="M220">
            <v>0</v>
          </cell>
        </row>
        <row r="221">
          <cell r="K221">
            <v>37.299999999999997</v>
          </cell>
          <cell r="L221">
            <v>0</v>
          </cell>
          <cell r="M221">
            <v>0</v>
          </cell>
        </row>
        <row r="222">
          <cell r="K222" t="str">
            <v>39.12.1</v>
          </cell>
          <cell r="L222">
            <v>0</v>
          </cell>
          <cell r="M222">
            <v>0</v>
          </cell>
        </row>
        <row r="223">
          <cell r="K223" t="str">
            <v>SL.118.B</v>
          </cell>
          <cell r="L223">
            <v>0</v>
          </cell>
          <cell r="M223">
            <v>0</v>
          </cell>
        </row>
        <row r="224">
          <cell r="K224" t="str">
            <v>MR-0</v>
          </cell>
          <cell r="L224">
            <v>0</v>
          </cell>
          <cell r="M224">
            <v>0</v>
          </cell>
        </row>
        <row r="225">
          <cell r="K225" t="str">
            <v>MR-1</v>
          </cell>
          <cell r="L225">
            <v>0</v>
          </cell>
          <cell r="M225">
            <v>0</v>
          </cell>
        </row>
        <row r="226">
          <cell r="K226" t="str">
            <v>MR-2</v>
          </cell>
          <cell r="L226">
            <v>0</v>
          </cell>
          <cell r="M226">
            <v>0</v>
          </cell>
        </row>
        <row r="227">
          <cell r="K227" t="str">
            <v>MR-3</v>
          </cell>
          <cell r="L227">
            <v>0</v>
          </cell>
          <cell r="M227">
            <v>0</v>
          </cell>
        </row>
        <row r="228">
          <cell r="K228" t="str">
            <v>MR-4</v>
          </cell>
          <cell r="L228">
            <v>0</v>
          </cell>
          <cell r="M228">
            <v>0</v>
          </cell>
        </row>
        <row r="229">
          <cell r="K229" t="str">
            <v>MR-5</v>
          </cell>
          <cell r="L229">
            <v>0</v>
          </cell>
          <cell r="M229">
            <v>0</v>
          </cell>
        </row>
        <row r="230">
          <cell r="K230" t="str">
            <v>MR-6</v>
          </cell>
          <cell r="L230">
            <v>0</v>
          </cell>
          <cell r="M230">
            <v>0</v>
          </cell>
        </row>
        <row r="231">
          <cell r="K231" t="str">
            <v>MR-7</v>
          </cell>
          <cell r="L231">
            <v>0</v>
          </cell>
          <cell r="M231">
            <v>0</v>
          </cell>
        </row>
        <row r="232">
          <cell r="K232" t="str">
            <v>MR-8</v>
          </cell>
          <cell r="L232">
            <v>0</v>
          </cell>
          <cell r="M232">
            <v>0</v>
          </cell>
        </row>
        <row r="233">
          <cell r="K233" t="str">
            <v>MR-9</v>
          </cell>
          <cell r="L233">
            <v>0</v>
          </cell>
          <cell r="M233">
            <v>0</v>
          </cell>
        </row>
        <row r="234">
          <cell r="K234" t="str">
            <v>MR-10</v>
          </cell>
          <cell r="L234">
            <v>0</v>
          </cell>
          <cell r="M234">
            <v>0</v>
          </cell>
        </row>
        <row r="235">
          <cell r="K235" t="str">
            <v>MR-11</v>
          </cell>
          <cell r="L235">
            <v>0</v>
          </cell>
          <cell r="M235">
            <v>0</v>
          </cell>
        </row>
        <row r="236">
          <cell r="K236" t="str">
            <v>MR-12</v>
          </cell>
          <cell r="L236">
            <v>0</v>
          </cell>
          <cell r="M236">
            <v>0</v>
          </cell>
        </row>
        <row r="237">
          <cell r="K237" t="str">
            <v>MR-13</v>
          </cell>
          <cell r="L237">
            <v>0</v>
          </cell>
          <cell r="M237">
            <v>0</v>
          </cell>
        </row>
        <row r="238">
          <cell r="K238" t="str">
            <v>MR-14</v>
          </cell>
          <cell r="L238">
            <v>0</v>
          </cell>
          <cell r="M238">
            <v>0</v>
          </cell>
        </row>
        <row r="239">
          <cell r="K239" t="str">
            <v>MR-15</v>
          </cell>
          <cell r="L239">
            <v>0</v>
          </cell>
          <cell r="M239">
            <v>0</v>
          </cell>
        </row>
        <row r="240">
          <cell r="K240" t="str">
            <v>MR-16</v>
          </cell>
          <cell r="L240">
            <v>0</v>
          </cell>
          <cell r="M240">
            <v>0</v>
          </cell>
        </row>
        <row r="241">
          <cell r="K241" t="str">
            <v>MR-17</v>
          </cell>
          <cell r="L241">
            <v>0</v>
          </cell>
          <cell r="M241">
            <v>0</v>
          </cell>
        </row>
        <row r="242">
          <cell r="K242" t="str">
            <v>MR-18</v>
          </cell>
          <cell r="L242">
            <v>0</v>
          </cell>
          <cell r="M242">
            <v>0</v>
          </cell>
        </row>
        <row r="243">
          <cell r="K243" t="str">
            <v>DR-1</v>
          </cell>
          <cell r="L243">
            <v>0</v>
          </cell>
          <cell r="M243">
            <v>0</v>
          </cell>
        </row>
        <row r="244">
          <cell r="K244" t="str">
            <v>DR-11</v>
          </cell>
          <cell r="L244">
            <v>0</v>
          </cell>
          <cell r="M244">
            <v>0</v>
          </cell>
        </row>
        <row r="245">
          <cell r="K245" t="str">
            <v>DR1</v>
          </cell>
          <cell r="L245">
            <v>0</v>
          </cell>
          <cell r="M245">
            <v>0</v>
          </cell>
        </row>
        <row r="246">
          <cell r="K246" t="str">
            <v>DR2</v>
          </cell>
          <cell r="L246">
            <v>0</v>
          </cell>
          <cell r="M246">
            <v>0</v>
          </cell>
        </row>
        <row r="247">
          <cell r="K247" t="str">
            <v>DR3</v>
          </cell>
          <cell r="L247">
            <v>0</v>
          </cell>
          <cell r="M247">
            <v>0</v>
          </cell>
        </row>
        <row r="248">
          <cell r="K248" t="str">
            <v>DR4</v>
          </cell>
          <cell r="L248">
            <v>0</v>
          </cell>
          <cell r="M248">
            <v>0</v>
          </cell>
        </row>
        <row r="249">
          <cell r="K249" t="str">
            <v>DR5</v>
          </cell>
          <cell r="L249">
            <v>0</v>
          </cell>
          <cell r="M249">
            <v>0</v>
          </cell>
        </row>
        <row r="250">
          <cell r="K250" t="str">
            <v>DR6</v>
          </cell>
          <cell r="L250">
            <v>0</v>
          </cell>
          <cell r="M250">
            <v>0</v>
          </cell>
        </row>
        <row r="251">
          <cell r="K251" t="str">
            <v>DR7</v>
          </cell>
          <cell r="L251">
            <v>0</v>
          </cell>
          <cell r="M251">
            <v>0</v>
          </cell>
        </row>
        <row r="252">
          <cell r="K252" t="str">
            <v>DR8</v>
          </cell>
          <cell r="L252">
            <v>0</v>
          </cell>
          <cell r="M252">
            <v>0</v>
          </cell>
        </row>
        <row r="253">
          <cell r="K253" t="str">
            <v>DR9</v>
          </cell>
          <cell r="L253">
            <v>0</v>
          </cell>
          <cell r="M253">
            <v>0</v>
          </cell>
        </row>
        <row r="254">
          <cell r="K254" t="str">
            <v>DR10</v>
          </cell>
          <cell r="L254">
            <v>0</v>
          </cell>
          <cell r="M254">
            <v>0</v>
          </cell>
        </row>
        <row r="255">
          <cell r="K255" t="str">
            <v>DR11</v>
          </cell>
          <cell r="L255">
            <v>0</v>
          </cell>
          <cell r="M255">
            <v>0</v>
          </cell>
        </row>
        <row r="257">
          <cell r="K257" t="str">
            <v>DR</v>
          </cell>
          <cell r="L257">
            <v>0</v>
          </cell>
          <cell r="M257">
            <v>0</v>
          </cell>
        </row>
        <row r="258">
          <cell r="K258" t="str">
            <v>DR12</v>
          </cell>
          <cell r="L258">
            <v>0</v>
          </cell>
          <cell r="M258">
            <v>0</v>
          </cell>
        </row>
        <row r="259">
          <cell r="K259" t="str">
            <v>DRSU1</v>
          </cell>
          <cell r="L259">
            <v>0</v>
          </cell>
          <cell r="M259">
            <v>0</v>
          </cell>
        </row>
        <row r="260">
          <cell r="K260" t="str">
            <v>DRSU2</v>
          </cell>
          <cell r="L260">
            <v>0</v>
          </cell>
          <cell r="M260">
            <v>0</v>
          </cell>
        </row>
        <row r="261">
          <cell r="K261">
            <v>0</v>
          </cell>
          <cell r="L261">
            <v>0</v>
          </cell>
          <cell r="M261">
            <v>0</v>
          </cell>
        </row>
        <row r="262">
          <cell r="K262">
            <v>0</v>
          </cell>
          <cell r="L262">
            <v>0</v>
          </cell>
          <cell r="M262">
            <v>0</v>
          </cell>
        </row>
        <row r="263">
          <cell r="K263">
            <v>0</v>
          </cell>
          <cell r="L263">
            <v>0</v>
          </cell>
          <cell r="M263">
            <v>0</v>
          </cell>
        </row>
        <row r="264">
          <cell r="K264">
            <v>0</v>
          </cell>
          <cell r="L264">
            <v>0</v>
          </cell>
          <cell r="M264">
            <v>0</v>
          </cell>
        </row>
        <row r="265">
          <cell r="K265">
            <v>0</v>
          </cell>
          <cell r="L265">
            <v>0</v>
          </cell>
          <cell r="M265">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
      <sheetName val="face"/>
      <sheetName val="trough"/>
      <sheetName val="deck"/>
      <sheetName val="abut"/>
      <sheetName val="wings "/>
      <sheetName val="BBS"/>
      <sheetName val="DETAILED"/>
      <sheetName val="Sheet1"/>
      <sheetName val="Leads 08-09"/>
      <sheetName val="Pier Design(with offse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LOCAL RATES"/>
      <sheetName val="site fab&amp;ernstr"/>
      <sheetName val="Cover"/>
      <sheetName val="Data Sheet"/>
      <sheetName val="ABSTRACT"/>
      <sheetName val="Timesheet"/>
      <sheetName val="SLAB DESIGN"/>
      <sheetName val="QOSWS "/>
      <sheetName val="Assessment Sheet"/>
      <sheetName val="detls"/>
      <sheetName val="wings_"/>
      <sheetName val="SoR"/>
      <sheetName val="TempAbs"/>
      <sheetName val="wings_2"/>
      <sheetName val="Leads_08-092"/>
      <sheetName val="Pier_Design(with_offset)2"/>
      <sheetName val="wings_1"/>
      <sheetName val="Leads_08-091"/>
      <sheetName val="Pier_Design(with_offset)1"/>
      <sheetName val="Leads_08-09"/>
      <sheetName val="Pier_Design(with_offset)"/>
      <sheetName val="Overheads"/>
      <sheetName val="Machinery-Rft"/>
      <sheetName val="lin"/>
      <sheetName val="Machinery - concrete"/>
      <sheetName val="Av.G Level"/>
      <sheetName val="Values"/>
      <sheetName val="POL - concreting"/>
      <sheetName val="Input"/>
      <sheetName val="Torsion_Properties"/>
      <sheetName val="Section_by_layers"/>
      <sheetName val="lsd"/>
      <sheetName val="Ref"/>
      <sheetName val="wings_3"/>
      <sheetName val="Leads_08-093"/>
      <sheetName val="Pier_Design(with_offset)3"/>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LOCAL_RATES"/>
      <sheetName val="List (08-09) SC.."/>
      <sheetName val="Des"/>
      <sheetName val="1994"/>
      <sheetName val="Kc_Values"/>
      <sheetName val="Water_Planning_conti__"/>
      <sheetName val="CCA_cal_(2)"/>
      <sheetName val="Fixations_Principal_level"/>
      <sheetName val="Water_Planning_conti.."/>
      <sheetName val="CCA_cal (2)"/>
      <sheetName val="HYDRAULICS"/>
      <sheetName val="Area_Capacity"/>
      <sheetName val="Below_Earth"/>
      <sheetName val="Labour"/>
      <sheetName val="R.MAIN"/>
      <sheetName val="Spill channel"/>
      <sheetName val="I.P"/>
      <sheetName val="Sheet7"/>
      <sheetName val="Water_Planning"/>
      <sheetName val="Ele-Capacity"/>
      <sheetName val="Binnies"/>
      <sheetName val="Fixation_Principal_Level "/>
      <sheetName val="Fixation_Principal_Level Dhawal"/>
      <sheetName val="Water_Planning dhwaliya"/>
      <sheetName val="DATA"/>
      <sheetName val="Assumptions"/>
      <sheetName val="Waste_Weir"/>
      <sheetName val="Rainfall_Bhagwanpura"/>
      <sheetName val="Pop_Ann1"/>
      <sheetName val="21_Waste_Weir New"/>
      <sheetName val="Hydralic design"/>
      <sheetName val="17__Abst.CWR(Gravity)"/>
      <sheetName val="Material"/>
      <sheetName val="DEY   VAJATI"/>
      <sheetName val="G.I.S."/>
      <sheetName val="Rainfall_Khargone"/>
      <sheetName val="Rainfall_Alirajpur"/>
      <sheetName val="WR (2)"/>
      <sheetName val="Sheet4"/>
      <sheetName val="Data-Works (Final)"/>
      <sheetName val="zone-2"/>
      <sheetName val="Fixation_Principal_Level"/>
      <sheetName val="WR"/>
      <sheetName val="cot cal"/>
      <sheetName val="Vaij population forcast_anx1"/>
      <sheetName val="IWR_Rabi_CP1_Barwani_CWR"/>
      <sheetName val="UH"/>
      <sheetName val="Routing"/>
      <sheetName val="Design_VRB"/>
      <sheetName val="Translatin II"/>
      <sheetName val="Translation"/>
      <sheetName val="code"/>
      <sheetName val="Anicut-abstract"/>
      <sheetName val="CONNECT"/>
      <sheetName val="Sheet3"/>
      <sheetName val="Pati_R-R Analysis (2)"/>
      <sheetName val="CPIPE2"/>
      <sheetName val="Flood &amp; Lift"/>
      <sheetName val="wtr pln minor-2"/>
      <sheetName val="drf_Khargone"/>
      <sheetName val="A"/>
      <sheetName val="BASE_ALL"/>
      <sheetName val="Plant &amp;  Machinery"/>
      <sheetName val="t_prsr"/>
      <sheetName val="wh"/>
      <sheetName val="Levels"/>
      <sheetName val="ANGAN"/>
      <sheetName val="SCHEMATIC-EX&amp;PR"/>
      <sheetName val="Sheet3-1"/>
      <sheetName val="LIST"/>
      <sheetName val="Area Sheet NO 1"/>
      <sheetName val="3BPA00132-5-3 W plan HVPNL"/>
      <sheetName val="Holidays"/>
      <sheetName val="FT-05-02IsoBOM"/>
      <sheetName val="LLEGADA"/>
      <sheetName val="01-DATA INPUT"/>
      <sheetName val="PROG_DATA"/>
      <sheetName val="Format-5"/>
      <sheetName val="kachner cl38"/>
      <sheetName val="Culverts"/>
      <sheetName val="Main_Canal_Data_balgaon"/>
      <sheetName val="HDPE-pipe-rates"/>
      <sheetName val="pvc-pipe-rates"/>
      <sheetName val="5.Data_Princi_GF"/>
      <sheetName val="water prop."/>
      <sheetName val="Activity No (A) ( 12)  "/>
      <sheetName val="Data base"/>
      <sheetName val="DI"/>
      <sheetName val="Road data"/>
      <sheetName val="PVC_dia"/>
      <sheetName val="Sheet9"/>
      <sheetName val="Road Detail Est."/>
      <sheetName val="Abs"/>
      <sheetName val="ABUT MASTER"/>
      <sheetName val="v"/>
      <sheetName val="stone"/>
      <sheetName val="index"/>
      <sheetName val="hdpe weights"/>
      <sheetName val="mlead"/>
      <sheetName val="prjt"/>
      <sheetName val="Ghanapur to Suraram jn. det"/>
      <sheetName val="m1"/>
      <sheetName val="data existing_do not delete"/>
      <sheetName val="DREV"/>
      <sheetName val="CREV"/>
      <sheetName val="Planning"/>
      <sheetName val="routing (2)"/>
      <sheetName val="I-CO"/>
      <sheetName val="Spill-Hydro design"/>
      <sheetName val="HFL Calculation (routed)"/>
      <sheetName val="DRAINAGE SYPHON"/>
      <sheetName val="co_5"/>
      <sheetName val="Unit-I"/>
      <sheetName val="CALC_2R"/>
      <sheetName val="zone-8"/>
      <sheetName val="MHNO_LEV"/>
      <sheetName val="Sheet11"/>
      <sheetName val="Outlet Details"/>
      <sheetName val="CALC_Minor_Flows "/>
      <sheetName val="CALC_MC_Flows"/>
      <sheetName val="Design"/>
      <sheetName val="Hydraulic"/>
      <sheetName val="0+655"/>
      <sheetName val="JACKWELL"/>
      <sheetName val="D2_CO"/>
      <sheetName val="Area_Capacity Dhawaliya"/>
      <sheetName val="Fixation_Principal_Level Bhelya"/>
      <sheetName val="Basic Data Sheet"/>
      <sheetName val="Quantity"/>
      <sheetName val="Attributes"/>
      <sheetName val="working survey-1"/>
      <sheetName val="GP"/>
      <sheetName val="Material "/>
      <sheetName val="HPCL_Vizag"/>
      <sheetName val="PVC weights"/>
      <sheetName val="Analy"/>
      <sheetName val="BQ"/>
      <sheetName val="Effective_Rainfall"/>
      <sheetName val="Cover sheet"/>
      <sheetName val="Sheet1 (2)"/>
      <sheetName val="S2groupcode"/>
      <sheetName val="r"/>
      <sheetName val="Civil Boq"/>
      <sheetName val="labour &amp; Centering"/>
      <sheetName val="Sheet6"/>
      <sheetName val="FS-BB-SC-EST"/>
      <sheetName val="Input File"/>
      <sheetName val="Material Cost difference"/>
      <sheetName val="Rate Analysis"/>
      <sheetName val="V-5 Chap 1-6"/>
      <sheetName val="Excavation"/>
      <sheetName val="concrete"/>
      <sheetName val="MS PIPE"/>
      <sheetName val="HDPE  PIPE"/>
      <sheetName val="Other items"/>
      <sheetName val="V-1 Conc.work"/>
      <sheetName val="V-5 Chap 17-22"/>
      <sheetName val="V-5 Chap 7-10"/>
      <sheetName val="V-2 Chap 4-11"/>
      <sheetName val="V-5 Chap 11-16"/>
      <sheetName val="V-3 Chap 1-5"/>
      <sheetName val="V-3 Chap 6-10"/>
      <sheetName val="V-3 Chap 12-19"/>
      <sheetName val="V-3 Chap 20-21"/>
      <sheetName val="V-2 chap 12-17"/>
      <sheetName val="LINING 400"/>
      <sheetName val="V-2 Chap 18-22"/>
      <sheetName val="V-1 Er.Work"/>
      <sheetName val="V-1 Mort."/>
      <sheetName val="V-1 Er. work Dr"/>
      <sheetName val="V-1 Conc.work Dr"/>
      <sheetName val="V-1 Mort.Dr"/>
      <sheetName val="V-1 App.vii"/>
      <sheetName val="PARASITIC"/>
      <sheetName val="wings_4"/>
      <sheetName val="Leads_08-094"/>
      <sheetName val="Pier_Design(with_offset)4"/>
      <sheetName val="Side_walls_(earth)1"/>
      <sheetName val="AFFLUX_CALC1"/>
      <sheetName val="AFF_DRAW1"/>
      <sheetName val="TEL_CALC1"/>
      <sheetName val="X-BOX_HYD1"/>
      <sheetName val="X-TRAIL_PIT_DETAILS1"/>
      <sheetName val="X-BLOCK_LEVELS1"/>
      <sheetName val="MACRO-BACK_UP1"/>
      <sheetName val="DS_HFL_1"/>
      <sheetName val="VENT_DESIGN_1"/>
      <sheetName val="Side_walls-Slab1"/>
      <sheetName val="LOCAL_RATES1"/>
      <sheetName val="Machinery_-_concrete"/>
      <sheetName val="Av_G_Level"/>
      <sheetName val="SLAB_DESIGN"/>
      <sheetName val="POL_-_concreting"/>
      <sheetName val="site_fab&amp;ernstr"/>
      <sheetName val="Data_Sheet"/>
      <sheetName val="QOSWS_"/>
      <sheetName val="Assessment_Sheet"/>
      <sheetName val="Input_File"/>
      <sheetName val="Material_Cost_difference"/>
      <sheetName val="Rate_Analysis"/>
      <sheetName val="V-5_Chap_1-6"/>
      <sheetName val="MS_PIPE"/>
      <sheetName val="HDPE__PIPE"/>
      <sheetName val="Other_items"/>
      <sheetName val="V-1_Conc_work"/>
      <sheetName val="V-5_Chap_17-22"/>
      <sheetName val="V-5_Chap_7-10"/>
      <sheetName val="V-2_Chap_4-11"/>
      <sheetName val="V-5_Chap_11-16"/>
      <sheetName val="V-3_Chap_1-5"/>
      <sheetName val="V-3_Chap_6-10"/>
      <sheetName val="V-3_Chap_12-19"/>
      <sheetName val="V-3_Chap_20-21"/>
      <sheetName val="V-2_chap_12-17"/>
      <sheetName val="LINING_400"/>
      <sheetName val="V-2_Chap_18-22"/>
      <sheetName val="V-1_Er_Work"/>
      <sheetName val="V-1_Mort_"/>
      <sheetName val="V-1_Er__work_Dr"/>
      <sheetName val="V-1_Conc_work_Dr"/>
      <sheetName val="V-1_Mort_Dr"/>
      <sheetName val="V-1_App_vii"/>
      <sheetName val="wings_5"/>
      <sheetName val="Leads_08-095"/>
      <sheetName val="Pier_Design(with_offset)5"/>
      <sheetName val="Side_walls_(earth)2"/>
      <sheetName val="AFFLUX_CALC2"/>
      <sheetName val="AFF_DRAW2"/>
      <sheetName val="TEL_CALC2"/>
      <sheetName val="X-BOX_HYD2"/>
      <sheetName val="X-TRAIL_PIT_DETAILS2"/>
      <sheetName val="X-BLOCK_LEVELS2"/>
      <sheetName val="MACRO-BACK_UP2"/>
      <sheetName val="DS_HFL_2"/>
      <sheetName val="VENT_DESIGN_2"/>
      <sheetName val="Side_walls-Slab2"/>
      <sheetName val="LOCAL_RATES2"/>
      <sheetName val="Machinery_-_concrete1"/>
      <sheetName val="Av_G_Level1"/>
      <sheetName val="SLAB_DESIGN1"/>
      <sheetName val="POL_-_concreting1"/>
      <sheetName val="site_fab&amp;ernstr1"/>
      <sheetName val="Data_Sheet1"/>
      <sheetName val="QOSWS_1"/>
      <sheetName val="Assessment_Sheet1"/>
      <sheetName val="Input_File1"/>
      <sheetName val="Material_Cost_difference1"/>
      <sheetName val="Rate_Analysis1"/>
      <sheetName val="V-5_Chap_1-61"/>
      <sheetName val="MS_PIPE1"/>
      <sheetName val="HDPE__PIPE1"/>
      <sheetName val="Other_items1"/>
      <sheetName val="V-1_Conc_work1"/>
      <sheetName val="V-5_Chap_17-221"/>
      <sheetName val="V-5_Chap_7-101"/>
      <sheetName val="V-2_Chap_4-111"/>
      <sheetName val="V-5_Chap_11-161"/>
      <sheetName val="V-3_Chap_1-51"/>
      <sheetName val="V-3_Chap_6-101"/>
      <sheetName val="V-3_Chap_12-191"/>
      <sheetName val="V-3_Chap_20-211"/>
      <sheetName val="V-2_chap_12-171"/>
      <sheetName val="LINING_4001"/>
      <sheetName val="V-2_Chap_18-221"/>
      <sheetName val="V-1_Er_Work1"/>
      <sheetName val="V-1_Mort_1"/>
      <sheetName val="V-1_Er__work_Dr1"/>
      <sheetName val="V-1_Conc_work_Dr1"/>
      <sheetName val="V-1_Mort_Dr1"/>
      <sheetName val="V-1_App_vii1"/>
      <sheetName val="wings_10"/>
      <sheetName val="Leads_08-0910"/>
      <sheetName val="Pier_Design(with_offset)10"/>
      <sheetName val="Side_walls_(earth)7"/>
      <sheetName val="AFFLUX_CALC7"/>
      <sheetName val="AFF_DRAW7"/>
      <sheetName val="TEL_CALC7"/>
      <sheetName val="X-BOX_HYD7"/>
      <sheetName val="X-TRAIL_PIT_DETAILS7"/>
      <sheetName val="X-BLOCK_LEVELS7"/>
      <sheetName val="MACRO-BACK_UP7"/>
      <sheetName val="DS_HFL_7"/>
      <sheetName val="VENT_DESIGN_7"/>
      <sheetName val="Side_walls-Slab7"/>
      <sheetName val="LOCAL_RATES7"/>
      <sheetName val="Machinery_-_concrete6"/>
      <sheetName val="Av_G_Level6"/>
      <sheetName val="SLAB_DESIGN6"/>
      <sheetName val="POL_-_concreting6"/>
      <sheetName val="site_fab&amp;ernstr6"/>
      <sheetName val="Data_Sheet6"/>
      <sheetName val="QOSWS_6"/>
      <sheetName val="Assessment_Sheet6"/>
      <sheetName val="Input_File6"/>
      <sheetName val="Material_Cost_difference6"/>
      <sheetName val="Rate_Analysis6"/>
      <sheetName val="V-5_Chap_1-66"/>
      <sheetName val="MS_PIPE6"/>
      <sheetName val="HDPE__PIPE6"/>
      <sheetName val="Other_items6"/>
      <sheetName val="V-1_Conc_work6"/>
      <sheetName val="V-5_Chap_17-226"/>
      <sheetName val="V-5_Chap_7-106"/>
      <sheetName val="V-2_Chap_4-116"/>
      <sheetName val="V-5_Chap_11-166"/>
      <sheetName val="V-3_Chap_1-56"/>
      <sheetName val="V-3_Chap_6-106"/>
      <sheetName val="V-3_Chap_12-196"/>
      <sheetName val="V-3_Chap_20-216"/>
      <sheetName val="V-2_chap_12-176"/>
      <sheetName val="LINING_4006"/>
      <sheetName val="V-2_Chap_18-226"/>
      <sheetName val="V-1_Er_Work6"/>
      <sheetName val="V-1_Mort_6"/>
      <sheetName val="V-1_Er__work_Dr6"/>
      <sheetName val="V-1_Conc_work_Dr6"/>
      <sheetName val="V-1_Mort_Dr6"/>
      <sheetName val="V-1_App_vii6"/>
      <sheetName val="wings_6"/>
      <sheetName val="Leads_08-096"/>
      <sheetName val="Pier_Design(with_offset)6"/>
      <sheetName val="Side_walls_(earth)3"/>
      <sheetName val="AFFLUX_CALC3"/>
      <sheetName val="AFF_DRAW3"/>
      <sheetName val="TEL_CALC3"/>
      <sheetName val="X-BOX_HYD3"/>
      <sheetName val="X-TRAIL_PIT_DETAILS3"/>
      <sheetName val="X-BLOCK_LEVELS3"/>
      <sheetName val="MACRO-BACK_UP3"/>
      <sheetName val="DS_HFL_3"/>
      <sheetName val="VENT_DESIGN_3"/>
      <sheetName val="Side_walls-Slab3"/>
      <sheetName val="LOCAL_RATES3"/>
      <sheetName val="Machinery_-_concrete2"/>
      <sheetName val="Av_G_Level2"/>
      <sheetName val="SLAB_DESIGN2"/>
      <sheetName val="POL_-_concreting2"/>
      <sheetName val="site_fab&amp;ernstr2"/>
      <sheetName val="Data_Sheet2"/>
      <sheetName val="QOSWS_2"/>
      <sheetName val="Assessment_Sheet2"/>
      <sheetName val="Input_File2"/>
      <sheetName val="Material_Cost_difference2"/>
      <sheetName val="Rate_Analysis2"/>
      <sheetName val="V-5_Chap_1-62"/>
      <sheetName val="MS_PIPE2"/>
      <sheetName val="HDPE__PIPE2"/>
      <sheetName val="Other_items2"/>
      <sheetName val="V-1_Conc_work2"/>
      <sheetName val="V-5_Chap_17-222"/>
      <sheetName val="V-5_Chap_7-102"/>
      <sheetName val="V-2_Chap_4-112"/>
      <sheetName val="V-5_Chap_11-162"/>
      <sheetName val="V-3_Chap_1-52"/>
      <sheetName val="V-3_Chap_6-102"/>
      <sheetName val="V-3_Chap_12-192"/>
      <sheetName val="V-3_Chap_20-212"/>
      <sheetName val="V-2_chap_12-172"/>
      <sheetName val="LINING_4002"/>
      <sheetName val="V-2_Chap_18-222"/>
      <sheetName val="V-1_Er_Work2"/>
      <sheetName val="V-1_Mort_2"/>
      <sheetName val="V-1_Er__work_Dr2"/>
      <sheetName val="V-1_Conc_work_Dr2"/>
      <sheetName val="V-1_Mort_Dr2"/>
      <sheetName val="V-1_App_vii2"/>
      <sheetName val="wings_8"/>
      <sheetName val="Leads_08-098"/>
      <sheetName val="Pier_Design(with_offset)8"/>
      <sheetName val="Side_walls_(earth)5"/>
      <sheetName val="AFFLUX_CALC5"/>
      <sheetName val="AFF_DRAW5"/>
      <sheetName val="TEL_CALC5"/>
      <sheetName val="X-BOX_HYD5"/>
      <sheetName val="X-TRAIL_PIT_DETAILS5"/>
      <sheetName val="X-BLOCK_LEVELS5"/>
      <sheetName val="MACRO-BACK_UP5"/>
      <sheetName val="DS_HFL_5"/>
      <sheetName val="VENT_DESIGN_5"/>
      <sheetName val="Side_walls-Slab5"/>
      <sheetName val="LOCAL_RATES5"/>
      <sheetName val="Machinery_-_concrete4"/>
      <sheetName val="Av_G_Level4"/>
      <sheetName val="SLAB_DESIGN4"/>
      <sheetName val="POL_-_concreting4"/>
      <sheetName val="site_fab&amp;ernstr4"/>
      <sheetName val="Data_Sheet4"/>
      <sheetName val="QOSWS_4"/>
      <sheetName val="Assessment_Sheet4"/>
      <sheetName val="Input_File4"/>
      <sheetName val="Material_Cost_difference4"/>
      <sheetName val="Rate_Analysis4"/>
      <sheetName val="V-5_Chap_1-64"/>
      <sheetName val="MS_PIPE4"/>
      <sheetName val="HDPE__PIPE4"/>
      <sheetName val="Other_items4"/>
      <sheetName val="V-1_Conc_work4"/>
      <sheetName val="V-5_Chap_17-224"/>
      <sheetName val="V-5_Chap_7-104"/>
      <sheetName val="V-2_Chap_4-114"/>
      <sheetName val="V-5_Chap_11-164"/>
      <sheetName val="V-3_Chap_1-54"/>
      <sheetName val="V-3_Chap_6-104"/>
      <sheetName val="V-3_Chap_12-194"/>
      <sheetName val="V-3_Chap_20-214"/>
      <sheetName val="V-2_chap_12-174"/>
      <sheetName val="LINING_4004"/>
      <sheetName val="V-2_Chap_18-224"/>
      <sheetName val="V-1_Er_Work4"/>
      <sheetName val="V-1_Mort_4"/>
      <sheetName val="V-1_Er__work_Dr4"/>
      <sheetName val="V-1_Conc_work_Dr4"/>
      <sheetName val="V-1_Mort_Dr4"/>
      <sheetName val="V-1_App_vii4"/>
      <sheetName val="wings_7"/>
      <sheetName val="Leads_08-097"/>
      <sheetName val="Pier_Design(with_offset)7"/>
      <sheetName val="Side_walls_(earth)4"/>
      <sheetName val="AFFLUX_CALC4"/>
      <sheetName val="AFF_DRAW4"/>
      <sheetName val="TEL_CALC4"/>
      <sheetName val="X-BOX_HYD4"/>
      <sheetName val="X-TRAIL_PIT_DETAILS4"/>
      <sheetName val="X-BLOCK_LEVELS4"/>
      <sheetName val="MACRO-BACK_UP4"/>
      <sheetName val="DS_HFL_4"/>
      <sheetName val="VENT_DESIGN_4"/>
      <sheetName val="Side_walls-Slab4"/>
      <sheetName val="LOCAL_RATES4"/>
      <sheetName val="Machinery_-_concrete3"/>
      <sheetName val="Av_G_Level3"/>
      <sheetName val="SLAB_DESIGN3"/>
      <sheetName val="POL_-_concreting3"/>
      <sheetName val="site_fab&amp;ernstr3"/>
      <sheetName val="Data_Sheet3"/>
      <sheetName val="QOSWS_3"/>
      <sheetName val="Assessment_Sheet3"/>
      <sheetName val="Input_File3"/>
      <sheetName val="Material_Cost_difference3"/>
      <sheetName val="Rate_Analysis3"/>
      <sheetName val="V-5_Chap_1-63"/>
      <sheetName val="MS_PIPE3"/>
      <sheetName val="HDPE__PIPE3"/>
      <sheetName val="Other_items3"/>
      <sheetName val="V-1_Conc_work3"/>
      <sheetName val="V-5_Chap_17-223"/>
      <sheetName val="V-5_Chap_7-103"/>
      <sheetName val="V-2_Chap_4-113"/>
      <sheetName val="V-5_Chap_11-163"/>
      <sheetName val="V-3_Chap_1-53"/>
      <sheetName val="V-3_Chap_6-103"/>
      <sheetName val="V-3_Chap_12-193"/>
      <sheetName val="V-3_Chap_20-213"/>
      <sheetName val="V-2_chap_12-173"/>
      <sheetName val="LINING_4003"/>
      <sheetName val="V-2_Chap_18-223"/>
      <sheetName val="V-1_Er_Work3"/>
      <sheetName val="V-1_Mort_3"/>
      <sheetName val="V-1_Er__work_Dr3"/>
      <sheetName val="V-1_Conc_work_Dr3"/>
      <sheetName val="V-1_Mort_Dr3"/>
      <sheetName val="V-1_App_vii3"/>
      <sheetName val="wings_9"/>
      <sheetName val="Leads_08-099"/>
      <sheetName val="Pier_Design(with_offset)9"/>
      <sheetName val="Side_walls_(earth)6"/>
      <sheetName val="AFFLUX_CALC6"/>
      <sheetName val="AFF_DRAW6"/>
      <sheetName val="TEL_CALC6"/>
      <sheetName val="X-BOX_HYD6"/>
      <sheetName val="X-TRAIL_PIT_DETAILS6"/>
      <sheetName val="X-BLOCK_LEVELS6"/>
      <sheetName val="MACRO-BACK_UP6"/>
      <sheetName val="DS_HFL_6"/>
      <sheetName val="VENT_DESIGN_6"/>
      <sheetName val="Side_walls-Slab6"/>
      <sheetName val="LOCAL_RATES6"/>
      <sheetName val="Machinery_-_concrete5"/>
      <sheetName val="Av_G_Level5"/>
      <sheetName val="SLAB_DESIGN5"/>
      <sheetName val="POL_-_concreting5"/>
      <sheetName val="site_fab&amp;ernstr5"/>
      <sheetName val="Data_Sheet5"/>
      <sheetName val="QOSWS_5"/>
      <sheetName val="Assessment_Sheet5"/>
      <sheetName val="Input_File5"/>
      <sheetName val="Material_Cost_difference5"/>
      <sheetName val="Rate_Analysis5"/>
      <sheetName val="V-5_Chap_1-65"/>
      <sheetName val="MS_PIPE5"/>
      <sheetName val="HDPE__PIPE5"/>
      <sheetName val="Other_items5"/>
      <sheetName val="V-1_Conc_work5"/>
      <sheetName val="V-5_Chap_17-225"/>
      <sheetName val="V-5_Chap_7-105"/>
      <sheetName val="V-2_Chap_4-115"/>
      <sheetName val="V-5_Chap_11-165"/>
      <sheetName val="V-3_Chap_1-55"/>
      <sheetName val="V-3_Chap_6-105"/>
      <sheetName val="V-3_Chap_12-195"/>
      <sheetName val="V-3_Chap_20-215"/>
      <sheetName val="V-2_chap_12-175"/>
      <sheetName val="LINING_4005"/>
      <sheetName val="V-2_Chap_18-225"/>
      <sheetName val="V-1_Er_Work5"/>
      <sheetName val="V-1_Mort_5"/>
      <sheetName val="V-1_Er__work_Dr5"/>
      <sheetName val="V-1_Conc_work_Dr5"/>
      <sheetName val="V-1_Mort_Dr5"/>
      <sheetName val="V-1_App_vii5"/>
      <sheetName val="wings_11"/>
      <sheetName val="Leads_08-0911"/>
      <sheetName val="Pier_Design(with_offset)11"/>
      <sheetName val="Side_walls_(earth)8"/>
      <sheetName val="AFFLUX_CALC8"/>
      <sheetName val="AFF_DRAW8"/>
      <sheetName val="TEL_CALC8"/>
      <sheetName val="X-BOX_HYD8"/>
      <sheetName val="X-TRAIL_PIT_DETAILS8"/>
      <sheetName val="X-BLOCK_LEVELS8"/>
      <sheetName val="MACRO-BACK_UP8"/>
      <sheetName val="DS_HFL_8"/>
      <sheetName val="VENT_DESIGN_8"/>
      <sheetName val="Side_walls-Slab8"/>
      <sheetName val="LOCAL_RATES8"/>
      <sheetName val="Machinery_-_concrete7"/>
      <sheetName val="Av_G_Level7"/>
      <sheetName val="SLAB_DESIGN7"/>
      <sheetName val="POL_-_concreting7"/>
      <sheetName val="site_fab&amp;ernstr7"/>
      <sheetName val="Data_Sheet7"/>
      <sheetName val="QOSWS_7"/>
      <sheetName val="Assessment_Sheet7"/>
      <sheetName val="Input_File7"/>
      <sheetName val="Material_Cost_difference7"/>
      <sheetName val="Rate_Analysis7"/>
      <sheetName val="V-5_Chap_1-67"/>
      <sheetName val="MS_PIPE7"/>
      <sheetName val="HDPE__PIPE7"/>
      <sheetName val="Other_items7"/>
      <sheetName val="V-1_Conc_work7"/>
      <sheetName val="V-5_Chap_17-227"/>
      <sheetName val="V-5_Chap_7-107"/>
      <sheetName val="V-2_Chap_4-117"/>
      <sheetName val="V-5_Chap_11-167"/>
      <sheetName val="V-3_Chap_1-57"/>
      <sheetName val="V-3_Chap_6-107"/>
      <sheetName val="V-3_Chap_12-197"/>
      <sheetName val="V-3_Chap_20-217"/>
      <sheetName val="V-2_chap_12-177"/>
      <sheetName val="LINING_4007"/>
      <sheetName val="V-2_Chap_18-227"/>
      <sheetName val="V-1_Er_Work7"/>
      <sheetName val="V-1_Mort_7"/>
      <sheetName val="V-1_Er__work_Dr7"/>
      <sheetName val="V-1_Conc_work_Dr7"/>
      <sheetName val="V-1_Mort_Dr7"/>
      <sheetName val="V-1_App_vii7"/>
      <sheetName val="wings_12"/>
      <sheetName val="Leads_08-0912"/>
      <sheetName val="Pier_Design(with_offset)12"/>
      <sheetName val="Side_walls_(earth)9"/>
      <sheetName val="AFFLUX_CALC9"/>
      <sheetName val="AFF_DRAW9"/>
      <sheetName val="TEL_CALC9"/>
      <sheetName val="X-BOX_HYD9"/>
      <sheetName val="X-TRAIL_PIT_DETAILS9"/>
      <sheetName val="X-BLOCK_LEVELS9"/>
      <sheetName val="MACRO-BACK_UP9"/>
      <sheetName val="DS_HFL_9"/>
      <sheetName val="VENT_DESIGN_9"/>
      <sheetName val="Side_walls-Slab9"/>
      <sheetName val="LOCAL_RATES9"/>
      <sheetName val="Machinery_-_concrete8"/>
      <sheetName val="Av_G_Level8"/>
      <sheetName val="SLAB_DESIGN8"/>
      <sheetName val="POL_-_concreting8"/>
      <sheetName val="site_fab&amp;ernstr8"/>
      <sheetName val="Data_Sheet8"/>
      <sheetName val="QOSWS_8"/>
      <sheetName val="Assessment_Sheet8"/>
      <sheetName val="Input_File8"/>
      <sheetName val="Material_Cost_difference8"/>
      <sheetName val="Rate_Analysis8"/>
      <sheetName val="V-5_Chap_1-68"/>
      <sheetName val="MS_PIPE8"/>
      <sheetName val="HDPE__PIPE8"/>
      <sheetName val="Other_items8"/>
      <sheetName val="V-1_Conc_work8"/>
      <sheetName val="V-5_Chap_17-228"/>
      <sheetName val="V-5_Chap_7-108"/>
      <sheetName val="V-2_Chap_4-118"/>
      <sheetName val="V-5_Chap_11-168"/>
      <sheetName val="V-3_Chap_1-58"/>
      <sheetName val="V-3_Chap_6-108"/>
      <sheetName val="V-3_Chap_12-198"/>
      <sheetName val="V-3_Chap_20-218"/>
      <sheetName val="V-2_chap_12-178"/>
      <sheetName val="LINING_4008"/>
      <sheetName val="V-2_Chap_18-228"/>
      <sheetName val="V-1_Er_Work8"/>
      <sheetName val="V-1_Mort_8"/>
      <sheetName val="V-1_Er__work_Dr8"/>
      <sheetName val="V-1_Conc_work_Dr8"/>
      <sheetName val="V-1_Mort_Dr8"/>
      <sheetName val="V-1_App_vii8"/>
      <sheetName val="wings_15"/>
      <sheetName val="Leads_08-0915"/>
      <sheetName val="Pier_Design(with_offset)15"/>
      <sheetName val="Side_walls_(earth)12"/>
      <sheetName val="AFFLUX_CALC12"/>
      <sheetName val="AFF_DRAW12"/>
      <sheetName val="TEL_CALC12"/>
      <sheetName val="X-BOX_HYD12"/>
      <sheetName val="X-TRAIL_PIT_DETAILS12"/>
      <sheetName val="X-BLOCK_LEVELS12"/>
      <sheetName val="MACRO-BACK_UP12"/>
      <sheetName val="DS_HFL_12"/>
      <sheetName val="VENT_DESIGN_12"/>
      <sheetName val="Side_walls-Slab12"/>
      <sheetName val="LOCAL_RATES12"/>
      <sheetName val="Machinery_-_concrete11"/>
      <sheetName val="Av_G_Level11"/>
      <sheetName val="SLAB_DESIGN11"/>
      <sheetName val="POL_-_concreting11"/>
      <sheetName val="site_fab&amp;ernstr11"/>
      <sheetName val="Data_Sheet11"/>
      <sheetName val="QOSWS_11"/>
      <sheetName val="Assessment_Sheet11"/>
      <sheetName val="Input_File11"/>
      <sheetName val="Material_Cost_difference11"/>
      <sheetName val="Rate_Analysis11"/>
      <sheetName val="V-5_Chap_1-611"/>
      <sheetName val="MS_PIPE11"/>
      <sheetName val="HDPE__PIPE11"/>
      <sheetName val="Other_items11"/>
      <sheetName val="V-1_Conc_work11"/>
      <sheetName val="V-5_Chap_17-2211"/>
      <sheetName val="V-5_Chap_7-1011"/>
      <sheetName val="V-2_Chap_4-1111"/>
      <sheetName val="V-5_Chap_11-1611"/>
      <sheetName val="V-3_Chap_1-511"/>
      <sheetName val="V-3_Chap_6-1011"/>
      <sheetName val="V-3_Chap_12-1911"/>
      <sheetName val="V-3_Chap_20-2111"/>
      <sheetName val="V-2_chap_12-1711"/>
      <sheetName val="LINING_40011"/>
      <sheetName val="V-2_Chap_18-2211"/>
      <sheetName val="V-1_Er_Work11"/>
      <sheetName val="V-1_Mort_11"/>
      <sheetName val="V-1_Er__work_Dr11"/>
      <sheetName val="V-1_Conc_work_Dr11"/>
      <sheetName val="V-1_Mort_Dr11"/>
      <sheetName val="V-1_App_vii11"/>
      <sheetName val="wings_13"/>
      <sheetName val="Leads_08-0913"/>
      <sheetName val="Pier_Design(with_offset)13"/>
      <sheetName val="Side_walls_(earth)10"/>
      <sheetName val="AFFLUX_CALC10"/>
      <sheetName val="AFF_DRAW10"/>
      <sheetName val="TEL_CALC10"/>
      <sheetName val="X-BOX_HYD10"/>
      <sheetName val="X-TRAIL_PIT_DETAILS10"/>
      <sheetName val="X-BLOCK_LEVELS10"/>
      <sheetName val="MACRO-BACK_UP10"/>
      <sheetName val="DS_HFL_10"/>
      <sheetName val="VENT_DESIGN_10"/>
      <sheetName val="Side_walls-Slab10"/>
      <sheetName val="LOCAL_RATES10"/>
      <sheetName val="Machinery_-_concrete9"/>
      <sheetName val="Av_G_Level9"/>
      <sheetName val="SLAB_DESIGN9"/>
      <sheetName val="POL_-_concreting9"/>
      <sheetName val="site_fab&amp;ernstr9"/>
      <sheetName val="Data_Sheet9"/>
      <sheetName val="QOSWS_9"/>
      <sheetName val="Assessment_Sheet9"/>
      <sheetName val="Input_File9"/>
      <sheetName val="Material_Cost_difference9"/>
      <sheetName val="Rate_Analysis9"/>
      <sheetName val="V-5_Chap_1-69"/>
      <sheetName val="MS_PIPE9"/>
      <sheetName val="HDPE__PIPE9"/>
      <sheetName val="Other_items9"/>
      <sheetName val="V-1_Conc_work9"/>
      <sheetName val="V-5_Chap_17-229"/>
      <sheetName val="V-5_Chap_7-109"/>
      <sheetName val="V-2_Chap_4-119"/>
      <sheetName val="V-5_Chap_11-169"/>
      <sheetName val="V-3_Chap_1-59"/>
      <sheetName val="V-3_Chap_6-109"/>
      <sheetName val="V-3_Chap_12-199"/>
      <sheetName val="V-3_Chap_20-219"/>
      <sheetName val="V-2_chap_12-179"/>
      <sheetName val="LINING_4009"/>
      <sheetName val="V-2_Chap_18-229"/>
      <sheetName val="V-1_Er_Work9"/>
      <sheetName val="V-1_Mort_9"/>
      <sheetName val="V-1_Er__work_Dr9"/>
      <sheetName val="V-1_Conc_work_Dr9"/>
      <sheetName val="V-1_Mort_Dr9"/>
      <sheetName val="V-1_App_vii9"/>
      <sheetName val="wings_14"/>
      <sheetName val="Leads_08-0914"/>
      <sheetName val="Pier_Design(with_offset)14"/>
      <sheetName val="Side_walls_(earth)11"/>
      <sheetName val="AFFLUX_CALC11"/>
      <sheetName val="AFF_DRAW11"/>
      <sheetName val="TEL_CALC11"/>
      <sheetName val="X-BOX_HYD11"/>
      <sheetName val="X-TRAIL_PIT_DETAILS11"/>
      <sheetName val="X-BLOCK_LEVELS11"/>
      <sheetName val="MACRO-BACK_UP11"/>
      <sheetName val="DS_HFL_11"/>
      <sheetName val="VENT_DESIGN_11"/>
      <sheetName val="Side_walls-Slab11"/>
      <sheetName val="LOCAL_RATES11"/>
      <sheetName val="Machinery_-_concrete10"/>
      <sheetName val="Av_G_Level10"/>
      <sheetName val="SLAB_DESIGN10"/>
      <sheetName val="POL_-_concreting10"/>
      <sheetName val="site_fab&amp;ernstr10"/>
      <sheetName val="Data_Sheet10"/>
      <sheetName val="QOSWS_10"/>
      <sheetName val="Assessment_Sheet10"/>
      <sheetName val="Input_File10"/>
      <sheetName val="Material_Cost_difference10"/>
      <sheetName val="Rate_Analysis10"/>
      <sheetName val="V-5_Chap_1-610"/>
      <sheetName val="MS_PIPE10"/>
      <sheetName val="HDPE__PIPE10"/>
      <sheetName val="Other_items10"/>
      <sheetName val="V-1_Conc_work10"/>
      <sheetName val="V-5_Chap_17-2210"/>
      <sheetName val="V-5_Chap_7-1010"/>
      <sheetName val="V-2_Chap_4-1110"/>
      <sheetName val="V-5_Chap_11-1610"/>
      <sheetName val="V-3_Chap_1-510"/>
      <sheetName val="V-3_Chap_6-1010"/>
      <sheetName val="V-3_Chap_12-1910"/>
      <sheetName val="V-3_Chap_20-2110"/>
      <sheetName val="V-2_chap_12-1710"/>
      <sheetName val="LINING_40010"/>
      <sheetName val="V-2_Chap_18-2210"/>
      <sheetName val="V-1_Er_Work10"/>
      <sheetName val="V-1_Mort_10"/>
      <sheetName val="V-1_Er__work_Dr10"/>
      <sheetName val="V-1_Conc_work_Dr10"/>
      <sheetName val="V-1_Mort_Dr10"/>
      <sheetName val="V-1_App_vii10"/>
      <sheetName val="wings_16"/>
      <sheetName val="Leads_08-0916"/>
      <sheetName val="Pier_Design(with_offset)16"/>
      <sheetName val="Side_walls_(earth)13"/>
      <sheetName val="AFFLUX_CALC13"/>
      <sheetName val="AFF_DRAW13"/>
      <sheetName val="TEL_CALC13"/>
      <sheetName val="X-BOX_HYD13"/>
      <sheetName val="X-TRAIL_PIT_DETAILS13"/>
      <sheetName val="X-BLOCK_LEVELS13"/>
      <sheetName val="MACRO-BACK_UP13"/>
      <sheetName val="DS_HFL_13"/>
      <sheetName val="VENT_DESIGN_13"/>
      <sheetName val="Side_walls-Slab13"/>
      <sheetName val="LOCAL_RATES13"/>
      <sheetName val="Machinery_-_concrete12"/>
      <sheetName val="Av_G_Level12"/>
      <sheetName val="SLAB_DESIGN12"/>
      <sheetName val="POL_-_concreting12"/>
      <sheetName val="site_fab&amp;ernstr12"/>
      <sheetName val="Data_Sheet12"/>
      <sheetName val="QOSWS_12"/>
      <sheetName val="Assessment_Sheet12"/>
      <sheetName val="Input_File12"/>
      <sheetName val="Material_Cost_difference12"/>
      <sheetName val="Rate_Analysis12"/>
      <sheetName val="V-5_Chap_1-612"/>
      <sheetName val="MS_PIPE12"/>
      <sheetName val="HDPE__PIPE12"/>
      <sheetName val="Other_items12"/>
      <sheetName val="V-1_Conc_work12"/>
      <sheetName val="V-5_Chap_17-2212"/>
      <sheetName val="V-5_Chap_7-1012"/>
      <sheetName val="V-2_Chap_4-1112"/>
      <sheetName val="V-5_Chap_11-1612"/>
      <sheetName val="V-3_Chap_1-512"/>
      <sheetName val="V-3_Chap_6-1012"/>
      <sheetName val="V-3_Chap_12-1912"/>
      <sheetName val="V-3_Chap_20-2112"/>
      <sheetName val="V-2_chap_12-1712"/>
      <sheetName val="LINING_40012"/>
      <sheetName val="V-2_Chap_18-2212"/>
      <sheetName val="V-1_Er_Work12"/>
      <sheetName val="V-1_Mort_12"/>
      <sheetName val="V-1_Er__work_Dr12"/>
      <sheetName val="V-1_Conc_work_Dr12"/>
      <sheetName val="V-1_Mort_Dr12"/>
      <sheetName val="V-1_App_vii12"/>
      <sheetName val="wings_17"/>
      <sheetName val="Leads_08-0917"/>
      <sheetName val="Pier_Design(with_offset)17"/>
      <sheetName val="Side_walls_(earth)14"/>
      <sheetName val="AFFLUX_CALC14"/>
      <sheetName val="AFF_DRAW14"/>
      <sheetName val="TEL_CALC14"/>
      <sheetName val="X-BOX_HYD14"/>
      <sheetName val="X-TRAIL_PIT_DETAILS14"/>
      <sheetName val="X-BLOCK_LEVELS14"/>
      <sheetName val="MACRO-BACK_UP14"/>
      <sheetName val="DS_HFL_14"/>
      <sheetName val="VENT_DESIGN_14"/>
      <sheetName val="Side_walls-Slab14"/>
      <sheetName val="LOCAL_RATES14"/>
      <sheetName val="Machinery_-_concrete13"/>
      <sheetName val="Av_G_Level13"/>
      <sheetName val="SLAB_DESIGN13"/>
      <sheetName val="POL_-_concreting13"/>
      <sheetName val="site_fab&amp;ernstr13"/>
      <sheetName val="Data_Sheet13"/>
      <sheetName val="QOSWS_13"/>
      <sheetName val="Assessment_Sheet13"/>
      <sheetName val="Input_File13"/>
      <sheetName val="Material_Cost_difference13"/>
      <sheetName val="Rate_Analysis13"/>
      <sheetName val="V-5_Chap_1-613"/>
      <sheetName val="MS_PIPE13"/>
      <sheetName val="HDPE__PIPE13"/>
      <sheetName val="Other_items13"/>
      <sheetName val="V-1_Conc_work13"/>
      <sheetName val="V-5_Chap_17-2213"/>
      <sheetName val="V-5_Chap_7-1013"/>
      <sheetName val="V-2_Chap_4-1113"/>
      <sheetName val="V-5_Chap_11-1613"/>
      <sheetName val="V-3_Chap_1-513"/>
      <sheetName val="V-3_Chap_6-1013"/>
      <sheetName val="V-3_Chap_12-1913"/>
      <sheetName val="V-3_Chap_20-2113"/>
      <sheetName val="V-2_chap_12-1713"/>
      <sheetName val="LINING_40013"/>
      <sheetName val="V-2_Chap_18-2213"/>
      <sheetName val="V-1_Er_Work13"/>
      <sheetName val="V-1_Mort_13"/>
      <sheetName val="V-1_Er__work_Dr13"/>
      <sheetName val="V-1_Conc_work_Dr13"/>
      <sheetName val="V-1_Mort_Dr13"/>
      <sheetName val="V-1_App_vii13"/>
      <sheetName val="wings_18"/>
      <sheetName val="Leads_08-0918"/>
      <sheetName val="Pier_Design(with_offset)18"/>
      <sheetName val="Side_walls_(earth)15"/>
      <sheetName val="AFFLUX_CALC15"/>
      <sheetName val="AFF_DRAW15"/>
      <sheetName val="TEL_CALC15"/>
      <sheetName val="X-BOX_HYD15"/>
      <sheetName val="X-TRAIL_PIT_DETAILS15"/>
      <sheetName val="X-BLOCK_LEVELS15"/>
      <sheetName val="MACRO-BACK_UP15"/>
      <sheetName val="DS_HFL_15"/>
      <sheetName val="VENT_DESIGN_15"/>
      <sheetName val="Side_walls-Slab15"/>
      <sheetName val="LOCAL_RATES15"/>
      <sheetName val="Machinery_-_concrete14"/>
      <sheetName val="Av_G_Level14"/>
      <sheetName val="SLAB_DESIGN14"/>
      <sheetName val="POL_-_concreting14"/>
      <sheetName val="site_fab&amp;ernstr14"/>
      <sheetName val="Data_Sheet14"/>
      <sheetName val="QOSWS_14"/>
      <sheetName val="Assessment_Sheet14"/>
      <sheetName val="Input_File14"/>
      <sheetName val="Material_Cost_difference14"/>
      <sheetName val="Rate_Analysis14"/>
      <sheetName val="V-5_Chap_1-614"/>
      <sheetName val="MS_PIPE14"/>
      <sheetName val="HDPE__PIPE14"/>
      <sheetName val="Other_items14"/>
      <sheetName val="V-1_Conc_work14"/>
      <sheetName val="V-5_Chap_17-2214"/>
      <sheetName val="V-5_Chap_7-1014"/>
      <sheetName val="V-2_Chap_4-1114"/>
      <sheetName val="V-5_Chap_11-1614"/>
      <sheetName val="V-3_Chap_1-514"/>
      <sheetName val="V-3_Chap_6-1014"/>
      <sheetName val="V-3_Chap_12-1914"/>
      <sheetName val="V-3_Chap_20-2114"/>
      <sheetName val="V-2_chap_12-1714"/>
      <sheetName val="LINING_40014"/>
      <sheetName val="V-2_Chap_18-2214"/>
      <sheetName val="V-1_Er_Work14"/>
      <sheetName val="V-1_Mort_14"/>
      <sheetName val="V-1_Er__work_Dr14"/>
      <sheetName val="V-1_Conc_work_Dr14"/>
      <sheetName val="V-1_Mort_Dr14"/>
      <sheetName val="V-1_App_vii14"/>
      <sheetName val="wings_20"/>
      <sheetName val="Leads_08-0920"/>
      <sheetName val="Pier_Design(with_offset)20"/>
      <sheetName val="Side_walls_(earth)17"/>
      <sheetName val="AFFLUX_CALC17"/>
      <sheetName val="AFF_DRAW17"/>
      <sheetName val="TEL_CALC17"/>
      <sheetName val="X-BOX_HYD17"/>
      <sheetName val="X-TRAIL_PIT_DETAILS17"/>
      <sheetName val="X-BLOCK_LEVELS17"/>
      <sheetName val="MACRO-BACK_UP17"/>
      <sheetName val="DS_HFL_17"/>
      <sheetName val="VENT_DESIGN_17"/>
      <sheetName val="Side_walls-Slab17"/>
      <sheetName val="LOCAL_RATES17"/>
      <sheetName val="Machinery_-_concrete16"/>
      <sheetName val="Av_G_Level16"/>
      <sheetName val="SLAB_DESIGN16"/>
      <sheetName val="POL_-_concreting16"/>
      <sheetName val="site_fab&amp;ernstr16"/>
      <sheetName val="Data_Sheet16"/>
      <sheetName val="QOSWS_16"/>
      <sheetName val="Assessment_Sheet16"/>
      <sheetName val="Input_File16"/>
      <sheetName val="Material_Cost_difference16"/>
      <sheetName val="Rate_Analysis16"/>
      <sheetName val="V-5_Chap_1-616"/>
      <sheetName val="MS_PIPE16"/>
      <sheetName val="HDPE__PIPE16"/>
      <sheetName val="Other_items16"/>
      <sheetName val="V-1_Conc_work16"/>
      <sheetName val="V-5_Chap_17-2216"/>
      <sheetName val="V-5_Chap_7-1016"/>
      <sheetName val="V-2_Chap_4-1116"/>
      <sheetName val="V-5_Chap_11-1616"/>
      <sheetName val="V-3_Chap_1-516"/>
      <sheetName val="V-3_Chap_6-1016"/>
      <sheetName val="V-3_Chap_12-1916"/>
      <sheetName val="V-3_Chap_20-2116"/>
      <sheetName val="V-2_chap_12-1716"/>
      <sheetName val="LINING_40016"/>
      <sheetName val="V-2_Chap_18-2216"/>
      <sheetName val="V-1_Er_Work16"/>
      <sheetName val="V-1_Mort_16"/>
      <sheetName val="V-1_Er__work_Dr16"/>
      <sheetName val="V-1_Conc_work_Dr16"/>
      <sheetName val="V-1_Mort_Dr16"/>
      <sheetName val="V-1_App_vii16"/>
      <sheetName val="wings_19"/>
      <sheetName val="Leads_08-0919"/>
      <sheetName val="Pier_Design(with_offset)19"/>
      <sheetName val="Side_walls_(earth)16"/>
      <sheetName val="AFFLUX_CALC16"/>
      <sheetName val="AFF_DRAW16"/>
      <sheetName val="TEL_CALC16"/>
      <sheetName val="X-BOX_HYD16"/>
      <sheetName val="X-TRAIL_PIT_DETAILS16"/>
      <sheetName val="X-BLOCK_LEVELS16"/>
      <sheetName val="MACRO-BACK_UP16"/>
      <sheetName val="DS_HFL_16"/>
      <sheetName val="VENT_DESIGN_16"/>
      <sheetName val="Side_walls-Slab16"/>
      <sheetName val="LOCAL_RATES16"/>
      <sheetName val="Machinery_-_concrete15"/>
      <sheetName val="Av_G_Level15"/>
      <sheetName val="SLAB_DESIGN15"/>
      <sheetName val="POL_-_concreting15"/>
      <sheetName val="site_fab&amp;ernstr15"/>
      <sheetName val="Data_Sheet15"/>
      <sheetName val="QOSWS_15"/>
      <sheetName val="Assessment_Sheet15"/>
      <sheetName val="Input_File15"/>
      <sheetName val="Material_Cost_difference15"/>
      <sheetName val="Rate_Analysis15"/>
      <sheetName val="V-5_Chap_1-615"/>
      <sheetName val="MS_PIPE15"/>
      <sheetName val="HDPE__PIPE15"/>
      <sheetName val="Other_items15"/>
      <sheetName val="V-1_Conc_work15"/>
      <sheetName val="V-5_Chap_17-2215"/>
      <sheetName val="V-5_Chap_7-1015"/>
      <sheetName val="V-2_Chap_4-1115"/>
      <sheetName val="V-5_Chap_11-1615"/>
      <sheetName val="V-3_Chap_1-515"/>
      <sheetName val="V-3_Chap_6-1015"/>
      <sheetName val="V-3_Chap_12-1915"/>
      <sheetName val="V-3_Chap_20-2115"/>
      <sheetName val="V-2_chap_12-1715"/>
      <sheetName val="LINING_40015"/>
      <sheetName val="V-2_Chap_18-2215"/>
      <sheetName val="V-1_Er_Work15"/>
      <sheetName val="V-1_Mort_15"/>
      <sheetName val="V-1_Er__work_Dr15"/>
      <sheetName val="V-1_Conc_work_Dr15"/>
      <sheetName val="V-1_Mort_Dr15"/>
      <sheetName val="V-1_App_vii15"/>
      <sheetName val="wings_21"/>
      <sheetName val="Leads_08-0921"/>
      <sheetName val="Pier_Design(with_offset)21"/>
      <sheetName val="Side_walls_(earth)18"/>
      <sheetName val="AFFLUX_CALC18"/>
      <sheetName val="AFF_DRAW18"/>
      <sheetName val="TEL_CALC18"/>
      <sheetName val="X-BOX_HYD18"/>
      <sheetName val="X-TRAIL_PIT_DETAILS18"/>
      <sheetName val="X-BLOCK_LEVELS18"/>
      <sheetName val="MACRO-BACK_UP18"/>
      <sheetName val="DS_HFL_18"/>
      <sheetName val="VENT_DESIGN_18"/>
      <sheetName val="Side_walls-Slab18"/>
      <sheetName val="LOCAL_RATES18"/>
      <sheetName val="Machinery_-_concrete17"/>
      <sheetName val="Av_G_Level17"/>
      <sheetName val="SLAB_DESIGN17"/>
      <sheetName val="POL_-_concreting17"/>
      <sheetName val="site_fab&amp;ernstr17"/>
      <sheetName val="Data_Sheet17"/>
      <sheetName val="QOSWS_17"/>
      <sheetName val="Assessment_Sheet17"/>
      <sheetName val="Input_File17"/>
      <sheetName val="Material_Cost_difference17"/>
      <sheetName val="Rate_Analysis17"/>
      <sheetName val="V-5_Chap_1-617"/>
      <sheetName val="MS_PIPE17"/>
      <sheetName val="HDPE__PIPE17"/>
      <sheetName val="Other_items17"/>
      <sheetName val="V-1_Conc_work17"/>
      <sheetName val="V-5_Chap_17-2217"/>
      <sheetName val="V-5_Chap_7-1017"/>
      <sheetName val="V-2_Chap_4-1117"/>
      <sheetName val="V-5_Chap_11-1617"/>
      <sheetName val="V-3_Chap_1-517"/>
      <sheetName val="V-3_Chap_6-1017"/>
      <sheetName val="V-3_Chap_12-1917"/>
      <sheetName val="V-3_Chap_20-2117"/>
      <sheetName val="V-2_chap_12-1717"/>
      <sheetName val="LINING_40017"/>
      <sheetName val="V-2_Chap_18-2217"/>
      <sheetName val="V-1_Er_Work17"/>
      <sheetName val="V-1_Mort_17"/>
      <sheetName val="V-1_Er__work_Dr17"/>
      <sheetName val="V-1_Conc_work_Dr17"/>
      <sheetName val="V-1_Mort_Dr17"/>
      <sheetName val="V-1_App_vii17"/>
      <sheetName val="wings_23"/>
      <sheetName val="Leads_08-0923"/>
      <sheetName val="Pier_Design(with_offset)23"/>
      <sheetName val="Side_walls_(earth)20"/>
      <sheetName val="AFFLUX_CALC20"/>
      <sheetName val="AFF_DRAW20"/>
      <sheetName val="TEL_CALC20"/>
      <sheetName val="X-BOX_HYD20"/>
      <sheetName val="X-TRAIL_PIT_DETAILS20"/>
      <sheetName val="X-BLOCK_LEVELS20"/>
      <sheetName val="MACRO-BACK_UP20"/>
      <sheetName val="DS_HFL_20"/>
      <sheetName val="VENT_DESIGN_20"/>
      <sheetName val="Side_walls-Slab20"/>
      <sheetName val="LOCAL_RATES20"/>
      <sheetName val="Machinery_-_concrete19"/>
      <sheetName val="Av_G_Level19"/>
      <sheetName val="SLAB_DESIGN19"/>
      <sheetName val="POL_-_concreting19"/>
      <sheetName val="site_fab&amp;ernstr19"/>
      <sheetName val="Data_Sheet19"/>
      <sheetName val="QOSWS_19"/>
      <sheetName val="Assessment_Sheet19"/>
      <sheetName val="Input_File19"/>
      <sheetName val="Material_Cost_difference19"/>
      <sheetName val="Rate_Analysis19"/>
      <sheetName val="V-5_Chap_1-619"/>
      <sheetName val="MS_PIPE19"/>
      <sheetName val="HDPE__PIPE19"/>
      <sheetName val="Other_items19"/>
      <sheetName val="V-1_Conc_work19"/>
      <sheetName val="V-5_Chap_17-2219"/>
      <sheetName val="V-5_Chap_7-1019"/>
      <sheetName val="V-2_Chap_4-1119"/>
      <sheetName val="V-5_Chap_11-1619"/>
      <sheetName val="V-3_Chap_1-519"/>
      <sheetName val="V-3_Chap_6-1019"/>
      <sheetName val="V-3_Chap_12-1919"/>
      <sheetName val="V-3_Chap_20-2119"/>
      <sheetName val="V-2_chap_12-1719"/>
      <sheetName val="LINING_40019"/>
      <sheetName val="V-2_Chap_18-2219"/>
      <sheetName val="V-1_Er_Work19"/>
      <sheetName val="V-1_Mort_19"/>
      <sheetName val="V-1_Er__work_Dr19"/>
      <sheetName val="V-1_Conc_work_Dr19"/>
      <sheetName val="V-1_Mort_Dr19"/>
      <sheetName val="V-1_App_vii19"/>
      <sheetName val="wings_22"/>
      <sheetName val="Leads_08-0922"/>
      <sheetName val="Pier_Design(with_offset)22"/>
      <sheetName val="Side_walls_(earth)19"/>
      <sheetName val="AFFLUX_CALC19"/>
      <sheetName val="AFF_DRAW19"/>
      <sheetName val="TEL_CALC19"/>
      <sheetName val="X-BOX_HYD19"/>
      <sheetName val="X-TRAIL_PIT_DETAILS19"/>
      <sheetName val="X-BLOCK_LEVELS19"/>
      <sheetName val="MACRO-BACK_UP19"/>
      <sheetName val="DS_HFL_19"/>
      <sheetName val="VENT_DESIGN_19"/>
      <sheetName val="Side_walls-Slab19"/>
      <sheetName val="LOCAL_RATES19"/>
      <sheetName val="Machinery_-_concrete18"/>
      <sheetName val="Av_G_Level18"/>
      <sheetName val="SLAB_DESIGN18"/>
      <sheetName val="POL_-_concreting18"/>
      <sheetName val="site_fab&amp;ernstr18"/>
      <sheetName val="Data_Sheet18"/>
      <sheetName val="QOSWS_18"/>
      <sheetName val="Assessment_Sheet18"/>
      <sheetName val="Input_File18"/>
      <sheetName val="Material_Cost_difference18"/>
      <sheetName val="Rate_Analysis18"/>
      <sheetName val="V-5_Chap_1-618"/>
      <sheetName val="MS_PIPE18"/>
      <sheetName val="HDPE__PIPE18"/>
      <sheetName val="Other_items18"/>
      <sheetName val="V-1_Conc_work18"/>
      <sheetName val="V-5_Chap_17-2218"/>
      <sheetName val="V-5_Chap_7-1018"/>
      <sheetName val="V-2_Chap_4-1118"/>
      <sheetName val="V-5_Chap_11-1618"/>
      <sheetName val="V-3_Chap_1-518"/>
      <sheetName val="V-3_Chap_6-1018"/>
      <sheetName val="V-3_Chap_12-1918"/>
      <sheetName val="V-3_Chap_20-2118"/>
      <sheetName val="V-2_chap_12-1718"/>
      <sheetName val="LINING_40018"/>
      <sheetName val="V-2_Chap_18-2218"/>
      <sheetName val="V-1_Er_Work18"/>
      <sheetName val="V-1_Mort_18"/>
      <sheetName val="V-1_Er__work_Dr18"/>
      <sheetName val="V-1_Conc_work_Dr18"/>
      <sheetName val="V-1_Mort_Dr18"/>
      <sheetName val="V-1_App_vii18"/>
      <sheetName val="wings_24"/>
      <sheetName val="Leads_08-0924"/>
      <sheetName val="Pier_Design(with_offset)24"/>
      <sheetName val="Side_walls_(earth)21"/>
      <sheetName val="AFFLUX_CALC21"/>
      <sheetName val="AFF_DRAW21"/>
      <sheetName val="TEL_CALC21"/>
      <sheetName val="X-BOX_HYD21"/>
      <sheetName val="X-TRAIL_PIT_DETAILS21"/>
      <sheetName val="X-BLOCK_LEVELS21"/>
      <sheetName val="MACRO-BACK_UP21"/>
      <sheetName val="DS_HFL_21"/>
      <sheetName val="VENT_DESIGN_21"/>
      <sheetName val="Side_walls-Slab21"/>
      <sheetName val="LOCAL_RATES21"/>
      <sheetName val="Machinery_-_concrete20"/>
      <sheetName val="Av_G_Level20"/>
      <sheetName val="SLAB_DESIGN20"/>
      <sheetName val="POL_-_concreting20"/>
      <sheetName val="site_fab&amp;ernstr20"/>
      <sheetName val="Data_Sheet20"/>
      <sheetName val="QOSWS_20"/>
      <sheetName val="Assessment_Sheet20"/>
      <sheetName val="Input_File20"/>
      <sheetName val="Material_Cost_difference20"/>
      <sheetName val="Rate_Analysis20"/>
      <sheetName val="V-5_Chap_1-620"/>
      <sheetName val="MS_PIPE20"/>
      <sheetName val="HDPE__PIPE20"/>
      <sheetName val="Other_items20"/>
      <sheetName val="V-1_Conc_work20"/>
      <sheetName val="V-5_Chap_17-2220"/>
      <sheetName val="V-5_Chap_7-1020"/>
      <sheetName val="V-2_Chap_4-1120"/>
      <sheetName val="V-5_Chap_11-1620"/>
      <sheetName val="V-3_Chap_1-520"/>
      <sheetName val="V-3_Chap_6-1020"/>
      <sheetName val="V-3_Chap_12-1920"/>
      <sheetName val="V-3_Chap_20-2120"/>
      <sheetName val="V-2_chap_12-1720"/>
      <sheetName val="LINING_40020"/>
      <sheetName val="V-2_Chap_18-2220"/>
      <sheetName val="V-1_Er_Work20"/>
      <sheetName val="V-1_Mort_20"/>
      <sheetName val="V-1_Er__work_Dr20"/>
      <sheetName val="V-1_Conc_work_Dr20"/>
      <sheetName val="V-1_Mort_Dr20"/>
      <sheetName val="V-1_App_vii20"/>
      <sheetName val="Detailed Estimate"/>
      <sheetName val="Abstract "/>
      <sheetName val="Stability Abutment"/>
      <sheetName val="03-HYDRAULIC"/>
      <sheetName val="Machinery-Brickwrk"/>
      <sheetName val="CDMast"/>
      <sheetName val="0000000000000"/>
      <sheetName val="INPUT SHEET"/>
      <sheetName val="Reconsilation staement"/>
      <sheetName val="Stability_Abutment"/>
      <sheetName val="PULSATOR"/>
      <sheetName val="COSTS"/>
      <sheetName val="LANGUAGES"/>
      <sheetName val="PARA"/>
      <sheetName val="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or drains"/>
      <sheetName val="DATA"/>
      <sheetName val="MAIN DRAIN"/>
      <sheetName val="CheckSheet"/>
      <sheetName val="Sheet1"/>
      <sheetName val="DETAILED"/>
      <sheetName val="CHALAN_GPF"/>
      <sheetName val="FS-BB-SC-EST"/>
      <sheetName val="Material"/>
      <sheetName val="ABSTRACT"/>
      <sheetName val="Labour"/>
      <sheetName val="STAMT"/>
      <sheetName val="PWD SR(Sub Est)"/>
      <sheetName val="HP(9.200)"/>
      <sheetName val="Culverts"/>
      <sheetName val="WORK"/>
      <sheetName val="horizontal"/>
      <sheetName val="hdpe weights"/>
      <sheetName val="Plant &amp;  Machinery"/>
      <sheetName val="5.Data_Princi_GF"/>
      <sheetName val="labour &amp; Centering"/>
      <sheetName val="SoR"/>
      <sheetName val="FIRST"/>
      <sheetName val="NALA-LS"/>
      <sheetName val="X-BOX HYD"/>
      <sheetName val="X-TRAIL PIT DETAILS"/>
      <sheetName val="X-BLOCK LEVELS"/>
      <sheetName val="MACRO-BACK UP"/>
      <sheetName val="Side walls (earth)"/>
      <sheetName val="Sheet6"/>
      <sheetName val="Pier Design(with offset)"/>
      <sheetName val="2. WorkType"/>
      <sheetName val="AFFLUX CALC"/>
      <sheetName val="PROTECTION"/>
      <sheetName val="AFF DRAW"/>
      <sheetName val="TEL CALC"/>
      <sheetName val="INSTRUCT"/>
      <sheetName val="DS HFL "/>
      <sheetName val="VENT DESIGN "/>
      <sheetName val="Side walls-Slab"/>
      <sheetName val="TRANSITIONS"/>
      <sheetName val="01-DATA INPUT"/>
      <sheetName val="INPUT"/>
      <sheetName val="Page-1-3"/>
      <sheetName val="Av.G Level"/>
      <sheetName val="maya"/>
      <sheetName val="Design"/>
      <sheetName val="IO LIST"/>
      <sheetName val="High mast (Abstract)"/>
      <sheetName val="I-CO"/>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s>
    <sheetDataSet>
      <sheetData sheetId="0"/>
      <sheetData sheetId="1">
        <row r="2">
          <cell r="G2" t="str">
            <v>TYPE</v>
          </cell>
          <cell r="H2">
            <v>1</v>
          </cell>
          <cell r="I2">
            <v>2</v>
          </cell>
          <cell r="J2">
            <v>3</v>
          </cell>
          <cell r="K2">
            <v>4</v>
          </cell>
          <cell r="L2">
            <v>5</v>
          </cell>
          <cell r="M2">
            <v>6</v>
          </cell>
          <cell r="N2">
            <v>7</v>
          </cell>
          <cell r="O2">
            <v>8</v>
          </cell>
          <cell r="P2">
            <v>9</v>
          </cell>
          <cell r="Q2">
            <v>10</v>
          </cell>
          <cell r="R2">
            <v>11</v>
          </cell>
          <cell r="S2">
            <v>12</v>
          </cell>
          <cell r="T2">
            <v>13</v>
          </cell>
          <cell r="U2">
            <v>14</v>
          </cell>
          <cell r="V2">
            <v>15</v>
          </cell>
          <cell r="W2">
            <v>16</v>
          </cell>
          <cell r="X2">
            <v>17</v>
          </cell>
          <cell r="Y2">
            <v>18</v>
          </cell>
          <cell r="Z2">
            <v>19</v>
          </cell>
          <cell r="AA2">
            <v>20</v>
          </cell>
          <cell r="AB2">
            <v>21</v>
          </cell>
          <cell r="AC2">
            <v>22</v>
          </cell>
          <cell r="AD2">
            <v>23</v>
          </cell>
          <cell r="AE2">
            <v>24</v>
          </cell>
          <cell r="AF2">
            <v>25</v>
          </cell>
          <cell r="AG2">
            <v>26</v>
          </cell>
          <cell r="AH2">
            <v>27</v>
          </cell>
          <cell r="AI2">
            <v>28</v>
          </cell>
          <cell r="AJ2">
            <v>29</v>
          </cell>
          <cell r="AK2">
            <v>30</v>
          </cell>
          <cell r="AL2">
            <v>31</v>
          </cell>
          <cell r="AM2">
            <v>32</v>
          </cell>
        </row>
        <row r="3">
          <cell r="A3" t="str">
            <v>11CX</v>
          </cell>
          <cell r="G3" t="str">
            <v>WIDTH</v>
          </cell>
          <cell r="H3">
            <v>0.4</v>
          </cell>
          <cell r="I3">
            <v>0.4</v>
          </cell>
          <cell r="J3">
            <v>0.45</v>
          </cell>
          <cell r="K3">
            <v>0.6</v>
          </cell>
          <cell r="L3">
            <v>0.45</v>
          </cell>
          <cell r="M3">
            <v>0.6</v>
          </cell>
          <cell r="N3">
            <v>0.6</v>
          </cell>
          <cell r="O3">
            <v>0.75</v>
          </cell>
          <cell r="P3">
            <v>0.9</v>
          </cell>
          <cell r="Q3">
            <v>0.9</v>
          </cell>
          <cell r="R3">
            <v>1.05</v>
          </cell>
          <cell r="S3">
            <v>1.2</v>
          </cell>
          <cell r="T3">
            <v>1.2</v>
          </cell>
          <cell r="U3">
            <v>1.35</v>
          </cell>
          <cell r="V3">
            <v>1.35</v>
          </cell>
          <cell r="W3">
            <v>1.5</v>
          </cell>
          <cell r="X3">
            <v>1.5</v>
          </cell>
          <cell r="Y3">
            <v>1.65</v>
          </cell>
          <cell r="Z3">
            <v>1.65</v>
          </cell>
          <cell r="AA3">
            <v>1.8</v>
          </cell>
          <cell r="AB3">
            <v>1.8</v>
          </cell>
          <cell r="AC3">
            <v>2.0499999999999998</v>
          </cell>
          <cell r="AD3">
            <v>2.0499999999999998</v>
          </cell>
          <cell r="AE3">
            <v>2.2000000000000002</v>
          </cell>
          <cell r="AF3">
            <v>2.2000000000000002</v>
          </cell>
          <cell r="AG3">
            <v>2.35</v>
          </cell>
          <cell r="AH3">
            <v>2.35</v>
          </cell>
          <cell r="AI3">
            <v>2.5</v>
          </cell>
          <cell r="AJ3">
            <v>2.5</v>
          </cell>
          <cell r="AK3">
            <v>5</v>
          </cell>
          <cell r="AL3">
            <v>6</v>
          </cell>
          <cell r="AM3">
            <v>7</v>
          </cell>
        </row>
        <row r="4">
          <cell r="A4" t="str">
            <v>11D</v>
          </cell>
          <cell r="G4" t="str">
            <v>DEPTH</v>
          </cell>
          <cell r="H4">
            <v>0.3</v>
          </cell>
          <cell r="I4">
            <v>0.45</v>
          </cell>
          <cell r="J4">
            <v>0.45</v>
          </cell>
          <cell r="K4">
            <v>0.45</v>
          </cell>
          <cell r="L4">
            <v>0.6</v>
          </cell>
          <cell r="M4">
            <v>0.6</v>
          </cell>
          <cell r="N4">
            <v>0.75</v>
          </cell>
          <cell r="O4">
            <v>0.75</v>
          </cell>
          <cell r="P4">
            <v>0.75</v>
          </cell>
          <cell r="Q4">
            <v>0.9</v>
          </cell>
          <cell r="R4">
            <v>0.9</v>
          </cell>
          <cell r="S4">
            <v>0.9</v>
          </cell>
          <cell r="T4">
            <v>1.2</v>
          </cell>
          <cell r="U4">
            <v>1.2</v>
          </cell>
          <cell r="V4">
            <v>1.35</v>
          </cell>
          <cell r="W4">
            <v>1.35</v>
          </cell>
          <cell r="X4">
            <v>1.5</v>
          </cell>
          <cell r="Y4">
            <v>1.5</v>
          </cell>
          <cell r="Z4">
            <v>1.65</v>
          </cell>
          <cell r="AA4">
            <v>1.65</v>
          </cell>
          <cell r="AB4">
            <v>1.8</v>
          </cell>
          <cell r="AC4">
            <v>1.8</v>
          </cell>
          <cell r="AD4">
            <v>2.0499999999999998</v>
          </cell>
          <cell r="AE4">
            <v>2.0499999999999998</v>
          </cell>
          <cell r="AF4">
            <v>2.2000000000000002</v>
          </cell>
          <cell r="AG4">
            <v>2.2000000000000002</v>
          </cell>
          <cell r="AH4">
            <v>2.35</v>
          </cell>
          <cell r="AI4">
            <v>2.35</v>
          </cell>
          <cell r="AJ4">
            <v>2.5</v>
          </cell>
          <cell r="AK4">
            <v>2.5</v>
          </cell>
          <cell r="AL4">
            <v>2.5</v>
          </cell>
          <cell r="AM4">
            <v>2.5</v>
          </cell>
        </row>
        <row r="5">
          <cell r="A5" t="str">
            <v>11E</v>
          </cell>
          <cell r="G5" t="str">
            <v>FREE BOARD</v>
          </cell>
          <cell r="H5">
            <v>0.1</v>
          </cell>
          <cell r="I5">
            <v>0.15</v>
          </cell>
          <cell r="J5">
            <v>0.15</v>
          </cell>
          <cell r="K5">
            <v>0.15</v>
          </cell>
          <cell r="L5">
            <v>0.15</v>
          </cell>
          <cell r="M5">
            <v>0.15</v>
          </cell>
          <cell r="N5">
            <v>0.15</v>
          </cell>
          <cell r="O5">
            <v>0.15</v>
          </cell>
          <cell r="P5">
            <v>0.15</v>
          </cell>
          <cell r="Q5">
            <v>0.15</v>
          </cell>
          <cell r="R5">
            <v>0.15</v>
          </cell>
          <cell r="S5">
            <v>0.15</v>
          </cell>
          <cell r="T5">
            <v>0.2</v>
          </cell>
          <cell r="U5">
            <v>0.2</v>
          </cell>
          <cell r="V5">
            <v>0.3</v>
          </cell>
          <cell r="W5">
            <v>0.3</v>
          </cell>
          <cell r="X5">
            <v>0.3</v>
          </cell>
          <cell r="Y5">
            <v>0.3</v>
          </cell>
          <cell r="Z5">
            <v>0.3</v>
          </cell>
          <cell r="AA5">
            <v>0.3</v>
          </cell>
          <cell r="AB5">
            <v>0.4</v>
          </cell>
          <cell r="AC5">
            <v>0.4</v>
          </cell>
          <cell r="AD5">
            <v>0.4</v>
          </cell>
          <cell r="AE5">
            <v>0.4</v>
          </cell>
          <cell r="AF5">
            <v>0.4</v>
          </cell>
          <cell r="AG5">
            <v>0.4</v>
          </cell>
          <cell r="AH5">
            <v>0.4</v>
          </cell>
          <cell r="AI5">
            <v>0.4</v>
          </cell>
          <cell r="AJ5">
            <v>0.4</v>
          </cell>
          <cell r="AK5">
            <v>0.4</v>
          </cell>
          <cell r="AL5">
            <v>0.4</v>
          </cell>
          <cell r="AM5">
            <v>0.4</v>
          </cell>
        </row>
        <row r="6">
          <cell r="A6" t="str">
            <v>11F</v>
          </cell>
          <cell r="G6" t="str">
            <v>TOTAL HT</v>
          </cell>
          <cell r="H6">
            <v>0.4</v>
          </cell>
          <cell r="I6">
            <v>0.6</v>
          </cell>
          <cell r="J6">
            <v>0.6</v>
          </cell>
          <cell r="K6">
            <v>0.6</v>
          </cell>
          <cell r="L6">
            <v>0.75</v>
          </cell>
          <cell r="M6">
            <v>0.75</v>
          </cell>
          <cell r="N6">
            <v>0.9</v>
          </cell>
          <cell r="O6">
            <v>0.9</v>
          </cell>
          <cell r="P6">
            <v>0.9</v>
          </cell>
          <cell r="Q6">
            <v>1.05</v>
          </cell>
          <cell r="R6">
            <v>1.05</v>
          </cell>
          <cell r="S6">
            <v>1.05</v>
          </cell>
          <cell r="T6">
            <v>1.4</v>
          </cell>
          <cell r="U6">
            <v>1.4</v>
          </cell>
          <cell r="V6">
            <v>1.6500000000000001</v>
          </cell>
          <cell r="W6">
            <v>1.6500000000000001</v>
          </cell>
          <cell r="X6">
            <v>1.8</v>
          </cell>
          <cell r="Y6">
            <v>1.8</v>
          </cell>
          <cell r="Z6">
            <v>1.95</v>
          </cell>
          <cell r="AA6">
            <v>1.95</v>
          </cell>
          <cell r="AB6">
            <v>2.2000000000000002</v>
          </cell>
          <cell r="AC6">
            <v>2.2000000000000002</v>
          </cell>
          <cell r="AD6">
            <v>2.4499999999999997</v>
          </cell>
          <cell r="AE6">
            <v>2.4499999999999997</v>
          </cell>
          <cell r="AF6">
            <v>2.6</v>
          </cell>
          <cell r="AG6">
            <v>2.6</v>
          </cell>
          <cell r="AH6">
            <v>2.75</v>
          </cell>
          <cell r="AI6">
            <v>2.75</v>
          </cell>
          <cell r="AJ6">
            <v>2.9</v>
          </cell>
          <cell r="AK6">
            <v>2.9</v>
          </cell>
          <cell r="AL6">
            <v>2.9</v>
          </cell>
          <cell r="AM6">
            <v>2.9</v>
          </cell>
        </row>
        <row r="7">
          <cell r="A7" t="str">
            <v>11FX</v>
          </cell>
        </row>
        <row r="8">
          <cell r="A8" t="str">
            <v>11G</v>
          </cell>
        </row>
        <row r="9">
          <cell r="A9" t="str">
            <v>11H</v>
          </cell>
        </row>
        <row r="10">
          <cell r="A10" t="str">
            <v>11I</v>
          </cell>
        </row>
        <row r="11">
          <cell r="A11" t="str">
            <v>11J</v>
          </cell>
        </row>
        <row r="12">
          <cell r="A12" t="str">
            <v>12CX</v>
          </cell>
        </row>
        <row r="13">
          <cell r="A13" t="str">
            <v>12D</v>
          </cell>
        </row>
        <row r="14">
          <cell r="A14" t="str">
            <v>12E</v>
          </cell>
        </row>
        <row r="15">
          <cell r="A15" t="str">
            <v>12F</v>
          </cell>
        </row>
        <row r="16">
          <cell r="A16" t="str">
            <v>12FX</v>
          </cell>
        </row>
        <row r="17">
          <cell r="A17" t="str">
            <v>12G</v>
          </cell>
        </row>
        <row r="18">
          <cell r="A18" t="str">
            <v>12H</v>
          </cell>
        </row>
        <row r="19">
          <cell r="A19" t="str">
            <v>12I</v>
          </cell>
        </row>
        <row r="20">
          <cell r="A20" t="str">
            <v>12J</v>
          </cell>
        </row>
        <row r="21">
          <cell r="A21" t="str">
            <v>13CX</v>
          </cell>
        </row>
        <row r="22">
          <cell r="A22" t="str">
            <v>13D</v>
          </cell>
        </row>
        <row r="23">
          <cell r="A23" t="str">
            <v>13E</v>
          </cell>
        </row>
        <row r="24">
          <cell r="A24" t="str">
            <v>13F</v>
          </cell>
        </row>
        <row r="25">
          <cell r="A25" t="str">
            <v>13FX</v>
          </cell>
        </row>
        <row r="26">
          <cell r="A26" t="str">
            <v>13G</v>
          </cell>
        </row>
        <row r="27">
          <cell r="A27" t="str">
            <v>13H</v>
          </cell>
        </row>
        <row r="28">
          <cell r="A28" t="str">
            <v>13I</v>
          </cell>
        </row>
        <row r="29">
          <cell r="A29" t="str">
            <v>13J</v>
          </cell>
        </row>
        <row r="30">
          <cell r="A30" t="str">
            <v>14CX</v>
          </cell>
        </row>
        <row r="31">
          <cell r="A31" t="str">
            <v>14D</v>
          </cell>
        </row>
        <row r="32">
          <cell r="A32" t="str">
            <v>14E</v>
          </cell>
        </row>
        <row r="33">
          <cell r="A33" t="str">
            <v>14F</v>
          </cell>
        </row>
        <row r="34">
          <cell r="A34" t="str">
            <v>14FX</v>
          </cell>
        </row>
        <row r="35">
          <cell r="A35" t="str">
            <v>14G</v>
          </cell>
        </row>
        <row r="36">
          <cell r="A36" t="str">
            <v>14H</v>
          </cell>
        </row>
        <row r="37">
          <cell r="A37" t="str">
            <v>14I</v>
          </cell>
        </row>
        <row r="38">
          <cell r="A38" t="str">
            <v>14J</v>
          </cell>
        </row>
        <row r="39">
          <cell r="A39" t="str">
            <v>15CX</v>
          </cell>
        </row>
        <row r="40">
          <cell r="A40" t="str">
            <v>15D</v>
          </cell>
        </row>
        <row r="41">
          <cell r="A41" t="str">
            <v>15E</v>
          </cell>
        </row>
        <row r="42">
          <cell r="A42" t="str">
            <v>15F</v>
          </cell>
        </row>
        <row r="43">
          <cell r="A43" t="str">
            <v>15FX</v>
          </cell>
        </row>
        <row r="44">
          <cell r="A44" t="str">
            <v>15G</v>
          </cell>
        </row>
        <row r="45">
          <cell r="A45" t="str">
            <v>15H</v>
          </cell>
        </row>
        <row r="46">
          <cell r="A46" t="str">
            <v>15I</v>
          </cell>
        </row>
        <row r="47">
          <cell r="A47" t="str">
            <v>15J</v>
          </cell>
        </row>
        <row r="48">
          <cell r="A48" t="str">
            <v>16CX</v>
          </cell>
        </row>
        <row r="49">
          <cell r="A49" t="str">
            <v>16D</v>
          </cell>
        </row>
        <row r="50">
          <cell r="A50" t="str">
            <v>16E</v>
          </cell>
        </row>
        <row r="51">
          <cell r="A51" t="str">
            <v>16F</v>
          </cell>
        </row>
        <row r="52">
          <cell r="A52" t="str">
            <v>16FX</v>
          </cell>
        </row>
        <row r="53">
          <cell r="A53" t="str">
            <v>16G</v>
          </cell>
        </row>
        <row r="54">
          <cell r="A54" t="str">
            <v>16H</v>
          </cell>
        </row>
        <row r="55">
          <cell r="A55" t="str">
            <v>16I</v>
          </cell>
        </row>
        <row r="56">
          <cell r="A56" t="str">
            <v>16J</v>
          </cell>
        </row>
        <row r="57">
          <cell r="A57" t="str">
            <v>17CX</v>
          </cell>
        </row>
        <row r="58">
          <cell r="A58" t="str">
            <v>17D</v>
          </cell>
        </row>
        <row r="59">
          <cell r="A59" t="str">
            <v>17E</v>
          </cell>
        </row>
        <row r="60">
          <cell r="A60" t="str">
            <v>17F</v>
          </cell>
        </row>
        <row r="61">
          <cell r="A61" t="str">
            <v>17FX</v>
          </cell>
        </row>
        <row r="62">
          <cell r="A62" t="str">
            <v>17G</v>
          </cell>
        </row>
        <row r="63">
          <cell r="A63" t="str">
            <v>17H</v>
          </cell>
        </row>
        <row r="64">
          <cell r="A64" t="str">
            <v>17I</v>
          </cell>
        </row>
        <row r="65">
          <cell r="A65" t="str">
            <v>17J</v>
          </cell>
        </row>
        <row r="66">
          <cell r="A66" t="str">
            <v>13XCX</v>
          </cell>
        </row>
        <row r="67">
          <cell r="A67" t="str">
            <v>13XD</v>
          </cell>
        </row>
        <row r="68">
          <cell r="A68" t="str">
            <v>13XE</v>
          </cell>
        </row>
        <row r="69">
          <cell r="A69" t="str">
            <v>13XF</v>
          </cell>
        </row>
        <row r="70">
          <cell r="A70" t="str">
            <v>18CX</v>
          </cell>
        </row>
        <row r="71">
          <cell r="A71" t="str">
            <v>18D</v>
          </cell>
        </row>
        <row r="72">
          <cell r="A72" t="str">
            <v>18E</v>
          </cell>
        </row>
        <row r="73">
          <cell r="A73" t="str">
            <v>18F</v>
          </cell>
        </row>
        <row r="74">
          <cell r="A74" t="str">
            <v>18G</v>
          </cell>
        </row>
        <row r="75">
          <cell r="A75" t="str">
            <v>18H</v>
          </cell>
        </row>
        <row r="76">
          <cell r="A76" t="str">
            <v>18I</v>
          </cell>
        </row>
        <row r="77">
          <cell r="A77" t="str">
            <v>19CX</v>
          </cell>
        </row>
        <row r="78">
          <cell r="A78" t="str">
            <v>19D</v>
          </cell>
        </row>
        <row r="79">
          <cell r="A79" t="str">
            <v>19E</v>
          </cell>
        </row>
        <row r="80">
          <cell r="A80" t="str">
            <v>19F</v>
          </cell>
        </row>
        <row r="81">
          <cell r="A81" t="str">
            <v>19G</v>
          </cell>
        </row>
        <row r="82">
          <cell r="A82" t="str">
            <v>19H</v>
          </cell>
        </row>
        <row r="83">
          <cell r="A83" t="str">
            <v>20CX</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AutoOpen Stub Data"/>
      <sheetName val="Guidelines"/>
      <sheetName val="Labour"/>
      <sheetName val="Plant &amp;  Machinery"/>
      <sheetName val="Lead"/>
      <sheetName val="DATA"/>
      <sheetName val="Data base"/>
      <sheetName val="Culverts"/>
      <sheetName val="hdpe weights"/>
      <sheetName val="Material"/>
      <sheetName val="5.Data_Princi_GF"/>
      <sheetName val="labour &amp; Centering"/>
      <sheetName val="DETAILED"/>
      <sheetName val="SoR"/>
      <sheetName val="horizontal"/>
      <sheetName val="KEOLARI"/>
      <sheetName val="id"/>
      <sheetName val="ANALYSIS"/>
      <sheetName val="Av.G Level"/>
      <sheetName val="Sump - 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Str Dist CH 1"/>
      <sheetName val="Av.G Level"/>
      <sheetName val="Str Distr chart 2"/>
      <sheetName val="Stat. of Qty Exc  "/>
      <sheetName val="Statement of Qty "/>
      <sheetName val="Measurements"/>
      <sheetName val="RATES"/>
      <sheetName val="Abstract"/>
      <sheetName val="DATA"/>
      <sheetName val="Data base"/>
      <sheetName val="Activity No (A) ( 12)  "/>
      <sheetName val="Leads 08-09"/>
      <sheetName val="Culverts"/>
      <sheetName val="RMR"/>
      <sheetName val="Road data"/>
      <sheetName val="XL4Test5"/>
      <sheetName val="OverviewBarmer"/>
      <sheetName val="Material"/>
      <sheetName val="(4)F-81 Exp.side"/>
      <sheetName val="BASE_ALL"/>
      <sheetName val="hdpe weights"/>
      <sheetName val="01-DATA INPUT"/>
      <sheetName val="KEOLARI"/>
      <sheetName val="Labour"/>
      <sheetName val="Plant &amp;  Machinery"/>
      <sheetName val="habs-list"/>
      <sheetName val="int-Dia"/>
      <sheetName val="nodes"/>
      <sheetName val="ELE "/>
      <sheetName val="Pier Design(with offset)"/>
      <sheetName val="Design"/>
      <sheetName val="Anicut-abstract"/>
      <sheetName val="CALC_2R"/>
      <sheetName val="water prop."/>
      <sheetName val="Lead"/>
      <sheetName val="DETAILED"/>
      <sheetName val="app2"/>
      <sheetName val="Sheet6"/>
      <sheetName val="New33KVSS_E3"/>
      <sheetName val="Prop aug of Ex 33KVSS_E3a"/>
      <sheetName val="kC"/>
      <sheetName val="mlead"/>
      <sheetName val="prjt"/>
      <sheetName val="Sheet5"/>
      <sheetName val="MRATES"/>
      <sheetName val="DREV"/>
      <sheetName val="Form_E6"/>
      <sheetName val="E8"/>
      <sheetName val="E11"/>
      <sheetName val="CREV"/>
      <sheetName val="MRoad data"/>
      <sheetName val="tab1&amp;2"/>
      <sheetName val="Road Detail Est."/>
      <sheetName val="PVC_dia"/>
      <sheetName val="HDPE-pipe-rates"/>
      <sheetName val="pvc-pipe-rates"/>
      <sheetName val="Detailed RD  estimate"/>
      <sheetName val="HP cd 3 Rof 1000"/>
      <sheetName val="1V of 2m slab"/>
      <sheetName val="2V of 3.0Mslab"/>
      <sheetName val="HP cD3rows of 1000mm"/>
      <sheetName val="Analy"/>
      <sheetName val="detls"/>
      <sheetName val="Nspt-smp-final-ORIGINAL"/>
      <sheetName val="labour &amp; Centering"/>
      <sheetName val="SLAB DESIGN"/>
      <sheetName val="t_prsr"/>
      <sheetName val="wh"/>
      <sheetName val="m"/>
      <sheetName val="FIRST"/>
      <sheetName val="NALA-LS"/>
      <sheetName val="X-BOX HYD"/>
      <sheetName val="X-TRAIL PIT DETAILS"/>
      <sheetName val="X-BLOCK LEVELS"/>
      <sheetName val="MACRO-BACK UP"/>
      <sheetName val="Side walls (earth)"/>
      <sheetName val="JACKWELL"/>
      <sheetName val="Sheet9"/>
      <sheetName val="ewst"/>
      <sheetName val="m1"/>
      <sheetName val="Levels"/>
      <sheetName val="BTR"/>
      <sheetName val="INSTRUCT"/>
      <sheetName val="DS HFL "/>
      <sheetName val="TRANSITIONS"/>
      <sheetName val="Data.F8.BTR"/>
      <sheetName val="E6"/>
      <sheetName val="data existing_do not delete"/>
      <sheetName val="Hamlet_Data_2300"/>
      <sheetName val="AFFLUX CALC"/>
      <sheetName val="PROTECTION"/>
      <sheetName val="AFF DRAW"/>
      <sheetName val="TEL CALC"/>
      <sheetName val="VENT DESIGN "/>
      <sheetName val="Side walls-Slab"/>
      <sheetName val="Main_Canal_Data_balgaon"/>
      <sheetName val="Cover sheet"/>
      <sheetName val="R.MAIN"/>
      <sheetName val="Kc_Values"/>
      <sheetName val="List (08-09) SC.."/>
      <sheetName val="Flanged Beams"/>
      <sheetName val="Rectangular Beam"/>
      <sheetName val="Gallery"/>
      <sheetName val="ord-lost_98&amp;99"/>
      <sheetName val="A"/>
      <sheetName val="table"/>
      <sheetName val="IDCCALHYD-GOO"/>
      <sheetName val="Pop Projec"/>
      <sheetName val="NJP"/>
      <sheetName val="bs BP 04 SA"/>
      <sheetName val="1"/>
      <sheetName val="Labour &amp; Plant"/>
      <sheetName val="CABLE"/>
      <sheetName val="Basic Input"/>
      <sheetName val="STAMT"/>
      <sheetName val="Input Sheet"/>
      <sheetName val="Str_Dist_CH_1"/>
      <sheetName val="Av_G_Level"/>
      <sheetName val="Str_Distr_chart_2"/>
      <sheetName val="Stat__of_Qty_Exc__"/>
      <sheetName val="Statement_of_Qty_"/>
      <sheetName val="Check List"/>
      <sheetName val="Recovery"/>
      <sheetName val="LIST"/>
      <sheetName val="Area Sheet NO 1"/>
      <sheetName val="TempAbs"/>
      <sheetName val="FORM7"/>
      <sheetName val="SoR"/>
      <sheetName val="HP(9.200)"/>
      <sheetName val="Material "/>
      <sheetName val="IO LIST"/>
      <sheetName val="END-END"/>
      <sheetName val="FS-BBC-EST"/>
      <sheetName val="FS-BB-SC-EST"/>
      <sheetName val="FS-HIGH JUMP"/>
      <sheetName val="FS-KKC-EST"/>
      <sheetName val="FS-LONG JUMP"/>
      <sheetName val="FS-SPORTS"/>
      <sheetName val="FS-VBC-EST"/>
      <sheetName val="A 3.7"/>
      <sheetName val="PROG_DATA"/>
    </sheetNames>
    <sheetDataSet>
      <sheetData sheetId="0"/>
      <sheetData sheetId="1"/>
      <sheetData sheetId="2"/>
      <sheetData sheetId="3">
        <row r="8">
          <cell r="Q8">
            <v>0</v>
          </cell>
          <cell r="R8">
            <v>494.81099999999998</v>
          </cell>
          <cell r="S8">
            <v>494.89042857142857</v>
          </cell>
          <cell r="T8">
            <v>490.81939999999997</v>
          </cell>
        </row>
        <row r="9">
          <cell r="Q9">
            <v>20</v>
          </cell>
          <cell r="R9">
            <v>495.56700000000001</v>
          </cell>
          <cell r="S9">
            <v>495.55014285714287</v>
          </cell>
          <cell r="T9">
            <v>490.81273333333331</v>
          </cell>
        </row>
        <row r="10">
          <cell r="Q10">
            <v>40</v>
          </cell>
          <cell r="R10">
            <v>495.12400000000002</v>
          </cell>
          <cell r="S10">
            <v>495.08928571428578</v>
          </cell>
          <cell r="T10">
            <v>490.80606666666665</v>
          </cell>
        </row>
        <row r="11">
          <cell r="Q11">
            <v>60</v>
          </cell>
          <cell r="R11">
            <v>494.62200000000001</v>
          </cell>
          <cell r="S11">
            <v>494.62657142857148</v>
          </cell>
          <cell r="T11">
            <v>490.79939999999999</v>
          </cell>
        </row>
        <row r="12">
          <cell r="Q12">
            <v>80</v>
          </cell>
          <cell r="R12">
            <v>494.19299999999998</v>
          </cell>
          <cell r="S12">
            <v>494.22285714285715</v>
          </cell>
          <cell r="T12">
            <v>490.79273333333333</v>
          </cell>
        </row>
        <row r="13">
          <cell r="Q13">
            <v>100</v>
          </cell>
          <cell r="R13">
            <v>493.63799999999998</v>
          </cell>
          <cell r="S13">
            <v>493.71057142857143</v>
          </cell>
          <cell r="T13">
            <v>490.78606666666661</v>
          </cell>
        </row>
        <row r="14">
          <cell r="Q14">
            <v>120</v>
          </cell>
          <cell r="R14">
            <v>493.32100000000003</v>
          </cell>
          <cell r="S14">
            <v>493.33</v>
          </cell>
          <cell r="T14">
            <v>490.77939999999995</v>
          </cell>
        </row>
        <row r="15">
          <cell r="Q15">
            <v>140</v>
          </cell>
          <cell r="R15">
            <v>492.83600000000001</v>
          </cell>
          <cell r="S15">
            <v>492.87571428571431</v>
          </cell>
          <cell r="T15">
            <v>490.77273333333329</v>
          </cell>
        </row>
        <row r="16">
          <cell r="Q16">
            <v>160</v>
          </cell>
          <cell r="R16">
            <v>492.89100000000002</v>
          </cell>
          <cell r="S16">
            <v>492.90685714285712</v>
          </cell>
          <cell r="T16">
            <v>490.76606666666663</v>
          </cell>
        </row>
        <row r="17">
          <cell r="Q17">
            <v>180</v>
          </cell>
          <cell r="R17">
            <v>492.89699999999999</v>
          </cell>
          <cell r="S17">
            <v>492.90871428571427</v>
          </cell>
          <cell r="T17">
            <v>490.75939999999997</v>
          </cell>
        </row>
        <row r="18">
          <cell r="Q18">
            <v>200</v>
          </cell>
          <cell r="R18">
            <v>492.33600000000001</v>
          </cell>
          <cell r="S18">
            <v>492.61585714285712</v>
          </cell>
          <cell r="T18">
            <v>490.75273333333331</v>
          </cell>
        </row>
        <row r="19">
          <cell r="Q19">
            <v>220</v>
          </cell>
          <cell r="R19">
            <v>492.69400000000002</v>
          </cell>
          <cell r="S19">
            <v>492.70057142857144</v>
          </cell>
          <cell r="T19">
            <v>490.74606666666665</v>
          </cell>
        </row>
        <row r="20">
          <cell r="Q20">
            <v>240</v>
          </cell>
          <cell r="R20">
            <v>492.63799999999998</v>
          </cell>
          <cell r="S20">
            <v>492.67099999999999</v>
          </cell>
          <cell r="T20">
            <v>490.73939999999999</v>
          </cell>
        </row>
        <row r="21">
          <cell r="Q21">
            <v>260</v>
          </cell>
          <cell r="R21">
            <v>492.63400000000001</v>
          </cell>
          <cell r="S21">
            <v>492.62</v>
          </cell>
          <cell r="T21">
            <v>490.73273333333333</v>
          </cell>
        </row>
        <row r="22">
          <cell r="Q22">
            <v>280</v>
          </cell>
          <cell r="R22">
            <v>492.613</v>
          </cell>
          <cell r="S22">
            <v>492.63457142857152</v>
          </cell>
          <cell r="T22">
            <v>490.72606666666667</v>
          </cell>
        </row>
        <row r="23">
          <cell r="Q23">
            <v>300</v>
          </cell>
          <cell r="R23">
            <v>492.428</v>
          </cell>
          <cell r="S23">
            <v>492.4547142857142</v>
          </cell>
          <cell r="T23">
            <v>490.71939999999995</v>
          </cell>
        </row>
        <row r="24">
          <cell r="Q24">
            <v>320</v>
          </cell>
          <cell r="R24">
            <v>492.37700000000001</v>
          </cell>
          <cell r="S24">
            <v>492.4052857142857</v>
          </cell>
          <cell r="T24">
            <v>490.71273333333329</v>
          </cell>
        </row>
        <row r="25">
          <cell r="Q25">
            <v>341</v>
          </cell>
          <cell r="R25">
            <v>492.51299999999998</v>
          </cell>
          <cell r="S25">
            <v>492.54442857142857</v>
          </cell>
          <cell r="T25">
            <v>490.70573333333328</v>
          </cell>
        </row>
        <row r="26">
          <cell r="Q26">
            <v>360</v>
          </cell>
          <cell r="R26">
            <v>492.46899999999999</v>
          </cell>
          <cell r="S26">
            <v>492.4935714285715</v>
          </cell>
          <cell r="T26">
            <v>490.69939999999997</v>
          </cell>
        </row>
        <row r="27">
          <cell r="Q27">
            <v>380</v>
          </cell>
          <cell r="R27">
            <v>492.47899999999998</v>
          </cell>
          <cell r="S27">
            <v>492.47142857142859</v>
          </cell>
          <cell r="T27">
            <v>490.69273333333331</v>
          </cell>
        </row>
        <row r="28">
          <cell r="Q28">
            <v>400</v>
          </cell>
          <cell r="R28">
            <v>492.53100000000001</v>
          </cell>
          <cell r="S28">
            <v>492.5827142857143</v>
          </cell>
          <cell r="T28">
            <v>490.68606666666665</v>
          </cell>
        </row>
        <row r="29">
          <cell r="Q29">
            <v>420</v>
          </cell>
          <cell r="R29">
            <v>492.82</v>
          </cell>
          <cell r="S29">
            <v>492.83957142857133</v>
          </cell>
          <cell r="T29">
            <v>490.67939999999999</v>
          </cell>
        </row>
        <row r="30">
          <cell r="Q30">
            <v>440</v>
          </cell>
          <cell r="R30">
            <v>492.846</v>
          </cell>
          <cell r="S30">
            <v>492.86014285714288</v>
          </cell>
          <cell r="T30">
            <v>490.67273333333333</v>
          </cell>
        </row>
        <row r="31">
          <cell r="Q31">
            <v>460</v>
          </cell>
          <cell r="R31">
            <v>493.22500000000002</v>
          </cell>
          <cell r="S31">
            <v>493.22542857142861</v>
          </cell>
          <cell r="T31">
            <v>490.66606666666667</v>
          </cell>
        </row>
        <row r="32">
          <cell r="Q32">
            <v>480</v>
          </cell>
          <cell r="R32">
            <v>493.26900000000001</v>
          </cell>
          <cell r="S32">
            <v>493.27685714285707</v>
          </cell>
          <cell r="T32">
            <v>490.65939999999995</v>
          </cell>
        </row>
        <row r="33">
          <cell r="Q33">
            <v>500</v>
          </cell>
          <cell r="R33">
            <v>493.35399999999998</v>
          </cell>
          <cell r="S33">
            <v>493.36785714285713</v>
          </cell>
          <cell r="T33">
            <v>490.65273333333329</v>
          </cell>
        </row>
        <row r="34">
          <cell r="Q34">
            <v>520</v>
          </cell>
          <cell r="R34">
            <v>493.49799999999999</v>
          </cell>
          <cell r="S34">
            <v>493.53957142857143</v>
          </cell>
          <cell r="T34">
            <v>490.64606666666663</v>
          </cell>
        </row>
        <row r="35">
          <cell r="Q35">
            <v>540</v>
          </cell>
          <cell r="R35">
            <v>493.89600000000002</v>
          </cell>
          <cell r="S35">
            <v>493.90514285714283</v>
          </cell>
          <cell r="T35">
            <v>490.63939999999997</v>
          </cell>
        </row>
        <row r="36">
          <cell r="Q36">
            <v>560</v>
          </cell>
          <cell r="R36">
            <v>494.13499999999999</v>
          </cell>
          <cell r="S36">
            <v>494.14257142857139</v>
          </cell>
          <cell r="T36">
            <v>490.63273333333331</v>
          </cell>
        </row>
        <row r="37">
          <cell r="Q37">
            <v>580</v>
          </cell>
          <cell r="R37">
            <v>494.13600000000002</v>
          </cell>
          <cell r="S37">
            <v>494.13585714285716</v>
          </cell>
          <cell r="T37">
            <v>490.62606666666665</v>
          </cell>
        </row>
        <row r="38">
          <cell r="Q38">
            <v>600</v>
          </cell>
          <cell r="R38">
            <v>494.09800000000001</v>
          </cell>
          <cell r="S38">
            <v>494.10957142857131</v>
          </cell>
          <cell r="T38">
            <v>490.61939999999998</v>
          </cell>
        </row>
        <row r="39">
          <cell r="Q39">
            <v>620</v>
          </cell>
          <cell r="R39">
            <v>494.17700000000002</v>
          </cell>
          <cell r="S39">
            <v>494.16457142857149</v>
          </cell>
          <cell r="T39">
            <v>490.61273333333332</v>
          </cell>
        </row>
        <row r="40">
          <cell r="Q40">
            <v>640</v>
          </cell>
          <cell r="R40">
            <v>494.13799999999998</v>
          </cell>
          <cell r="S40">
            <v>494.15742857142857</v>
          </cell>
          <cell r="T40">
            <v>490.60606666666666</v>
          </cell>
        </row>
        <row r="41">
          <cell r="Q41">
            <v>660</v>
          </cell>
          <cell r="R41">
            <v>493.82900000000001</v>
          </cell>
          <cell r="S41">
            <v>493.8352857142857</v>
          </cell>
          <cell r="T41">
            <v>490.59939999999995</v>
          </cell>
        </row>
        <row r="42">
          <cell r="Q42">
            <v>668</v>
          </cell>
          <cell r="R42">
            <v>493.45499999999998</v>
          </cell>
          <cell r="S42">
            <v>493.59942857142852</v>
          </cell>
          <cell r="T42">
            <v>490.5967333333333</v>
          </cell>
        </row>
        <row r="43">
          <cell r="Q43">
            <v>680</v>
          </cell>
          <cell r="R43">
            <v>492.87700000000001</v>
          </cell>
          <cell r="S43">
            <v>493.05485714285714</v>
          </cell>
          <cell r="T43">
            <v>490.59273333333329</v>
          </cell>
        </row>
        <row r="44">
          <cell r="Q44">
            <v>700</v>
          </cell>
          <cell r="R44">
            <v>492.363</v>
          </cell>
          <cell r="S44">
            <v>492.36599999999999</v>
          </cell>
          <cell r="T44">
            <v>490.58606666666662</v>
          </cell>
        </row>
        <row r="45">
          <cell r="Q45">
            <v>720</v>
          </cell>
          <cell r="R45">
            <v>492.18099999999998</v>
          </cell>
          <cell r="S45">
            <v>492.20442857142859</v>
          </cell>
          <cell r="T45">
            <v>490.57939999999996</v>
          </cell>
        </row>
        <row r="46">
          <cell r="Q46">
            <v>740</v>
          </cell>
          <cell r="R46">
            <v>492.29700000000003</v>
          </cell>
          <cell r="S46">
            <v>492.29628571428572</v>
          </cell>
          <cell r="T46">
            <v>490.5727333333333</v>
          </cell>
        </row>
        <row r="47">
          <cell r="Q47">
            <v>760</v>
          </cell>
          <cell r="R47">
            <v>492.55500000000001</v>
          </cell>
          <cell r="S47">
            <v>492.55742857142866</v>
          </cell>
          <cell r="T47">
            <v>490.56606666666664</v>
          </cell>
        </row>
        <row r="48">
          <cell r="Q48">
            <v>780</v>
          </cell>
          <cell r="R48">
            <v>492.53100000000001</v>
          </cell>
          <cell r="S48">
            <v>492.52200000000005</v>
          </cell>
          <cell r="T48">
            <v>490.55939999999998</v>
          </cell>
        </row>
        <row r="49">
          <cell r="Q49">
            <v>800</v>
          </cell>
          <cell r="R49">
            <v>491.815</v>
          </cell>
          <cell r="S49">
            <v>492.02985714285711</v>
          </cell>
          <cell r="T49">
            <v>490.55273333333332</v>
          </cell>
        </row>
        <row r="50">
          <cell r="Q50">
            <v>820</v>
          </cell>
          <cell r="R50">
            <v>492.07400000000001</v>
          </cell>
          <cell r="S50">
            <v>492.06357142857138</v>
          </cell>
          <cell r="T50">
            <v>490.54606666666666</v>
          </cell>
        </row>
        <row r="51">
          <cell r="Q51">
            <v>840</v>
          </cell>
          <cell r="R51">
            <v>492.125</v>
          </cell>
          <cell r="S51">
            <v>492.13199999999995</v>
          </cell>
          <cell r="T51">
            <v>490.5394</v>
          </cell>
        </row>
        <row r="52">
          <cell r="Q52">
            <v>860</v>
          </cell>
          <cell r="R52">
            <v>492.21800000000002</v>
          </cell>
          <cell r="S52">
            <v>492.22142857142865</v>
          </cell>
          <cell r="T52">
            <v>490.53273333333328</v>
          </cell>
        </row>
        <row r="53">
          <cell r="Q53">
            <v>880</v>
          </cell>
          <cell r="R53">
            <v>492.30500000000001</v>
          </cell>
          <cell r="S53">
            <v>492.30671428571429</v>
          </cell>
          <cell r="T53">
            <v>490.52606666666662</v>
          </cell>
        </row>
        <row r="54">
          <cell r="Q54">
            <v>900</v>
          </cell>
          <cell r="R54">
            <v>491.892</v>
          </cell>
          <cell r="S54">
            <v>492.08614285714287</v>
          </cell>
          <cell r="T54">
            <v>490.51939999999996</v>
          </cell>
        </row>
        <row r="55">
          <cell r="Q55">
            <v>920</v>
          </cell>
          <cell r="R55">
            <v>492.35399999999998</v>
          </cell>
          <cell r="S55">
            <v>492.36971428571422</v>
          </cell>
          <cell r="T55">
            <v>490.5127333333333</v>
          </cell>
        </row>
        <row r="56">
          <cell r="Q56">
            <v>940</v>
          </cell>
          <cell r="R56">
            <v>492.35500000000002</v>
          </cell>
          <cell r="S56">
            <v>492.36014285714293</v>
          </cell>
          <cell r="T56">
            <v>490.50606666666664</v>
          </cell>
        </row>
        <row r="57">
          <cell r="Q57">
            <v>960</v>
          </cell>
          <cell r="R57">
            <v>492.601</v>
          </cell>
          <cell r="S57">
            <v>492.59814285714282</v>
          </cell>
          <cell r="T57">
            <v>490.49939999999998</v>
          </cell>
        </row>
        <row r="58">
          <cell r="Q58">
            <v>980</v>
          </cell>
          <cell r="R58">
            <v>492.52199999999999</v>
          </cell>
          <cell r="S58">
            <v>492.51757142857144</v>
          </cell>
          <cell r="T58">
            <v>490.49273333333332</v>
          </cell>
        </row>
        <row r="59">
          <cell r="Q59">
            <v>1000</v>
          </cell>
          <cell r="R59">
            <v>491.90300000000002</v>
          </cell>
          <cell r="S59">
            <v>492.34785714285715</v>
          </cell>
          <cell r="T59">
            <v>490.48606666666666</v>
          </cell>
        </row>
        <row r="60">
          <cell r="Q60">
            <v>1020</v>
          </cell>
          <cell r="R60">
            <v>492.65</v>
          </cell>
          <cell r="S60">
            <v>492.6445714285714</v>
          </cell>
          <cell r="T60">
            <v>490.4794</v>
          </cell>
        </row>
        <row r="61">
          <cell r="Q61">
            <v>1040</v>
          </cell>
          <cell r="R61">
            <v>492.608</v>
          </cell>
          <cell r="S61">
            <v>492.63442857142854</v>
          </cell>
          <cell r="T61">
            <v>490.47273333333328</v>
          </cell>
        </row>
        <row r="62">
          <cell r="Q62">
            <v>1060</v>
          </cell>
          <cell r="R62">
            <v>492.23200000000003</v>
          </cell>
          <cell r="S62">
            <v>492.28500000000003</v>
          </cell>
          <cell r="T62">
            <v>490.46606666666662</v>
          </cell>
        </row>
        <row r="63">
          <cell r="Q63">
            <v>1080</v>
          </cell>
          <cell r="R63">
            <v>492.12</v>
          </cell>
          <cell r="S63">
            <v>492.14214285714286</v>
          </cell>
          <cell r="T63">
            <v>490.45939999999996</v>
          </cell>
        </row>
        <row r="64">
          <cell r="Q64">
            <v>1100</v>
          </cell>
          <cell r="R64">
            <v>491.80799999999999</v>
          </cell>
          <cell r="S64">
            <v>492.07214285714292</v>
          </cell>
          <cell r="T64">
            <v>490.4527333333333</v>
          </cell>
        </row>
        <row r="65">
          <cell r="Q65">
            <v>1120</v>
          </cell>
          <cell r="R65">
            <v>492.45</v>
          </cell>
          <cell r="S65">
            <v>492.48614285714291</v>
          </cell>
          <cell r="T65">
            <v>490.44606666666664</v>
          </cell>
        </row>
        <row r="66">
          <cell r="Q66">
            <v>1140</v>
          </cell>
          <cell r="R66">
            <v>491.60199999999998</v>
          </cell>
          <cell r="S66">
            <v>491.8692857142857</v>
          </cell>
          <cell r="T66">
            <v>490.43939999999998</v>
          </cell>
        </row>
        <row r="67">
          <cell r="Q67">
            <v>1160</v>
          </cell>
          <cell r="R67">
            <v>492.22</v>
          </cell>
          <cell r="S67">
            <v>492.40700000000004</v>
          </cell>
          <cell r="T67">
            <v>490.43273333333332</v>
          </cell>
        </row>
        <row r="68">
          <cell r="Q68">
            <v>1180</v>
          </cell>
          <cell r="R68">
            <v>492.24799999999999</v>
          </cell>
          <cell r="S68">
            <v>492.33685714285713</v>
          </cell>
          <cell r="T68">
            <v>490.42606666666666</v>
          </cell>
        </row>
        <row r="69">
          <cell r="Q69">
            <v>1200</v>
          </cell>
          <cell r="R69">
            <v>491.947</v>
          </cell>
          <cell r="S69">
            <v>492.2197142857143</v>
          </cell>
          <cell r="T69">
            <v>490.4194</v>
          </cell>
        </row>
        <row r="70">
          <cell r="Q70">
            <v>1220</v>
          </cell>
          <cell r="R70">
            <v>492.19400000000002</v>
          </cell>
          <cell r="S70">
            <v>492.20685714285719</v>
          </cell>
          <cell r="T70">
            <v>490.41273333333328</v>
          </cell>
        </row>
        <row r="71">
          <cell r="Q71">
            <v>1240</v>
          </cell>
          <cell r="R71">
            <v>492.13299999999998</v>
          </cell>
          <cell r="S71">
            <v>492.17471428571429</v>
          </cell>
          <cell r="T71">
            <v>490.40606666666662</v>
          </cell>
        </row>
        <row r="72">
          <cell r="Q72">
            <v>1260</v>
          </cell>
          <cell r="R72">
            <v>492.02499999999998</v>
          </cell>
          <cell r="S72">
            <v>492.05771428571421</v>
          </cell>
          <cell r="T72">
            <v>490.39939999999996</v>
          </cell>
        </row>
        <row r="73">
          <cell r="Q73">
            <v>1280</v>
          </cell>
          <cell r="R73">
            <v>492.041</v>
          </cell>
          <cell r="S73">
            <v>492.06128571428565</v>
          </cell>
          <cell r="T73">
            <v>490.3927333333333</v>
          </cell>
        </row>
        <row r="74">
          <cell r="Q74">
            <v>1300</v>
          </cell>
          <cell r="R74">
            <v>491.678</v>
          </cell>
          <cell r="S74">
            <v>491.99485714285714</v>
          </cell>
          <cell r="T74">
            <v>490.38606666666664</v>
          </cell>
        </row>
        <row r="75">
          <cell r="Q75">
            <v>1320</v>
          </cell>
          <cell r="R75">
            <v>492.38799999999998</v>
          </cell>
          <cell r="S75">
            <v>492.41400000000004</v>
          </cell>
          <cell r="T75">
            <v>490.37939999999998</v>
          </cell>
        </row>
        <row r="76">
          <cell r="Q76">
            <v>1334</v>
          </cell>
          <cell r="R76">
            <v>492.75599999999997</v>
          </cell>
          <cell r="S76">
            <v>492.70499999999998</v>
          </cell>
          <cell r="T76">
            <v>490.37473333333332</v>
          </cell>
        </row>
        <row r="77">
          <cell r="Q77">
            <v>1340</v>
          </cell>
          <cell r="R77">
            <v>492.64600000000002</v>
          </cell>
          <cell r="S77">
            <v>492.64742857142858</v>
          </cell>
          <cell r="T77">
            <v>490.37273333333331</v>
          </cell>
        </row>
        <row r="78">
          <cell r="Q78">
            <v>1360</v>
          </cell>
          <cell r="R78">
            <v>492.80200000000002</v>
          </cell>
          <cell r="S78">
            <v>492.81028571428573</v>
          </cell>
          <cell r="T78">
            <v>490.36606666666665</v>
          </cell>
        </row>
        <row r="79">
          <cell r="Q79">
            <v>1380</v>
          </cell>
          <cell r="R79">
            <v>493.173</v>
          </cell>
          <cell r="S79">
            <v>493.17685714285705</v>
          </cell>
          <cell r="T79">
            <v>490.35939999999999</v>
          </cell>
        </row>
        <row r="80">
          <cell r="Q80">
            <v>1400</v>
          </cell>
          <cell r="R80">
            <v>492.77499999999998</v>
          </cell>
          <cell r="S80">
            <v>493.11900000000009</v>
          </cell>
          <cell r="T80">
            <v>490.35273333333333</v>
          </cell>
        </row>
        <row r="81">
          <cell r="Q81">
            <v>1420</v>
          </cell>
          <cell r="R81">
            <v>493.42599999999999</v>
          </cell>
          <cell r="S81">
            <v>493.42871428571425</v>
          </cell>
          <cell r="T81">
            <v>490.34606666666662</v>
          </cell>
        </row>
        <row r="82">
          <cell r="Q82">
            <v>1440</v>
          </cell>
          <cell r="R82">
            <v>494.904</v>
          </cell>
          <cell r="S82">
            <v>494.78828571428573</v>
          </cell>
          <cell r="T82">
            <v>490.33939999999996</v>
          </cell>
        </row>
        <row r="83">
          <cell r="Q83">
            <v>1460</v>
          </cell>
          <cell r="R83">
            <v>494.26</v>
          </cell>
          <cell r="S83">
            <v>494.26157142857136</v>
          </cell>
          <cell r="T83">
            <v>490.33273333333329</v>
          </cell>
        </row>
        <row r="84">
          <cell r="Q84">
            <v>1480</v>
          </cell>
          <cell r="R84">
            <v>494.68</v>
          </cell>
          <cell r="S84">
            <v>494.68342857142858</v>
          </cell>
          <cell r="T84">
            <v>490.32606666666663</v>
          </cell>
        </row>
        <row r="85">
          <cell r="Q85">
            <v>1500</v>
          </cell>
          <cell r="R85">
            <v>494.87</v>
          </cell>
          <cell r="S85">
            <v>494.87899999999996</v>
          </cell>
          <cell r="T85">
            <v>490.31939999999997</v>
          </cell>
        </row>
        <row r="86">
          <cell r="Q86">
            <v>1520</v>
          </cell>
          <cell r="R86">
            <v>495.30399999999997</v>
          </cell>
          <cell r="S86">
            <v>495.30914285714289</v>
          </cell>
          <cell r="T86">
            <v>490.31273333333331</v>
          </cell>
        </row>
        <row r="87">
          <cell r="Q87">
            <v>1540</v>
          </cell>
          <cell r="R87">
            <v>495.51299999999998</v>
          </cell>
          <cell r="S87">
            <v>495.52542857142862</v>
          </cell>
          <cell r="T87">
            <v>490.30606666666665</v>
          </cell>
        </row>
        <row r="88">
          <cell r="Q88">
            <v>1560</v>
          </cell>
          <cell r="R88">
            <v>495.61099999999999</v>
          </cell>
          <cell r="S88">
            <v>495.61214285714283</v>
          </cell>
          <cell r="T88">
            <v>490.29939999999999</v>
          </cell>
        </row>
        <row r="89">
          <cell r="Q89">
            <v>1580</v>
          </cell>
          <cell r="R89">
            <v>495.34100000000001</v>
          </cell>
          <cell r="S89">
            <v>495.34242857142863</v>
          </cell>
          <cell r="T89">
            <v>490.29273333333333</v>
          </cell>
        </row>
        <row r="90">
          <cell r="Q90">
            <v>1600</v>
          </cell>
          <cell r="R90">
            <v>495.02300000000002</v>
          </cell>
          <cell r="S90">
            <v>495.04642857142863</v>
          </cell>
          <cell r="T90">
            <v>490.28606666666661</v>
          </cell>
        </row>
        <row r="91">
          <cell r="Q91">
            <v>1620</v>
          </cell>
          <cell r="R91">
            <v>494.55500000000001</v>
          </cell>
          <cell r="S91">
            <v>494.5548571428572</v>
          </cell>
          <cell r="T91">
            <v>490.27939999999995</v>
          </cell>
        </row>
        <row r="92">
          <cell r="Q92">
            <v>1640</v>
          </cell>
          <cell r="R92">
            <v>493.95</v>
          </cell>
          <cell r="S92">
            <v>493.94998571428567</v>
          </cell>
          <cell r="T92">
            <v>490.27273333333329</v>
          </cell>
        </row>
        <row r="93">
          <cell r="Q93">
            <v>1653</v>
          </cell>
          <cell r="R93">
            <v>493.63200000000001</v>
          </cell>
          <cell r="S93">
            <v>493.56357142857144</v>
          </cell>
          <cell r="T93">
            <v>490.26839999999999</v>
          </cell>
        </row>
        <row r="94">
          <cell r="Q94">
            <v>1660</v>
          </cell>
          <cell r="R94">
            <v>493.47500000000002</v>
          </cell>
          <cell r="S94">
            <v>493.48714285714283</v>
          </cell>
          <cell r="T94">
            <v>490.26606666666663</v>
          </cell>
        </row>
        <row r="95">
          <cell r="Q95">
            <v>1680</v>
          </cell>
          <cell r="R95">
            <v>493.36</v>
          </cell>
          <cell r="S95">
            <v>493.38328571428571</v>
          </cell>
          <cell r="T95">
            <v>490.25939999999997</v>
          </cell>
        </row>
        <row r="96">
          <cell r="Q96">
            <v>1700</v>
          </cell>
          <cell r="R96">
            <v>493.512</v>
          </cell>
          <cell r="S96">
            <v>493.36685714285716</v>
          </cell>
          <cell r="T96">
            <v>490.25273333333331</v>
          </cell>
        </row>
        <row r="97">
          <cell r="Q97">
            <v>1720</v>
          </cell>
          <cell r="R97">
            <v>493.46300000000002</v>
          </cell>
          <cell r="S97">
            <v>493.46814285714282</v>
          </cell>
          <cell r="T97">
            <v>490.24606666666665</v>
          </cell>
        </row>
        <row r="98">
          <cell r="Q98">
            <v>1740</v>
          </cell>
          <cell r="R98">
            <v>493.392</v>
          </cell>
          <cell r="S98">
            <v>493.39742857142852</v>
          </cell>
          <cell r="T98">
            <v>490.23939999999999</v>
          </cell>
        </row>
        <row r="99">
          <cell r="Q99">
            <v>1760</v>
          </cell>
          <cell r="R99">
            <v>493.137</v>
          </cell>
          <cell r="S99">
            <v>493.1395714285714</v>
          </cell>
          <cell r="T99">
            <v>490.23273333333333</v>
          </cell>
        </row>
        <row r="100">
          <cell r="Q100">
            <v>1780</v>
          </cell>
          <cell r="R100">
            <v>492.90499999999997</v>
          </cell>
          <cell r="S100">
            <v>492.93157142857137</v>
          </cell>
          <cell r="T100">
            <v>490.22606666666667</v>
          </cell>
        </row>
        <row r="101">
          <cell r="Q101">
            <v>1800</v>
          </cell>
          <cell r="R101">
            <v>492.65300000000002</v>
          </cell>
          <cell r="S101">
            <v>492.74742857142854</v>
          </cell>
          <cell r="T101">
            <v>490.21939999999995</v>
          </cell>
        </row>
        <row r="102">
          <cell r="Q102">
            <v>1820</v>
          </cell>
          <cell r="R102">
            <v>492.47800000000001</v>
          </cell>
          <cell r="S102">
            <v>492.49542857142853</v>
          </cell>
          <cell r="T102">
            <v>490.21273333333329</v>
          </cell>
        </row>
        <row r="103">
          <cell r="Q103">
            <v>1840</v>
          </cell>
          <cell r="R103">
            <v>492.43799999999999</v>
          </cell>
          <cell r="S103">
            <v>492.42371428571431</v>
          </cell>
          <cell r="T103">
            <v>490.20606666666663</v>
          </cell>
        </row>
        <row r="104">
          <cell r="Q104">
            <v>1847</v>
          </cell>
          <cell r="R104">
            <v>492.46699999999998</v>
          </cell>
          <cell r="S104">
            <v>492.45285714285717</v>
          </cell>
          <cell r="T104">
            <v>490.20373333333333</v>
          </cell>
        </row>
        <row r="105">
          <cell r="Q105">
            <v>1860</v>
          </cell>
          <cell r="R105">
            <v>492.36</v>
          </cell>
          <cell r="S105">
            <v>492.34828571428574</v>
          </cell>
          <cell r="T105">
            <v>490.19939999999997</v>
          </cell>
        </row>
        <row r="106">
          <cell r="Q106">
            <v>1880</v>
          </cell>
          <cell r="R106">
            <v>492.29500000000002</v>
          </cell>
          <cell r="S106">
            <v>492.31728571428579</v>
          </cell>
          <cell r="T106">
            <v>490.19273333333331</v>
          </cell>
        </row>
        <row r="107">
          <cell r="Q107">
            <v>1900</v>
          </cell>
          <cell r="R107">
            <v>492.37900000000002</v>
          </cell>
          <cell r="S107">
            <v>492.35500000000002</v>
          </cell>
          <cell r="T107">
            <v>490.18606666666665</v>
          </cell>
        </row>
        <row r="108">
          <cell r="Q108">
            <v>1920</v>
          </cell>
          <cell r="R108">
            <v>492.387</v>
          </cell>
          <cell r="S108">
            <v>492.39328571428575</v>
          </cell>
          <cell r="T108">
            <v>490.17939999999999</v>
          </cell>
        </row>
        <row r="109">
          <cell r="Q109">
            <v>1940</v>
          </cell>
          <cell r="R109">
            <v>492.44299999999998</v>
          </cell>
          <cell r="S109">
            <v>492.44914285714282</v>
          </cell>
          <cell r="T109">
            <v>490.17273333333333</v>
          </cell>
        </row>
        <row r="110">
          <cell r="Q110">
            <v>1960</v>
          </cell>
          <cell r="R110">
            <v>492.48500000000001</v>
          </cell>
          <cell r="S110">
            <v>492.49971428571428</v>
          </cell>
          <cell r="T110">
            <v>490.16606666666667</v>
          </cell>
        </row>
        <row r="111">
          <cell r="Q111">
            <v>1980</v>
          </cell>
          <cell r="R111">
            <v>492.51499999999999</v>
          </cell>
          <cell r="S111">
            <v>492.51214285714292</v>
          </cell>
          <cell r="T111">
            <v>490.15939999999995</v>
          </cell>
        </row>
        <row r="112">
          <cell r="Q112">
            <v>2000</v>
          </cell>
          <cell r="R112">
            <v>492.19400000000002</v>
          </cell>
          <cell r="S112">
            <v>492.35957142857131</v>
          </cell>
          <cell r="T112">
            <v>490.15273333333329</v>
          </cell>
        </row>
        <row r="113">
          <cell r="Q113">
            <v>2020</v>
          </cell>
          <cell r="R113">
            <v>492.31299999999999</v>
          </cell>
          <cell r="S113">
            <v>492.31671428571434</v>
          </cell>
          <cell r="T113">
            <v>490.14606666666663</v>
          </cell>
        </row>
        <row r="114">
          <cell r="Q114">
            <v>2040</v>
          </cell>
          <cell r="R114">
            <v>492.25200000000001</v>
          </cell>
          <cell r="S114">
            <v>492.25842857142862</v>
          </cell>
          <cell r="T114">
            <v>490.13939999999997</v>
          </cell>
        </row>
        <row r="115">
          <cell r="Q115">
            <v>2060</v>
          </cell>
          <cell r="R115">
            <v>492.27699999999999</v>
          </cell>
          <cell r="S115">
            <v>492.2795714285715</v>
          </cell>
          <cell r="T115">
            <v>490.13273333333331</v>
          </cell>
        </row>
        <row r="116">
          <cell r="Q116">
            <v>2080</v>
          </cell>
          <cell r="R116">
            <v>492.44400000000002</v>
          </cell>
          <cell r="S116">
            <v>492.45314285714284</v>
          </cell>
          <cell r="T116">
            <v>490.12606666666665</v>
          </cell>
        </row>
        <row r="117">
          <cell r="Q117">
            <v>2100</v>
          </cell>
          <cell r="R117">
            <v>492.76900000000001</v>
          </cell>
          <cell r="S117">
            <v>492.6237142857143</v>
          </cell>
          <cell r="T117">
            <v>490.11939999999998</v>
          </cell>
        </row>
        <row r="118">
          <cell r="Q118">
            <v>2120</v>
          </cell>
          <cell r="R118">
            <v>492.38900000000001</v>
          </cell>
          <cell r="S118">
            <v>492.35042857142855</v>
          </cell>
          <cell r="T118">
            <v>490.11273333333332</v>
          </cell>
        </row>
        <row r="119">
          <cell r="Q119">
            <v>2140</v>
          </cell>
          <cell r="R119">
            <v>492.5</v>
          </cell>
          <cell r="S119">
            <v>492.33928571428572</v>
          </cell>
          <cell r="T119">
            <v>490.10606666666666</v>
          </cell>
        </row>
        <row r="120">
          <cell r="Q120">
            <v>2160</v>
          </cell>
          <cell r="R120">
            <v>491.49</v>
          </cell>
          <cell r="S120">
            <v>491.53642857142853</v>
          </cell>
          <cell r="T120">
            <v>490.09939999999995</v>
          </cell>
        </row>
        <row r="121">
          <cell r="Q121">
            <v>2180</v>
          </cell>
          <cell r="R121">
            <v>491.70400000000001</v>
          </cell>
          <cell r="S121">
            <v>491.70728571428572</v>
          </cell>
          <cell r="T121">
            <v>490.09273333333329</v>
          </cell>
        </row>
        <row r="122">
          <cell r="Q122">
            <v>2200</v>
          </cell>
          <cell r="R122">
            <v>492.51299999999998</v>
          </cell>
          <cell r="S122">
            <v>492.03614285714286</v>
          </cell>
          <cell r="T122">
            <v>490.08606666666662</v>
          </cell>
        </row>
        <row r="123">
          <cell r="Q123">
            <v>2220</v>
          </cell>
          <cell r="R123">
            <v>491.565</v>
          </cell>
          <cell r="S123">
            <v>491.61</v>
          </cell>
          <cell r="T123">
            <v>490.07939999999996</v>
          </cell>
        </row>
        <row r="124">
          <cell r="Q124">
            <v>2240</v>
          </cell>
          <cell r="R124">
            <v>491.61900000000003</v>
          </cell>
          <cell r="S124">
            <v>491.63442857142854</v>
          </cell>
          <cell r="T124">
            <v>490.0727333333333</v>
          </cell>
        </row>
        <row r="125">
          <cell r="Q125">
            <v>2260</v>
          </cell>
          <cell r="R125">
            <v>491.86399999999998</v>
          </cell>
          <cell r="S125">
            <v>491.85685714285717</v>
          </cell>
          <cell r="T125">
            <v>490.06606666666664</v>
          </cell>
        </row>
        <row r="126">
          <cell r="Q126">
            <v>2270</v>
          </cell>
          <cell r="R126">
            <v>491.95699999999999</v>
          </cell>
          <cell r="S126">
            <v>491.94571428571425</v>
          </cell>
          <cell r="T126">
            <v>490.06273333333331</v>
          </cell>
        </row>
        <row r="127">
          <cell r="Q127">
            <v>2280</v>
          </cell>
          <cell r="R127">
            <v>491.96499999999997</v>
          </cell>
          <cell r="S127">
            <v>491.97042857142861</v>
          </cell>
          <cell r="T127">
            <v>490.05939999999998</v>
          </cell>
        </row>
        <row r="128">
          <cell r="Q128">
            <v>2300</v>
          </cell>
          <cell r="R128">
            <v>491.89499999999998</v>
          </cell>
          <cell r="S128">
            <v>491.96528571428564</v>
          </cell>
          <cell r="T128">
            <v>490.05273333333332</v>
          </cell>
        </row>
        <row r="129">
          <cell r="Q129">
            <v>2320</v>
          </cell>
          <cell r="R129">
            <v>492.221</v>
          </cell>
          <cell r="S129">
            <v>492.22757142857142</v>
          </cell>
          <cell r="T129">
            <v>490.04606666666666</v>
          </cell>
        </row>
        <row r="130">
          <cell r="Q130">
            <v>2340</v>
          </cell>
          <cell r="R130">
            <v>492.91699999999997</v>
          </cell>
          <cell r="S130">
            <v>492.84185714285712</v>
          </cell>
          <cell r="T130">
            <v>490.0394</v>
          </cell>
        </row>
        <row r="131">
          <cell r="Q131">
            <v>2351</v>
          </cell>
          <cell r="R131">
            <v>492.947</v>
          </cell>
          <cell r="S131">
            <v>492.89957142857145</v>
          </cell>
          <cell r="T131">
            <v>490.03573333333333</v>
          </cell>
        </row>
        <row r="132">
          <cell r="Q132">
            <v>2360</v>
          </cell>
          <cell r="R132">
            <v>492.60199999999998</v>
          </cell>
          <cell r="S132">
            <v>492.53099999999995</v>
          </cell>
          <cell r="T132">
            <v>490.03273333333328</v>
          </cell>
        </row>
        <row r="133">
          <cell r="Q133">
            <v>2380</v>
          </cell>
          <cell r="R133">
            <v>492.10599999999999</v>
          </cell>
          <cell r="S133">
            <v>492.14600000000002</v>
          </cell>
          <cell r="T133">
            <v>490.02606666666662</v>
          </cell>
        </row>
        <row r="134">
          <cell r="Q134">
            <v>2400</v>
          </cell>
          <cell r="R134">
            <v>492.67099999999999</v>
          </cell>
          <cell r="S134">
            <v>492.41785714285709</v>
          </cell>
          <cell r="T134">
            <v>490.01939999999996</v>
          </cell>
        </row>
        <row r="135">
          <cell r="Q135">
            <v>2420</v>
          </cell>
          <cell r="R135">
            <v>491.81200000000001</v>
          </cell>
          <cell r="S135">
            <v>491.91628571428572</v>
          </cell>
          <cell r="T135">
            <v>490.0127333333333</v>
          </cell>
        </row>
        <row r="136">
          <cell r="Q136">
            <v>2440</v>
          </cell>
          <cell r="R136">
            <v>491.363</v>
          </cell>
          <cell r="S136">
            <v>491.47628571428578</v>
          </cell>
          <cell r="T136">
            <v>490.00606666666664</v>
          </cell>
        </row>
        <row r="137">
          <cell r="Q137">
            <v>2460</v>
          </cell>
          <cell r="R137">
            <v>491.36599999999999</v>
          </cell>
          <cell r="S137">
            <v>491.39828571428569</v>
          </cell>
          <cell r="T137">
            <v>489.99939999999998</v>
          </cell>
        </row>
        <row r="138">
          <cell r="Q138">
            <v>2480</v>
          </cell>
          <cell r="R138">
            <v>491.60599999999999</v>
          </cell>
          <cell r="S138">
            <v>491.62128571428576</v>
          </cell>
          <cell r="T138">
            <v>489.99273333333332</v>
          </cell>
        </row>
        <row r="139">
          <cell r="Q139">
            <v>2500</v>
          </cell>
          <cell r="R139">
            <v>491.45499999999998</v>
          </cell>
          <cell r="S139">
            <v>491.51071428571424</v>
          </cell>
          <cell r="T139">
            <v>489.98606666666666</v>
          </cell>
        </row>
        <row r="140">
          <cell r="Q140">
            <v>2520</v>
          </cell>
          <cell r="R140">
            <v>491.42</v>
          </cell>
          <cell r="S140">
            <v>491.51514285714285</v>
          </cell>
          <cell r="T140">
            <v>489.9794</v>
          </cell>
        </row>
        <row r="141">
          <cell r="Q141">
            <v>2540</v>
          </cell>
          <cell r="R141">
            <v>491.73200000000003</v>
          </cell>
          <cell r="S141">
            <v>491.73071428571433</v>
          </cell>
          <cell r="T141">
            <v>489.97273333333328</v>
          </cell>
        </row>
        <row r="142">
          <cell r="Q142">
            <v>2560</v>
          </cell>
          <cell r="R142">
            <v>492.15699999999998</v>
          </cell>
          <cell r="S142">
            <v>492.15142857142854</v>
          </cell>
          <cell r="T142">
            <v>489.96606666666662</v>
          </cell>
        </row>
        <row r="143">
          <cell r="Q143">
            <v>2580</v>
          </cell>
          <cell r="R143">
            <v>491.55099999999999</v>
          </cell>
          <cell r="S143">
            <v>491.55200000000002</v>
          </cell>
          <cell r="T143">
            <v>489.95939999999996</v>
          </cell>
        </row>
        <row r="144">
          <cell r="Q144">
            <v>2600</v>
          </cell>
          <cell r="R144">
            <v>491.40100000000001</v>
          </cell>
          <cell r="S144">
            <v>491.40685714285718</v>
          </cell>
          <cell r="T144">
            <v>489.9527333333333</v>
          </cell>
        </row>
        <row r="145">
          <cell r="Q145">
            <v>2620</v>
          </cell>
          <cell r="R145">
            <v>491.375</v>
          </cell>
          <cell r="S145">
            <v>491.39371428571428</v>
          </cell>
          <cell r="T145">
            <v>489.94606666666664</v>
          </cell>
        </row>
        <row r="146">
          <cell r="Q146">
            <v>2640</v>
          </cell>
          <cell r="R146">
            <v>491.50799999999998</v>
          </cell>
          <cell r="S146">
            <v>491.46671428571426</v>
          </cell>
          <cell r="T146">
            <v>489.93939999999998</v>
          </cell>
        </row>
        <row r="147">
          <cell r="Q147">
            <v>2660</v>
          </cell>
          <cell r="R147">
            <v>491.23500000000001</v>
          </cell>
          <cell r="S147">
            <v>491.26614285714282</v>
          </cell>
          <cell r="T147">
            <v>489.93273333333332</v>
          </cell>
        </row>
        <row r="148">
          <cell r="Q148">
            <v>2680</v>
          </cell>
          <cell r="R148">
            <v>491.303</v>
          </cell>
          <cell r="S148">
            <v>491.32499999999999</v>
          </cell>
          <cell r="T148">
            <v>489.92606666666666</v>
          </cell>
        </row>
        <row r="149">
          <cell r="Q149">
            <v>2700</v>
          </cell>
          <cell r="R149">
            <v>491.19600000000003</v>
          </cell>
          <cell r="S149">
            <v>491.41157142857139</v>
          </cell>
          <cell r="T149">
            <v>489.9194</v>
          </cell>
        </row>
        <row r="150">
          <cell r="Q150">
            <v>2720</v>
          </cell>
          <cell r="R150">
            <v>491.03399999999999</v>
          </cell>
          <cell r="S150">
            <v>491.04585714285719</v>
          </cell>
          <cell r="T150">
            <v>489.91273333333328</v>
          </cell>
        </row>
        <row r="151">
          <cell r="Q151">
            <v>2740</v>
          </cell>
          <cell r="R151">
            <v>490.77600000000001</v>
          </cell>
          <cell r="S151">
            <v>490.79328571428567</v>
          </cell>
          <cell r="T151">
            <v>489.90606666666662</v>
          </cell>
        </row>
        <row r="152">
          <cell r="Q152">
            <v>2745</v>
          </cell>
          <cell r="R152">
            <v>490.76</v>
          </cell>
          <cell r="S152">
            <v>490.7645714285714</v>
          </cell>
          <cell r="T152">
            <v>489.90439999999995</v>
          </cell>
        </row>
        <row r="153">
          <cell r="Q153">
            <v>2760</v>
          </cell>
          <cell r="R153">
            <v>491.19400000000002</v>
          </cell>
          <cell r="S153">
            <v>491.20028571428571</v>
          </cell>
          <cell r="T153">
            <v>489.89939999999996</v>
          </cell>
        </row>
        <row r="154">
          <cell r="Q154">
            <v>2780</v>
          </cell>
          <cell r="R154">
            <v>491.755</v>
          </cell>
          <cell r="S154">
            <v>491.75871428571429</v>
          </cell>
          <cell r="T154">
            <v>489.8927333333333</v>
          </cell>
        </row>
        <row r="155">
          <cell r="Q155">
            <v>2800</v>
          </cell>
          <cell r="R155">
            <v>492.09800000000001</v>
          </cell>
          <cell r="S155">
            <v>492.16757142857148</v>
          </cell>
          <cell r="T155">
            <v>489.88606666666664</v>
          </cell>
        </row>
        <row r="156">
          <cell r="Q156">
            <v>2820</v>
          </cell>
          <cell r="R156">
            <v>492.60199999999998</v>
          </cell>
          <cell r="S156">
            <v>492.6211428571429</v>
          </cell>
          <cell r="T156">
            <v>489.87939999999998</v>
          </cell>
        </row>
        <row r="157">
          <cell r="Q157">
            <v>2840</v>
          </cell>
          <cell r="R157">
            <v>493.161</v>
          </cell>
          <cell r="S157">
            <v>493.16657142857144</v>
          </cell>
          <cell r="T157">
            <v>489.87273333333331</v>
          </cell>
        </row>
        <row r="158">
          <cell r="Q158">
            <v>2860</v>
          </cell>
          <cell r="R158">
            <v>494.02</v>
          </cell>
          <cell r="S158">
            <v>494.03371428571427</v>
          </cell>
          <cell r="T158">
            <v>489.86606666666665</v>
          </cell>
        </row>
        <row r="159">
          <cell r="Q159">
            <v>2880</v>
          </cell>
          <cell r="R159">
            <v>494.55500000000001</v>
          </cell>
          <cell r="S159">
            <v>494.55542857142854</v>
          </cell>
          <cell r="T159">
            <v>489.85939999999999</v>
          </cell>
        </row>
        <row r="160">
          <cell r="Q160">
            <v>2900</v>
          </cell>
          <cell r="R160">
            <v>494.911</v>
          </cell>
          <cell r="S160">
            <v>494.91185714285717</v>
          </cell>
          <cell r="T160">
            <v>489.85273333333333</v>
          </cell>
        </row>
        <row r="161">
          <cell r="Q161">
            <v>2920</v>
          </cell>
          <cell r="R161">
            <v>495.45400000000001</v>
          </cell>
          <cell r="S161">
            <v>495.45428571428573</v>
          </cell>
          <cell r="T161">
            <v>489.84606666666662</v>
          </cell>
        </row>
        <row r="162">
          <cell r="Q162">
            <v>2940</v>
          </cell>
          <cell r="R162">
            <v>495.52199999999999</v>
          </cell>
          <cell r="S162">
            <v>495.5214285714286</v>
          </cell>
          <cell r="T162">
            <v>489.83939999999996</v>
          </cell>
        </row>
        <row r="163">
          <cell r="Q163">
            <v>2960</v>
          </cell>
          <cell r="R163">
            <v>494.97899999999998</v>
          </cell>
          <cell r="S163">
            <v>495.00257142857146</v>
          </cell>
          <cell r="T163">
            <v>489.83273333333329</v>
          </cell>
        </row>
        <row r="164">
          <cell r="Q164">
            <v>2980</v>
          </cell>
          <cell r="R164">
            <v>494.97399999999999</v>
          </cell>
          <cell r="S164">
            <v>494.96685714285724</v>
          </cell>
          <cell r="T164">
            <v>489.82606666666663</v>
          </cell>
        </row>
        <row r="165">
          <cell r="Q165">
            <v>3000</v>
          </cell>
          <cell r="R165">
            <v>494.89699999999999</v>
          </cell>
          <cell r="S165">
            <v>494.90657142857151</v>
          </cell>
          <cell r="T165">
            <v>489.81939999999997</v>
          </cell>
        </row>
        <row r="166">
          <cell r="Q166">
            <v>3020</v>
          </cell>
          <cell r="R166">
            <v>494.54399999999998</v>
          </cell>
          <cell r="S166">
            <v>494.55785714285719</v>
          </cell>
          <cell r="T166">
            <v>489.81273333333331</v>
          </cell>
        </row>
        <row r="167">
          <cell r="Q167">
            <v>3040</v>
          </cell>
          <cell r="R167">
            <v>494.262</v>
          </cell>
          <cell r="S167">
            <v>494.24714285714288</v>
          </cell>
          <cell r="T167">
            <v>489.80606666666665</v>
          </cell>
        </row>
        <row r="168">
          <cell r="Q168">
            <v>3060</v>
          </cell>
          <cell r="R168">
            <v>493.83499999999998</v>
          </cell>
          <cell r="S168">
            <v>493.84014285714284</v>
          </cell>
          <cell r="T168">
            <v>489.79939999999999</v>
          </cell>
        </row>
        <row r="169">
          <cell r="Q169">
            <v>3080</v>
          </cell>
          <cell r="R169">
            <v>493.41899999999998</v>
          </cell>
          <cell r="S169">
            <v>493.4318571428571</v>
          </cell>
          <cell r="T169">
            <v>489.79273333333333</v>
          </cell>
        </row>
        <row r="170">
          <cell r="Q170">
            <v>3100</v>
          </cell>
          <cell r="R170">
            <v>493.02</v>
          </cell>
          <cell r="S170">
            <v>492.99442857142856</v>
          </cell>
          <cell r="T170">
            <v>489.78606666666661</v>
          </cell>
        </row>
        <row r="171">
          <cell r="Q171">
            <v>3120</v>
          </cell>
          <cell r="R171">
            <v>492.637</v>
          </cell>
          <cell r="S171">
            <v>492.63342857142862</v>
          </cell>
          <cell r="T171">
            <v>489.77939999999995</v>
          </cell>
        </row>
        <row r="172">
          <cell r="Q172">
            <v>3140</v>
          </cell>
          <cell r="R172">
            <v>492.51</v>
          </cell>
          <cell r="S172">
            <v>492.38971428571432</v>
          </cell>
          <cell r="T172">
            <v>489.77273333333329</v>
          </cell>
        </row>
        <row r="173">
          <cell r="Q173">
            <v>3160</v>
          </cell>
          <cell r="R173">
            <v>491.88</v>
          </cell>
          <cell r="S173">
            <v>491.91214285714284</v>
          </cell>
          <cell r="T173">
            <v>489.76606666666663</v>
          </cell>
        </row>
        <row r="174">
          <cell r="Q174">
            <v>3180</v>
          </cell>
          <cell r="R174">
            <v>491.84399999999999</v>
          </cell>
          <cell r="S174">
            <v>491.8554285714286</v>
          </cell>
          <cell r="T174">
            <v>489.75939999999997</v>
          </cell>
        </row>
        <row r="175">
          <cell r="Q175">
            <v>3200</v>
          </cell>
          <cell r="R175">
            <v>491.702</v>
          </cell>
          <cell r="S175">
            <v>491.71471428571431</v>
          </cell>
          <cell r="T175">
            <v>489.75273333333331</v>
          </cell>
        </row>
        <row r="176">
          <cell r="Q176">
            <v>3220</v>
          </cell>
          <cell r="R176">
            <v>491.69499999999999</v>
          </cell>
          <cell r="S176">
            <v>491.70057142857144</v>
          </cell>
          <cell r="T176">
            <v>489.74606666666665</v>
          </cell>
        </row>
        <row r="177">
          <cell r="Q177">
            <v>3240</v>
          </cell>
          <cell r="R177">
            <v>491.56599999999997</v>
          </cell>
          <cell r="S177">
            <v>491.55628571428576</v>
          </cell>
          <cell r="T177">
            <v>489.73939999999999</v>
          </cell>
        </row>
        <row r="178">
          <cell r="Q178">
            <v>3260</v>
          </cell>
          <cell r="R178">
            <v>491.40600000000001</v>
          </cell>
          <cell r="S178">
            <v>491.40114285714287</v>
          </cell>
          <cell r="T178">
            <v>489.73273333333333</v>
          </cell>
        </row>
        <row r="179">
          <cell r="Q179">
            <v>3280</v>
          </cell>
          <cell r="R179">
            <v>491.27600000000001</v>
          </cell>
          <cell r="S179">
            <v>491.2834285714286</v>
          </cell>
          <cell r="T179">
            <v>489.72606666666667</v>
          </cell>
        </row>
        <row r="180">
          <cell r="Q180">
            <v>3300</v>
          </cell>
          <cell r="R180">
            <v>491.90300000000002</v>
          </cell>
          <cell r="S180">
            <v>491.85171428571431</v>
          </cell>
          <cell r="T180">
            <v>489.71939999999995</v>
          </cell>
        </row>
        <row r="181">
          <cell r="Q181">
            <v>3320</v>
          </cell>
          <cell r="R181">
            <v>492.35199999999998</v>
          </cell>
          <cell r="S181">
            <v>492.33714285714285</v>
          </cell>
          <cell r="T181">
            <v>489.71273333333329</v>
          </cell>
        </row>
        <row r="182">
          <cell r="Q182">
            <v>3340</v>
          </cell>
          <cell r="R182">
            <v>492.86200000000002</v>
          </cell>
          <cell r="S182">
            <v>492.8327142857143</v>
          </cell>
          <cell r="T182">
            <v>489.70606666666663</v>
          </cell>
        </row>
        <row r="183">
          <cell r="Q183">
            <v>3360</v>
          </cell>
          <cell r="R183">
            <v>493.04399999999998</v>
          </cell>
          <cell r="S183">
            <v>493.07485714285718</v>
          </cell>
          <cell r="T183">
            <v>489.69939999999997</v>
          </cell>
        </row>
        <row r="184">
          <cell r="Q184">
            <v>3380</v>
          </cell>
          <cell r="R184">
            <v>492.666</v>
          </cell>
          <cell r="S184">
            <v>492.71114285714287</v>
          </cell>
          <cell r="T184">
            <v>489.69273333333331</v>
          </cell>
        </row>
        <row r="185">
          <cell r="Q185">
            <v>3400</v>
          </cell>
          <cell r="R185">
            <v>492.21</v>
          </cell>
          <cell r="S185">
            <v>492.39285714285717</v>
          </cell>
          <cell r="T185">
            <v>489.68606666666665</v>
          </cell>
        </row>
        <row r="186">
          <cell r="Q186">
            <v>3420</v>
          </cell>
          <cell r="R186">
            <v>493.39</v>
          </cell>
          <cell r="S186">
            <v>493.39400000000006</v>
          </cell>
          <cell r="T186">
            <v>489.67939999999999</v>
          </cell>
        </row>
        <row r="187">
          <cell r="Q187">
            <v>3440</v>
          </cell>
          <cell r="R187">
            <v>493.58100000000002</v>
          </cell>
          <cell r="S187">
            <v>493.5795714285714</v>
          </cell>
          <cell r="T187">
            <v>489.67273333333333</v>
          </cell>
        </row>
        <row r="188">
          <cell r="Q188">
            <v>3460</v>
          </cell>
          <cell r="R188">
            <v>493.34199999999998</v>
          </cell>
          <cell r="S188">
            <v>493.34357142857135</v>
          </cell>
          <cell r="T188">
            <v>489.66606666666667</v>
          </cell>
        </row>
        <row r="189">
          <cell r="Q189">
            <v>3480</v>
          </cell>
          <cell r="R189">
            <v>492.95299999999997</v>
          </cell>
          <cell r="S189">
            <v>492.94914285714287</v>
          </cell>
          <cell r="T189">
            <v>489.65939999999995</v>
          </cell>
        </row>
        <row r="190">
          <cell r="Q190">
            <v>3500</v>
          </cell>
          <cell r="R190">
            <v>492.42599999999999</v>
          </cell>
          <cell r="S190">
            <v>492.42528571428568</v>
          </cell>
          <cell r="T190">
            <v>489.65273333333329</v>
          </cell>
        </row>
        <row r="191">
          <cell r="Q191">
            <v>3520</v>
          </cell>
          <cell r="R191">
            <v>491.93599999999998</v>
          </cell>
          <cell r="S191">
            <v>491.9374285714286</v>
          </cell>
          <cell r="T191">
            <v>489.64606666666663</v>
          </cell>
        </row>
        <row r="192">
          <cell r="Q192">
            <v>3540</v>
          </cell>
          <cell r="R192">
            <v>491.71300000000002</v>
          </cell>
          <cell r="S192">
            <v>491.70871428571428</v>
          </cell>
          <cell r="T192">
            <v>489.63939999999997</v>
          </cell>
        </row>
        <row r="193">
          <cell r="Q193">
            <v>3560</v>
          </cell>
          <cell r="R193">
            <v>491.113</v>
          </cell>
          <cell r="S193">
            <v>491.09514285714289</v>
          </cell>
          <cell r="T193">
            <v>489.63273333333331</v>
          </cell>
        </row>
        <row r="194">
          <cell r="Q194">
            <v>3580</v>
          </cell>
          <cell r="R194">
            <v>490.99400000000003</v>
          </cell>
          <cell r="S194">
            <v>490.9841428571429</v>
          </cell>
          <cell r="T194">
            <v>489.62606666666665</v>
          </cell>
        </row>
        <row r="195">
          <cell r="Q195">
            <v>3600</v>
          </cell>
          <cell r="R195">
            <v>491.52600000000001</v>
          </cell>
          <cell r="S195">
            <v>491.42399999999998</v>
          </cell>
          <cell r="T195">
            <v>489.61939999999998</v>
          </cell>
        </row>
        <row r="196">
          <cell r="Q196">
            <v>3620</v>
          </cell>
          <cell r="R196">
            <v>490.97500000000002</v>
          </cell>
          <cell r="S196">
            <v>491.15871428571427</v>
          </cell>
          <cell r="T196">
            <v>489.61273333333332</v>
          </cell>
        </row>
        <row r="197">
          <cell r="Q197">
            <v>3640</v>
          </cell>
          <cell r="R197">
            <v>490.96100000000001</v>
          </cell>
          <cell r="S197">
            <v>490.96385714285714</v>
          </cell>
          <cell r="T197">
            <v>489.60606666666666</v>
          </cell>
        </row>
        <row r="198">
          <cell r="Q198">
            <v>3660</v>
          </cell>
          <cell r="R198">
            <v>490.85199999999998</v>
          </cell>
          <cell r="S198">
            <v>490.85457142857143</v>
          </cell>
          <cell r="T198">
            <v>489.59939999999995</v>
          </cell>
        </row>
        <row r="199">
          <cell r="Q199">
            <v>3680</v>
          </cell>
          <cell r="R199">
            <v>490.71199999999999</v>
          </cell>
          <cell r="S199">
            <v>490.72371428571432</v>
          </cell>
          <cell r="T199">
            <v>489.59273333333329</v>
          </cell>
        </row>
        <row r="200">
          <cell r="Q200">
            <v>3700</v>
          </cell>
          <cell r="R200">
            <v>490.62299999999999</v>
          </cell>
          <cell r="S200">
            <v>490.64114285714288</v>
          </cell>
          <cell r="T200">
            <v>489.58606666666662</v>
          </cell>
        </row>
        <row r="201">
          <cell r="Q201">
            <v>3720</v>
          </cell>
          <cell r="R201">
            <v>490.613</v>
          </cell>
          <cell r="S201">
            <v>490.63128571428575</v>
          </cell>
          <cell r="T201">
            <v>489.57939999999996</v>
          </cell>
        </row>
        <row r="202">
          <cell r="Q202">
            <v>3740</v>
          </cell>
          <cell r="R202">
            <v>490.54199999999997</v>
          </cell>
          <cell r="S202">
            <v>490.54328571428579</v>
          </cell>
          <cell r="T202">
            <v>489.5727333333333</v>
          </cell>
        </row>
        <row r="203">
          <cell r="Q203">
            <v>3760</v>
          </cell>
          <cell r="R203">
            <v>490.55799999999999</v>
          </cell>
          <cell r="S203">
            <v>490.55271428571433</v>
          </cell>
          <cell r="T203">
            <v>489.56606666666664</v>
          </cell>
        </row>
        <row r="204">
          <cell r="Q204">
            <v>3780</v>
          </cell>
          <cell r="R204">
            <v>490.57299999999998</v>
          </cell>
          <cell r="S204">
            <v>490.5762857142858</v>
          </cell>
          <cell r="T204">
            <v>489.55939999999998</v>
          </cell>
        </row>
        <row r="205">
          <cell r="Q205">
            <v>3800</v>
          </cell>
          <cell r="R205">
            <v>490.62700000000001</v>
          </cell>
          <cell r="S205">
            <v>490.63757142857139</v>
          </cell>
          <cell r="T205">
            <v>489.55273333333332</v>
          </cell>
        </row>
        <row r="206">
          <cell r="Q206">
            <v>3820</v>
          </cell>
          <cell r="R206">
            <v>490.66</v>
          </cell>
          <cell r="S206">
            <v>490.66857142857145</v>
          </cell>
          <cell r="T206">
            <v>489.54606666666666</v>
          </cell>
        </row>
        <row r="207">
          <cell r="Q207">
            <v>3840</v>
          </cell>
          <cell r="R207">
            <v>490.71</v>
          </cell>
          <cell r="S207">
            <v>490.71</v>
          </cell>
          <cell r="T207">
            <v>489.5394</v>
          </cell>
        </row>
        <row r="208">
          <cell r="Q208">
            <v>3860</v>
          </cell>
          <cell r="R208">
            <v>490.74900000000002</v>
          </cell>
          <cell r="S208">
            <v>490.75557142857144</v>
          </cell>
          <cell r="T208">
            <v>489.53273333333328</v>
          </cell>
        </row>
        <row r="209">
          <cell r="Q209">
            <v>3880</v>
          </cell>
          <cell r="R209">
            <v>490.69900000000001</v>
          </cell>
          <cell r="S209">
            <v>490.71228571428577</v>
          </cell>
          <cell r="T209">
            <v>489.52606666666662</v>
          </cell>
        </row>
        <row r="210">
          <cell r="Q210">
            <v>3900</v>
          </cell>
          <cell r="R210">
            <v>490.61</v>
          </cell>
          <cell r="S210">
            <v>490.63714285714286</v>
          </cell>
          <cell r="T210">
            <v>489.51939999999996</v>
          </cell>
        </row>
        <row r="211">
          <cell r="Q211">
            <v>3920</v>
          </cell>
          <cell r="R211">
            <v>490.63400000000001</v>
          </cell>
          <cell r="S211">
            <v>490.68557142857151</v>
          </cell>
          <cell r="T211">
            <v>489.5127333333333</v>
          </cell>
        </row>
        <row r="212">
          <cell r="Q212">
            <v>3940</v>
          </cell>
          <cell r="R212">
            <v>490.73200000000003</v>
          </cell>
          <cell r="S212">
            <v>490.74857142857138</v>
          </cell>
          <cell r="T212">
            <v>489.50606666666664</v>
          </cell>
        </row>
        <row r="213">
          <cell r="Q213">
            <v>3960</v>
          </cell>
          <cell r="R213">
            <v>490.83600000000001</v>
          </cell>
          <cell r="S213">
            <v>490.83600000000007</v>
          </cell>
          <cell r="T213">
            <v>489.49939999999998</v>
          </cell>
        </row>
        <row r="214">
          <cell r="Q214">
            <v>3980</v>
          </cell>
          <cell r="R214">
            <v>490.88499999999999</v>
          </cell>
          <cell r="S214">
            <v>490.90442857142858</v>
          </cell>
          <cell r="T214">
            <v>489.49273333333332</v>
          </cell>
        </row>
        <row r="215">
          <cell r="Q215">
            <v>4000</v>
          </cell>
          <cell r="R215">
            <v>491.13600000000002</v>
          </cell>
          <cell r="S215">
            <v>491.12828571428565</v>
          </cell>
          <cell r="T215">
            <v>489.48606666666666</v>
          </cell>
        </row>
        <row r="216">
          <cell r="Q216">
            <v>4020</v>
          </cell>
          <cell r="R216">
            <v>491.13</v>
          </cell>
          <cell r="S216">
            <v>491.12614285714284</v>
          </cell>
          <cell r="T216">
            <v>489.4794</v>
          </cell>
        </row>
        <row r="217">
          <cell r="Q217">
            <v>4040</v>
          </cell>
          <cell r="R217">
            <v>491.072</v>
          </cell>
          <cell r="S217">
            <v>491.07185714285714</v>
          </cell>
          <cell r="T217">
            <v>489.47273333333328</v>
          </cell>
        </row>
        <row r="218">
          <cell r="Q218">
            <v>4060</v>
          </cell>
          <cell r="R218">
            <v>491.15499999999997</v>
          </cell>
          <cell r="S218">
            <v>491.1552857142857</v>
          </cell>
          <cell r="T218">
            <v>489.46606666666662</v>
          </cell>
        </row>
        <row r="219">
          <cell r="Q219">
            <v>4080</v>
          </cell>
          <cell r="R219">
            <v>491.20299999999997</v>
          </cell>
          <cell r="S219">
            <v>491.2064285714286</v>
          </cell>
          <cell r="T219">
            <v>489.45939999999996</v>
          </cell>
        </row>
        <row r="220">
          <cell r="Q220">
            <v>4100</v>
          </cell>
          <cell r="R220">
            <v>490.84500000000003</v>
          </cell>
          <cell r="S220">
            <v>491.04842857142859</v>
          </cell>
          <cell r="T220">
            <v>489.4527333333333</v>
          </cell>
        </row>
        <row r="221">
          <cell r="Q221">
            <v>4120</v>
          </cell>
          <cell r="R221">
            <v>491.11599999999999</v>
          </cell>
          <cell r="S221">
            <v>491.1672857142857</v>
          </cell>
          <cell r="T221">
            <v>489.44606666666664</v>
          </cell>
        </row>
        <row r="222">
          <cell r="Q222">
            <v>4140</v>
          </cell>
          <cell r="R222">
            <v>491.26299999999998</v>
          </cell>
          <cell r="S222">
            <v>491.43599999999998</v>
          </cell>
          <cell r="T222">
            <v>489.43939999999998</v>
          </cell>
        </row>
        <row r="223">
          <cell r="Q223">
            <v>4160</v>
          </cell>
          <cell r="R223">
            <v>492.00700000000001</v>
          </cell>
          <cell r="S223">
            <v>491.83985714285711</v>
          </cell>
          <cell r="T223">
            <v>489.43273333333332</v>
          </cell>
        </row>
        <row r="224">
          <cell r="Q224">
            <v>4180</v>
          </cell>
          <cell r="R224">
            <v>491.685</v>
          </cell>
          <cell r="S224">
            <v>491.69385714285721</v>
          </cell>
          <cell r="T224">
            <v>489.42606666666666</v>
          </cell>
        </row>
        <row r="225">
          <cell r="Q225">
            <v>4200</v>
          </cell>
          <cell r="R225">
            <v>491.39800000000002</v>
          </cell>
          <cell r="S225">
            <v>491.64114285714282</v>
          </cell>
          <cell r="T225">
            <v>489.4194</v>
          </cell>
        </row>
        <row r="226">
          <cell r="Q226">
            <v>4211</v>
          </cell>
          <cell r="R226">
            <v>491.86200000000002</v>
          </cell>
          <cell r="S226">
            <v>491.87700000000001</v>
          </cell>
          <cell r="T226">
            <v>489.41573333333332</v>
          </cell>
        </row>
        <row r="227">
          <cell r="Q227">
            <v>4220</v>
          </cell>
          <cell r="R227">
            <v>492.09</v>
          </cell>
          <cell r="S227">
            <v>492.08542857142851</v>
          </cell>
          <cell r="T227">
            <v>489.41273333333328</v>
          </cell>
        </row>
        <row r="228">
          <cell r="Q228">
            <v>4240</v>
          </cell>
          <cell r="R228">
            <v>492.44799999999998</v>
          </cell>
          <cell r="S228">
            <v>492.45271428571419</v>
          </cell>
          <cell r="T228">
            <v>489.40606666666662</v>
          </cell>
        </row>
        <row r="229">
          <cell r="Q229">
            <v>4260</v>
          </cell>
          <cell r="R229">
            <v>492.65699999999998</v>
          </cell>
          <cell r="S229">
            <v>492.66500000000002</v>
          </cell>
          <cell r="T229">
            <v>489.39939999999996</v>
          </cell>
        </row>
        <row r="230">
          <cell r="Q230">
            <v>4280</v>
          </cell>
          <cell r="R230">
            <v>492.71899999999999</v>
          </cell>
          <cell r="S230">
            <v>492.69514285714286</v>
          </cell>
          <cell r="T230">
            <v>489.3927333333333</v>
          </cell>
        </row>
        <row r="231">
          <cell r="Q231">
            <v>4300</v>
          </cell>
          <cell r="R231">
            <v>492.20800000000003</v>
          </cell>
          <cell r="S231">
            <v>492.21471428571431</v>
          </cell>
          <cell r="T231">
            <v>489.38606666666664</v>
          </cell>
        </row>
        <row r="232">
          <cell r="Q232">
            <v>4320</v>
          </cell>
          <cell r="R232">
            <v>491.90899999999999</v>
          </cell>
          <cell r="S232">
            <v>491.8738571428571</v>
          </cell>
          <cell r="T232">
            <v>489.37939999999998</v>
          </cell>
        </row>
        <row r="233">
          <cell r="Q233">
            <v>4340</v>
          </cell>
          <cell r="R233">
            <v>491.524</v>
          </cell>
          <cell r="S233">
            <v>491.51042857142858</v>
          </cell>
          <cell r="T233">
            <v>489.37273333333331</v>
          </cell>
        </row>
        <row r="234">
          <cell r="Q234">
            <v>4360</v>
          </cell>
          <cell r="R234">
            <v>491.21300000000002</v>
          </cell>
          <cell r="S234">
            <v>491.22571428571428</v>
          </cell>
          <cell r="T234">
            <v>489.36606666666665</v>
          </cell>
        </row>
        <row r="235">
          <cell r="Q235">
            <v>4380</v>
          </cell>
          <cell r="R235">
            <v>490.93299999999999</v>
          </cell>
          <cell r="S235">
            <v>490.94171428571428</v>
          </cell>
          <cell r="T235">
            <v>489.35939999999999</v>
          </cell>
        </row>
        <row r="236">
          <cell r="Q236">
            <v>4391</v>
          </cell>
          <cell r="R236">
            <v>490.56799999999998</v>
          </cell>
          <cell r="S236">
            <v>490.74800000000005</v>
          </cell>
          <cell r="T236">
            <v>489.35573333333332</v>
          </cell>
        </row>
        <row r="237">
          <cell r="Q237">
            <v>4400</v>
          </cell>
          <cell r="R237">
            <v>490.83600000000001</v>
          </cell>
          <cell r="S237">
            <v>490.84142857142854</v>
          </cell>
          <cell r="T237">
            <v>489.35273333333333</v>
          </cell>
        </row>
        <row r="238">
          <cell r="Q238">
            <v>4420</v>
          </cell>
          <cell r="R238">
            <v>490.94600000000003</v>
          </cell>
          <cell r="S238">
            <v>490.95314285714295</v>
          </cell>
          <cell r="T238">
            <v>489.34606666666662</v>
          </cell>
        </row>
        <row r="239">
          <cell r="Q239">
            <v>4440</v>
          </cell>
          <cell r="R239">
            <v>491.16300000000001</v>
          </cell>
          <cell r="S239">
            <v>491.16714285714289</v>
          </cell>
          <cell r="T239">
            <v>489.33939999999996</v>
          </cell>
        </row>
        <row r="240">
          <cell r="Q240">
            <v>4460</v>
          </cell>
          <cell r="R240">
            <v>491.34699999999998</v>
          </cell>
          <cell r="S240">
            <v>491.35714285714283</v>
          </cell>
          <cell r="T240">
            <v>489.33273333333329</v>
          </cell>
        </row>
        <row r="241">
          <cell r="Q241">
            <v>4480</v>
          </cell>
          <cell r="R241">
            <v>491.44499999999999</v>
          </cell>
          <cell r="S241">
            <v>491.45199999999994</v>
          </cell>
          <cell r="T241">
            <v>489.32606666666663</v>
          </cell>
        </row>
        <row r="242">
          <cell r="Q242">
            <v>4500</v>
          </cell>
          <cell r="R242">
            <v>491.36599999999999</v>
          </cell>
          <cell r="S242">
            <v>491.36128571428571</v>
          </cell>
          <cell r="T242">
            <v>489.31939999999997</v>
          </cell>
        </row>
        <row r="243">
          <cell r="Q243">
            <v>4520</v>
          </cell>
          <cell r="R243">
            <v>491.25</v>
          </cell>
          <cell r="S243">
            <v>491.27942857142858</v>
          </cell>
          <cell r="T243">
            <v>489.31273333333331</v>
          </cell>
        </row>
        <row r="244">
          <cell r="Q244">
            <v>4540</v>
          </cell>
          <cell r="R244">
            <v>491.19</v>
          </cell>
          <cell r="S244">
            <v>491.24685714285715</v>
          </cell>
          <cell r="T244">
            <v>489.30606666666665</v>
          </cell>
        </row>
        <row r="245">
          <cell r="Q245">
            <v>4560</v>
          </cell>
          <cell r="R245">
            <v>491.30799999999999</v>
          </cell>
          <cell r="S245">
            <v>491.34142857142859</v>
          </cell>
          <cell r="T245">
            <v>489.29939999999999</v>
          </cell>
        </row>
        <row r="246">
          <cell r="Q246">
            <v>4580</v>
          </cell>
          <cell r="R246">
            <v>491.44299999999998</v>
          </cell>
          <cell r="S246">
            <v>491.48871428571425</v>
          </cell>
          <cell r="T246">
            <v>489.29273333333333</v>
          </cell>
        </row>
        <row r="247">
          <cell r="Q247">
            <v>4600</v>
          </cell>
          <cell r="R247">
            <v>491.51100000000002</v>
          </cell>
          <cell r="S247">
            <v>491.55928571428569</v>
          </cell>
          <cell r="T247">
            <v>489.28606666666661</v>
          </cell>
        </row>
        <row r="248">
          <cell r="Q248">
            <v>4620</v>
          </cell>
          <cell r="R248">
            <v>491.36200000000002</v>
          </cell>
          <cell r="S248">
            <v>491.375</v>
          </cell>
          <cell r="T248">
            <v>489.27939999999995</v>
          </cell>
        </row>
        <row r="249">
          <cell r="Q249">
            <v>4635</v>
          </cell>
          <cell r="R249">
            <v>490.97800000000001</v>
          </cell>
          <cell r="S249">
            <v>491.01457142857146</v>
          </cell>
          <cell r="T249">
            <v>489.27439999999996</v>
          </cell>
        </row>
        <row r="250">
          <cell r="Q250">
            <v>4640</v>
          </cell>
          <cell r="R250">
            <v>490.916</v>
          </cell>
          <cell r="S250">
            <v>490.95757142857144</v>
          </cell>
          <cell r="T250">
            <v>489.27273333333329</v>
          </cell>
        </row>
        <row r="251">
          <cell r="Q251">
            <v>4660</v>
          </cell>
          <cell r="R251">
            <v>490.83499999999998</v>
          </cell>
          <cell r="S251">
            <v>490.86671428571429</v>
          </cell>
          <cell r="T251">
            <v>489.26606666666663</v>
          </cell>
        </row>
        <row r="252">
          <cell r="Q252">
            <v>4680</v>
          </cell>
          <cell r="R252">
            <v>490.78500000000003</v>
          </cell>
          <cell r="S252">
            <v>490.82171428571428</v>
          </cell>
          <cell r="T252">
            <v>489.25939999999997</v>
          </cell>
        </row>
        <row r="253">
          <cell r="Q253">
            <v>4700</v>
          </cell>
          <cell r="R253">
            <v>491.02499999999998</v>
          </cell>
          <cell r="S253">
            <v>490.97200000000004</v>
          </cell>
          <cell r="T253">
            <v>489.25273333333331</v>
          </cell>
        </row>
        <row r="254">
          <cell r="Q254">
            <v>4720</v>
          </cell>
          <cell r="R254">
            <v>491.255</v>
          </cell>
          <cell r="S254">
            <v>491.23528571428562</v>
          </cell>
          <cell r="T254">
            <v>489.24606666666665</v>
          </cell>
        </row>
        <row r="255">
          <cell r="Q255">
            <v>4734</v>
          </cell>
          <cell r="R255">
            <v>491.423</v>
          </cell>
          <cell r="S255">
            <v>491.42614285714291</v>
          </cell>
          <cell r="T255">
            <v>489.2414</v>
          </cell>
        </row>
        <row r="256">
          <cell r="Q256">
            <v>4740</v>
          </cell>
          <cell r="R256">
            <v>491.44099999999997</v>
          </cell>
          <cell r="S256">
            <v>491.43414285714283</v>
          </cell>
          <cell r="T256">
            <v>489.23939999999999</v>
          </cell>
        </row>
        <row r="257">
          <cell r="Q257">
            <v>4760</v>
          </cell>
          <cell r="R257">
            <v>491.46100000000001</v>
          </cell>
          <cell r="S257">
            <v>491.49842857142858</v>
          </cell>
          <cell r="T257">
            <v>489.23273333333333</v>
          </cell>
        </row>
        <row r="258">
          <cell r="Q258">
            <v>4780</v>
          </cell>
          <cell r="R258">
            <v>491.40899999999999</v>
          </cell>
          <cell r="S258">
            <v>491.44585714285716</v>
          </cell>
          <cell r="T258">
            <v>489.22606666666667</v>
          </cell>
        </row>
        <row r="259">
          <cell r="Q259">
            <v>4800</v>
          </cell>
          <cell r="R259">
            <v>491.57600000000002</v>
          </cell>
          <cell r="S259">
            <v>491.38157142857148</v>
          </cell>
          <cell r="T259">
            <v>489.21939999999995</v>
          </cell>
        </row>
        <row r="260">
          <cell r="Q260">
            <v>4820</v>
          </cell>
          <cell r="R260">
            <v>491.202</v>
          </cell>
          <cell r="S260">
            <v>491.21699999999998</v>
          </cell>
          <cell r="T260">
            <v>489.21273333333329</v>
          </cell>
        </row>
        <row r="261">
          <cell r="Q261">
            <v>4840</v>
          </cell>
          <cell r="R261">
            <v>491.096</v>
          </cell>
          <cell r="S261">
            <v>491.14399999999995</v>
          </cell>
          <cell r="T261">
            <v>489.20606666666663</v>
          </cell>
        </row>
        <row r="262">
          <cell r="Q262">
            <v>4860</v>
          </cell>
          <cell r="R262">
            <v>491.10599999999999</v>
          </cell>
          <cell r="S262">
            <v>491.22314285714293</v>
          </cell>
          <cell r="T262">
            <v>489.19939999999997</v>
          </cell>
        </row>
        <row r="263">
          <cell r="Q263">
            <v>4880</v>
          </cell>
          <cell r="R263">
            <v>491.59100000000001</v>
          </cell>
          <cell r="S263">
            <v>491.38928571428568</v>
          </cell>
          <cell r="T263">
            <v>489.19273333333331</v>
          </cell>
        </row>
        <row r="264">
          <cell r="Q264">
            <v>4900</v>
          </cell>
          <cell r="R264">
            <v>491.154</v>
          </cell>
          <cell r="S264">
            <v>491.3681428571428</v>
          </cell>
          <cell r="T264">
            <v>489.18606666666665</v>
          </cell>
        </row>
        <row r="265">
          <cell r="Q265">
            <v>4920</v>
          </cell>
          <cell r="R265">
            <v>491.19200000000001</v>
          </cell>
          <cell r="S265">
            <v>491.19714285714281</v>
          </cell>
          <cell r="T265">
            <v>489.17939999999999</v>
          </cell>
        </row>
        <row r="266">
          <cell r="Q266">
            <v>4940</v>
          </cell>
          <cell r="R266">
            <v>491.048</v>
          </cell>
          <cell r="S266">
            <v>491.20757142857144</v>
          </cell>
          <cell r="T266">
            <v>489.17273333333333</v>
          </cell>
        </row>
        <row r="267">
          <cell r="Q267">
            <v>4960</v>
          </cell>
          <cell r="R267">
            <v>491.30500000000001</v>
          </cell>
          <cell r="S267">
            <v>491.32200000000006</v>
          </cell>
          <cell r="T267">
            <v>489.16606666666667</v>
          </cell>
        </row>
        <row r="268">
          <cell r="Q268">
            <v>4967</v>
          </cell>
          <cell r="R268">
            <v>491.34100000000001</v>
          </cell>
          <cell r="S268">
            <v>491.35957142857143</v>
          </cell>
          <cell r="T268">
            <v>489.16373333333331</v>
          </cell>
        </row>
        <row r="269">
          <cell r="Q269">
            <v>4980</v>
          </cell>
          <cell r="R269">
            <v>491.27100000000002</v>
          </cell>
          <cell r="S269">
            <v>491.28157142857145</v>
          </cell>
          <cell r="T269">
            <v>489.15939999999995</v>
          </cell>
        </row>
        <row r="270">
          <cell r="Q270">
            <v>5000</v>
          </cell>
          <cell r="R270">
            <v>491.12799999999999</v>
          </cell>
          <cell r="S270">
            <v>491.18042857142854</v>
          </cell>
          <cell r="T270">
            <v>489.15273333333329</v>
          </cell>
        </row>
        <row r="271">
          <cell r="Q271">
            <v>5020</v>
          </cell>
          <cell r="R271">
            <v>491.13900000000001</v>
          </cell>
          <cell r="S271">
            <v>491.14542857142851</v>
          </cell>
          <cell r="T271">
            <v>489.14606666666663</v>
          </cell>
        </row>
        <row r="272">
          <cell r="Q272">
            <v>5040</v>
          </cell>
          <cell r="R272">
            <v>491.18</v>
          </cell>
          <cell r="S272">
            <v>491.18528571428573</v>
          </cell>
          <cell r="T272">
            <v>489.13939999999997</v>
          </cell>
        </row>
        <row r="273">
          <cell r="Q273">
            <v>5060</v>
          </cell>
          <cell r="R273">
            <v>491.089</v>
          </cell>
          <cell r="S273">
            <v>491.14242857142847</v>
          </cell>
          <cell r="T273">
            <v>489.13273333333331</v>
          </cell>
        </row>
        <row r="274">
          <cell r="Q274">
            <v>5080</v>
          </cell>
          <cell r="R274">
            <v>491.14100000000002</v>
          </cell>
          <cell r="S274">
            <v>491.13457142857152</v>
          </cell>
          <cell r="T274">
            <v>489.12606666666665</v>
          </cell>
        </row>
        <row r="275">
          <cell r="Q275">
            <v>5100</v>
          </cell>
          <cell r="R275">
            <v>490.93200000000002</v>
          </cell>
          <cell r="S275">
            <v>491.17128571428577</v>
          </cell>
          <cell r="T275">
            <v>489.11939999999998</v>
          </cell>
        </row>
        <row r="276">
          <cell r="Q276">
            <v>5120</v>
          </cell>
          <cell r="R276">
            <v>491.47500000000002</v>
          </cell>
          <cell r="S276">
            <v>491.41085714285708</v>
          </cell>
          <cell r="T276">
            <v>489.11273333333332</v>
          </cell>
        </row>
        <row r="277">
          <cell r="Q277">
            <v>5127</v>
          </cell>
          <cell r="R277">
            <v>491.50799999999998</v>
          </cell>
          <cell r="S277">
            <v>491.43971428571422</v>
          </cell>
          <cell r="T277">
            <v>489.11039999999997</v>
          </cell>
        </row>
        <row r="278">
          <cell r="Q278">
            <v>5140</v>
          </cell>
          <cell r="R278">
            <v>491.36700000000002</v>
          </cell>
          <cell r="S278">
            <v>491.34214285714285</v>
          </cell>
          <cell r="T278">
            <v>489.10606666666666</v>
          </cell>
        </row>
        <row r="279">
          <cell r="Q279">
            <v>5160</v>
          </cell>
          <cell r="R279">
            <v>490.96899999999999</v>
          </cell>
          <cell r="S279">
            <v>490.96542857142862</v>
          </cell>
          <cell r="T279">
            <v>489.09939999999995</v>
          </cell>
        </row>
        <row r="280">
          <cell r="Q280">
            <v>5180</v>
          </cell>
          <cell r="R280">
            <v>491.185</v>
          </cell>
          <cell r="S280">
            <v>491.18928571428569</v>
          </cell>
          <cell r="T280">
            <v>489.09273333333329</v>
          </cell>
        </row>
        <row r="281">
          <cell r="Q281">
            <v>5200</v>
          </cell>
          <cell r="R281">
            <v>491.07499999999999</v>
          </cell>
          <cell r="S281">
            <v>491.06614285714289</v>
          </cell>
          <cell r="T281">
            <v>489.08606666666662</v>
          </cell>
        </row>
        <row r="282">
          <cell r="Q282">
            <v>5220</v>
          </cell>
          <cell r="R282">
            <v>490.97699999999998</v>
          </cell>
          <cell r="S282">
            <v>490.99442857142861</v>
          </cell>
          <cell r="T282">
            <v>489.07939999999996</v>
          </cell>
        </row>
        <row r="283">
          <cell r="Q283">
            <v>5240</v>
          </cell>
          <cell r="R283">
            <v>491.18799999999999</v>
          </cell>
          <cell r="S283">
            <v>491.19542857142858</v>
          </cell>
          <cell r="T283">
            <v>489.0727333333333</v>
          </cell>
        </row>
        <row r="284">
          <cell r="Q284">
            <v>5260</v>
          </cell>
          <cell r="R284">
            <v>491.36900000000003</v>
          </cell>
          <cell r="S284">
            <v>491.37328571428577</v>
          </cell>
          <cell r="T284">
            <v>489.06606666666664</v>
          </cell>
        </row>
        <row r="285">
          <cell r="Q285">
            <v>5280</v>
          </cell>
          <cell r="R285">
            <v>491.55599999999998</v>
          </cell>
          <cell r="S285">
            <v>491.55157142857144</v>
          </cell>
          <cell r="T285">
            <v>489.05939999999998</v>
          </cell>
        </row>
        <row r="286">
          <cell r="Q286">
            <v>5300</v>
          </cell>
          <cell r="R286">
            <v>491.68299999999999</v>
          </cell>
          <cell r="S286">
            <v>491.74</v>
          </cell>
          <cell r="T286">
            <v>489.05273333333332</v>
          </cell>
        </row>
        <row r="287">
          <cell r="Q287">
            <v>5320</v>
          </cell>
          <cell r="R287">
            <v>491.92399999999998</v>
          </cell>
          <cell r="S287">
            <v>491.92814285714286</v>
          </cell>
          <cell r="T287">
            <v>489.04606666666666</v>
          </cell>
        </row>
        <row r="288">
          <cell r="Q288">
            <v>5340</v>
          </cell>
          <cell r="R288">
            <v>492.50599999999997</v>
          </cell>
          <cell r="S288">
            <v>492.35800000000006</v>
          </cell>
          <cell r="T288">
            <v>489.0394</v>
          </cell>
        </row>
        <row r="289">
          <cell r="Q289">
            <v>5360</v>
          </cell>
          <cell r="R289">
            <v>492.50700000000001</v>
          </cell>
          <cell r="S289">
            <v>492.43785714285713</v>
          </cell>
          <cell r="T289">
            <v>489.03273333333328</v>
          </cell>
        </row>
        <row r="290">
          <cell r="Q290">
            <v>5380</v>
          </cell>
          <cell r="R290">
            <v>492.48700000000002</v>
          </cell>
          <cell r="S290">
            <v>492.46300000000002</v>
          </cell>
          <cell r="T290">
            <v>489.02606666666662</v>
          </cell>
        </row>
        <row r="291">
          <cell r="Q291">
            <v>5400</v>
          </cell>
          <cell r="R291">
            <v>492.50400000000002</v>
          </cell>
          <cell r="S291">
            <v>492.51485714285718</v>
          </cell>
          <cell r="T291">
            <v>489.01939999999996</v>
          </cell>
        </row>
        <row r="292">
          <cell r="Q292">
            <v>5420</v>
          </cell>
          <cell r="R292">
            <v>492.56700000000001</v>
          </cell>
          <cell r="S292">
            <v>492.57542857142852</v>
          </cell>
          <cell r="T292">
            <v>489.0127333333333</v>
          </cell>
        </row>
        <row r="293">
          <cell r="Q293">
            <v>5440</v>
          </cell>
          <cell r="R293">
            <v>492.48599999999999</v>
          </cell>
          <cell r="S293">
            <v>492.50114285714284</v>
          </cell>
          <cell r="T293">
            <v>489.00606666666664</v>
          </cell>
        </row>
        <row r="294">
          <cell r="Q294">
            <v>5460</v>
          </cell>
          <cell r="R294">
            <v>492.40899999999999</v>
          </cell>
          <cell r="S294">
            <v>492.41414285714291</v>
          </cell>
          <cell r="T294">
            <v>488.99939999999998</v>
          </cell>
        </row>
        <row r="295">
          <cell r="Q295">
            <v>5480</v>
          </cell>
          <cell r="R295">
            <v>492.19900000000001</v>
          </cell>
          <cell r="S295">
            <v>492.2032857142857</v>
          </cell>
          <cell r="T295">
            <v>488.99273333333332</v>
          </cell>
        </row>
        <row r="296">
          <cell r="Q296">
            <v>5500</v>
          </cell>
          <cell r="R296">
            <v>491.87700000000001</v>
          </cell>
          <cell r="S296">
            <v>491.92871428571425</v>
          </cell>
          <cell r="T296">
            <v>488.98606666666666</v>
          </cell>
        </row>
        <row r="297">
          <cell r="Q297">
            <v>5520</v>
          </cell>
          <cell r="R297">
            <v>491.70400000000001</v>
          </cell>
          <cell r="S297">
            <v>491.67757142857147</v>
          </cell>
          <cell r="T297">
            <v>488.9794</v>
          </cell>
        </row>
        <row r="298">
          <cell r="Q298">
            <v>5540</v>
          </cell>
          <cell r="R298">
            <v>491.32</v>
          </cell>
          <cell r="S298">
            <v>491.32757142857139</v>
          </cell>
          <cell r="T298">
            <v>488.97273333333328</v>
          </cell>
        </row>
        <row r="299">
          <cell r="Q299">
            <v>5560</v>
          </cell>
          <cell r="R299">
            <v>490.988</v>
          </cell>
          <cell r="S299">
            <v>491.00700000000001</v>
          </cell>
          <cell r="T299">
            <v>488.96606666666662</v>
          </cell>
        </row>
        <row r="300">
          <cell r="Q300">
            <v>5580</v>
          </cell>
          <cell r="R300">
            <v>490.82</v>
          </cell>
          <cell r="S300">
            <v>490.82228571428567</v>
          </cell>
          <cell r="T300">
            <v>488.95939999999996</v>
          </cell>
        </row>
        <row r="301">
          <cell r="Q301">
            <v>5600</v>
          </cell>
          <cell r="R301">
            <v>490.447</v>
          </cell>
          <cell r="S301">
            <v>490.46114285714282</v>
          </cell>
          <cell r="T301">
            <v>488.9527333333333</v>
          </cell>
        </row>
        <row r="302">
          <cell r="Q302">
            <v>5622</v>
          </cell>
          <cell r="R302">
            <v>490.86200000000002</v>
          </cell>
          <cell r="S302">
            <v>490.43828571428577</v>
          </cell>
          <cell r="T302">
            <v>488.94539999999995</v>
          </cell>
        </row>
        <row r="303">
          <cell r="Q303">
            <v>5640</v>
          </cell>
          <cell r="R303">
            <v>489.96699999999998</v>
          </cell>
          <cell r="S303">
            <v>490.00857142857143</v>
          </cell>
          <cell r="T303">
            <v>488.93939999999998</v>
          </cell>
        </row>
        <row r="304">
          <cell r="Q304">
            <v>5660</v>
          </cell>
          <cell r="R304">
            <v>490.02600000000001</v>
          </cell>
          <cell r="S304">
            <v>490.0492857142857</v>
          </cell>
          <cell r="T304">
            <v>488.93273333333332</v>
          </cell>
        </row>
        <row r="305">
          <cell r="Q305">
            <v>5680</v>
          </cell>
          <cell r="R305">
            <v>490.11799999999999</v>
          </cell>
          <cell r="S305">
            <v>490.125</v>
          </cell>
          <cell r="T305">
            <v>488.92606666666666</v>
          </cell>
        </row>
        <row r="306">
          <cell r="Q306">
            <v>5700</v>
          </cell>
          <cell r="R306">
            <v>490.20100000000002</v>
          </cell>
          <cell r="S306">
            <v>490.22057142857136</v>
          </cell>
          <cell r="T306">
            <v>488.9194</v>
          </cell>
        </row>
        <row r="307">
          <cell r="Q307">
            <v>5720</v>
          </cell>
          <cell r="R307">
            <v>490.34100000000001</v>
          </cell>
          <cell r="S307">
            <v>490.37271428571427</v>
          </cell>
          <cell r="T307">
            <v>488.91273333333328</v>
          </cell>
        </row>
        <row r="308">
          <cell r="Q308">
            <v>5740</v>
          </cell>
          <cell r="R308">
            <v>490.33499999999998</v>
          </cell>
          <cell r="S308">
            <v>490.33028571428571</v>
          </cell>
          <cell r="T308">
            <v>488.90606666666662</v>
          </cell>
        </row>
        <row r="309">
          <cell r="Q309">
            <v>5760</v>
          </cell>
          <cell r="R309">
            <v>490.04599999999999</v>
          </cell>
          <cell r="S309">
            <v>490.05771428571433</v>
          </cell>
          <cell r="T309">
            <v>488.89939999999996</v>
          </cell>
        </row>
        <row r="310">
          <cell r="Q310">
            <v>5780</v>
          </cell>
          <cell r="R310">
            <v>489.85899999999998</v>
          </cell>
          <cell r="S310">
            <v>489.8655714285714</v>
          </cell>
          <cell r="T310">
            <v>488.8927333333333</v>
          </cell>
        </row>
        <row r="311">
          <cell r="Q311">
            <v>5800</v>
          </cell>
          <cell r="R311">
            <v>489.685</v>
          </cell>
          <cell r="S311">
            <v>489.69414285714282</v>
          </cell>
          <cell r="T311">
            <v>488.88606666666664</v>
          </cell>
        </row>
        <row r="312">
          <cell r="Q312">
            <v>5806</v>
          </cell>
          <cell r="R312">
            <v>489.69900000000001</v>
          </cell>
          <cell r="S312">
            <v>489.66971428571429</v>
          </cell>
          <cell r="T312">
            <v>488.88406666666663</v>
          </cell>
        </row>
        <row r="313">
          <cell r="Q313">
            <v>5820</v>
          </cell>
          <cell r="R313">
            <v>489.62700000000001</v>
          </cell>
          <cell r="S313">
            <v>489.52285714285711</v>
          </cell>
          <cell r="T313">
            <v>488.87939999999998</v>
          </cell>
        </row>
        <row r="314">
          <cell r="Q314">
            <v>5840</v>
          </cell>
          <cell r="R314">
            <v>489.11399999999998</v>
          </cell>
          <cell r="S314">
            <v>489.11500000000001</v>
          </cell>
          <cell r="T314">
            <v>488.87273333333331</v>
          </cell>
        </row>
        <row r="315">
          <cell r="Q315">
            <v>5860</v>
          </cell>
          <cell r="R315">
            <v>488.77300000000002</v>
          </cell>
          <cell r="S315">
            <v>488.77485714285712</v>
          </cell>
          <cell r="T315">
            <v>488.86606666666665</v>
          </cell>
        </row>
        <row r="316">
          <cell r="Q316">
            <v>5880</v>
          </cell>
          <cell r="R316">
            <v>488.447</v>
          </cell>
          <cell r="S316">
            <v>488.44771428571431</v>
          </cell>
          <cell r="T316">
            <v>488.85939999999999</v>
          </cell>
        </row>
        <row r="317">
          <cell r="Q317">
            <v>5900</v>
          </cell>
          <cell r="R317">
            <v>488.02800000000002</v>
          </cell>
          <cell r="S317">
            <v>488.08185714285719</v>
          </cell>
          <cell r="T317">
            <v>488.85273333333333</v>
          </cell>
        </row>
        <row r="318">
          <cell r="Q318">
            <v>5920</v>
          </cell>
          <cell r="R318">
            <v>487.89600000000002</v>
          </cell>
          <cell r="S318">
            <v>487.89628571428568</v>
          </cell>
          <cell r="T318">
            <v>488.84606666666662</v>
          </cell>
        </row>
        <row r="319">
          <cell r="Q319">
            <v>5940</v>
          </cell>
          <cell r="R319">
            <v>487.697</v>
          </cell>
          <cell r="S319">
            <v>487.697</v>
          </cell>
          <cell r="T319">
            <v>488.83939999999996</v>
          </cell>
        </row>
        <row r="320">
          <cell r="Q320">
            <v>5960</v>
          </cell>
          <cell r="R320">
            <v>487.53800000000001</v>
          </cell>
          <cell r="S320">
            <v>487.53642857142859</v>
          </cell>
          <cell r="T320">
            <v>488.83273333333329</v>
          </cell>
        </row>
        <row r="321">
          <cell r="Q321">
            <v>5980</v>
          </cell>
          <cell r="R321">
            <v>486.82600000000002</v>
          </cell>
          <cell r="S321">
            <v>486.8295714285714</v>
          </cell>
          <cell r="T321">
            <v>488.82606666666663</v>
          </cell>
        </row>
        <row r="322">
          <cell r="Q322">
            <v>6000</v>
          </cell>
          <cell r="R322">
            <v>486.68</v>
          </cell>
          <cell r="S322">
            <v>486.63728571428567</v>
          </cell>
          <cell r="T322">
            <v>488.81939999999997</v>
          </cell>
        </row>
        <row r="323">
          <cell r="Q323">
            <v>6020</v>
          </cell>
          <cell r="R323">
            <v>486.51299999999998</v>
          </cell>
          <cell r="S323">
            <v>486.45957142857139</v>
          </cell>
          <cell r="T323">
            <v>488.81273333333331</v>
          </cell>
        </row>
        <row r="324">
          <cell r="Q324">
            <v>6040</v>
          </cell>
          <cell r="R324">
            <v>486.35199999999998</v>
          </cell>
          <cell r="S324">
            <v>486.33028571428571</v>
          </cell>
          <cell r="T324">
            <v>488.80606666666665</v>
          </cell>
        </row>
        <row r="325">
          <cell r="Q325">
            <v>6060</v>
          </cell>
          <cell r="R325">
            <v>486.28500000000003</v>
          </cell>
          <cell r="S325">
            <v>486.26499999999999</v>
          </cell>
          <cell r="T325">
            <v>488.79939999999999</v>
          </cell>
        </row>
        <row r="326">
          <cell r="Q326">
            <v>6080</v>
          </cell>
          <cell r="R326">
            <v>486.27499999999998</v>
          </cell>
          <cell r="S326">
            <v>486.25571428571419</v>
          </cell>
          <cell r="T326">
            <v>488.79273333333333</v>
          </cell>
        </row>
        <row r="327">
          <cell r="Q327">
            <v>6100</v>
          </cell>
          <cell r="R327">
            <v>486.49700000000001</v>
          </cell>
          <cell r="S327">
            <v>486.42028571428574</v>
          </cell>
          <cell r="T327">
            <v>488.78606666666661</v>
          </cell>
        </row>
        <row r="328">
          <cell r="Q328">
            <v>6120</v>
          </cell>
          <cell r="R328">
            <v>486.53300000000002</v>
          </cell>
          <cell r="S328">
            <v>486.51628571428574</v>
          </cell>
          <cell r="T328">
            <v>488.77939999999995</v>
          </cell>
        </row>
        <row r="329">
          <cell r="Q329">
            <v>6140</v>
          </cell>
          <cell r="R329">
            <v>486.923</v>
          </cell>
          <cell r="S329">
            <v>486.8851428571428</v>
          </cell>
          <cell r="T329">
            <v>488.77273333333329</v>
          </cell>
        </row>
        <row r="330">
          <cell r="Q330">
            <v>6160</v>
          </cell>
          <cell r="R330">
            <v>487.13400000000001</v>
          </cell>
          <cell r="S330">
            <v>487.13600000000002</v>
          </cell>
          <cell r="T330">
            <v>488.76606666666663</v>
          </cell>
        </row>
        <row r="331">
          <cell r="Q331">
            <v>6180</v>
          </cell>
          <cell r="R331">
            <v>487.33</v>
          </cell>
          <cell r="S331">
            <v>487.33257142857144</v>
          </cell>
          <cell r="T331">
            <v>488.75939999999997</v>
          </cell>
        </row>
        <row r="332">
          <cell r="Q332">
            <v>6200</v>
          </cell>
          <cell r="R332">
            <v>487.43599999999998</v>
          </cell>
          <cell r="S332">
            <v>487.47300000000001</v>
          </cell>
          <cell r="T332">
            <v>488.75273333333331</v>
          </cell>
        </row>
        <row r="333">
          <cell r="Q333">
            <v>6220</v>
          </cell>
          <cell r="R333">
            <v>487.65499999999997</v>
          </cell>
          <cell r="S333">
            <v>487.65928571428577</v>
          </cell>
          <cell r="T333">
            <v>488.74606666666665</v>
          </cell>
        </row>
        <row r="334">
          <cell r="Q334">
            <v>6240</v>
          </cell>
          <cell r="R334">
            <v>487.88799999999998</v>
          </cell>
          <cell r="S334">
            <v>487.89185714285708</v>
          </cell>
          <cell r="T334">
            <v>488.73939999999999</v>
          </cell>
        </row>
        <row r="335">
          <cell r="Q335">
            <v>6260</v>
          </cell>
          <cell r="R335">
            <v>488.142</v>
          </cell>
          <cell r="S335">
            <v>488.14571428571435</v>
          </cell>
          <cell r="T335">
            <v>488.73273333333333</v>
          </cell>
        </row>
        <row r="336">
          <cell r="Q336">
            <v>6280</v>
          </cell>
          <cell r="R336">
            <v>488.42</v>
          </cell>
          <cell r="S336">
            <v>488.42099999999999</v>
          </cell>
          <cell r="T336">
            <v>488.72606666666667</v>
          </cell>
        </row>
        <row r="337">
          <cell r="Q337">
            <v>6300</v>
          </cell>
          <cell r="R337">
            <v>488.53100000000001</v>
          </cell>
          <cell r="S337">
            <v>488.62285714285719</v>
          </cell>
          <cell r="T337">
            <v>488.71939999999995</v>
          </cell>
        </row>
        <row r="338">
          <cell r="Q338">
            <v>6320</v>
          </cell>
          <cell r="R338">
            <v>488.84199999999998</v>
          </cell>
          <cell r="S338">
            <v>488.92114285714285</v>
          </cell>
          <cell r="T338">
            <v>488.71273333333329</v>
          </cell>
        </row>
        <row r="339">
          <cell r="Q339">
            <v>6340</v>
          </cell>
          <cell r="R339">
            <v>489.22899999999998</v>
          </cell>
          <cell r="S339">
            <v>489.2311428571428</v>
          </cell>
          <cell r="T339">
            <v>488.70606666666663</v>
          </cell>
        </row>
        <row r="340">
          <cell r="Q340">
            <v>6360</v>
          </cell>
          <cell r="R340">
            <v>489.36700000000002</v>
          </cell>
          <cell r="S340">
            <v>489.36771428571427</v>
          </cell>
          <cell r="T340">
            <v>488.69939999999997</v>
          </cell>
        </row>
        <row r="341">
          <cell r="Q341">
            <v>6380</v>
          </cell>
          <cell r="R341">
            <v>489.52</v>
          </cell>
          <cell r="S341">
            <v>489.52014285714296</v>
          </cell>
          <cell r="T341">
            <v>488.69273333333331</v>
          </cell>
        </row>
        <row r="342">
          <cell r="Q342">
            <v>6400</v>
          </cell>
          <cell r="R342">
            <v>489.80099999999999</v>
          </cell>
          <cell r="S342">
            <v>489.7165714285714</v>
          </cell>
          <cell r="T342">
            <v>488.68606666666665</v>
          </cell>
        </row>
        <row r="343">
          <cell r="Q343">
            <v>6406</v>
          </cell>
          <cell r="R343">
            <v>489.81799999999998</v>
          </cell>
          <cell r="S343">
            <v>489.7708571428571</v>
          </cell>
          <cell r="T343">
            <v>488.68406666666664</v>
          </cell>
        </row>
        <row r="344">
          <cell r="Q344">
            <v>6420</v>
          </cell>
          <cell r="R344">
            <v>489.72800000000001</v>
          </cell>
          <cell r="S344">
            <v>489.73257142857153</v>
          </cell>
          <cell r="T344">
            <v>488.67939999999999</v>
          </cell>
        </row>
        <row r="345">
          <cell r="Q345">
            <v>6440</v>
          </cell>
          <cell r="R345">
            <v>490.02800000000002</v>
          </cell>
          <cell r="S345">
            <v>489.9785714285714</v>
          </cell>
          <cell r="T345">
            <v>488.67273333333333</v>
          </cell>
        </row>
        <row r="346">
          <cell r="Q346">
            <v>6460</v>
          </cell>
          <cell r="R346">
            <v>490.17099999999999</v>
          </cell>
          <cell r="S346">
            <v>490.13342857142862</v>
          </cell>
          <cell r="T346">
            <v>488.66606666666667</v>
          </cell>
        </row>
        <row r="347">
          <cell r="Q347">
            <v>6480</v>
          </cell>
          <cell r="R347">
            <v>490.233</v>
          </cell>
          <cell r="S347">
            <v>490.24085714285718</v>
          </cell>
          <cell r="T347">
            <v>488.65939999999995</v>
          </cell>
        </row>
        <row r="348">
          <cell r="Q348">
            <v>6500</v>
          </cell>
          <cell r="R348">
            <v>490.48200000000003</v>
          </cell>
          <cell r="S348">
            <v>490.50985714285713</v>
          </cell>
          <cell r="T348">
            <v>488.65273333333329</v>
          </cell>
        </row>
        <row r="349">
          <cell r="Q349">
            <v>6520</v>
          </cell>
          <cell r="R349">
            <v>490.64600000000002</v>
          </cell>
          <cell r="S349">
            <v>490.64742857142858</v>
          </cell>
          <cell r="T349">
            <v>488.64606666666663</v>
          </cell>
        </row>
        <row r="350">
          <cell r="Q350">
            <v>6540</v>
          </cell>
          <cell r="R350">
            <v>490.51900000000001</v>
          </cell>
          <cell r="S350">
            <v>490.55828571428572</v>
          </cell>
          <cell r="T350">
            <v>488.63939999999997</v>
          </cell>
        </row>
        <row r="351">
          <cell r="Q351">
            <v>6560</v>
          </cell>
          <cell r="R351">
            <v>490.56700000000001</v>
          </cell>
          <cell r="S351">
            <v>490.60342857142859</v>
          </cell>
          <cell r="T351">
            <v>488.63273333333331</v>
          </cell>
        </row>
        <row r="352">
          <cell r="Q352">
            <v>6581</v>
          </cell>
          <cell r="R352">
            <v>490.584</v>
          </cell>
          <cell r="S352">
            <v>491.1331428571429</v>
          </cell>
          <cell r="T352">
            <v>488.6257333333333</v>
          </cell>
        </row>
        <row r="353">
          <cell r="Q353">
            <v>6600</v>
          </cell>
          <cell r="R353">
            <v>490.47</v>
          </cell>
          <cell r="S353">
            <v>490.85585714285713</v>
          </cell>
          <cell r="T353">
            <v>488.61939999999998</v>
          </cell>
        </row>
        <row r="354">
          <cell r="Q354">
            <v>6620</v>
          </cell>
          <cell r="R354">
            <v>490.61399999999998</v>
          </cell>
          <cell r="S354">
            <v>490.70171428571427</v>
          </cell>
          <cell r="T354">
            <v>488.61273333333332</v>
          </cell>
        </row>
        <row r="355">
          <cell r="Q355">
            <v>6640</v>
          </cell>
          <cell r="R355">
            <v>490.40600000000001</v>
          </cell>
          <cell r="S355">
            <v>490.48328571428573</v>
          </cell>
          <cell r="T355">
            <v>488.60606666666666</v>
          </cell>
        </row>
        <row r="356">
          <cell r="Q356">
            <v>6660</v>
          </cell>
          <cell r="R356">
            <v>490.553</v>
          </cell>
          <cell r="S356">
            <v>490.55842857142858</v>
          </cell>
          <cell r="T356">
            <v>488.59939999999995</v>
          </cell>
        </row>
        <row r="357">
          <cell r="Q357">
            <v>6680</v>
          </cell>
          <cell r="R357">
            <v>490.40199999999999</v>
          </cell>
          <cell r="S357">
            <v>490.4045714285715</v>
          </cell>
          <cell r="T357">
            <v>488.59273333333329</v>
          </cell>
        </row>
        <row r="358">
          <cell r="Q358">
            <v>6700</v>
          </cell>
          <cell r="R358">
            <v>489.91699999999997</v>
          </cell>
          <cell r="S358">
            <v>489.93214285714288</v>
          </cell>
          <cell r="T358">
            <v>488.58606666666662</v>
          </cell>
        </row>
        <row r="359">
          <cell r="Q359">
            <v>6720</v>
          </cell>
          <cell r="R359">
            <v>489.69200000000001</v>
          </cell>
          <cell r="S359">
            <v>489.73257142857136</v>
          </cell>
          <cell r="T359">
            <v>488.57939999999996</v>
          </cell>
        </row>
        <row r="360">
          <cell r="Q360">
            <v>6740</v>
          </cell>
          <cell r="R360">
            <v>489.53800000000001</v>
          </cell>
          <cell r="S360">
            <v>489.52857142857141</v>
          </cell>
          <cell r="T360">
            <v>488.5727333333333</v>
          </cell>
        </row>
        <row r="361">
          <cell r="Q361">
            <v>6760</v>
          </cell>
          <cell r="R361">
            <v>489.30099999999999</v>
          </cell>
          <cell r="S361">
            <v>489.30471428571428</v>
          </cell>
          <cell r="T361">
            <v>488.56606666666664</v>
          </cell>
        </row>
        <row r="362">
          <cell r="Q362">
            <v>6780</v>
          </cell>
          <cell r="R362">
            <v>489.14800000000002</v>
          </cell>
          <cell r="S362">
            <v>489.08214285714286</v>
          </cell>
          <cell r="T362">
            <v>488.55939999999998</v>
          </cell>
        </row>
        <row r="363">
          <cell r="Q363">
            <v>6800</v>
          </cell>
          <cell r="R363">
            <v>488.74799999999999</v>
          </cell>
          <cell r="S363">
            <v>488.74957142857147</v>
          </cell>
          <cell r="T363">
            <v>488.55273333333332</v>
          </cell>
        </row>
        <row r="364">
          <cell r="Q364">
            <v>6820</v>
          </cell>
          <cell r="R364">
            <v>488.63099999999997</v>
          </cell>
          <cell r="S364">
            <v>488.53142857142853</v>
          </cell>
          <cell r="T364">
            <v>488.54606666666666</v>
          </cell>
        </row>
        <row r="365">
          <cell r="Q365">
            <v>6840</v>
          </cell>
          <cell r="R365">
            <v>488.10899999999998</v>
          </cell>
          <cell r="S365">
            <v>488.10942857142857</v>
          </cell>
          <cell r="T365">
            <v>488.5394</v>
          </cell>
        </row>
        <row r="366">
          <cell r="Q366">
            <v>6860</v>
          </cell>
          <cell r="R366">
            <v>488.07400000000001</v>
          </cell>
          <cell r="S366">
            <v>487.95714285714286</v>
          </cell>
          <cell r="T366">
            <v>488.53273333333328</v>
          </cell>
        </row>
        <row r="367">
          <cell r="Q367">
            <v>6880</v>
          </cell>
          <cell r="R367">
            <v>487.67</v>
          </cell>
          <cell r="S367">
            <v>487.67500000000001</v>
          </cell>
          <cell r="T367">
            <v>488.52606666666662</v>
          </cell>
        </row>
        <row r="368">
          <cell r="Q368">
            <v>6900</v>
          </cell>
          <cell r="R368">
            <v>487.55700000000002</v>
          </cell>
          <cell r="S368">
            <v>487.55742857142866</v>
          </cell>
          <cell r="T368">
            <v>488.51939999999996</v>
          </cell>
        </row>
        <row r="369">
          <cell r="Q369">
            <v>6920</v>
          </cell>
          <cell r="R369">
            <v>487.61599999999999</v>
          </cell>
          <cell r="S369">
            <v>487.55828571428572</v>
          </cell>
          <cell r="T369">
            <v>488.5127333333333</v>
          </cell>
        </row>
        <row r="370">
          <cell r="Q370">
            <v>6930</v>
          </cell>
          <cell r="R370">
            <v>487.65600000000001</v>
          </cell>
          <cell r="S370">
            <v>487.61828571428566</v>
          </cell>
          <cell r="T370">
            <v>488.50939999999997</v>
          </cell>
        </row>
        <row r="371">
          <cell r="Q371">
            <v>6940</v>
          </cell>
          <cell r="R371">
            <v>487.66399999999999</v>
          </cell>
          <cell r="S371">
            <v>487.66228571428576</v>
          </cell>
          <cell r="T371">
            <v>488.50606666666664</v>
          </cell>
        </row>
        <row r="372">
          <cell r="Q372">
            <v>6960</v>
          </cell>
          <cell r="R372">
            <v>487.77300000000002</v>
          </cell>
          <cell r="S372">
            <v>487.77771428571435</v>
          </cell>
          <cell r="T372">
            <v>488.49939999999998</v>
          </cell>
        </row>
        <row r="373">
          <cell r="Q373">
            <v>6980</v>
          </cell>
          <cell r="R373">
            <v>487.97500000000002</v>
          </cell>
          <cell r="S373">
            <v>487.97685714285711</v>
          </cell>
          <cell r="T373">
            <v>488.49273333333332</v>
          </cell>
        </row>
        <row r="374">
          <cell r="Q374">
            <v>7000</v>
          </cell>
          <cell r="R374">
            <v>488.303</v>
          </cell>
          <cell r="S374">
            <v>488.22371428571438</v>
          </cell>
          <cell r="T374">
            <v>488.48606666666666</v>
          </cell>
        </row>
        <row r="375">
          <cell r="Q375">
            <v>7020</v>
          </cell>
          <cell r="R375">
            <v>487.50700000000001</v>
          </cell>
          <cell r="S375">
            <v>487.70614285714282</v>
          </cell>
          <cell r="T375">
            <v>488.4794</v>
          </cell>
        </row>
        <row r="376">
          <cell r="Q376">
            <v>7040</v>
          </cell>
          <cell r="R376">
            <v>488.70600000000002</v>
          </cell>
          <cell r="S376">
            <v>488.69771428571431</v>
          </cell>
          <cell r="T376">
            <v>488.47273333333328</v>
          </cell>
        </row>
        <row r="377">
          <cell r="Q377">
            <v>7060</v>
          </cell>
          <cell r="R377">
            <v>488.685</v>
          </cell>
          <cell r="S377">
            <v>488.6772857142858</v>
          </cell>
          <cell r="T377">
            <v>488.46606666666662</v>
          </cell>
        </row>
        <row r="378">
          <cell r="Q378">
            <v>7080</v>
          </cell>
          <cell r="R378">
            <v>489.005</v>
          </cell>
          <cell r="S378">
            <v>488.93985714285719</v>
          </cell>
          <cell r="T378">
            <v>488.45806666666664</v>
          </cell>
        </row>
        <row r="379">
          <cell r="Q379">
            <v>7100</v>
          </cell>
          <cell r="R379">
            <v>489.15699999999998</v>
          </cell>
          <cell r="S379">
            <v>489.1545714285715</v>
          </cell>
          <cell r="T379">
            <v>488.4500666666666</v>
          </cell>
        </row>
        <row r="380">
          <cell r="Q380">
            <v>7120</v>
          </cell>
          <cell r="R380">
            <v>489.39100000000002</v>
          </cell>
          <cell r="S380">
            <v>489.34871428571432</v>
          </cell>
          <cell r="T380">
            <v>488.44206666666662</v>
          </cell>
        </row>
        <row r="381">
          <cell r="Q381">
            <v>7140</v>
          </cell>
          <cell r="R381">
            <v>489.57400000000001</v>
          </cell>
          <cell r="S381">
            <v>489.56471428571427</v>
          </cell>
          <cell r="T381">
            <v>488.43406666666664</v>
          </cell>
        </row>
        <row r="382">
          <cell r="Q382">
            <v>7160</v>
          </cell>
          <cell r="R382">
            <v>489.69499999999999</v>
          </cell>
          <cell r="S382">
            <v>489.68642857142856</v>
          </cell>
          <cell r="T382">
            <v>488.4260666666666</v>
          </cell>
        </row>
        <row r="383">
          <cell r="Q383">
            <v>7180</v>
          </cell>
          <cell r="R383">
            <v>489.46199999999999</v>
          </cell>
          <cell r="S383">
            <v>489.5465714285715</v>
          </cell>
          <cell r="T383">
            <v>488.41806666666662</v>
          </cell>
        </row>
        <row r="384">
          <cell r="Q384">
            <v>7200</v>
          </cell>
          <cell r="R384">
            <v>489.58300000000003</v>
          </cell>
          <cell r="S384">
            <v>489.63871428571429</v>
          </cell>
          <cell r="T384">
            <v>488.41006666666664</v>
          </cell>
        </row>
        <row r="385">
          <cell r="Q385">
            <v>7220</v>
          </cell>
          <cell r="R385">
            <v>489.38200000000001</v>
          </cell>
          <cell r="S385">
            <v>489.53028571428564</v>
          </cell>
          <cell r="T385">
            <v>488.4020666666666</v>
          </cell>
        </row>
        <row r="386">
          <cell r="Q386">
            <v>7240</v>
          </cell>
          <cell r="R386">
            <v>489.577</v>
          </cell>
          <cell r="S386">
            <v>489.5612857142857</v>
          </cell>
          <cell r="T386">
            <v>488.39406666666662</v>
          </cell>
        </row>
        <row r="387">
          <cell r="Q387">
            <v>7260</v>
          </cell>
          <cell r="R387">
            <v>489.43400000000003</v>
          </cell>
          <cell r="S387">
            <v>489.42571428571421</v>
          </cell>
          <cell r="T387">
            <v>488.38606666666664</v>
          </cell>
        </row>
        <row r="388">
          <cell r="Q388">
            <v>7280</v>
          </cell>
          <cell r="R388">
            <v>489.43900000000002</v>
          </cell>
          <cell r="S388">
            <v>489.4362857142857</v>
          </cell>
          <cell r="T388">
            <v>488.3780666666666</v>
          </cell>
        </row>
        <row r="389">
          <cell r="Q389">
            <v>7300</v>
          </cell>
          <cell r="R389">
            <v>489.52100000000002</v>
          </cell>
          <cell r="S389">
            <v>489.42799999999994</v>
          </cell>
          <cell r="T389">
            <v>488.37006666666662</v>
          </cell>
        </row>
        <row r="390">
          <cell r="Q390">
            <v>7320</v>
          </cell>
          <cell r="R390">
            <v>489.077</v>
          </cell>
          <cell r="S390">
            <v>489.20271428571425</v>
          </cell>
          <cell r="T390">
            <v>488.36206666666664</v>
          </cell>
        </row>
        <row r="391">
          <cell r="Q391">
            <v>7340</v>
          </cell>
          <cell r="R391">
            <v>489.33699999999999</v>
          </cell>
          <cell r="S391">
            <v>489.3137142857143</v>
          </cell>
          <cell r="T391">
            <v>488.3540666666666</v>
          </cell>
        </row>
        <row r="392">
          <cell r="Q392">
            <v>7360</v>
          </cell>
          <cell r="R392">
            <v>489.37</v>
          </cell>
          <cell r="S392">
            <v>489.31214285714276</v>
          </cell>
          <cell r="T392">
            <v>488.34606666666662</v>
          </cell>
        </row>
        <row r="393">
          <cell r="Q393">
            <v>7380</v>
          </cell>
          <cell r="R393">
            <v>489.56700000000001</v>
          </cell>
          <cell r="S393">
            <v>489.45171428571422</v>
          </cell>
          <cell r="T393">
            <v>488.33806666666663</v>
          </cell>
        </row>
        <row r="394">
          <cell r="Q394">
            <v>7400</v>
          </cell>
          <cell r="R394">
            <v>489.387</v>
          </cell>
          <cell r="S394">
            <v>489.37571428571431</v>
          </cell>
          <cell r="T394">
            <v>488.3300666666666</v>
          </cell>
        </row>
        <row r="395">
          <cell r="Q395">
            <v>7420</v>
          </cell>
          <cell r="R395">
            <v>489.19099999999997</v>
          </cell>
          <cell r="S395">
            <v>489.27271428571424</v>
          </cell>
          <cell r="T395">
            <v>488.32206666666661</v>
          </cell>
        </row>
        <row r="396">
          <cell r="Q396">
            <v>7440</v>
          </cell>
          <cell r="R396">
            <v>489.51400000000001</v>
          </cell>
          <cell r="S396">
            <v>489.43257142857146</v>
          </cell>
          <cell r="T396">
            <v>488.31406666666663</v>
          </cell>
        </row>
        <row r="397">
          <cell r="Q397">
            <v>7460</v>
          </cell>
          <cell r="R397">
            <v>489.404</v>
          </cell>
          <cell r="S397">
            <v>489.4041428571428</v>
          </cell>
          <cell r="T397">
            <v>488.3060666666666</v>
          </cell>
        </row>
        <row r="398">
          <cell r="Q398">
            <v>7480</v>
          </cell>
          <cell r="R398">
            <v>489.33499999999998</v>
          </cell>
          <cell r="S398">
            <v>489.33</v>
          </cell>
          <cell r="T398">
            <v>488.29806666666661</v>
          </cell>
        </row>
        <row r="399">
          <cell r="Q399">
            <v>7500</v>
          </cell>
          <cell r="R399">
            <v>489.37200000000001</v>
          </cell>
          <cell r="S399">
            <v>489.36928571428581</v>
          </cell>
          <cell r="T399">
            <v>488.29006666666663</v>
          </cell>
        </row>
        <row r="400">
          <cell r="Q400">
            <v>7520</v>
          </cell>
          <cell r="R400">
            <v>490.06200000000001</v>
          </cell>
          <cell r="S400">
            <v>489.78500000000003</v>
          </cell>
          <cell r="T400">
            <v>488.28206666666659</v>
          </cell>
        </row>
        <row r="401">
          <cell r="Q401">
            <v>7540</v>
          </cell>
          <cell r="R401">
            <v>489.858</v>
          </cell>
          <cell r="S401">
            <v>489.83871428571427</v>
          </cell>
          <cell r="T401">
            <v>488.27406666666661</v>
          </cell>
        </row>
        <row r="402">
          <cell r="Q402">
            <v>7560</v>
          </cell>
          <cell r="R402">
            <v>489.89100000000002</v>
          </cell>
          <cell r="S402">
            <v>489.86571428571432</v>
          </cell>
          <cell r="T402">
            <v>488.26606666666663</v>
          </cell>
        </row>
        <row r="403">
          <cell r="Q403">
            <v>7580</v>
          </cell>
          <cell r="R403">
            <v>490.38900000000001</v>
          </cell>
          <cell r="S403">
            <v>490.13285714285718</v>
          </cell>
          <cell r="T403">
            <v>488.25806666666659</v>
          </cell>
        </row>
        <row r="404">
          <cell r="Q404">
            <v>7600</v>
          </cell>
          <cell r="R404">
            <v>490.36500000000001</v>
          </cell>
          <cell r="S404">
            <v>490.43957142857147</v>
          </cell>
          <cell r="T404">
            <v>488.25006666666661</v>
          </cell>
        </row>
        <row r="405">
          <cell r="Q405">
            <v>7620</v>
          </cell>
          <cell r="R405">
            <v>490.37599999999998</v>
          </cell>
          <cell r="S405">
            <v>490.27757142857138</v>
          </cell>
          <cell r="T405">
            <v>488.24206666666663</v>
          </cell>
        </row>
        <row r="406">
          <cell r="Q406">
            <v>7640</v>
          </cell>
          <cell r="R406">
            <v>490.18299999999999</v>
          </cell>
          <cell r="S406">
            <v>490.13442857142854</v>
          </cell>
          <cell r="T406">
            <v>488.23406666666659</v>
          </cell>
        </row>
        <row r="407">
          <cell r="Q407">
            <v>7660</v>
          </cell>
          <cell r="R407">
            <v>490.11</v>
          </cell>
          <cell r="S407">
            <v>490.04071428571427</v>
          </cell>
          <cell r="T407">
            <v>488.22606666666661</v>
          </cell>
        </row>
        <row r="408">
          <cell r="Q408">
            <v>7680</v>
          </cell>
          <cell r="R408">
            <v>489.89299999999997</v>
          </cell>
          <cell r="S408">
            <v>489.88914285714287</v>
          </cell>
          <cell r="T408">
            <v>488.21806666666663</v>
          </cell>
        </row>
        <row r="409">
          <cell r="Q409">
            <v>7700</v>
          </cell>
          <cell r="R409">
            <v>489.84899999999999</v>
          </cell>
          <cell r="S409">
            <v>489.84142857142848</v>
          </cell>
          <cell r="T409">
            <v>488.21006666666665</v>
          </cell>
        </row>
        <row r="410">
          <cell r="Q410">
            <v>7720</v>
          </cell>
          <cell r="R410">
            <v>489.92</v>
          </cell>
          <cell r="S410">
            <v>489.76499999999999</v>
          </cell>
          <cell r="T410">
            <v>488.20206666666661</v>
          </cell>
        </row>
        <row r="411">
          <cell r="Q411">
            <v>7740</v>
          </cell>
          <cell r="R411">
            <v>489.60700000000003</v>
          </cell>
          <cell r="S411">
            <v>489.58985714285711</v>
          </cell>
          <cell r="T411">
            <v>488.19406666666663</v>
          </cell>
        </row>
        <row r="412">
          <cell r="Q412">
            <v>7760</v>
          </cell>
          <cell r="R412">
            <v>489.68</v>
          </cell>
          <cell r="S412">
            <v>489.67028571428574</v>
          </cell>
          <cell r="T412">
            <v>488.18606666666665</v>
          </cell>
        </row>
        <row r="413">
          <cell r="Q413">
            <v>7780</v>
          </cell>
          <cell r="R413">
            <v>489.81799999999998</v>
          </cell>
          <cell r="S413">
            <v>489.81057142857145</v>
          </cell>
          <cell r="T413">
            <v>488.17806666666661</v>
          </cell>
        </row>
        <row r="414">
          <cell r="Q414">
            <v>7800</v>
          </cell>
          <cell r="R414">
            <v>490.20800000000003</v>
          </cell>
          <cell r="S414">
            <v>490.02628571428573</v>
          </cell>
          <cell r="T414">
            <v>488.17006666666663</v>
          </cell>
        </row>
        <row r="415">
          <cell r="Q415">
            <v>7820</v>
          </cell>
          <cell r="R415">
            <v>490.15300000000002</v>
          </cell>
          <cell r="S415">
            <v>490.07542857142852</v>
          </cell>
          <cell r="T415">
            <v>488.16206666666665</v>
          </cell>
        </row>
        <row r="416">
          <cell r="Q416">
            <v>7840</v>
          </cell>
          <cell r="R416">
            <v>489.95699999999999</v>
          </cell>
          <cell r="S416">
            <v>489.93171428571429</v>
          </cell>
          <cell r="T416">
            <v>488.15406666666661</v>
          </cell>
        </row>
        <row r="417">
          <cell r="Q417">
            <v>7860</v>
          </cell>
          <cell r="R417">
            <v>489.887</v>
          </cell>
          <cell r="S417">
            <v>489.87600000000003</v>
          </cell>
          <cell r="T417">
            <v>488.14606666666663</v>
          </cell>
        </row>
        <row r="418">
          <cell r="Q418">
            <v>7880</v>
          </cell>
          <cell r="R418">
            <v>489.79700000000003</v>
          </cell>
          <cell r="S418">
            <v>489.78885714285713</v>
          </cell>
          <cell r="T418">
            <v>488.13806666666665</v>
          </cell>
        </row>
        <row r="419">
          <cell r="Q419">
            <v>7900</v>
          </cell>
          <cell r="R419">
            <v>489.70299999999997</v>
          </cell>
          <cell r="S419">
            <v>489.69799999999998</v>
          </cell>
          <cell r="T419">
            <v>488.13006666666661</v>
          </cell>
        </row>
        <row r="420">
          <cell r="Q420">
            <v>7920</v>
          </cell>
          <cell r="R420">
            <v>489.86599999999999</v>
          </cell>
          <cell r="S420">
            <v>489.73557142857135</v>
          </cell>
          <cell r="T420">
            <v>488.12206666666663</v>
          </cell>
        </row>
        <row r="421">
          <cell r="Q421">
            <v>7940</v>
          </cell>
          <cell r="R421">
            <v>489.68400000000003</v>
          </cell>
          <cell r="S421">
            <v>489.67228571428575</v>
          </cell>
          <cell r="T421">
            <v>488.11406666666664</v>
          </cell>
        </row>
        <row r="422">
          <cell r="Q422">
            <v>7945</v>
          </cell>
          <cell r="R422">
            <v>489.87</v>
          </cell>
          <cell r="S422">
            <v>489.77114285714282</v>
          </cell>
          <cell r="T422">
            <v>488.11206666666664</v>
          </cell>
        </row>
        <row r="423">
          <cell r="Q423">
            <v>7960</v>
          </cell>
          <cell r="R423">
            <v>489.74799999999999</v>
          </cell>
          <cell r="S423">
            <v>489.73485714285715</v>
          </cell>
          <cell r="T423">
            <v>488.10606666666661</v>
          </cell>
        </row>
        <row r="424">
          <cell r="Q424">
            <v>7980</v>
          </cell>
          <cell r="R424">
            <v>489.62299999999999</v>
          </cell>
          <cell r="S424">
            <v>489.60957142857143</v>
          </cell>
          <cell r="T424">
            <v>488.09806666666663</v>
          </cell>
        </row>
        <row r="425">
          <cell r="Q425">
            <v>8000</v>
          </cell>
          <cell r="R425">
            <v>489.4</v>
          </cell>
          <cell r="S425">
            <v>489.40542857142862</v>
          </cell>
          <cell r="T425">
            <v>488.09006666666664</v>
          </cell>
        </row>
        <row r="426">
          <cell r="Q426">
            <v>8020</v>
          </cell>
          <cell r="R426">
            <v>489.58100000000002</v>
          </cell>
          <cell r="S426">
            <v>489.38600000000002</v>
          </cell>
          <cell r="T426">
            <v>488.08206666666661</v>
          </cell>
        </row>
        <row r="427">
          <cell r="Q427">
            <v>8040</v>
          </cell>
          <cell r="R427">
            <v>489.05900000000003</v>
          </cell>
          <cell r="S427">
            <v>489.0492857142857</v>
          </cell>
          <cell r="T427">
            <v>488.07406666666662</v>
          </cell>
        </row>
        <row r="428">
          <cell r="Q428">
            <v>8060</v>
          </cell>
          <cell r="R428">
            <v>488.99299999999999</v>
          </cell>
          <cell r="S428">
            <v>488.99357142857144</v>
          </cell>
          <cell r="T428">
            <v>488.06606666666664</v>
          </cell>
        </row>
        <row r="429">
          <cell r="Q429">
            <v>8080</v>
          </cell>
          <cell r="R429">
            <v>488.90899999999999</v>
          </cell>
          <cell r="S429">
            <v>488.89828571428569</v>
          </cell>
          <cell r="T429">
            <v>488.0580666666666</v>
          </cell>
        </row>
        <row r="430">
          <cell r="Q430">
            <v>8100</v>
          </cell>
          <cell r="R430">
            <v>488.673</v>
          </cell>
          <cell r="S430">
            <v>488.66442857142857</v>
          </cell>
          <cell r="T430">
            <v>488.05006666666662</v>
          </cell>
        </row>
        <row r="431">
          <cell r="Q431">
            <v>8120</v>
          </cell>
          <cell r="R431">
            <v>488.76499999999999</v>
          </cell>
          <cell r="S431">
            <v>488.70657142857146</v>
          </cell>
          <cell r="T431">
            <v>488.04206666666664</v>
          </cell>
        </row>
        <row r="432">
          <cell r="Q432">
            <v>8140</v>
          </cell>
          <cell r="R432">
            <v>488.89600000000002</v>
          </cell>
          <cell r="S432">
            <v>488.87700000000001</v>
          </cell>
          <cell r="T432">
            <v>488.0340666666666</v>
          </cell>
        </row>
        <row r="433">
          <cell r="Q433">
            <v>8160</v>
          </cell>
          <cell r="R433">
            <v>488.97300000000001</v>
          </cell>
          <cell r="S433">
            <v>488.96799999999996</v>
          </cell>
          <cell r="T433">
            <v>488.02606666666662</v>
          </cell>
        </row>
        <row r="434">
          <cell r="Q434">
            <v>8180</v>
          </cell>
          <cell r="R434">
            <v>489.05700000000002</v>
          </cell>
          <cell r="S434">
            <v>489.05171428571424</v>
          </cell>
          <cell r="T434">
            <v>488.01806666666664</v>
          </cell>
        </row>
        <row r="435">
          <cell r="Q435">
            <v>8200</v>
          </cell>
          <cell r="R435">
            <v>488.755</v>
          </cell>
          <cell r="S435">
            <v>488.75028571428572</v>
          </cell>
          <cell r="T435">
            <v>488.0100666666666</v>
          </cell>
        </row>
        <row r="436">
          <cell r="Q436">
            <v>8220</v>
          </cell>
          <cell r="R436">
            <v>488.66</v>
          </cell>
          <cell r="S436">
            <v>488.5731428571429</v>
          </cell>
          <cell r="T436">
            <v>488.00206666666662</v>
          </cell>
        </row>
        <row r="437">
          <cell r="Q437">
            <v>8240</v>
          </cell>
          <cell r="R437">
            <v>488.37900000000002</v>
          </cell>
          <cell r="S437">
            <v>488.37685714285715</v>
          </cell>
          <cell r="T437">
            <v>487.9887333333333</v>
          </cell>
        </row>
        <row r="438">
          <cell r="Q438">
            <v>8260</v>
          </cell>
          <cell r="R438">
            <v>488.18</v>
          </cell>
          <cell r="S438">
            <v>488.17742857142866</v>
          </cell>
          <cell r="T438">
            <v>486.97539999999998</v>
          </cell>
        </row>
        <row r="439">
          <cell r="Q439">
            <v>8267</v>
          </cell>
          <cell r="R439">
            <v>488.28300000000002</v>
          </cell>
          <cell r="S439">
            <v>488.18271428571427</v>
          </cell>
          <cell r="T439">
            <v>486.97073333333327</v>
          </cell>
        </row>
        <row r="440">
          <cell r="Q440">
            <v>8280</v>
          </cell>
          <cell r="R440">
            <v>488.01299999999998</v>
          </cell>
          <cell r="S440">
            <v>488.0132857142857</v>
          </cell>
          <cell r="T440">
            <v>486.9620666666666</v>
          </cell>
        </row>
        <row r="441">
          <cell r="Q441">
            <v>8300</v>
          </cell>
          <cell r="R441">
            <v>487.69400000000002</v>
          </cell>
          <cell r="S441">
            <v>487.70371428571434</v>
          </cell>
          <cell r="T441">
            <v>486.94873333333328</v>
          </cell>
        </row>
        <row r="442">
          <cell r="Q442">
            <v>8320</v>
          </cell>
          <cell r="R442">
            <v>487.51799999999997</v>
          </cell>
          <cell r="S442">
            <v>487.46499999999997</v>
          </cell>
          <cell r="T442">
            <v>485.93539999999996</v>
          </cell>
        </row>
        <row r="443">
          <cell r="Q443">
            <v>8340</v>
          </cell>
          <cell r="R443">
            <v>487.17399999999998</v>
          </cell>
          <cell r="S443">
            <v>487.17814285714286</v>
          </cell>
          <cell r="T443">
            <v>485.92206666666664</v>
          </cell>
        </row>
        <row r="444">
          <cell r="Q444">
            <v>8360</v>
          </cell>
          <cell r="R444">
            <v>487.05</v>
          </cell>
          <cell r="S444">
            <v>487.01671428571433</v>
          </cell>
          <cell r="T444">
            <v>485.90873333333332</v>
          </cell>
        </row>
        <row r="445">
          <cell r="Q445">
            <v>8380</v>
          </cell>
          <cell r="R445">
            <v>486.738</v>
          </cell>
          <cell r="S445">
            <v>486.74157142857138</v>
          </cell>
          <cell r="T445">
            <v>485.89539999999994</v>
          </cell>
        </row>
        <row r="446">
          <cell r="Q446">
            <v>8400</v>
          </cell>
          <cell r="R446">
            <v>485.84300000000002</v>
          </cell>
          <cell r="S446">
            <v>486.18171428571435</v>
          </cell>
          <cell r="T446">
            <v>484.88206666666662</v>
          </cell>
        </row>
        <row r="447">
          <cell r="Q447">
            <v>8420</v>
          </cell>
          <cell r="R447">
            <v>486.166</v>
          </cell>
          <cell r="S447">
            <v>486.16757142857142</v>
          </cell>
          <cell r="T447">
            <v>484.8687333333333</v>
          </cell>
        </row>
        <row r="448">
          <cell r="Q448">
            <v>8440</v>
          </cell>
          <cell r="R448">
            <v>485.82299999999998</v>
          </cell>
          <cell r="S448">
            <v>485.82342857142856</v>
          </cell>
          <cell r="T448">
            <v>484.85539999999997</v>
          </cell>
        </row>
        <row r="449">
          <cell r="Q449">
            <v>8452</v>
          </cell>
          <cell r="R449">
            <v>485.36</v>
          </cell>
          <cell r="S449">
            <v>485.47714285714289</v>
          </cell>
          <cell r="T449">
            <v>484.84739999999994</v>
          </cell>
        </row>
        <row r="450">
          <cell r="Q450">
            <v>8460</v>
          </cell>
          <cell r="R450">
            <v>485.63400000000001</v>
          </cell>
          <cell r="S450">
            <v>485.58457142857151</v>
          </cell>
          <cell r="T450">
            <v>484.8420666666666</v>
          </cell>
        </row>
        <row r="451">
          <cell r="Q451">
            <v>8480</v>
          </cell>
          <cell r="R451">
            <v>485.28699999999998</v>
          </cell>
          <cell r="S451">
            <v>485.28528571428569</v>
          </cell>
          <cell r="T451">
            <v>484.82873333333328</v>
          </cell>
        </row>
        <row r="452">
          <cell r="Q452">
            <v>8500</v>
          </cell>
          <cell r="R452">
            <v>484.56099999999998</v>
          </cell>
          <cell r="S452">
            <v>484.80071428571426</v>
          </cell>
          <cell r="T452">
            <v>483.81539999999995</v>
          </cell>
        </row>
        <row r="453">
          <cell r="Q453">
            <v>8520</v>
          </cell>
          <cell r="R453">
            <v>484.779</v>
          </cell>
          <cell r="S453">
            <v>484.77814285714288</v>
          </cell>
          <cell r="T453">
            <v>483.80206666666663</v>
          </cell>
        </row>
        <row r="454">
          <cell r="Q454">
            <v>8540</v>
          </cell>
          <cell r="R454">
            <v>484.62</v>
          </cell>
          <cell r="S454">
            <v>484.56585714285706</v>
          </cell>
          <cell r="T454">
            <v>483.78873333333331</v>
          </cell>
        </row>
        <row r="455">
          <cell r="Q455">
            <v>8560</v>
          </cell>
          <cell r="R455">
            <v>484.19600000000003</v>
          </cell>
          <cell r="S455">
            <v>484.19485714285707</v>
          </cell>
          <cell r="T455">
            <v>483.77539999999993</v>
          </cell>
        </row>
        <row r="456">
          <cell r="Q456">
            <v>8580</v>
          </cell>
          <cell r="R456">
            <v>483.91</v>
          </cell>
          <cell r="S456">
            <v>483.90842857142854</v>
          </cell>
          <cell r="T456">
            <v>482.76206666666661</v>
          </cell>
        </row>
        <row r="457">
          <cell r="Q457">
            <v>8600</v>
          </cell>
          <cell r="R457">
            <v>483.16800000000001</v>
          </cell>
          <cell r="S457">
            <v>483.41914285714284</v>
          </cell>
          <cell r="T457">
            <v>482.74873333333329</v>
          </cell>
        </row>
        <row r="458">
          <cell r="Q458">
            <v>8620</v>
          </cell>
          <cell r="R458">
            <v>483.53</v>
          </cell>
          <cell r="S458">
            <v>483.52771428571424</v>
          </cell>
          <cell r="T458">
            <v>482.73539999999997</v>
          </cell>
        </row>
        <row r="459">
          <cell r="Q459">
            <v>8640</v>
          </cell>
          <cell r="R459">
            <v>483.399</v>
          </cell>
          <cell r="S459">
            <v>483.39071428571424</v>
          </cell>
          <cell r="T459">
            <v>482.72206666666665</v>
          </cell>
        </row>
        <row r="460">
          <cell r="Q460">
            <v>8660</v>
          </cell>
          <cell r="R460">
            <v>483.27800000000002</v>
          </cell>
          <cell r="S460">
            <v>483.27499999999998</v>
          </cell>
          <cell r="T460">
            <v>482.70873333333327</v>
          </cell>
        </row>
        <row r="461">
          <cell r="Q461">
            <v>8680</v>
          </cell>
          <cell r="R461">
            <v>483.20699999999999</v>
          </cell>
          <cell r="S461">
            <v>483.20385714285715</v>
          </cell>
          <cell r="T461">
            <v>482.19539999999995</v>
          </cell>
        </row>
        <row r="462">
          <cell r="Q462">
            <v>8700</v>
          </cell>
          <cell r="R462">
            <v>482.58699999999999</v>
          </cell>
          <cell r="S462">
            <v>482.81257142857146</v>
          </cell>
          <cell r="T462">
            <v>482.18206666666663</v>
          </cell>
        </row>
        <row r="463">
          <cell r="Q463">
            <v>8720</v>
          </cell>
          <cell r="R463">
            <v>483.00400000000002</v>
          </cell>
          <cell r="S463">
            <v>482.98457142857154</v>
          </cell>
          <cell r="T463">
            <v>482.16873333333331</v>
          </cell>
        </row>
        <row r="464">
          <cell r="Q464">
            <v>8740</v>
          </cell>
          <cell r="R464">
            <v>482.46699999999998</v>
          </cell>
          <cell r="S464">
            <v>482.53157142857145</v>
          </cell>
          <cell r="T464">
            <v>482.15539999999993</v>
          </cell>
        </row>
        <row r="465">
          <cell r="Q465">
            <v>8760</v>
          </cell>
          <cell r="R465">
            <v>482.625</v>
          </cell>
          <cell r="S465">
            <v>482.6237142857143</v>
          </cell>
          <cell r="T465">
            <v>482.14206666666661</v>
          </cell>
        </row>
        <row r="466">
          <cell r="Q466">
            <v>8780</v>
          </cell>
          <cell r="R466">
            <v>482.529</v>
          </cell>
          <cell r="S466">
            <v>482.52814285714288</v>
          </cell>
          <cell r="T466">
            <v>482.12873333333329</v>
          </cell>
        </row>
        <row r="467">
          <cell r="Q467">
            <v>8800</v>
          </cell>
          <cell r="R467">
            <v>482.07</v>
          </cell>
          <cell r="S467">
            <v>482.37471428571422</v>
          </cell>
          <cell r="T467">
            <v>482.11539999999997</v>
          </cell>
        </row>
        <row r="468">
          <cell r="Q468">
            <v>8820</v>
          </cell>
          <cell r="R468">
            <v>482.45400000000001</v>
          </cell>
          <cell r="S468">
            <v>482.37742857142854</v>
          </cell>
          <cell r="T468">
            <v>481.10206666666664</v>
          </cell>
        </row>
        <row r="469">
          <cell r="Q469">
            <v>8832</v>
          </cell>
          <cell r="R469">
            <v>481.84699999999998</v>
          </cell>
          <cell r="S469">
            <v>481.96300000000002</v>
          </cell>
          <cell r="T469">
            <v>481.09406666666661</v>
          </cell>
        </row>
        <row r="470">
          <cell r="Q470">
            <v>8840</v>
          </cell>
          <cell r="R470">
            <v>482.06400000000002</v>
          </cell>
          <cell r="S470">
            <v>482.06285714285713</v>
          </cell>
          <cell r="T470">
            <v>481.08873333333327</v>
          </cell>
        </row>
        <row r="471">
          <cell r="Q471">
            <v>8860</v>
          </cell>
          <cell r="R471">
            <v>481.82400000000001</v>
          </cell>
          <cell r="S471">
            <v>481.82128571428569</v>
          </cell>
          <cell r="T471">
            <v>481.07539999999995</v>
          </cell>
        </row>
        <row r="472">
          <cell r="Q472">
            <v>8880</v>
          </cell>
          <cell r="R472">
            <v>481.79</v>
          </cell>
          <cell r="S472">
            <v>481.78914285714285</v>
          </cell>
          <cell r="T472">
            <v>481.06206666666662</v>
          </cell>
        </row>
        <row r="473">
          <cell r="Q473">
            <v>8900</v>
          </cell>
          <cell r="R473">
            <v>481.12299999999999</v>
          </cell>
          <cell r="S473">
            <v>481.39100000000002</v>
          </cell>
          <cell r="T473">
            <v>481.0487333333333</v>
          </cell>
        </row>
        <row r="474">
          <cell r="Q474">
            <v>8920</v>
          </cell>
          <cell r="R474">
            <v>481.72300000000001</v>
          </cell>
          <cell r="S474">
            <v>481.72014285714289</v>
          </cell>
          <cell r="T474">
            <v>481.03539999999998</v>
          </cell>
        </row>
        <row r="475">
          <cell r="Q475">
            <v>8940</v>
          </cell>
          <cell r="R475">
            <v>481.71699999999998</v>
          </cell>
          <cell r="S475">
            <v>481.71571428571434</v>
          </cell>
          <cell r="T475">
            <v>481.0220666666666</v>
          </cell>
        </row>
        <row r="476">
          <cell r="Q476">
            <v>8960</v>
          </cell>
          <cell r="R476">
            <v>481.745</v>
          </cell>
          <cell r="S476">
            <v>481.74171428571429</v>
          </cell>
          <cell r="T476">
            <v>481.00873333333328</v>
          </cell>
        </row>
        <row r="477">
          <cell r="Q477">
            <v>8980</v>
          </cell>
          <cell r="R477">
            <v>481.798</v>
          </cell>
          <cell r="S477">
            <v>481.79742857142861</v>
          </cell>
          <cell r="T477">
            <v>480.99539999999996</v>
          </cell>
        </row>
        <row r="478">
          <cell r="Q478">
            <v>9000</v>
          </cell>
          <cell r="R478">
            <v>481.51400000000001</v>
          </cell>
          <cell r="S478">
            <v>481.66528571428574</v>
          </cell>
          <cell r="T478">
            <v>480.98206666666664</v>
          </cell>
        </row>
        <row r="479">
          <cell r="Q479">
            <v>9020</v>
          </cell>
          <cell r="R479">
            <v>482.03399999999999</v>
          </cell>
          <cell r="S479">
            <v>481.98985714285709</v>
          </cell>
          <cell r="T479">
            <v>480.96873333333326</v>
          </cell>
        </row>
        <row r="480">
          <cell r="Q480">
            <v>9040</v>
          </cell>
          <cell r="R480">
            <v>481.68599999999998</v>
          </cell>
          <cell r="S480">
            <v>481.82771428571425</v>
          </cell>
          <cell r="T480">
            <v>480.95539999999994</v>
          </cell>
        </row>
        <row r="481">
          <cell r="Q481">
            <v>9060</v>
          </cell>
          <cell r="R481">
            <v>482.15</v>
          </cell>
          <cell r="S481">
            <v>482.1527142857143</v>
          </cell>
          <cell r="T481">
            <v>480.94206666666662</v>
          </cell>
        </row>
        <row r="482">
          <cell r="Q482">
            <v>9080</v>
          </cell>
          <cell r="R482">
            <v>482.22800000000001</v>
          </cell>
          <cell r="S482">
            <v>482.23114285714291</v>
          </cell>
          <cell r="T482">
            <v>480.9287333333333</v>
          </cell>
        </row>
        <row r="483">
          <cell r="Q483">
            <v>9100</v>
          </cell>
          <cell r="R483">
            <v>481.98099999999999</v>
          </cell>
          <cell r="S483">
            <v>482.07442857142854</v>
          </cell>
          <cell r="T483">
            <v>480.91539999999998</v>
          </cell>
        </row>
        <row r="484">
          <cell r="Q484">
            <v>9120</v>
          </cell>
          <cell r="R484">
            <v>482.18299999999999</v>
          </cell>
          <cell r="S484">
            <v>482.18928571428569</v>
          </cell>
          <cell r="T484">
            <v>480.9020666666666</v>
          </cell>
        </row>
        <row r="485">
          <cell r="Q485">
            <v>9140</v>
          </cell>
          <cell r="R485">
            <v>482.18400000000003</v>
          </cell>
          <cell r="S485">
            <v>482.18842857142857</v>
          </cell>
          <cell r="T485">
            <v>480.88873333333328</v>
          </cell>
        </row>
        <row r="486">
          <cell r="Q486">
            <v>9160</v>
          </cell>
          <cell r="R486">
            <v>482.00900000000001</v>
          </cell>
          <cell r="S486">
            <v>482.12714285714293</v>
          </cell>
          <cell r="T486">
            <v>480.87539999999996</v>
          </cell>
        </row>
        <row r="487">
          <cell r="Q487">
            <v>9180</v>
          </cell>
          <cell r="R487">
            <v>482.096</v>
          </cell>
          <cell r="S487">
            <v>482.10399999999998</v>
          </cell>
          <cell r="T487">
            <v>480.86206666666664</v>
          </cell>
        </row>
        <row r="488">
          <cell r="Q488">
            <v>9200</v>
          </cell>
          <cell r="R488">
            <v>481.589</v>
          </cell>
          <cell r="S488">
            <v>481.85057142857147</v>
          </cell>
          <cell r="T488">
            <v>480.84873333333331</v>
          </cell>
        </row>
        <row r="489">
          <cell r="Q489">
            <v>9220</v>
          </cell>
          <cell r="R489">
            <v>482.01900000000001</v>
          </cell>
          <cell r="S489">
            <v>481.96814285714288</v>
          </cell>
          <cell r="T489">
            <v>480.83539999999994</v>
          </cell>
        </row>
        <row r="490">
          <cell r="Q490">
            <v>9240</v>
          </cell>
          <cell r="R490">
            <v>481.80599999999998</v>
          </cell>
          <cell r="S490">
            <v>481.79242857142856</v>
          </cell>
          <cell r="T490">
            <v>480.82206666666661</v>
          </cell>
        </row>
        <row r="491">
          <cell r="Q491">
            <v>9260</v>
          </cell>
          <cell r="R491">
            <v>481.53300000000002</v>
          </cell>
          <cell r="S491">
            <v>481.54942857142856</v>
          </cell>
          <cell r="T491">
            <v>480.80873333333329</v>
          </cell>
        </row>
        <row r="492">
          <cell r="Q492">
            <v>9280</v>
          </cell>
          <cell r="R492">
            <v>481.536</v>
          </cell>
          <cell r="S492">
            <v>481.53900000000004</v>
          </cell>
          <cell r="T492">
            <v>480.79539999999997</v>
          </cell>
        </row>
        <row r="493">
          <cell r="Q493">
            <v>9300</v>
          </cell>
          <cell r="R493">
            <v>481.34899999999999</v>
          </cell>
          <cell r="S493">
            <v>481.49285714285713</v>
          </cell>
          <cell r="T493">
            <v>480.78206666666659</v>
          </cell>
        </row>
        <row r="494">
          <cell r="Q494">
            <v>9320</v>
          </cell>
          <cell r="R494">
            <v>481.61200000000002</v>
          </cell>
          <cell r="S494">
            <v>481.61657142857149</v>
          </cell>
          <cell r="T494">
            <v>480.76873333333327</v>
          </cell>
        </row>
        <row r="495">
          <cell r="Q495">
            <v>9340</v>
          </cell>
          <cell r="R495">
            <v>481.58300000000003</v>
          </cell>
          <cell r="S495">
            <v>481.58371428571434</v>
          </cell>
          <cell r="T495">
            <v>480.75539999999995</v>
          </cell>
        </row>
        <row r="496">
          <cell r="Q496">
            <v>9360</v>
          </cell>
          <cell r="R496">
            <v>481.46800000000002</v>
          </cell>
          <cell r="S496">
            <v>481.40199999999999</v>
          </cell>
          <cell r="T496">
            <v>480.74206666666663</v>
          </cell>
        </row>
        <row r="497">
          <cell r="Q497">
            <v>9380</v>
          </cell>
          <cell r="R497">
            <v>481.21899999999999</v>
          </cell>
          <cell r="S497">
            <v>481.17742857142855</v>
          </cell>
          <cell r="T497">
            <v>480.72873333333331</v>
          </cell>
        </row>
        <row r="498">
          <cell r="Q498">
            <v>9400</v>
          </cell>
          <cell r="R498">
            <v>480.77499999999998</v>
          </cell>
          <cell r="S498">
            <v>480.84800000000001</v>
          </cell>
          <cell r="T498">
            <v>480.71539999999993</v>
          </cell>
        </row>
        <row r="499">
          <cell r="Q499">
            <v>9420</v>
          </cell>
          <cell r="R499">
            <v>480.78100000000001</v>
          </cell>
          <cell r="S499">
            <v>480.78157142857145</v>
          </cell>
          <cell r="T499">
            <v>480.70206666666661</v>
          </cell>
        </row>
        <row r="500">
          <cell r="Q500">
            <v>9440</v>
          </cell>
          <cell r="R500">
            <v>480.63099999999997</v>
          </cell>
          <cell r="S500">
            <v>480.63171428571428</v>
          </cell>
          <cell r="T500">
            <v>480.68873333333329</v>
          </cell>
        </row>
        <row r="501">
          <cell r="Q501">
            <v>9460</v>
          </cell>
          <cell r="R501">
            <v>480.54899999999998</v>
          </cell>
          <cell r="S501">
            <v>480.55</v>
          </cell>
          <cell r="T501">
            <v>480.67539999999997</v>
          </cell>
        </row>
        <row r="502">
          <cell r="Q502">
            <v>9480</v>
          </cell>
          <cell r="R502">
            <v>480.553</v>
          </cell>
          <cell r="S502">
            <v>480.55371428571425</v>
          </cell>
          <cell r="T502">
            <v>480.66206666666665</v>
          </cell>
        </row>
        <row r="503">
          <cell r="Q503">
            <v>9500</v>
          </cell>
          <cell r="R503">
            <v>480.15199999999999</v>
          </cell>
          <cell r="S503">
            <v>480.38700000000006</v>
          </cell>
          <cell r="T503">
            <v>480.64873333333327</v>
          </cell>
        </row>
        <row r="504">
          <cell r="Q504">
            <v>9520</v>
          </cell>
          <cell r="R504">
            <v>480.75299999999999</v>
          </cell>
          <cell r="S504">
            <v>480.75428571428574</v>
          </cell>
          <cell r="T504">
            <v>480.63539999999995</v>
          </cell>
        </row>
        <row r="505">
          <cell r="Q505">
            <v>9540</v>
          </cell>
          <cell r="R505">
            <v>480.86599999999999</v>
          </cell>
          <cell r="S505">
            <v>480.86857142857144</v>
          </cell>
          <cell r="T505">
            <v>480.62206666666663</v>
          </cell>
        </row>
        <row r="506">
          <cell r="Q506">
            <v>9560</v>
          </cell>
          <cell r="R506">
            <v>480.95100000000002</v>
          </cell>
          <cell r="S506">
            <v>480.96057142857143</v>
          </cell>
          <cell r="T506">
            <v>480.6087333333333</v>
          </cell>
        </row>
        <row r="507">
          <cell r="Q507">
            <v>9580</v>
          </cell>
          <cell r="R507">
            <v>481.13600000000002</v>
          </cell>
          <cell r="S507">
            <v>481.13857142857148</v>
          </cell>
          <cell r="T507">
            <v>480.59539999999993</v>
          </cell>
        </row>
        <row r="508">
          <cell r="Q508">
            <v>9600</v>
          </cell>
          <cell r="R508">
            <v>480.81700000000001</v>
          </cell>
          <cell r="S508">
            <v>481.06528571428578</v>
          </cell>
          <cell r="T508">
            <v>480.58206666666661</v>
          </cell>
        </row>
        <row r="509">
          <cell r="Q509">
            <v>9620</v>
          </cell>
          <cell r="R509">
            <v>481.32900000000001</v>
          </cell>
          <cell r="S509">
            <v>481.33528571428576</v>
          </cell>
          <cell r="T509">
            <v>480.56873333333328</v>
          </cell>
        </row>
        <row r="510">
          <cell r="Q510">
            <v>9640</v>
          </cell>
          <cell r="R510">
            <v>481.27300000000002</v>
          </cell>
          <cell r="S510">
            <v>481.27757142857143</v>
          </cell>
          <cell r="T510">
            <v>480.55539999999996</v>
          </cell>
        </row>
        <row r="511">
          <cell r="Q511">
            <v>9660</v>
          </cell>
          <cell r="R511">
            <v>481.15100000000001</v>
          </cell>
          <cell r="S511">
            <v>481.18914285714288</v>
          </cell>
          <cell r="T511">
            <v>480.54206666666664</v>
          </cell>
        </row>
        <row r="512">
          <cell r="Q512">
            <v>9680</v>
          </cell>
          <cell r="R512">
            <v>481.21300000000002</v>
          </cell>
          <cell r="S512">
            <v>481.21585714285709</v>
          </cell>
          <cell r="T512">
            <v>480.52873333333326</v>
          </cell>
        </row>
        <row r="513">
          <cell r="Q513">
            <v>9700</v>
          </cell>
          <cell r="R513">
            <v>481.02699999999999</v>
          </cell>
          <cell r="S513">
            <v>481.08314285714283</v>
          </cell>
          <cell r="T513">
            <v>480.51539999999994</v>
          </cell>
        </row>
        <row r="514">
          <cell r="Q514">
            <v>9720</v>
          </cell>
          <cell r="R514">
            <v>481.04300000000001</v>
          </cell>
          <cell r="S514">
            <v>481.04357142857145</v>
          </cell>
          <cell r="T514">
            <v>480.50206666666662</v>
          </cell>
        </row>
        <row r="515">
          <cell r="Q515">
            <v>9740</v>
          </cell>
          <cell r="R515">
            <v>480.77800000000002</v>
          </cell>
          <cell r="S515">
            <v>480.77971428571431</v>
          </cell>
          <cell r="T515">
            <v>480.4887333333333</v>
          </cell>
        </row>
        <row r="516">
          <cell r="Q516">
            <v>9760</v>
          </cell>
          <cell r="R516">
            <v>480.13799999999998</v>
          </cell>
          <cell r="S516">
            <v>480.30085714285713</v>
          </cell>
          <cell r="T516">
            <v>480.47539999999998</v>
          </cell>
        </row>
        <row r="517">
          <cell r="Q517">
            <v>9780</v>
          </cell>
          <cell r="R517">
            <v>480.62400000000002</v>
          </cell>
          <cell r="S517">
            <v>480.62342857142858</v>
          </cell>
          <cell r="T517">
            <v>480.4620666666666</v>
          </cell>
        </row>
        <row r="518">
          <cell r="Q518">
            <v>9800</v>
          </cell>
          <cell r="R518">
            <v>480.154</v>
          </cell>
          <cell r="S518">
            <v>480.37585714285711</v>
          </cell>
          <cell r="T518">
            <v>480.44873333333328</v>
          </cell>
        </row>
        <row r="519">
          <cell r="Q519">
            <v>9820</v>
          </cell>
          <cell r="R519">
            <v>480.39699999999999</v>
          </cell>
          <cell r="S519">
            <v>480.40028571428564</v>
          </cell>
          <cell r="T519">
            <v>480.43539999999996</v>
          </cell>
        </row>
        <row r="520">
          <cell r="Q520">
            <v>9840</v>
          </cell>
          <cell r="R520">
            <v>480.447</v>
          </cell>
          <cell r="S520">
            <v>480.45985714285723</v>
          </cell>
          <cell r="T520">
            <v>480.42206666666664</v>
          </cell>
        </row>
        <row r="521">
          <cell r="Q521">
            <v>9860</v>
          </cell>
          <cell r="R521">
            <v>480.44799999999998</v>
          </cell>
          <cell r="S521">
            <v>480.45028571428571</v>
          </cell>
          <cell r="T521">
            <v>480.40873333333332</v>
          </cell>
        </row>
        <row r="522">
          <cell r="Q522">
            <v>9880</v>
          </cell>
          <cell r="R522">
            <v>480.39100000000002</v>
          </cell>
          <cell r="S522">
            <v>480.39814285714283</v>
          </cell>
          <cell r="T522">
            <v>480.39539999999994</v>
          </cell>
        </row>
        <row r="523">
          <cell r="Q523">
            <v>9900</v>
          </cell>
          <cell r="R523">
            <v>480.42200000000003</v>
          </cell>
          <cell r="S523">
            <v>480.44657142857142</v>
          </cell>
          <cell r="T523">
            <v>480.38206666666662</v>
          </cell>
        </row>
        <row r="524">
          <cell r="Q524">
            <v>9920</v>
          </cell>
          <cell r="R524">
            <v>480.53</v>
          </cell>
          <cell r="S524">
            <v>480.53942857142863</v>
          </cell>
          <cell r="T524">
            <v>480.36539999999997</v>
          </cell>
        </row>
        <row r="525">
          <cell r="Q525">
            <v>9940</v>
          </cell>
          <cell r="R525">
            <v>480.54399999999998</v>
          </cell>
          <cell r="S525">
            <v>480.55985714285714</v>
          </cell>
          <cell r="T525">
            <v>480.34873333333326</v>
          </cell>
        </row>
        <row r="526">
          <cell r="Q526">
            <v>9960</v>
          </cell>
          <cell r="R526">
            <v>480.50799999999998</v>
          </cell>
          <cell r="S526">
            <v>480.52414285714286</v>
          </cell>
          <cell r="T526">
            <v>480.33206666666661</v>
          </cell>
        </row>
        <row r="527">
          <cell r="Q527">
            <v>9980</v>
          </cell>
          <cell r="R527">
            <v>480.50599999999997</v>
          </cell>
          <cell r="S527">
            <v>480.54328571428567</v>
          </cell>
          <cell r="T527">
            <v>480.31539999999995</v>
          </cell>
        </row>
        <row r="528">
          <cell r="Q528">
            <v>10000</v>
          </cell>
          <cell r="R528">
            <v>480.56700000000001</v>
          </cell>
          <cell r="S528">
            <v>480.57471428571432</v>
          </cell>
          <cell r="T528">
            <v>480.2987333333333</v>
          </cell>
        </row>
        <row r="529">
          <cell r="Q529">
            <v>10020</v>
          </cell>
          <cell r="R529">
            <v>480.64100000000002</v>
          </cell>
          <cell r="S529">
            <v>480.64028571428571</v>
          </cell>
          <cell r="T529">
            <v>480.28206666666659</v>
          </cell>
        </row>
        <row r="530">
          <cell r="Q530">
            <v>10040</v>
          </cell>
          <cell r="R530">
            <v>480.71899999999999</v>
          </cell>
          <cell r="S530">
            <v>480.70114285714288</v>
          </cell>
          <cell r="T530">
            <v>480.26539999999994</v>
          </cell>
        </row>
        <row r="531">
          <cell r="Q531">
            <v>10060</v>
          </cell>
          <cell r="R531">
            <v>480.67</v>
          </cell>
          <cell r="S531">
            <v>480.67471428571434</v>
          </cell>
          <cell r="T531">
            <v>480.24873333333329</v>
          </cell>
        </row>
        <row r="532">
          <cell r="Q532">
            <v>10080</v>
          </cell>
          <cell r="R532">
            <v>480.572</v>
          </cell>
          <cell r="S532">
            <v>480.5731428571429</v>
          </cell>
          <cell r="T532">
            <v>480.23206666666664</v>
          </cell>
        </row>
        <row r="533">
          <cell r="Q533">
            <v>10100</v>
          </cell>
          <cell r="R533">
            <v>480.56799999999998</v>
          </cell>
          <cell r="S533">
            <v>480.524</v>
          </cell>
          <cell r="T533">
            <v>480.21539999999993</v>
          </cell>
        </row>
        <row r="534">
          <cell r="Q534">
            <v>10120</v>
          </cell>
          <cell r="R534">
            <v>480.39299999999997</v>
          </cell>
          <cell r="S534">
            <v>480.39757142857144</v>
          </cell>
          <cell r="T534">
            <v>480.19873333333328</v>
          </cell>
        </row>
        <row r="535">
          <cell r="Q535">
            <v>10140</v>
          </cell>
          <cell r="R535">
            <v>480.26299999999998</v>
          </cell>
          <cell r="S535">
            <v>480.2644285714286</v>
          </cell>
          <cell r="T535">
            <v>480.18206666666663</v>
          </cell>
        </row>
        <row r="536">
          <cell r="Q536">
            <v>10160</v>
          </cell>
          <cell r="R536">
            <v>480.22199999999998</v>
          </cell>
          <cell r="S536">
            <v>480.22371428571432</v>
          </cell>
          <cell r="T536">
            <v>480.16539999999998</v>
          </cell>
        </row>
        <row r="537">
          <cell r="Q537">
            <v>10180</v>
          </cell>
          <cell r="R537">
            <v>480.12900000000002</v>
          </cell>
          <cell r="S537">
            <v>480.13528571428571</v>
          </cell>
          <cell r="T537">
            <v>480.14873333333327</v>
          </cell>
        </row>
        <row r="538">
          <cell r="Q538">
            <v>10200</v>
          </cell>
          <cell r="R538">
            <v>480.14299999999997</v>
          </cell>
          <cell r="S538">
            <v>480.0731428571429</v>
          </cell>
          <cell r="T538">
            <v>480.13206666666662</v>
          </cell>
        </row>
        <row r="539">
          <cell r="Q539">
            <v>10220</v>
          </cell>
          <cell r="R539">
            <v>480.02800000000002</v>
          </cell>
          <cell r="S539">
            <v>479.95685714285713</v>
          </cell>
          <cell r="T539">
            <v>479.11539999999997</v>
          </cell>
        </row>
        <row r="540">
          <cell r="Q540">
            <v>10240</v>
          </cell>
          <cell r="R540">
            <v>479.64800000000002</v>
          </cell>
          <cell r="S540">
            <v>479.65071428571429</v>
          </cell>
          <cell r="T540">
            <v>479.09873333333326</v>
          </cell>
        </row>
        <row r="541">
          <cell r="Q541">
            <v>10247</v>
          </cell>
          <cell r="R541">
            <v>479.38600000000002</v>
          </cell>
          <cell r="S541">
            <v>479.46499999999997</v>
          </cell>
          <cell r="T541">
            <v>479.09289999999993</v>
          </cell>
        </row>
        <row r="542">
          <cell r="Q542">
            <v>10260</v>
          </cell>
          <cell r="R542">
            <v>479.41399999999999</v>
          </cell>
          <cell r="S542">
            <v>479.39985714285723</v>
          </cell>
          <cell r="T542">
            <v>479.08206666666661</v>
          </cell>
        </row>
        <row r="543">
          <cell r="Q543">
            <v>10280</v>
          </cell>
          <cell r="R543">
            <v>479.19</v>
          </cell>
          <cell r="S543">
            <v>479.19099999999992</v>
          </cell>
          <cell r="T543">
            <v>479.06539999999995</v>
          </cell>
        </row>
        <row r="544">
          <cell r="Q544">
            <v>10300</v>
          </cell>
          <cell r="R544">
            <v>478.834</v>
          </cell>
          <cell r="S544">
            <v>478.86671428571429</v>
          </cell>
          <cell r="T544">
            <v>478.0487333333333</v>
          </cell>
        </row>
        <row r="545">
          <cell r="Q545">
            <v>10320</v>
          </cell>
          <cell r="R545">
            <v>478.59500000000003</v>
          </cell>
          <cell r="S545">
            <v>478.59399999999999</v>
          </cell>
          <cell r="T545">
            <v>478.03206666666659</v>
          </cell>
        </row>
        <row r="546">
          <cell r="Q546">
            <v>10340</v>
          </cell>
          <cell r="R546">
            <v>478.46699999999998</v>
          </cell>
          <cell r="S546">
            <v>478.41314285714287</v>
          </cell>
          <cell r="T546">
            <v>478.01539999999994</v>
          </cell>
        </row>
        <row r="547">
          <cell r="Q547">
            <v>10360</v>
          </cell>
          <cell r="R547">
            <v>478.041</v>
          </cell>
          <cell r="S547">
            <v>478.04100000000005</v>
          </cell>
          <cell r="T547">
            <v>477.99873333333329</v>
          </cell>
        </row>
        <row r="548">
          <cell r="Q548">
            <v>10380</v>
          </cell>
          <cell r="R548">
            <v>477.75700000000001</v>
          </cell>
          <cell r="S548">
            <v>477.75700000000006</v>
          </cell>
          <cell r="T548">
            <v>476.98206666666664</v>
          </cell>
        </row>
        <row r="549">
          <cell r="Q549">
            <v>10400</v>
          </cell>
          <cell r="R549">
            <v>477.67399999999998</v>
          </cell>
          <cell r="S549">
            <v>477.57357142857143</v>
          </cell>
          <cell r="T549">
            <v>476.96539999999993</v>
          </cell>
        </row>
        <row r="550">
          <cell r="Q550">
            <v>10420</v>
          </cell>
          <cell r="R550">
            <v>477.36500000000001</v>
          </cell>
          <cell r="S550">
            <v>477.3137142857143</v>
          </cell>
          <cell r="T550">
            <v>476.94873333333328</v>
          </cell>
        </row>
        <row r="551">
          <cell r="Q551">
            <v>10440</v>
          </cell>
          <cell r="R551">
            <v>477.05700000000002</v>
          </cell>
          <cell r="S551">
            <v>477.05614285714285</v>
          </cell>
          <cell r="T551">
            <v>475.93206666666663</v>
          </cell>
        </row>
        <row r="552">
          <cell r="Q552">
            <v>10460</v>
          </cell>
          <cell r="R552">
            <v>476.81</v>
          </cell>
          <cell r="S552">
            <v>476.80857142857138</v>
          </cell>
          <cell r="T552">
            <v>475.91539999999998</v>
          </cell>
        </row>
        <row r="553">
          <cell r="Q553">
            <v>10480</v>
          </cell>
          <cell r="R553">
            <v>476.58</v>
          </cell>
          <cell r="S553">
            <v>476.57771428571431</v>
          </cell>
          <cell r="T553">
            <v>475.89873333333327</v>
          </cell>
        </row>
        <row r="554">
          <cell r="Q554">
            <v>10500</v>
          </cell>
          <cell r="R554">
            <v>476.05799999999999</v>
          </cell>
          <cell r="S554">
            <v>476.16742857142856</v>
          </cell>
          <cell r="T554">
            <v>475.88206666666662</v>
          </cell>
        </row>
        <row r="555">
          <cell r="Q555">
            <v>10520</v>
          </cell>
          <cell r="R555">
            <v>476.161</v>
          </cell>
          <cell r="S555">
            <v>476.16385714285713</v>
          </cell>
          <cell r="T555">
            <v>475.86539999999997</v>
          </cell>
        </row>
        <row r="556">
          <cell r="Q556">
            <v>10540</v>
          </cell>
          <cell r="R556">
            <v>476.14499999999998</v>
          </cell>
          <cell r="S556">
            <v>476.14942857142853</v>
          </cell>
          <cell r="T556">
            <v>475.84873333333326</v>
          </cell>
        </row>
        <row r="557">
          <cell r="Q557">
            <v>10560</v>
          </cell>
          <cell r="R557">
            <v>476.13400000000001</v>
          </cell>
          <cell r="S557">
            <v>476.13485714285713</v>
          </cell>
          <cell r="T557">
            <v>475.83206666666661</v>
          </cell>
        </row>
        <row r="558">
          <cell r="Q558">
            <v>10580</v>
          </cell>
          <cell r="R558">
            <v>476.12099999999998</v>
          </cell>
          <cell r="S558">
            <v>476.12100000000004</v>
          </cell>
          <cell r="T558">
            <v>475.81539999999995</v>
          </cell>
        </row>
        <row r="559">
          <cell r="Q559">
            <v>10600</v>
          </cell>
          <cell r="R559">
            <v>476.315</v>
          </cell>
          <cell r="S559">
            <v>476.3391428571428</v>
          </cell>
          <cell r="T559">
            <v>475.7987333333333</v>
          </cell>
        </row>
        <row r="560">
          <cell r="Q560">
            <v>10620</v>
          </cell>
          <cell r="R560">
            <v>476.07900000000001</v>
          </cell>
          <cell r="S560">
            <v>476.08071428571429</v>
          </cell>
          <cell r="T560">
            <v>475.78206666666659</v>
          </cell>
        </row>
        <row r="561">
          <cell r="Q561">
            <v>10640</v>
          </cell>
          <cell r="R561">
            <v>476.13499999999999</v>
          </cell>
          <cell r="S561">
            <v>476.12914285714288</v>
          </cell>
          <cell r="T561">
            <v>475.76539999999994</v>
          </cell>
        </row>
        <row r="562">
          <cell r="Q562">
            <v>10660</v>
          </cell>
          <cell r="R562">
            <v>476.17399999999998</v>
          </cell>
          <cell r="S562">
            <v>476.17242857142855</v>
          </cell>
          <cell r="T562">
            <v>475.74873333333329</v>
          </cell>
        </row>
        <row r="563">
          <cell r="Q563">
            <v>10680</v>
          </cell>
          <cell r="R563">
            <v>476.32299999999998</v>
          </cell>
          <cell r="S563">
            <v>476.25157142857148</v>
          </cell>
          <cell r="T563">
            <v>475.73206666666664</v>
          </cell>
        </row>
        <row r="564">
          <cell r="Q564">
            <v>10700</v>
          </cell>
          <cell r="R564">
            <v>476.02199999999999</v>
          </cell>
          <cell r="S564">
            <v>476.13199999999995</v>
          </cell>
          <cell r="T564">
            <v>475.71539999999993</v>
          </cell>
        </row>
        <row r="565">
          <cell r="Q565">
            <v>10720</v>
          </cell>
          <cell r="R565">
            <v>476.53100000000001</v>
          </cell>
          <cell r="S565">
            <v>476.49599999999998</v>
          </cell>
          <cell r="T565">
            <v>475.69873333333328</v>
          </cell>
        </row>
        <row r="566">
          <cell r="Q566">
            <v>10740</v>
          </cell>
          <cell r="R566">
            <v>476.524</v>
          </cell>
          <cell r="S566">
            <v>476.50342857142857</v>
          </cell>
          <cell r="T566">
            <v>475.68206666666663</v>
          </cell>
        </row>
        <row r="567">
          <cell r="Q567">
            <v>10760</v>
          </cell>
          <cell r="R567">
            <v>476.48899999999998</v>
          </cell>
          <cell r="S567">
            <v>476.48199999999997</v>
          </cell>
          <cell r="T567">
            <v>475.66539999999998</v>
          </cell>
        </row>
        <row r="568">
          <cell r="Q568">
            <v>10780</v>
          </cell>
          <cell r="R568">
            <v>476.59500000000003</v>
          </cell>
          <cell r="S568">
            <v>476.57885714285715</v>
          </cell>
          <cell r="T568">
            <v>475.64873333333327</v>
          </cell>
        </row>
        <row r="569">
          <cell r="Q569">
            <v>10800</v>
          </cell>
          <cell r="R569">
            <v>476.56599999999997</v>
          </cell>
          <cell r="S569">
            <v>476.55842857142858</v>
          </cell>
          <cell r="T569">
            <v>475.63206666666662</v>
          </cell>
        </row>
        <row r="570">
          <cell r="Q570">
            <v>10820</v>
          </cell>
          <cell r="R570">
            <v>476.476</v>
          </cell>
          <cell r="S570">
            <v>476.47157142857151</v>
          </cell>
          <cell r="T570">
            <v>475.61539999999997</v>
          </cell>
        </row>
        <row r="571">
          <cell r="Q571">
            <v>10840</v>
          </cell>
          <cell r="R571">
            <v>476.36900000000003</v>
          </cell>
          <cell r="S571">
            <v>476.37042857142853</v>
          </cell>
          <cell r="T571">
            <v>475.59873333333326</v>
          </cell>
        </row>
        <row r="572">
          <cell r="Q572">
            <v>10860</v>
          </cell>
          <cell r="R572">
            <v>476.27300000000002</v>
          </cell>
          <cell r="S572">
            <v>476.2682857142857</v>
          </cell>
          <cell r="T572">
            <v>475.58206666666661</v>
          </cell>
        </row>
        <row r="573">
          <cell r="Q573">
            <v>10880</v>
          </cell>
          <cell r="R573">
            <v>476.20400000000001</v>
          </cell>
          <cell r="S573">
            <v>476.21314285714283</v>
          </cell>
          <cell r="T573">
            <v>475.56539999999995</v>
          </cell>
        </row>
        <row r="574">
          <cell r="Q574">
            <v>10900</v>
          </cell>
          <cell r="R574">
            <v>476.13499999999999</v>
          </cell>
          <cell r="S574">
            <v>476.24014285714287</v>
          </cell>
          <cell r="T574">
            <v>475.5487333333333</v>
          </cell>
        </row>
        <row r="575">
          <cell r="Q575">
            <v>10920</v>
          </cell>
          <cell r="R575">
            <v>476.517</v>
          </cell>
          <cell r="S575">
            <v>476.435</v>
          </cell>
          <cell r="T575">
            <v>475.53206666666659</v>
          </cell>
        </row>
        <row r="576">
          <cell r="Q576">
            <v>10940</v>
          </cell>
          <cell r="R576">
            <v>476.56099999999998</v>
          </cell>
          <cell r="S576">
            <v>476.55214285714283</v>
          </cell>
          <cell r="T576">
            <v>475.51539999999994</v>
          </cell>
        </row>
        <row r="577">
          <cell r="Q577">
            <v>10960</v>
          </cell>
          <cell r="R577">
            <v>476.46300000000002</v>
          </cell>
          <cell r="S577">
            <v>476.43328571428572</v>
          </cell>
          <cell r="T577">
            <v>475.49873333333329</v>
          </cell>
        </row>
        <row r="578">
          <cell r="Q578">
            <v>10980</v>
          </cell>
          <cell r="R578">
            <v>475.99900000000002</v>
          </cell>
          <cell r="S578">
            <v>476.06785714285718</v>
          </cell>
          <cell r="T578">
            <v>475.48206666666664</v>
          </cell>
        </row>
        <row r="579">
          <cell r="Q579">
            <v>11000</v>
          </cell>
          <cell r="R579">
            <v>475.596</v>
          </cell>
          <cell r="S579">
            <v>475.68299999999999</v>
          </cell>
          <cell r="T579">
            <v>475.46539999999993</v>
          </cell>
        </row>
        <row r="580">
          <cell r="Q580">
            <v>11020</v>
          </cell>
          <cell r="R580">
            <v>475.47800000000001</v>
          </cell>
          <cell r="S580">
            <v>475.53199999999998</v>
          </cell>
          <cell r="T580">
            <v>474.94873333333328</v>
          </cell>
        </row>
        <row r="581">
          <cell r="Q581">
            <v>11040</v>
          </cell>
          <cell r="R581">
            <v>475.52</v>
          </cell>
          <cell r="S581">
            <v>475.55528571428573</v>
          </cell>
          <cell r="T581">
            <v>474.93206666666663</v>
          </cell>
        </row>
        <row r="582">
          <cell r="Q582">
            <v>11060</v>
          </cell>
          <cell r="R582">
            <v>475.46199999999999</v>
          </cell>
          <cell r="S582">
            <v>475.47657142857139</v>
          </cell>
          <cell r="T582">
            <v>474.91539999999998</v>
          </cell>
        </row>
        <row r="583">
          <cell r="Q583">
            <v>11080</v>
          </cell>
          <cell r="R583">
            <v>475.39699999999999</v>
          </cell>
          <cell r="S583">
            <v>475.39542857142851</v>
          </cell>
          <cell r="T583">
            <v>474.89873333333327</v>
          </cell>
        </row>
        <row r="584">
          <cell r="Q584">
            <v>11100</v>
          </cell>
          <cell r="R584">
            <v>475.29899999999998</v>
          </cell>
          <cell r="S584">
            <v>475.34228571428565</v>
          </cell>
          <cell r="T584">
            <v>474.88206666666662</v>
          </cell>
        </row>
        <row r="585">
          <cell r="Q585">
            <v>11120</v>
          </cell>
          <cell r="R585">
            <v>475.36900000000003</v>
          </cell>
          <cell r="S585">
            <v>475.37657142857148</v>
          </cell>
          <cell r="T585">
            <v>474.86539999999997</v>
          </cell>
        </row>
        <row r="586">
          <cell r="Q586">
            <v>11140</v>
          </cell>
          <cell r="R586">
            <v>475.36900000000003</v>
          </cell>
          <cell r="S586">
            <v>475.35842857142859</v>
          </cell>
          <cell r="T586">
            <v>474.84873333333326</v>
          </cell>
        </row>
        <row r="587">
          <cell r="Q587">
            <v>11160</v>
          </cell>
          <cell r="R587">
            <v>475.28899999999999</v>
          </cell>
          <cell r="S587">
            <v>475.28957142857138</v>
          </cell>
          <cell r="T587">
            <v>474.83206666666661</v>
          </cell>
        </row>
        <row r="588">
          <cell r="Q588">
            <v>11180</v>
          </cell>
          <cell r="R588">
            <v>475.24900000000002</v>
          </cell>
          <cell r="S588">
            <v>475.2437142857143</v>
          </cell>
          <cell r="T588">
            <v>474.81539999999995</v>
          </cell>
        </row>
        <row r="589">
          <cell r="Q589">
            <v>11200</v>
          </cell>
          <cell r="R589">
            <v>474.87799999999999</v>
          </cell>
          <cell r="S589">
            <v>475.10185714285717</v>
          </cell>
          <cell r="T589">
            <v>474.7987333333333</v>
          </cell>
        </row>
        <row r="590">
          <cell r="Q590">
            <v>11220</v>
          </cell>
          <cell r="R590">
            <v>475.25700000000001</v>
          </cell>
          <cell r="S590">
            <v>475.25385714285716</v>
          </cell>
          <cell r="T590">
            <v>474.78206666666659</v>
          </cell>
        </row>
        <row r="591">
          <cell r="Q591">
            <v>11240</v>
          </cell>
          <cell r="R591">
            <v>475.14600000000002</v>
          </cell>
          <cell r="S591">
            <v>475.13442857142854</v>
          </cell>
          <cell r="T591">
            <v>474.76539999999994</v>
          </cell>
        </row>
        <row r="592">
          <cell r="Q592">
            <v>11260</v>
          </cell>
          <cell r="R592">
            <v>475.04399999999998</v>
          </cell>
          <cell r="S592">
            <v>475.02228571428572</v>
          </cell>
          <cell r="T592">
            <v>474.74039999999997</v>
          </cell>
        </row>
        <row r="593">
          <cell r="Q593">
            <v>11280</v>
          </cell>
          <cell r="R593">
            <v>474.71699999999998</v>
          </cell>
          <cell r="S593">
            <v>474.71600000000001</v>
          </cell>
          <cell r="T593">
            <v>474.71539999999993</v>
          </cell>
        </row>
        <row r="594">
          <cell r="Q594">
            <v>11300</v>
          </cell>
          <cell r="R594">
            <v>474.77800000000002</v>
          </cell>
          <cell r="S594">
            <v>474.75042857142859</v>
          </cell>
          <cell r="T594">
            <v>474.69039999999995</v>
          </cell>
        </row>
        <row r="595">
          <cell r="Q595">
            <v>11320</v>
          </cell>
          <cell r="R595">
            <v>474.72899999999998</v>
          </cell>
          <cell r="S595">
            <v>474.73514285714288</v>
          </cell>
          <cell r="T595">
            <v>474.66539999999992</v>
          </cell>
        </row>
        <row r="596">
          <cell r="Q596">
            <v>11340</v>
          </cell>
          <cell r="R596">
            <v>474.74099999999999</v>
          </cell>
          <cell r="S596">
            <v>474.75285714285712</v>
          </cell>
          <cell r="T596">
            <v>474.64039999999994</v>
          </cell>
        </row>
        <row r="597">
          <cell r="Q597">
            <v>11360</v>
          </cell>
          <cell r="R597">
            <v>474.851</v>
          </cell>
          <cell r="S597">
            <v>474.85457142857143</v>
          </cell>
          <cell r="T597">
            <v>474.61539999999997</v>
          </cell>
        </row>
        <row r="598">
          <cell r="Q598">
            <v>11380</v>
          </cell>
          <cell r="R598">
            <v>474.87299999999999</v>
          </cell>
          <cell r="S598">
            <v>474.87885714285716</v>
          </cell>
          <cell r="T598">
            <v>474.59039999999993</v>
          </cell>
        </row>
        <row r="599">
          <cell r="Q599">
            <v>11400</v>
          </cell>
          <cell r="R599">
            <v>474.70499999999998</v>
          </cell>
          <cell r="S599">
            <v>474.77942857142858</v>
          </cell>
          <cell r="T599">
            <v>474.56539999999995</v>
          </cell>
        </row>
        <row r="600">
          <cell r="Q600">
            <v>11420</v>
          </cell>
          <cell r="R600">
            <v>474.80399999999997</v>
          </cell>
          <cell r="S600">
            <v>474.80814285714297</v>
          </cell>
          <cell r="T600">
            <v>474.54039999999992</v>
          </cell>
        </row>
        <row r="601">
          <cell r="Q601">
            <v>11440</v>
          </cell>
          <cell r="R601">
            <v>474.83300000000003</v>
          </cell>
          <cell r="S601">
            <v>474.8351428571429</v>
          </cell>
          <cell r="T601">
            <v>474.51539999999994</v>
          </cell>
        </row>
        <row r="602">
          <cell r="Q602">
            <v>11460</v>
          </cell>
          <cell r="R602">
            <v>474.85500000000002</v>
          </cell>
          <cell r="S602">
            <v>474.85985714285715</v>
          </cell>
          <cell r="T602">
            <v>474.49039999999997</v>
          </cell>
        </row>
        <row r="603">
          <cell r="Q603">
            <v>11480</v>
          </cell>
          <cell r="R603">
            <v>474.86599999999999</v>
          </cell>
          <cell r="S603">
            <v>474.86885714285705</v>
          </cell>
          <cell r="T603">
            <v>474.46539999999993</v>
          </cell>
        </row>
        <row r="604">
          <cell r="Q604">
            <v>11500</v>
          </cell>
          <cell r="R604">
            <v>474.84399999999999</v>
          </cell>
          <cell r="S604">
            <v>474.81785714285712</v>
          </cell>
          <cell r="T604">
            <v>474.44039999999995</v>
          </cell>
        </row>
        <row r="605">
          <cell r="Q605">
            <v>11520</v>
          </cell>
          <cell r="R605">
            <v>474.76299999999998</v>
          </cell>
          <cell r="S605">
            <v>474.76671428571433</v>
          </cell>
          <cell r="T605">
            <v>474.41539999999992</v>
          </cell>
        </row>
        <row r="606">
          <cell r="Q606">
            <v>11527</v>
          </cell>
          <cell r="R606">
            <v>474.93200000000002</v>
          </cell>
          <cell r="S606">
            <v>474.95928571428573</v>
          </cell>
          <cell r="T606">
            <v>474.40664999999996</v>
          </cell>
        </row>
        <row r="607">
          <cell r="Q607">
            <v>11540</v>
          </cell>
          <cell r="R607">
            <v>474.94600000000003</v>
          </cell>
          <cell r="S607">
            <v>474.93085714285718</v>
          </cell>
          <cell r="T607">
            <v>474.39039999999994</v>
          </cell>
        </row>
        <row r="608">
          <cell r="Q608">
            <v>11560</v>
          </cell>
          <cell r="R608">
            <v>474.875</v>
          </cell>
          <cell r="S608">
            <v>474.87728571428568</v>
          </cell>
          <cell r="T608">
            <v>474.36539999999997</v>
          </cell>
        </row>
        <row r="609">
          <cell r="Q609">
            <v>11580</v>
          </cell>
          <cell r="R609">
            <v>474.88200000000001</v>
          </cell>
          <cell r="S609">
            <v>474.88457142857141</v>
          </cell>
          <cell r="T609">
            <v>474.34039999999993</v>
          </cell>
        </row>
        <row r="610">
          <cell r="Q610">
            <v>11600</v>
          </cell>
          <cell r="R610">
            <v>475.01299999999998</v>
          </cell>
          <cell r="S610">
            <v>475.00042857142853</v>
          </cell>
          <cell r="T610">
            <v>474.31539999999995</v>
          </cell>
        </row>
        <row r="611">
          <cell r="Q611">
            <v>11620</v>
          </cell>
          <cell r="R611">
            <v>475.084</v>
          </cell>
          <cell r="S611">
            <v>475.08671428571427</v>
          </cell>
          <cell r="T611">
            <v>474.29039999999992</v>
          </cell>
        </row>
        <row r="612">
          <cell r="Q612">
            <v>11640</v>
          </cell>
          <cell r="R612">
            <v>475.04300000000001</v>
          </cell>
          <cell r="S612">
            <v>475.0227142857143</v>
          </cell>
          <cell r="T612">
            <v>474.26539999999994</v>
          </cell>
        </row>
        <row r="613">
          <cell r="Q613">
            <v>11660</v>
          </cell>
          <cell r="R613">
            <v>474.82600000000002</v>
          </cell>
          <cell r="S613">
            <v>474.84</v>
          </cell>
          <cell r="T613">
            <v>474.24039999999997</v>
          </cell>
        </row>
        <row r="614">
          <cell r="Q614">
            <v>11680</v>
          </cell>
          <cell r="R614">
            <v>474.666</v>
          </cell>
          <cell r="S614">
            <v>474.69528571428572</v>
          </cell>
          <cell r="T614">
            <v>474.21539999999993</v>
          </cell>
        </row>
        <row r="615">
          <cell r="Q615">
            <v>11700</v>
          </cell>
          <cell r="R615">
            <v>474.64699999999999</v>
          </cell>
          <cell r="S615">
            <v>474.59099999999995</v>
          </cell>
          <cell r="T615">
            <v>474.19039999999995</v>
          </cell>
        </row>
        <row r="616">
          <cell r="Q616">
            <v>11720</v>
          </cell>
          <cell r="R616">
            <v>474.56799999999998</v>
          </cell>
          <cell r="S616">
            <v>474.59014285714289</v>
          </cell>
          <cell r="T616">
            <v>474.16539999999992</v>
          </cell>
        </row>
        <row r="617">
          <cell r="Q617">
            <v>11740</v>
          </cell>
          <cell r="R617">
            <v>474.63799999999998</v>
          </cell>
          <cell r="S617">
            <v>474.64685714285719</v>
          </cell>
          <cell r="T617">
            <v>473.64039999999994</v>
          </cell>
        </row>
        <row r="618">
          <cell r="Q618">
            <v>11760</v>
          </cell>
          <cell r="R618">
            <v>474.52300000000002</v>
          </cell>
          <cell r="S618">
            <v>474.54971428571429</v>
          </cell>
          <cell r="T618">
            <v>473.61539999999997</v>
          </cell>
        </row>
        <row r="619">
          <cell r="Q619">
            <v>11780</v>
          </cell>
          <cell r="R619">
            <v>474.25799999999998</v>
          </cell>
          <cell r="S619">
            <v>474.26014285714285</v>
          </cell>
          <cell r="T619">
            <v>473.59039999999993</v>
          </cell>
        </row>
        <row r="620">
          <cell r="Q620">
            <v>11800</v>
          </cell>
          <cell r="R620">
            <v>474.03100000000001</v>
          </cell>
          <cell r="S620">
            <v>474.02699999999999</v>
          </cell>
          <cell r="T620">
            <v>473.56539999999995</v>
          </cell>
        </row>
        <row r="621">
          <cell r="Q621">
            <v>11820</v>
          </cell>
          <cell r="R621">
            <v>473.81400000000002</v>
          </cell>
          <cell r="S621">
            <v>473.81442857142855</v>
          </cell>
          <cell r="T621">
            <v>473.54039999999992</v>
          </cell>
        </row>
        <row r="622">
          <cell r="Q622">
            <v>11840</v>
          </cell>
          <cell r="R622">
            <v>473.59899999999999</v>
          </cell>
          <cell r="S622">
            <v>473.60128571428578</v>
          </cell>
          <cell r="T622">
            <v>473.01539999999994</v>
          </cell>
        </row>
        <row r="623">
          <cell r="Q623">
            <v>11860</v>
          </cell>
          <cell r="R623">
            <v>473.04700000000003</v>
          </cell>
          <cell r="S623">
            <v>473.18457142857142</v>
          </cell>
          <cell r="T623">
            <v>472.99039999999997</v>
          </cell>
        </row>
        <row r="624">
          <cell r="Q624">
            <v>11880</v>
          </cell>
          <cell r="R624">
            <v>473.33499999999998</v>
          </cell>
          <cell r="S624">
            <v>473.2948571428571</v>
          </cell>
          <cell r="T624">
            <v>472.96539999999993</v>
          </cell>
        </row>
        <row r="625">
          <cell r="Q625">
            <v>11900</v>
          </cell>
          <cell r="R625">
            <v>472.87700000000001</v>
          </cell>
          <cell r="S625">
            <v>472.96357142857147</v>
          </cell>
          <cell r="T625">
            <v>472.94039999999995</v>
          </cell>
        </row>
        <row r="626">
          <cell r="Q626">
            <v>11920</v>
          </cell>
          <cell r="R626">
            <v>473.01</v>
          </cell>
          <cell r="S626">
            <v>472.99185714285716</v>
          </cell>
          <cell r="T626">
            <v>472.91539999999992</v>
          </cell>
        </row>
        <row r="627">
          <cell r="Q627">
            <v>11940</v>
          </cell>
          <cell r="R627">
            <v>473.04399999999998</v>
          </cell>
          <cell r="S627">
            <v>473.00328571428571</v>
          </cell>
          <cell r="T627">
            <v>472.89039999999994</v>
          </cell>
        </row>
        <row r="628">
          <cell r="Q628">
            <v>11946</v>
          </cell>
          <cell r="R628">
            <v>472.47199999999998</v>
          </cell>
          <cell r="S628">
            <v>472.8017142857143</v>
          </cell>
          <cell r="T628">
            <v>472.88289999999995</v>
          </cell>
        </row>
        <row r="629">
          <cell r="Q629">
            <v>11960</v>
          </cell>
          <cell r="R629">
            <v>473.017</v>
          </cell>
          <cell r="S629">
            <v>473.00557142857144</v>
          </cell>
          <cell r="T629">
            <v>472.86539999999997</v>
          </cell>
        </row>
        <row r="630">
          <cell r="Q630">
            <v>11980</v>
          </cell>
          <cell r="R630">
            <v>473.15100000000001</v>
          </cell>
          <cell r="S630">
            <v>473.14399999999995</v>
          </cell>
          <cell r="T630">
            <v>472.84039999999993</v>
          </cell>
        </row>
        <row r="631">
          <cell r="Q631">
            <v>12000</v>
          </cell>
          <cell r="R631">
            <v>473.03899999999999</v>
          </cell>
          <cell r="S631">
            <v>473.15442857142853</v>
          </cell>
          <cell r="T631">
            <v>472.81539999999995</v>
          </cell>
        </row>
        <row r="632">
          <cell r="Q632">
            <v>12020</v>
          </cell>
          <cell r="R632">
            <v>473.39699999999999</v>
          </cell>
          <cell r="S632">
            <v>473.39457142857151</v>
          </cell>
          <cell r="T632">
            <v>472.79039999999992</v>
          </cell>
        </row>
        <row r="633">
          <cell r="Q633">
            <v>12040</v>
          </cell>
          <cell r="R633">
            <v>473.46300000000002</v>
          </cell>
          <cell r="S633">
            <v>473.46599999999995</v>
          </cell>
          <cell r="T633">
            <v>472.76539999999994</v>
          </cell>
        </row>
        <row r="634">
          <cell r="Q634">
            <v>12060</v>
          </cell>
          <cell r="R634">
            <v>473.51799999999997</v>
          </cell>
          <cell r="S634">
            <v>473.51485714285718</v>
          </cell>
          <cell r="T634">
            <v>472.74039999999997</v>
          </cell>
        </row>
        <row r="635">
          <cell r="Q635">
            <v>12080</v>
          </cell>
          <cell r="R635">
            <v>473.44200000000001</v>
          </cell>
          <cell r="S635">
            <v>473.43885714285716</v>
          </cell>
          <cell r="T635">
            <v>472.71539999999993</v>
          </cell>
        </row>
        <row r="636">
          <cell r="Q636">
            <v>12100</v>
          </cell>
          <cell r="R636">
            <v>473.61700000000002</v>
          </cell>
          <cell r="S636">
            <v>473.52457142857139</v>
          </cell>
          <cell r="T636">
            <v>472.69039999999995</v>
          </cell>
        </row>
        <row r="637">
          <cell r="Q637">
            <v>12120</v>
          </cell>
          <cell r="R637">
            <v>473.23099999999999</v>
          </cell>
          <cell r="S637">
            <v>473.22899999999998</v>
          </cell>
          <cell r="T637">
            <v>472.66539999999992</v>
          </cell>
        </row>
        <row r="638">
          <cell r="Q638">
            <v>12140</v>
          </cell>
          <cell r="R638">
            <v>473.40699999999998</v>
          </cell>
          <cell r="S638">
            <v>473.40771428571423</v>
          </cell>
          <cell r="T638">
            <v>472.64039999999994</v>
          </cell>
        </row>
        <row r="639">
          <cell r="Q639">
            <v>12160</v>
          </cell>
          <cell r="R639">
            <v>473.21</v>
          </cell>
          <cell r="S639">
            <v>473.21371428571427</v>
          </cell>
          <cell r="T639">
            <v>472.61539999999997</v>
          </cell>
        </row>
        <row r="640">
          <cell r="Q640">
            <v>12180</v>
          </cell>
          <cell r="R640">
            <v>473.024</v>
          </cell>
          <cell r="S640">
            <v>473.05642857142857</v>
          </cell>
          <cell r="T640">
            <v>472.59039999999993</v>
          </cell>
        </row>
        <row r="641">
          <cell r="Q641">
            <v>12200</v>
          </cell>
          <cell r="R641">
            <v>472.66500000000002</v>
          </cell>
          <cell r="S641">
            <v>472.6558571428572</v>
          </cell>
          <cell r="T641">
            <v>472.56539999999995</v>
          </cell>
        </row>
        <row r="642">
          <cell r="Q642">
            <v>12220</v>
          </cell>
          <cell r="R642">
            <v>472.76100000000002</v>
          </cell>
          <cell r="S642">
            <v>472.69757142857139</v>
          </cell>
          <cell r="T642">
            <v>472.54039999999992</v>
          </cell>
        </row>
        <row r="643">
          <cell r="Q643">
            <v>12240</v>
          </cell>
          <cell r="R643">
            <v>472.625</v>
          </cell>
          <cell r="S643">
            <v>472.56342857142857</v>
          </cell>
          <cell r="T643">
            <v>472.50706666666656</v>
          </cell>
        </row>
        <row r="644">
          <cell r="Q644">
            <v>12246</v>
          </cell>
          <cell r="R644">
            <v>472.36599999999999</v>
          </cell>
          <cell r="S644">
            <v>472.44171428571423</v>
          </cell>
          <cell r="T644">
            <v>471.49706666666657</v>
          </cell>
        </row>
        <row r="645">
          <cell r="Q645">
            <v>12260</v>
          </cell>
          <cell r="R645">
            <v>472.38299999999998</v>
          </cell>
          <cell r="S645">
            <v>472.3617142857143</v>
          </cell>
          <cell r="T645">
            <v>471.47373333333326</v>
          </cell>
        </row>
        <row r="646">
          <cell r="Q646">
            <v>12280</v>
          </cell>
          <cell r="R646">
            <v>472.09800000000001</v>
          </cell>
          <cell r="S646">
            <v>472.14314285714283</v>
          </cell>
          <cell r="T646">
            <v>471.4403999999999</v>
          </cell>
        </row>
        <row r="647">
          <cell r="Q647">
            <v>12300</v>
          </cell>
          <cell r="R647">
            <v>472.06299999999999</v>
          </cell>
          <cell r="S647">
            <v>472.06342857142863</v>
          </cell>
          <cell r="T647">
            <v>471.40706666666659</v>
          </cell>
        </row>
        <row r="648">
          <cell r="Q648">
            <v>12320</v>
          </cell>
          <cell r="R648">
            <v>471.82600000000002</v>
          </cell>
          <cell r="S648">
            <v>471.82814285714284</v>
          </cell>
          <cell r="T648">
            <v>471.37373333333323</v>
          </cell>
        </row>
        <row r="649">
          <cell r="Q649">
            <v>12340</v>
          </cell>
          <cell r="R649">
            <v>471.524</v>
          </cell>
          <cell r="S649">
            <v>471.55342857142853</v>
          </cell>
          <cell r="T649">
            <v>471.34039999999993</v>
          </cell>
        </row>
        <row r="650">
          <cell r="Q650">
            <v>12360</v>
          </cell>
          <cell r="R650">
            <v>471.18</v>
          </cell>
          <cell r="S650">
            <v>471.18300000000005</v>
          </cell>
          <cell r="T650">
            <v>470.30706666666657</v>
          </cell>
        </row>
        <row r="651">
          <cell r="Q651">
            <v>12380</v>
          </cell>
          <cell r="R651">
            <v>471.07299999999998</v>
          </cell>
          <cell r="S651">
            <v>471.0371428571429</v>
          </cell>
          <cell r="T651">
            <v>470.27373333333327</v>
          </cell>
        </row>
        <row r="652">
          <cell r="Q652">
            <v>12400</v>
          </cell>
          <cell r="R652">
            <v>470.51</v>
          </cell>
          <cell r="S652">
            <v>470.51557142857143</v>
          </cell>
          <cell r="T652">
            <v>470.24039999999991</v>
          </cell>
        </row>
        <row r="653">
          <cell r="Q653">
            <v>12420</v>
          </cell>
          <cell r="R653">
            <v>470.19499999999999</v>
          </cell>
          <cell r="S653">
            <v>470.18542857142853</v>
          </cell>
          <cell r="T653">
            <v>470.20706666666661</v>
          </cell>
        </row>
        <row r="654">
          <cell r="Q654">
            <v>12440</v>
          </cell>
          <cell r="R654">
            <v>470.56900000000002</v>
          </cell>
          <cell r="S654">
            <v>470.56057142857145</v>
          </cell>
          <cell r="T654">
            <v>470.17373333333325</v>
          </cell>
        </row>
        <row r="655">
          <cell r="Q655">
            <v>12460</v>
          </cell>
          <cell r="R655">
            <v>470.50900000000001</v>
          </cell>
          <cell r="S655">
            <v>470.50842857142851</v>
          </cell>
          <cell r="T655">
            <v>470.14039999999994</v>
          </cell>
        </row>
        <row r="656">
          <cell r="Q656">
            <v>12480</v>
          </cell>
          <cell r="R656">
            <v>470.822</v>
          </cell>
          <cell r="S656">
            <v>470.7145714285715</v>
          </cell>
          <cell r="T656">
            <v>470.10706666666658</v>
          </cell>
        </row>
        <row r="657">
          <cell r="Q657">
            <v>12500</v>
          </cell>
          <cell r="R657">
            <v>470.53899999999999</v>
          </cell>
          <cell r="S657">
            <v>470.53014285714283</v>
          </cell>
          <cell r="T657">
            <v>470.07373333333328</v>
          </cell>
        </row>
        <row r="658">
          <cell r="Q658">
            <v>12520</v>
          </cell>
          <cell r="R658">
            <v>470.14</v>
          </cell>
          <cell r="S658">
            <v>470.13928571428579</v>
          </cell>
          <cell r="T658">
            <v>470.04039999999992</v>
          </cell>
        </row>
        <row r="659">
          <cell r="Q659">
            <v>12540</v>
          </cell>
          <cell r="R659">
            <v>470.11900000000003</v>
          </cell>
          <cell r="S659">
            <v>470.11785714285719</v>
          </cell>
          <cell r="T659">
            <v>470.00706666666656</v>
          </cell>
        </row>
        <row r="660">
          <cell r="Q660">
            <v>12560</v>
          </cell>
          <cell r="R660">
            <v>470.09100000000001</v>
          </cell>
          <cell r="S660">
            <v>470.09014285714284</v>
          </cell>
          <cell r="T660">
            <v>469.97373333333326</v>
          </cell>
        </row>
        <row r="661">
          <cell r="Q661">
            <v>12570</v>
          </cell>
          <cell r="R661">
            <v>470.47199999999998</v>
          </cell>
          <cell r="S661">
            <v>470.38414285714288</v>
          </cell>
          <cell r="T661">
            <v>469.95706666666661</v>
          </cell>
        </row>
        <row r="662">
          <cell r="Q662">
            <v>12580</v>
          </cell>
          <cell r="R662">
            <v>470.23700000000002</v>
          </cell>
          <cell r="S662">
            <v>470.1527142857143</v>
          </cell>
          <cell r="T662">
            <v>469.9403999999999</v>
          </cell>
        </row>
        <row r="663">
          <cell r="Q663">
            <v>12600</v>
          </cell>
          <cell r="R663">
            <v>469.92500000000001</v>
          </cell>
          <cell r="S663">
            <v>469.92385714285717</v>
          </cell>
          <cell r="T663">
            <v>469.90706666666659</v>
          </cell>
        </row>
        <row r="664">
          <cell r="Q664">
            <v>12620</v>
          </cell>
          <cell r="R664">
            <v>469.68400000000003</v>
          </cell>
          <cell r="S664">
            <v>469.67957142857136</v>
          </cell>
          <cell r="T664">
            <v>468.87373333333323</v>
          </cell>
        </row>
        <row r="665">
          <cell r="Q665">
            <v>12640</v>
          </cell>
          <cell r="R665">
            <v>469.45</v>
          </cell>
          <cell r="S665">
            <v>469.45285714285717</v>
          </cell>
          <cell r="T665">
            <v>468.84039999999993</v>
          </cell>
        </row>
        <row r="666">
          <cell r="Q666">
            <v>12660</v>
          </cell>
          <cell r="R666">
            <v>469.19900000000001</v>
          </cell>
          <cell r="S666">
            <v>469.19442857142855</v>
          </cell>
          <cell r="T666">
            <v>468.80706666666657</v>
          </cell>
        </row>
        <row r="667">
          <cell r="Q667">
            <v>12680</v>
          </cell>
          <cell r="R667">
            <v>468.745</v>
          </cell>
          <cell r="S667">
            <v>468.85857142857139</v>
          </cell>
          <cell r="T667">
            <v>468.77373333333327</v>
          </cell>
        </row>
        <row r="668">
          <cell r="Q668">
            <v>12700</v>
          </cell>
          <cell r="R668">
            <v>468.75400000000002</v>
          </cell>
          <cell r="S668">
            <v>468.75700000000001</v>
          </cell>
          <cell r="T668">
            <v>467.74039999999991</v>
          </cell>
        </row>
        <row r="669">
          <cell r="Q669">
            <v>12720</v>
          </cell>
          <cell r="R669">
            <v>468.53699999999998</v>
          </cell>
          <cell r="S669">
            <v>468.53485714285711</v>
          </cell>
          <cell r="T669">
            <v>467.70706666666661</v>
          </cell>
        </row>
        <row r="670">
          <cell r="Q670">
            <v>12738</v>
          </cell>
          <cell r="R670">
            <v>468.00700000000001</v>
          </cell>
          <cell r="S670">
            <v>467.98371428571426</v>
          </cell>
          <cell r="T670">
            <v>467.67706666666658</v>
          </cell>
        </row>
        <row r="671">
          <cell r="Q671">
            <v>12760</v>
          </cell>
          <cell r="R671">
            <v>468.404</v>
          </cell>
          <cell r="S671">
            <v>468.36571428571426</v>
          </cell>
          <cell r="T671">
            <v>467.64039999999994</v>
          </cell>
        </row>
        <row r="672">
          <cell r="Q672">
            <v>12780</v>
          </cell>
          <cell r="R672">
            <v>468.255</v>
          </cell>
          <cell r="S672">
            <v>468.25171428571423</v>
          </cell>
          <cell r="T672">
            <v>467.60706666666658</v>
          </cell>
        </row>
        <row r="673">
          <cell r="Q673">
            <v>12800</v>
          </cell>
          <cell r="R673">
            <v>468.06400000000002</v>
          </cell>
          <cell r="S673">
            <v>468.06157142857143</v>
          </cell>
          <cell r="T673">
            <v>467.57373333333328</v>
          </cell>
        </row>
        <row r="674">
          <cell r="Q674">
            <v>12820</v>
          </cell>
          <cell r="R674">
            <v>467.72500000000002</v>
          </cell>
          <cell r="S674">
            <v>467.72314285714293</v>
          </cell>
          <cell r="T674">
            <v>467.54039999999992</v>
          </cell>
        </row>
        <row r="675">
          <cell r="Q675">
            <v>12840</v>
          </cell>
          <cell r="R675">
            <v>467.52300000000002</v>
          </cell>
          <cell r="S675">
            <v>467.51014285714285</v>
          </cell>
          <cell r="T675">
            <v>467.50706666666656</v>
          </cell>
        </row>
        <row r="676">
          <cell r="Q676">
            <v>12860</v>
          </cell>
          <cell r="R676">
            <v>467.149</v>
          </cell>
          <cell r="S676">
            <v>467.14657142857146</v>
          </cell>
          <cell r="T676">
            <v>466.47373333333326</v>
          </cell>
        </row>
        <row r="677">
          <cell r="Q677">
            <v>12880</v>
          </cell>
          <cell r="R677">
            <v>466.74200000000002</v>
          </cell>
          <cell r="S677">
            <v>466.74028571428573</v>
          </cell>
          <cell r="T677">
            <v>466.4403999999999</v>
          </cell>
        </row>
        <row r="678">
          <cell r="Q678">
            <v>12900</v>
          </cell>
          <cell r="R678">
            <v>466.35300000000001</v>
          </cell>
          <cell r="S678">
            <v>466.35485714285721</v>
          </cell>
          <cell r="T678">
            <v>465.40706666666659</v>
          </cell>
        </row>
        <row r="679">
          <cell r="Q679">
            <v>12920</v>
          </cell>
          <cell r="R679">
            <v>466.03399999999999</v>
          </cell>
          <cell r="S679">
            <v>466.04914285714295</v>
          </cell>
          <cell r="T679">
            <v>465.37373333333323</v>
          </cell>
        </row>
        <row r="680">
          <cell r="Q680">
            <v>12940</v>
          </cell>
          <cell r="R680">
            <v>465.767</v>
          </cell>
          <cell r="S680">
            <v>465.77028571428576</v>
          </cell>
          <cell r="T680">
            <v>465.34039999999993</v>
          </cell>
        </row>
        <row r="681">
          <cell r="Q681">
            <v>12949</v>
          </cell>
          <cell r="R681">
            <v>464.92500000000001</v>
          </cell>
          <cell r="S681">
            <v>465.17257142857136</v>
          </cell>
          <cell r="T681">
            <v>465.32539999999995</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ow r="8">
          <cell r="Q8">
            <v>0</v>
          </cell>
        </row>
      </sheetData>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ificates"/>
      <sheetName val="COVER"/>
      <sheetName val="INDX"/>
      <sheetName val="REPORT"/>
      <sheetName val="PRI F"/>
      <sheetName val="AMT RAINFALL"/>
      <sheetName val="Rainfall"/>
      <sheetName val="YLD"/>
      <sheetName val="StorageCal"/>
      <sheetName val="STO"/>
      <sheetName val="CAPA"/>
      <sheetName val="Data (2)"/>
      <sheetName val="WWDES"/>
      <sheetName val="PondyStr"/>
      <sheetName val="Sheet2"/>
      <sheetName val="Pondy Drg"/>
      <sheetName val="Table"/>
      <sheetName val="W.W."/>
      <sheetName val="Stability Poondy"/>
      <sheetName val="TAil Ch."/>
      <sheetName val="FAcesheet"/>
      <sheetName val="Gen.ABS."/>
      <sheetName val="&quot;A&quot;"/>
      <sheetName val="&quot; B &quot;"/>
      <sheetName val="Mts &quot;B&quot;"/>
      <sheetName val="Sheet1"/>
      <sheetName val="AbsC1"/>
      <sheetName val="Mts.C1"/>
      <sheetName val="Utili Stm."/>
      <sheetName val="STRP"/>
      <sheetName val="C.O.T."/>
      <sheetName val="L&amp;C"/>
      <sheetName val="R.T."/>
      <sheetName val="HRT"/>
      <sheetName val="PITCH"/>
      <sheetName val="E.W."/>
      <sheetName val="AbsC2"/>
      <sheetName val="M.C2"/>
      <sheetName val="App,Spill,TAil"/>
      <sheetName val="Abs-Fall-ww"/>
      <sheetName val="M-Fall-WW"/>
      <sheetName val="Lead Stm."/>
      <sheetName val="Leads 07-08"/>
      <sheetName val=" Dam R A"/>
      <sheetName val="ROY"/>
      <sheetName val="Data"/>
      <sheetName val="HdRegulaor"/>
      <sheetName val="Eto"/>
      <sheetName val="kC"/>
      <sheetName val="EffRainfall"/>
      <sheetName val="CropPattern"/>
      <sheetName val="OldPenman"/>
      <sheetName val="WtrRqurmt."/>
      <sheetName val="WW"/>
      <sheetName val="MARDI SMALL STORAGE PONDY MICRO"/>
      <sheetName val="Av.G Level"/>
      <sheetName val="Data base"/>
      <sheetName val="Sheet5"/>
      <sheetName val="FIRST"/>
      <sheetName val="NALA-LS"/>
      <sheetName val="X-BOX HYD"/>
      <sheetName val="X-TRAIL PIT DETAILS"/>
      <sheetName val="X-BLOCK LEVELS"/>
      <sheetName val="MACRO-BACK UP"/>
      <sheetName val="Side walls (earth)"/>
      <sheetName val="RMR"/>
      <sheetName val="Leads 08-09"/>
      <sheetName val="Road data"/>
      <sheetName val="(4)F-81 Exp.side"/>
      <sheetName val="BASE_ALL"/>
      <sheetName val="ABSTRACT"/>
      <sheetName val="Material"/>
      <sheetName val="Pier Design(with offset)"/>
      <sheetName val="Sheet6"/>
      <sheetName val="app2"/>
      <sheetName val="01-DATA INPUT"/>
      <sheetName val="Nspt-smp-final-ORIGINAL"/>
      <sheetName val="Labour"/>
      <sheetName val="Plant &amp;  Machinery"/>
      <sheetName val="m"/>
      <sheetName val="Activity No (A) ( 12)  "/>
      <sheetName val="OverviewBarmer"/>
      <sheetName val="XL4Test5"/>
      <sheetName val="HYDRAULIC"/>
      <sheetName val="R.MAIN"/>
      <sheetName val="water prop."/>
      <sheetName val="DETAILED"/>
      <sheetName val="KEOLARI"/>
      <sheetName val="New33KVSS_E3"/>
      <sheetName val="Prop aug of Ex 33KVSS_E3a"/>
      <sheetName val="INPUT SHEET"/>
      <sheetName val="prjt"/>
      <sheetName val="RES-PLANNING"/>
      <sheetName val="ELE "/>
      <sheetName val="Rates"/>
      <sheetName val="Road Detail Est."/>
      <sheetName val="MRATES"/>
      <sheetName val="JACKWELL"/>
      <sheetName val="tab1&amp;2"/>
      <sheetName val="m1"/>
      <sheetName val="MRoad data"/>
      <sheetName val="Sheet9"/>
      <sheetName val="detls"/>
      <sheetName val="Culverts"/>
      <sheetName val="1-Pop Proj"/>
      <sheetName val="PVC weights"/>
      <sheetName val="int-Dia-pvc"/>
      <sheetName val="habs-list"/>
      <sheetName val="int-Dia"/>
      <sheetName val="nodes"/>
      <sheetName val="HDPE-pipe-rates"/>
      <sheetName val="hdpe weights"/>
      <sheetName val="pvc-pipe-rates"/>
      <sheetName val="Material "/>
      <sheetName val="Main sheet"/>
      <sheetName val="SLAB DESIGN"/>
      <sheetName val="Macro1"/>
      <sheetName val="ewst"/>
      <sheetName val="Labour &amp; Plant"/>
      <sheetName val="Data.F8.BTR"/>
      <sheetName val="DREV"/>
      <sheetName val="CREV"/>
      <sheetName val="Cover sheet"/>
      <sheetName val="Design"/>
      <sheetName val="LOCAL RATES"/>
      <sheetName val="17__Abst.CWR(Gravity)"/>
      <sheetName val="Main_Canal_Data_balgaon"/>
      <sheetName val="Assessment Sheet"/>
      <sheetName val="Sheet3-1"/>
      <sheetName val="Sheet11"/>
      <sheetName val="1994"/>
      <sheetName val="Pop Projec"/>
      <sheetName val="Form_E6"/>
      <sheetName val="E8"/>
      <sheetName val="E11"/>
      <sheetName val="REVENUES &amp; BS"/>
      <sheetName val="ABUT MASTER"/>
      <sheetName val="Stability Abutment"/>
      <sheetName val="03-HYDRAULIC"/>
      <sheetName val="AFFLUX CALC"/>
      <sheetName val="PROTECTION"/>
      <sheetName val="AFF DRAW"/>
      <sheetName val="TEL CALC"/>
      <sheetName val="INSTRUCT"/>
      <sheetName val="DS HFL "/>
      <sheetName val="VENT DESIGN "/>
      <sheetName val="Side walls-Slab"/>
      <sheetName val="TRANSITIONS"/>
      <sheetName val="PRI_F"/>
      <sheetName val="AMT_RAINFALL"/>
      <sheetName val="Data_(2)"/>
      <sheetName val="Pondy_Drg"/>
      <sheetName val="W_W_"/>
      <sheetName val="Stability_Poondy"/>
      <sheetName val="TAil_Ch_"/>
      <sheetName val="Gen_ABS_"/>
      <sheetName val="&quot;_B_&quot;"/>
      <sheetName val="Mts_&quot;B&quot;"/>
      <sheetName val="Mts_C1"/>
      <sheetName val="Utili_Stm_"/>
      <sheetName val="C_O_T_"/>
      <sheetName val="R_T_"/>
      <sheetName val="E_W_"/>
      <sheetName val="M_C2"/>
      <sheetName val="Lead_Stm_"/>
      <sheetName val="Leads_07-08"/>
      <sheetName val="_Dam_R_A"/>
      <sheetName val="WtrRqurmt_"/>
      <sheetName val="MARDI_SMALL_STORAGE_PONDY_MICRO"/>
      <sheetName val="D1_CO"/>
      <sheetName val="Cd"/>
      <sheetName val="Cs"/>
      <sheetName val="CPIPE"/>
      <sheetName val="THK"/>
      <sheetName val="CPIPE 1"/>
      <sheetName val="HPCL_Vizag"/>
      <sheetName val="Qty-U.G. Sump"/>
      <sheetName val="QUOT_1"/>
      <sheetName val="Lead (Final)"/>
      <sheetName val="Tim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sheetData sheetId="46" refreshError="1"/>
      <sheetData sheetId="47" refreshError="1"/>
      <sheetData sheetId="48">
        <row r="7">
          <cell r="AD7" t="str">
            <v>BAJRA</v>
          </cell>
          <cell r="AF7">
            <v>0</v>
          </cell>
          <cell r="AG7">
            <v>0.49</v>
          </cell>
          <cell r="AH7">
            <v>0.7</v>
          </cell>
          <cell r="AI7">
            <v>1.01</v>
          </cell>
          <cell r="AJ7">
            <v>1.05</v>
          </cell>
          <cell r="AK7">
            <v>0.9</v>
          </cell>
          <cell r="AL7">
            <v>0.51</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row>
        <row r="8">
          <cell r="AD8" t="str">
            <v>CHILLIES</v>
          </cell>
          <cell r="AF8">
            <v>0</v>
          </cell>
          <cell r="AG8">
            <v>0.19</v>
          </cell>
          <cell r="AH8">
            <v>0.22</v>
          </cell>
          <cell r="AI8">
            <v>0.38</v>
          </cell>
          <cell r="AJ8">
            <v>0.69</v>
          </cell>
          <cell r="AK8">
            <v>0.92</v>
          </cell>
          <cell r="AL8">
            <v>1.01</v>
          </cell>
          <cell r="AM8">
            <v>1.03</v>
          </cell>
          <cell r="AN8">
            <v>0.99</v>
          </cell>
          <cell r="AO8">
            <v>0.89</v>
          </cell>
          <cell r="AP8">
            <v>0.77</v>
          </cell>
          <cell r="AQ8">
            <v>0</v>
          </cell>
          <cell r="AR8">
            <v>0</v>
          </cell>
          <cell r="AS8">
            <v>0</v>
          </cell>
          <cell r="AT8">
            <v>0</v>
          </cell>
          <cell r="AU8">
            <v>0</v>
          </cell>
          <cell r="AV8">
            <v>0</v>
          </cell>
          <cell r="AW8">
            <v>0</v>
          </cell>
          <cell r="AX8">
            <v>0</v>
          </cell>
          <cell r="AY8">
            <v>0</v>
          </cell>
          <cell r="AZ8">
            <v>0</v>
          </cell>
          <cell r="BA8">
            <v>0</v>
          </cell>
          <cell r="BB8">
            <v>0</v>
          </cell>
          <cell r="BC8">
            <v>0</v>
          </cell>
        </row>
        <row r="9">
          <cell r="AD9" t="str">
            <v>COTTON(LS)</v>
          </cell>
          <cell r="AF9">
            <v>0</v>
          </cell>
          <cell r="AG9">
            <v>0.19</v>
          </cell>
          <cell r="AH9">
            <v>0.22</v>
          </cell>
          <cell r="AI9">
            <v>0.35</v>
          </cell>
          <cell r="AJ9">
            <v>0.64</v>
          </cell>
          <cell r="AK9">
            <v>0.92</v>
          </cell>
          <cell r="AL9">
            <v>1.0900000000000001</v>
          </cell>
          <cell r="AM9">
            <v>1.1499999999999999</v>
          </cell>
          <cell r="AN9">
            <v>1.1599999999999999</v>
          </cell>
          <cell r="AO9">
            <v>1.1200000000000001</v>
          </cell>
          <cell r="AP9">
            <v>1.02</v>
          </cell>
          <cell r="AQ9">
            <v>0.94</v>
          </cell>
          <cell r="AR9">
            <v>0.82</v>
          </cell>
          <cell r="AS9">
            <v>0.7</v>
          </cell>
          <cell r="AT9">
            <v>0</v>
          </cell>
          <cell r="AU9">
            <v>0</v>
          </cell>
          <cell r="AV9">
            <v>0</v>
          </cell>
          <cell r="AW9">
            <v>0</v>
          </cell>
          <cell r="AX9">
            <v>0</v>
          </cell>
          <cell r="AY9">
            <v>0</v>
          </cell>
          <cell r="AZ9">
            <v>0</v>
          </cell>
          <cell r="BA9">
            <v>0</v>
          </cell>
          <cell r="BB9">
            <v>0</v>
          </cell>
          <cell r="BC9">
            <v>0</v>
          </cell>
        </row>
        <row r="10">
          <cell r="AD10" t="str">
            <v>FODDER</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0.24</v>
          </cell>
          <cell r="AY10">
            <v>0.48</v>
          </cell>
          <cell r="AZ10">
            <v>1.02</v>
          </cell>
          <cell r="BA10">
            <v>1.1000000000000001</v>
          </cell>
          <cell r="BB10">
            <v>1.1000000000000001</v>
          </cell>
          <cell r="BC10">
            <v>1.1000000000000001</v>
          </cell>
        </row>
        <row r="11">
          <cell r="AD11" t="str">
            <v>GRAM</v>
          </cell>
          <cell r="AF11">
            <v>0</v>
          </cell>
          <cell r="AG11">
            <v>0</v>
          </cell>
          <cell r="AH11">
            <v>0</v>
          </cell>
          <cell r="AI11">
            <v>0</v>
          </cell>
          <cell r="AJ11">
            <v>0</v>
          </cell>
          <cell r="AK11">
            <v>0</v>
          </cell>
          <cell r="AL11">
            <v>0</v>
          </cell>
          <cell r="AM11">
            <v>0</v>
          </cell>
          <cell r="AN11">
            <v>0</v>
          </cell>
          <cell r="AO11">
            <v>0.25</v>
          </cell>
          <cell r="AP11">
            <v>0.4</v>
          </cell>
          <cell r="AQ11">
            <v>0.9</v>
          </cell>
          <cell r="AR11">
            <v>1.1200000000000001</v>
          </cell>
          <cell r="AS11">
            <v>1.1000000000000001</v>
          </cell>
          <cell r="AT11">
            <v>0.88</v>
          </cell>
          <cell r="AU11">
            <v>0.52</v>
          </cell>
          <cell r="AV11">
            <v>0.3</v>
          </cell>
          <cell r="AW11">
            <v>0</v>
          </cell>
          <cell r="AX11">
            <v>0</v>
          </cell>
          <cell r="AY11">
            <v>0</v>
          </cell>
          <cell r="AZ11">
            <v>0</v>
          </cell>
          <cell r="BA11">
            <v>0</v>
          </cell>
          <cell r="BB11">
            <v>0</v>
          </cell>
          <cell r="BC11">
            <v>0</v>
          </cell>
        </row>
        <row r="12">
          <cell r="AD12" t="str">
            <v>GROUNDNUT(HW)</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0.23</v>
          </cell>
          <cell r="AV12">
            <v>0.28999999999999998</v>
          </cell>
          <cell r="AW12">
            <v>0.67</v>
          </cell>
          <cell r="AX12">
            <v>1</v>
          </cell>
          <cell r="AY12">
            <v>1</v>
          </cell>
          <cell r="AZ12">
            <v>1</v>
          </cell>
          <cell r="BA12">
            <v>1</v>
          </cell>
          <cell r="BB12">
            <v>0</v>
          </cell>
          <cell r="BC12">
            <v>0</v>
          </cell>
        </row>
        <row r="13">
          <cell r="AD13" t="str">
            <v>GROUNDNUT(KH)</v>
          </cell>
          <cell r="AF13">
            <v>0</v>
          </cell>
          <cell r="AG13">
            <v>0.2</v>
          </cell>
          <cell r="AH13">
            <v>0.3</v>
          </cell>
          <cell r="AI13">
            <v>0.67</v>
          </cell>
          <cell r="AJ13">
            <v>0.95</v>
          </cell>
          <cell r="AK13">
            <v>1.04</v>
          </cell>
          <cell r="AL13">
            <v>1.01</v>
          </cell>
          <cell r="AM13">
            <v>0.9</v>
          </cell>
          <cell r="AN13">
            <v>0.68</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row>
        <row r="14">
          <cell r="AD14" t="str">
            <v>HY.JOWAR(KH)</v>
          </cell>
          <cell r="AF14">
            <v>0</v>
          </cell>
          <cell r="AG14">
            <v>0.2</v>
          </cell>
          <cell r="AH14">
            <v>0.25</v>
          </cell>
          <cell r="AI14">
            <v>0.68</v>
          </cell>
          <cell r="AJ14">
            <v>1.04</v>
          </cell>
          <cell r="AK14">
            <v>1.0900000000000001</v>
          </cell>
          <cell r="AL14">
            <v>1.03</v>
          </cell>
          <cell r="AM14">
            <v>0.83</v>
          </cell>
          <cell r="AN14">
            <v>0.6</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row>
        <row r="15">
          <cell r="AD15" t="str">
            <v>HY.JOWAR(R)</v>
          </cell>
          <cell r="AF15">
            <v>0</v>
          </cell>
          <cell r="AG15">
            <v>0</v>
          </cell>
          <cell r="AH15">
            <v>0</v>
          </cell>
          <cell r="AI15">
            <v>0</v>
          </cell>
          <cell r="AJ15">
            <v>0</v>
          </cell>
          <cell r="AK15">
            <v>0</v>
          </cell>
          <cell r="AL15">
            <v>0</v>
          </cell>
          <cell r="AM15">
            <v>0.28000000000000003</v>
          </cell>
          <cell r="AN15">
            <v>0.54</v>
          </cell>
          <cell r="AO15">
            <v>0.94</v>
          </cell>
          <cell r="AP15">
            <v>1.1000000000000001</v>
          </cell>
          <cell r="AQ15">
            <v>1.1000000000000001</v>
          </cell>
          <cell r="AR15">
            <v>1.02</v>
          </cell>
          <cell r="AS15">
            <v>0.69</v>
          </cell>
          <cell r="AT15">
            <v>0</v>
          </cell>
          <cell r="AU15">
            <v>0</v>
          </cell>
          <cell r="AV15">
            <v>0</v>
          </cell>
          <cell r="AW15">
            <v>0</v>
          </cell>
          <cell r="AX15">
            <v>0</v>
          </cell>
          <cell r="AY15">
            <v>0</v>
          </cell>
          <cell r="AZ15">
            <v>0</v>
          </cell>
          <cell r="BA15">
            <v>0</v>
          </cell>
          <cell r="BB15">
            <v>0</v>
          </cell>
          <cell r="BC15">
            <v>0</v>
          </cell>
        </row>
        <row r="16">
          <cell r="AD16" t="str">
            <v>MAIZE</v>
          </cell>
          <cell r="AF16">
            <v>0</v>
          </cell>
          <cell r="AG16">
            <v>0.49</v>
          </cell>
          <cell r="AH16">
            <v>0.57999999999999996</v>
          </cell>
          <cell r="AI16">
            <v>0.91</v>
          </cell>
          <cell r="AJ16">
            <v>1.1000000000000001</v>
          </cell>
          <cell r="AK16">
            <v>1.1000000000000001</v>
          </cell>
          <cell r="AL16">
            <v>1</v>
          </cell>
          <cell r="AM16">
            <v>0.72</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row>
        <row r="17">
          <cell r="AD17" t="str">
            <v>MUNG</v>
          </cell>
          <cell r="AF17">
            <v>0</v>
          </cell>
          <cell r="AG17">
            <v>0</v>
          </cell>
          <cell r="AH17">
            <v>0.5</v>
          </cell>
          <cell r="AI17">
            <v>0.75</v>
          </cell>
          <cell r="AJ17">
            <v>1.1000000000000001</v>
          </cell>
          <cell r="AK17">
            <v>1.1000000000000001</v>
          </cell>
          <cell r="AL17">
            <v>0.65</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row>
        <row r="18">
          <cell r="AD18" t="str">
            <v>PADDY</v>
          </cell>
          <cell r="AF18">
            <v>0</v>
          </cell>
          <cell r="AG18">
            <v>0.83</v>
          </cell>
          <cell r="AH18">
            <v>0.89</v>
          </cell>
          <cell r="AI18">
            <v>1.01</v>
          </cell>
          <cell r="AJ18">
            <v>1.07</v>
          </cell>
          <cell r="AK18">
            <v>1.1000000000000001</v>
          </cell>
          <cell r="AL18">
            <v>1.1000000000000001</v>
          </cell>
          <cell r="AM18">
            <v>1.04</v>
          </cell>
          <cell r="AN18">
            <v>0.98</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row>
        <row r="19">
          <cell r="AD19" t="str">
            <v>POTATOES</v>
          </cell>
          <cell r="AF19">
            <v>0</v>
          </cell>
          <cell r="AG19">
            <v>0</v>
          </cell>
          <cell r="AH19">
            <v>0</v>
          </cell>
          <cell r="AI19">
            <v>0</v>
          </cell>
          <cell r="AJ19">
            <v>0</v>
          </cell>
          <cell r="AK19">
            <v>0</v>
          </cell>
          <cell r="AL19">
            <v>0</v>
          </cell>
          <cell r="AM19">
            <v>0</v>
          </cell>
          <cell r="AN19">
            <v>0</v>
          </cell>
          <cell r="AO19">
            <v>0</v>
          </cell>
          <cell r="AP19">
            <v>0.28999999999999998</v>
          </cell>
          <cell r="AQ19">
            <v>0.44700000000000001</v>
          </cell>
          <cell r="AR19">
            <v>0.94</v>
          </cell>
          <cell r="AS19">
            <v>1.1499999999999999</v>
          </cell>
          <cell r="AT19">
            <v>1.1299999999999999</v>
          </cell>
          <cell r="AU19">
            <v>0.88</v>
          </cell>
          <cell r="AV19">
            <v>0</v>
          </cell>
          <cell r="AW19">
            <v>0</v>
          </cell>
          <cell r="AX19">
            <v>0</v>
          </cell>
          <cell r="AY19">
            <v>0</v>
          </cell>
          <cell r="AZ19">
            <v>0</v>
          </cell>
          <cell r="BA19">
            <v>0</v>
          </cell>
          <cell r="BB19">
            <v>0</v>
          </cell>
          <cell r="BC19">
            <v>0</v>
          </cell>
        </row>
        <row r="20">
          <cell r="AD20" t="str">
            <v>PULSES</v>
          </cell>
          <cell r="AF20">
            <v>0</v>
          </cell>
          <cell r="AG20">
            <v>0</v>
          </cell>
          <cell r="AH20">
            <v>0.5</v>
          </cell>
          <cell r="AI20">
            <v>0.75</v>
          </cell>
          <cell r="AJ20">
            <v>1.1000000000000001</v>
          </cell>
          <cell r="AK20">
            <v>1.1000000000000001</v>
          </cell>
          <cell r="AL20">
            <v>0.65</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row>
        <row r="21">
          <cell r="AD21" t="str">
            <v>RICE(FLOODED)</v>
          </cell>
          <cell r="AF21">
            <v>0</v>
          </cell>
          <cell r="AG21">
            <v>0</v>
          </cell>
          <cell r="AH21">
            <v>0</v>
          </cell>
          <cell r="AI21">
            <v>1.06</v>
          </cell>
          <cell r="AJ21">
            <v>1.1399999999999999</v>
          </cell>
          <cell r="AK21">
            <v>1.1499999999999999</v>
          </cell>
          <cell r="AL21">
            <v>1.1499999999999999</v>
          </cell>
          <cell r="AM21">
            <v>1.1499999999999999</v>
          </cell>
          <cell r="AN21">
            <v>1.04</v>
          </cell>
          <cell r="AO21">
            <v>0.98</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row>
        <row r="22">
          <cell r="AD22" t="str">
            <v>SAFFLOWER</v>
          </cell>
          <cell r="AF22">
            <v>0</v>
          </cell>
          <cell r="AG22">
            <v>0</v>
          </cell>
          <cell r="AH22">
            <v>0</v>
          </cell>
          <cell r="AI22">
            <v>0</v>
          </cell>
          <cell r="AJ22">
            <v>0</v>
          </cell>
          <cell r="AK22">
            <v>0</v>
          </cell>
          <cell r="AL22">
            <v>0</v>
          </cell>
          <cell r="AM22">
            <v>0</v>
          </cell>
          <cell r="AN22">
            <v>0</v>
          </cell>
          <cell r="AO22">
            <v>0.28999999999999998</v>
          </cell>
          <cell r="AP22">
            <v>0.46</v>
          </cell>
          <cell r="AQ22">
            <v>0.69399999999999995</v>
          </cell>
          <cell r="AR22">
            <v>0.90200000000000002</v>
          </cell>
          <cell r="AS22">
            <v>1.097</v>
          </cell>
          <cell r="AT22">
            <v>0.92300000000000004</v>
          </cell>
          <cell r="AU22">
            <v>0.73699999999999999</v>
          </cell>
          <cell r="AV22">
            <v>0.5</v>
          </cell>
          <cell r="AW22">
            <v>0</v>
          </cell>
          <cell r="AX22">
            <v>0</v>
          </cell>
          <cell r="AY22">
            <v>0</v>
          </cell>
          <cell r="AZ22">
            <v>0</v>
          </cell>
          <cell r="BA22">
            <v>0</v>
          </cell>
          <cell r="BB22">
            <v>0</v>
          </cell>
          <cell r="BC22">
            <v>0</v>
          </cell>
        </row>
        <row r="23">
          <cell r="AD23" t="str">
            <v>SOYABIN</v>
          </cell>
          <cell r="AF23">
            <v>0</v>
          </cell>
          <cell r="AG23">
            <v>0.2</v>
          </cell>
          <cell r="AH23">
            <v>0.3</v>
          </cell>
          <cell r="AI23">
            <v>0.67</v>
          </cell>
          <cell r="AJ23">
            <v>0.95</v>
          </cell>
          <cell r="AK23">
            <v>1.04</v>
          </cell>
          <cell r="AL23">
            <v>1.01</v>
          </cell>
          <cell r="AM23">
            <v>0.9</v>
          </cell>
          <cell r="AN23">
            <v>0.68</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row>
        <row r="24">
          <cell r="AD24" t="str">
            <v>SUGARCANE</v>
          </cell>
          <cell r="AF24">
            <v>1.05</v>
          </cell>
          <cell r="AG24">
            <v>1.05</v>
          </cell>
          <cell r="AH24">
            <v>1.05</v>
          </cell>
          <cell r="AI24">
            <v>1.05</v>
          </cell>
          <cell r="AJ24">
            <v>1.05</v>
          </cell>
          <cell r="AK24">
            <v>1.02</v>
          </cell>
          <cell r="AL24">
            <v>0.98</v>
          </cell>
          <cell r="AM24">
            <v>0.92</v>
          </cell>
          <cell r="AN24">
            <v>0.83</v>
          </cell>
          <cell r="AO24">
            <v>0.76</v>
          </cell>
          <cell r="AP24">
            <v>0.73</v>
          </cell>
          <cell r="AQ24">
            <v>0.7</v>
          </cell>
          <cell r="AR24">
            <v>0.68</v>
          </cell>
          <cell r="AS24">
            <v>0.66</v>
          </cell>
          <cell r="AT24">
            <v>0.76</v>
          </cell>
          <cell r="AU24">
            <v>0.78</v>
          </cell>
          <cell r="AV24">
            <v>0.81</v>
          </cell>
          <cell r="AW24">
            <v>0.85</v>
          </cell>
          <cell r="AX24">
            <v>0.9</v>
          </cell>
          <cell r="AY24">
            <v>0.95</v>
          </cell>
        </row>
        <row r="25">
          <cell r="AD25" t="str">
            <v>SUGARCANE(XX)</v>
          </cell>
          <cell r="AF25">
            <v>1.05</v>
          </cell>
          <cell r="AG25">
            <v>1.05</v>
          </cell>
          <cell r="AH25">
            <v>1.05</v>
          </cell>
          <cell r="AI25">
            <v>1.05</v>
          </cell>
          <cell r="AJ25">
            <v>1.05</v>
          </cell>
          <cell r="AK25">
            <v>1.0149999999999999</v>
          </cell>
          <cell r="AL25">
            <v>0.98099999999999998</v>
          </cell>
          <cell r="AM25">
            <v>0.91500000000000004</v>
          </cell>
          <cell r="AN25">
            <v>0.83299999999999996</v>
          </cell>
          <cell r="AO25">
            <v>0.76200000000000001</v>
          </cell>
          <cell r="AP25">
            <v>0.73299999999999998</v>
          </cell>
          <cell r="AQ25">
            <v>0.70399999999999996</v>
          </cell>
          <cell r="AR25">
            <v>0.68200000000000005</v>
          </cell>
          <cell r="AS25">
            <v>0.66100000000000003</v>
          </cell>
          <cell r="AT25">
            <v>0.76</v>
          </cell>
          <cell r="AU25">
            <v>0.78</v>
          </cell>
          <cell r="AV25">
            <v>0.80500000000000005</v>
          </cell>
          <cell r="AW25">
            <v>0.85099999999999998</v>
          </cell>
          <cell r="AX25">
            <v>0.89900000000000002</v>
          </cell>
          <cell r="AY25">
            <v>0.95199999999999996</v>
          </cell>
        </row>
        <row r="26">
          <cell r="AD26" t="str">
            <v>SUNFLOWER</v>
          </cell>
          <cell r="AF26">
            <v>0</v>
          </cell>
          <cell r="AG26">
            <v>0</v>
          </cell>
          <cell r="AH26">
            <v>0</v>
          </cell>
          <cell r="AI26">
            <v>0</v>
          </cell>
          <cell r="AJ26">
            <v>0</v>
          </cell>
          <cell r="AK26">
            <v>0</v>
          </cell>
          <cell r="AL26">
            <v>0</v>
          </cell>
          <cell r="AM26">
            <v>0</v>
          </cell>
          <cell r="AN26">
            <v>0</v>
          </cell>
          <cell r="AO26">
            <v>0.25</v>
          </cell>
          <cell r="AP26">
            <v>0.46</v>
          </cell>
          <cell r="AQ26">
            <v>0.69399999999999995</v>
          </cell>
          <cell r="AR26">
            <v>0.90200000000000002</v>
          </cell>
          <cell r="AS26">
            <v>1.097</v>
          </cell>
          <cell r="AT26">
            <v>0.92300000000000004</v>
          </cell>
          <cell r="AU26">
            <v>0.73699999999999999</v>
          </cell>
          <cell r="AV26">
            <v>0.5</v>
          </cell>
          <cell r="AW26">
            <v>0</v>
          </cell>
          <cell r="AX26">
            <v>0</v>
          </cell>
          <cell r="AY26">
            <v>0</v>
          </cell>
          <cell r="AZ26">
            <v>0</v>
          </cell>
          <cell r="BA26">
            <v>0</v>
          </cell>
          <cell r="BB26">
            <v>0</v>
          </cell>
          <cell r="BC26">
            <v>0</v>
          </cell>
        </row>
        <row r="27">
          <cell r="AD27" t="str">
            <v>SUNFLOWER(KH)</v>
          </cell>
          <cell r="AF27">
            <v>0</v>
          </cell>
          <cell r="AG27">
            <v>0.2</v>
          </cell>
          <cell r="AH27">
            <v>0.3</v>
          </cell>
          <cell r="AI27">
            <v>0.67</v>
          </cell>
          <cell r="AJ27">
            <v>0.95</v>
          </cell>
          <cell r="AK27">
            <v>1.04</v>
          </cell>
          <cell r="AL27">
            <v>1.01</v>
          </cell>
          <cell r="AM27">
            <v>0.9</v>
          </cell>
          <cell r="AN27">
            <v>0.68</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row>
        <row r="28">
          <cell r="AD28" t="str">
            <v>TURMERIC</v>
          </cell>
          <cell r="AF28">
            <v>0.25</v>
          </cell>
          <cell r="AG28">
            <v>0.45</v>
          </cell>
          <cell r="AH28">
            <v>0.7</v>
          </cell>
          <cell r="AI28">
            <v>1</v>
          </cell>
          <cell r="AJ28">
            <v>1.03</v>
          </cell>
          <cell r="AK28">
            <v>1.05</v>
          </cell>
          <cell r="AL28">
            <v>1.05</v>
          </cell>
          <cell r="AM28">
            <v>1.05</v>
          </cell>
          <cell r="AN28">
            <v>1.05</v>
          </cell>
          <cell r="AO28">
            <v>1.05</v>
          </cell>
          <cell r="AP28">
            <v>1.05</v>
          </cell>
          <cell r="AQ28">
            <v>0.97</v>
          </cell>
          <cell r="AR28">
            <v>0.8</v>
          </cell>
          <cell r="AS28">
            <v>0.6</v>
          </cell>
          <cell r="AT28">
            <v>0</v>
          </cell>
          <cell r="AU28">
            <v>0</v>
          </cell>
          <cell r="AV28">
            <v>0</v>
          </cell>
          <cell r="AW28">
            <v>0</v>
          </cell>
          <cell r="AX28">
            <v>0</v>
          </cell>
          <cell r="AY28">
            <v>0</v>
          </cell>
          <cell r="AZ28">
            <v>0</v>
          </cell>
          <cell r="BA28">
            <v>0</v>
          </cell>
          <cell r="BB28">
            <v>0</v>
          </cell>
          <cell r="BC28">
            <v>0.22</v>
          </cell>
        </row>
        <row r="29">
          <cell r="AD29" t="str">
            <v>VEGETABLE(K)</v>
          </cell>
          <cell r="AF29">
            <v>0</v>
          </cell>
          <cell r="AG29">
            <v>0.2</v>
          </cell>
          <cell r="AH29">
            <v>0.3</v>
          </cell>
          <cell r="AI29">
            <v>0.68</v>
          </cell>
          <cell r="AJ29">
            <v>0.98</v>
          </cell>
          <cell r="AK29">
            <v>1.03</v>
          </cell>
          <cell r="AL29">
            <v>0.99</v>
          </cell>
          <cell r="AM29">
            <v>0.91</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row>
        <row r="30">
          <cell r="AD30" t="str">
            <v>VEGETABLE(R)</v>
          </cell>
          <cell r="AF30">
            <v>0</v>
          </cell>
          <cell r="AG30">
            <v>0</v>
          </cell>
          <cell r="AH30">
            <v>0</v>
          </cell>
          <cell r="AI30">
            <v>0</v>
          </cell>
          <cell r="AJ30">
            <v>0</v>
          </cell>
          <cell r="AK30">
            <v>0</v>
          </cell>
          <cell r="AL30">
            <v>0</v>
          </cell>
          <cell r="AM30">
            <v>0</v>
          </cell>
          <cell r="AN30">
            <v>0</v>
          </cell>
          <cell r="AO30">
            <v>0.26</v>
          </cell>
          <cell r="AP30">
            <v>0.36</v>
          </cell>
          <cell r="AQ30">
            <v>0.7</v>
          </cell>
          <cell r="AR30">
            <v>0.97</v>
          </cell>
          <cell r="AS30">
            <v>1.04</v>
          </cell>
          <cell r="AT30">
            <v>1</v>
          </cell>
          <cell r="AU30">
            <v>0.9</v>
          </cell>
          <cell r="AV30">
            <v>0</v>
          </cell>
          <cell r="AW30">
            <v>0</v>
          </cell>
          <cell r="AX30">
            <v>0</v>
          </cell>
          <cell r="AY30">
            <v>0</v>
          </cell>
          <cell r="AZ30">
            <v>0</v>
          </cell>
          <cell r="BA30">
            <v>0</v>
          </cell>
          <cell r="BB30">
            <v>0</v>
          </cell>
          <cell r="BC30">
            <v>0</v>
          </cell>
        </row>
        <row r="31">
          <cell r="AD31" t="str">
            <v>WHEAT</v>
          </cell>
          <cell r="AF31">
            <v>0</v>
          </cell>
          <cell r="AG31">
            <v>0</v>
          </cell>
          <cell r="AH31">
            <v>0</v>
          </cell>
          <cell r="AI31">
            <v>0</v>
          </cell>
          <cell r="AJ31">
            <v>0</v>
          </cell>
          <cell r="AK31">
            <v>0</v>
          </cell>
          <cell r="AL31">
            <v>0</v>
          </cell>
          <cell r="AM31">
            <v>0</v>
          </cell>
          <cell r="AN31">
            <v>0</v>
          </cell>
          <cell r="AO31">
            <v>0</v>
          </cell>
          <cell r="AP31">
            <v>0.28000000000000003</v>
          </cell>
          <cell r="AQ31">
            <v>0.51</v>
          </cell>
          <cell r="AR31">
            <v>0.98</v>
          </cell>
          <cell r="AS31">
            <v>1.0900000000000001</v>
          </cell>
          <cell r="AT31">
            <v>1.1200000000000001</v>
          </cell>
          <cell r="AU31">
            <v>1.05</v>
          </cell>
          <cell r="AV31">
            <v>0.8</v>
          </cell>
          <cell r="AW31">
            <v>0.39</v>
          </cell>
          <cell r="AX31">
            <v>0</v>
          </cell>
          <cell r="AY31">
            <v>0</v>
          </cell>
          <cell r="AZ31">
            <v>0</v>
          </cell>
          <cell r="BA31">
            <v>0</v>
          </cell>
          <cell r="BB31">
            <v>0</v>
          </cell>
          <cell r="BC31">
            <v>0</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TAMT"/>
      <sheetName val="tab1&amp;2"/>
      <sheetName val="QFC"/>
      <sheetName val="DE"/>
      <sheetName val="QOSWS "/>
      <sheetName val="BTB"/>
      <sheetName val="cf"/>
      <sheetName val="orders"/>
      <sheetName val="IDCCALHYD-GOO"/>
      <sheetName val="Pier Design(with offset)"/>
      <sheetName val="DESBASTE"/>
      <sheetName val="Below_Earth"/>
      <sheetName val="3BPA00132-5-3 W plan HVPNL"/>
      <sheetName val="JACKWELL"/>
      <sheetName val="Leads"/>
      <sheetName val="m"/>
      <sheetName val="MRATES"/>
      <sheetName val="MRoad data"/>
      <sheetName val="Rates2"/>
      <sheetName val="Title"/>
      <sheetName val="Sketch"/>
      <sheetName val="tables"/>
      <sheetName val="ABS"/>
      <sheetName val="01-DATA INPUT"/>
      <sheetName val="5"/>
      <sheetName val="PH-V (20-07-06) (77)"/>
      <sheetName val="C11"/>
      <sheetName val="C9"/>
      <sheetName val="C15"/>
      <sheetName val="C5"/>
      <sheetName val="C4"/>
      <sheetName val="C14"/>
      <sheetName val="C6"/>
      <sheetName val="C10"/>
      <sheetName val="C3"/>
      <sheetName val="C12"/>
      <sheetName val="C2"/>
      <sheetName val="ManpowerStat"/>
      <sheetName val="CT"/>
      <sheetName val="PT"/>
      <sheetName val="Design of two-way slab"/>
      <sheetName val="Sheet3-1"/>
      <sheetName val="Waterhammer"/>
      <sheetName val="ewst"/>
      <sheetName val="data existing_do not delete"/>
      <sheetName val="Data.F8.BTR"/>
      <sheetName val="LLEGADA"/>
      <sheetName val="m1"/>
      <sheetName val="Co-efficients"/>
      <sheetName val="ab-steel1"/>
      <sheetName val="FS-BOREWELL"/>
      <sheetName val="FS-KKC-EST"/>
      <sheetName val="FS-VBC-EST"/>
      <sheetName val="Cover sheet"/>
      <sheetName val="water prop."/>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VC_dia"/>
      <sheetName val="prjt"/>
      <sheetName val="Rate Analysis "/>
      <sheetName val="FACE"/>
      <sheetName val="travel_per"/>
      <sheetName val="Ene"/>
      <sheetName val="CODE BOOK REFERENCE"/>
      <sheetName val="Eg-2"/>
      <sheetName val="Eg-1"/>
      <sheetName val="Eg-3"/>
      <sheetName val="Eg-4"/>
      <sheetName val="kachner cl38"/>
      <sheetName val="Assumptions"/>
      <sheetName val="Pop_Ann1"/>
      <sheetName val="Form_E6"/>
      <sheetName val="E8"/>
      <sheetName val="E11"/>
      <sheetName val="maya"/>
      <sheetName val="Road data"/>
      <sheetName val="Sheet9"/>
      <sheetName val="DREV"/>
      <sheetName val="E6"/>
      <sheetName val="CREV"/>
      <sheetName val="Road Detail Est."/>
      <sheetName val="Sheet11"/>
      <sheetName val="r"/>
      <sheetName val="Data-ELSR"/>
      <sheetName val="Mortars"/>
      <sheetName val=" Data -Valves"/>
      <sheetName val="DATA"/>
      <sheetName val="LIST"/>
      <sheetName val="Area Sheet NO 1"/>
      <sheetName val="Ghanapur to Suraram jn. det"/>
      <sheetName val="Main sheet"/>
      <sheetName val="SPT vs PHI"/>
      <sheetName val="BASE_ALL"/>
      <sheetName val="Culverts"/>
      <sheetName val="ABSTRACT"/>
      <sheetName val="PH data"/>
      <sheetName val="(4)F-81 Exp.side"/>
      <sheetName val="Av.G Level"/>
      <sheetName val="Relig-place"/>
      <sheetName val="lead-st"/>
      <sheetName val="rdamdata"/>
      <sheetName val="Intro"/>
      <sheetName val="BOQ"/>
      <sheetName val="PWG-71"/>
      <sheetName val="Ex-Sav1"/>
      <sheetName val="Work Slip "/>
      <sheetName val="R.A1"/>
      <sheetName val="R.A"/>
      <sheetName val="Coff Calcn"/>
      <sheetName val="Est-Intake well"/>
      <sheetName val="Inspection Chamber"/>
      <sheetName val="Intke Earth Calcn"/>
      <sheetName val="Connecting Main"/>
      <sheetName val="Est-Jackwell"/>
      <sheetName val="Appr Bridge-20M"/>
      <sheetName val="15LL OHT -Est New"/>
      <sheetName val="Measurement RA Bill -2"/>
    </sheetNames>
    <sheetDataSet>
      <sheetData sheetId="0"/>
      <sheetData sheetId="1"/>
      <sheetData sheetId="2" refreshError="1">
        <row r="6">
          <cell r="G6">
            <v>5005</v>
          </cell>
        </row>
        <row r="8">
          <cell r="G8">
            <v>35</v>
          </cell>
        </row>
        <row r="9">
          <cell r="G9">
            <v>171</v>
          </cell>
        </row>
        <row r="10">
          <cell r="G10">
            <v>516</v>
          </cell>
        </row>
        <row r="11">
          <cell r="G11">
            <v>150</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4">
          <cell r="D14">
            <v>97.95</v>
          </cell>
        </row>
        <row r="18">
          <cell r="D18">
            <v>82.45</v>
          </cell>
        </row>
      </sheetData>
      <sheetData sheetId="4" refreshError="1">
        <row r="17">
          <cell r="D17">
            <v>421.08</v>
          </cell>
        </row>
        <row r="18">
          <cell r="D18">
            <v>476.7</v>
          </cell>
        </row>
        <row r="39">
          <cell r="D39">
            <v>17477</v>
          </cell>
        </row>
        <row r="40">
          <cell r="D40">
            <v>18716</v>
          </cell>
        </row>
        <row r="41">
          <cell r="D41">
            <v>18716</v>
          </cell>
        </row>
        <row r="42">
          <cell r="D42">
            <v>14681</v>
          </cell>
        </row>
        <row r="43">
          <cell r="D43">
            <v>13772</v>
          </cell>
        </row>
        <row r="51">
          <cell r="D51">
            <v>2465</v>
          </cell>
        </row>
        <row r="61">
          <cell r="D61">
            <v>95.65</v>
          </cell>
        </row>
        <row r="65">
          <cell r="D65">
            <v>210.96</v>
          </cell>
        </row>
        <row r="66">
          <cell r="D66">
            <v>210.96</v>
          </cell>
        </row>
        <row r="125">
          <cell r="D125">
            <v>95.65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 val="MRATES"/>
      <sheetName val="ARRR-ver-1104"/>
      <sheetName val="leads"/>
      <sheetName val="r"/>
      <sheetName val="l"/>
      <sheetName val="DATA"/>
      <sheetName val=" datas"/>
      <sheetName val="BTR"/>
      <sheetName val="labour &amp; Centering"/>
      <sheetName val="PS1"/>
      <sheetName val="Material "/>
      <sheetName val="Road Detail Est."/>
      <sheetName val="PVC_dia"/>
      <sheetName val="int-Dia-pvc"/>
      <sheetName val="Sheet3"/>
      <sheetName val="RMR"/>
      <sheetName val="Main sheet"/>
      <sheetName val="GA"/>
      <sheetName val="BASE_ALL"/>
      <sheetName val="Sheet1 "/>
      <sheetName val="WR"/>
      <sheetName val="Cover sheet"/>
      <sheetName val="Data_"/>
      <sheetName val="ssr-rates"/>
      <sheetName val="detls"/>
      <sheetName val="PVC weights"/>
      <sheetName val="Rectangular Beam"/>
      <sheetName val="quarry"/>
      <sheetName val="EST"/>
      <sheetName val="C-data"/>
      <sheetName val="Road data"/>
      <sheetName val="EDWise"/>
      <sheetName val="Rates"/>
      <sheetName val="mlead"/>
      <sheetName val="Lead (Final)"/>
      <sheetName val="Lead"/>
      <sheetName val="Hamlet_Data_2300"/>
      <sheetName val="abs road"/>
      <sheetName val="Analy"/>
      <sheetName val="Cover"/>
      <sheetName val="ESTIMATE"/>
      <sheetName val="1-Pop Proj"/>
      <sheetName val="Civil Boq"/>
      <sheetName val="DI"/>
      <sheetName val="ABUT MASTER"/>
      <sheetName val="SLAB DESIGN"/>
      <sheetName val="Line"/>
      <sheetName val="Levels"/>
      <sheetName val="Nspt-smp-final-ORIGINAL"/>
      <sheetName val="habs-list"/>
      <sheetName val="int-Dia"/>
      <sheetName val="nodes"/>
      <sheetName val="HDPE-pipe-rates"/>
      <sheetName val="hdpe weights"/>
      <sheetName val="pvc-pipe-rates"/>
      <sheetName val="0000000000000"/>
      <sheetName val="New33KVSS_E3"/>
      <sheetName val="Prop aug of Ex 33KVSS_E3a"/>
      <sheetName val="ELE "/>
      <sheetName val="Culverts"/>
      <sheetName val="Leads 08-09"/>
      <sheetName val="Activity No (A) ( 12)  "/>
      <sheetName val="Sheet11"/>
      <sheetName val="Hydralic design"/>
      <sheetName val="WR (2)"/>
      <sheetName val="List (08-09) SC.."/>
      <sheetName val="ABSTRACT"/>
      <sheetName val="HPCL_Vizag"/>
      <sheetName val="Main_Canal_Data_balgaon"/>
      <sheetName val="Av.G Level"/>
      <sheetName val="water prop."/>
      <sheetName val="working survey-1"/>
      <sheetName val="GP"/>
      <sheetName val="SoR"/>
      <sheetName val="INPUT"/>
      <sheetName val="Pier Design(with offset)"/>
      <sheetName val="JACKWELL"/>
      <sheetName val="간접비"/>
      <sheetName val="FIRST"/>
      <sheetName val="Ene"/>
      <sheetName val="CODE BOOK REFERENCE"/>
      <sheetName val="Eg-2"/>
      <sheetName val="Eg-1"/>
      <sheetName val="Eg-3"/>
      <sheetName val="Eg-4"/>
      <sheetName val="LOCAL RATES"/>
      <sheetName val="PROG_DATA"/>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Flanged Beams"/>
      <sheetName val="ord-lost_98&amp;99"/>
      <sheetName val="17"/>
      <sheetName val="CABLE"/>
      <sheetName val="number"/>
      <sheetName val="procurement"/>
      <sheetName val="DATA1"/>
      <sheetName val="kC"/>
      <sheetName val="Sheet5"/>
      <sheetName val="INPUT SHEET"/>
      <sheetName val="RES-PLANNING"/>
      <sheetName val="Macro1"/>
      <sheetName val="Staff Acco."/>
      <sheetName val="Plant_&amp;__Machinery"/>
      <sheetName val="Summary_of_Rates"/>
      <sheetName val="Basic_Approach"/>
      <sheetName val="Labour_&amp;_Plant"/>
      <sheetName val="Hydraulic Design (Pipe)"/>
      <sheetName val="pump in sumpwell"/>
      <sheetName val="Plant_&amp;__Machinery1"/>
      <sheetName val="Summary_of_Rates1"/>
      <sheetName val="Basic_Approach1"/>
      <sheetName val="Labour_&amp;_Plant1"/>
      <sheetName val="pump_in_sumpwell1"/>
      <sheetName val="pump_in_sumpwell"/>
      <sheetName val="Plant_&amp;__Machinery2"/>
      <sheetName val="Summary_of_Rates2"/>
      <sheetName val="Basic_Approach2"/>
      <sheetName val="Labour_&amp;_Plant2"/>
      <sheetName val="pump_in_sumpwell2"/>
      <sheetName val="bs BP 04 SA"/>
      <sheetName val="Intro"/>
      <sheetName val="RCC,Ret. Wall"/>
      <sheetName val="ABP inputs"/>
      <sheetName val="Synergy Sales Budget"/>
      <sheetName val="concrete"/>
    </sheetNames>
    <sheetDataSet>
      <sheetData sheetId="0"/>
      <sheetData sheetId="1"/>
      <sheetData sheetId="2" refreshError="1">
        <row r="4">
          <cell r="G4">
            <v>206</v>
          </cell>
        </row>
        <row r="11">
          <cell r="G11">
            <v>150</v>
          </cell>
        </row>
      </sheetData>
      <sheetData sheetId="3" refreshError="1">
        <row r="3">
          <cell r="D3">
            <v>80.2</v>
          </cell>
        </row>
        <row r="5">
          <cell r="D5">
            <v>86</v>
          </cell>
        </row>
        <row r="6">
          <cell r="D6">
            <v>88.5</v>
          </cell>
        </row>
        <row r="11">
          <cell r="D11">
            <v>87.5</v>
          </cell>
        </row>
        <row r="14">
          <cell r="D14">
            <v>97.95</v>
          </cell>
        </row>
        <row r="16">
          <cell r="D16">
            <v>82.95</v>
          </cell>
        </row>
        <row r="17">
          <cell r="D17">
            <v>80.2</v>
          </cell>
        </row>
      </sheetData>
      <sheetData sheetId="4" refreshError="1">
        <row r="17">
          <cell r="D17">
            <v>457</v>
          </cell>
        </row>
        <row r="18">
          <cell r="D18">
            <v>521</v>
          </cell>
        </row>
        <row r="19">
          <cell r="D19">
            <v>296</v>
          </cell>
        </row>
        <row r="38">
          <cell r="D38">
            <v>40</v>
          </cell>
        </row>
        <row r="47">
          <cell r="D47">
            <v>149.35</v>
          </cell>
        </row>
        <row r="48">
          <cell r="D48">
            <v>13</v>
          </cell>
        </row>
        <row r="49">
          <cell r="D49">
            <v>7.71</v>
          </cell>
        </row>
        <row r="50">
          <cell r="D50">
            <v>1.48</v>
          </cell>
        </row>
        <row r="51">
          <cell r="D51">
            <v>2568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5">
          <cell r="D125">
            <v>107</v>
          </cell>
        </row>
        <row r="126">
          <cell r="D126">
            <v>139</v>
          </cell>
        </row>
        <row r="129">
          <cell r="D129">
            <v>28190</v>
          </cell>
        </row>
        <row r="130">
          <cell r="D130">
            <v>28190</v>
          </cell>
        </row>
        <row r="131">
          <cell r="D131">
            <v>28190</v>
          </cell>
        </row>
        <row r="136">
          <cell r="D136">
            <v>250</v>
          </cell>
        </row>
        <row r="137">
          <cell r="D137">
            <v>220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ow r="4">
          <cell r="G4">
            <v>206</v>
          </cell>
        </row>
      </sheetData>
      <sheetData sheetId="158">
        <row r="4">
          <cell r="G4">
            <v>206</v>
          </cell>
        </row>
      </sheetData>
      <sheetData sheetId="159"/>
      <sheetData sheetId="160"/>
      <sheetData sheetId="161" refreshError="1"/>
      <sheetData sheetId="162" refreshError="1"/>
      <sheetData sheetId="163">
        <row r="4">
          <cell r="G4">
            <v>206</v>
          </cell>
        </row>
      </sheetData>
      <sheetData sheetId="164"/>
      <sheetData sheetId="165"/>
      <sheetData sheetId="166"/>
      <sheetData sheetId="167"/>
      <sheetData sheetId="168">
        <row r="4">
          <cell r="G4">
            <v>206</v>
          </cell>
        </row>
      </sheetData>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6">
          <cell r="G6">
            <v>5005</v>
          </cell>
        </row>
        <row r="8">
          <cell r="G8">
            <v>35</v>
          </cell>
        </row>
        <row r="9">
          <cell r="G9">
            <v>171</v>
          </cell>
        </row>
        <row r="10">
          <cell r="G10">
            <v>516</v>
          </cell>
        </row>
        <row r="15">
          <cell r="G15">
            <v>450</v>
          </cell>
        </row>
        <row r="17">
          <cell r="G17">
            <v>390</v>
          </cell>
        </row>
        <row r="21">
          <cell r="G21">
            <v>1700</v>
          </cell>
        </row>
        <row r="24">
          <cell r="G24">
            <v>96.25</v>
          </cell>
        </row>
        <row r="28">
          <cell r="G28">
            <v>629</v>
          </cell>
        </row>
      </sheetData>
      <sheetData sheetId="3" refreshError="1">
        <row r="3">
          <cell r="D3">
            <v>80.2</v>
          </cell>
        </row>
        <row r="4">
          <cell r="D4">
            <v>83</v>
          </cell>
        </row>
        <row r="18">
          <cell r="D18">
            <v>82.45</v>
          </cell>
        </row>
      </sheetData>
      <sheetData sheetId="4" refreshError="1">
        <row r="17">
          <cell r="D17">
            <v>421.08</v>
          </cell>
        </row>
        <row r="39">
          <cell r="D39">
            <v>17477</v>
          </cell>
        </row>
        <row r="40">
          <cell r="D40">
            <v>18716</v>
          </cell>
        </row>
        <row r="41">
          <cell r="D41">
            <v>18716</v>
          </cell>
        </row>
        <row r="42">
          <cell r="D42">
            <v>14681</v>
          </cell>
        </row>
        <row r="43">
          <cell r="D43">
            <v>13772</v>
          </cell>
        </row>
        <row r="61">
          <cell r="D61">
            <v>95.65</v>
          </cell>
        </row>
        <row r="65">
          <cell r="D65">
            <v>210.96</v>
          </cell>
        </row>
        <row r="66">
          <cell r="D66">
            <v>210.96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206</v>
          </cell>
        </row>
        <row r="23">
          <cell r="G23">
            <v>122</v>
          </cell>
        </row>
        <row r="27">
          <cell r="G27">
            <v>16.8</v>
          </cell>
        </row>
        <row r="30">
          <cell r="G30">
            <v>25</v>
          </cell>
        </row>
        <row r="31">
          <cell r="G31">
            <v>25</v>
          </cell>
        </row>
        <row r="51">
          <cell r="G51">
            <v>994</v>
          </cell>
        </row>
      </sheetData>
      <sheetData sheetId="3">
        <row r="5">
          <cell r="D5">
            <v>136.94999999999999</v>
          </cell>
        </row>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row r="130">
          <cell r="D130">
            <v>30000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DETAILED  BOQ"/>
      <sheetName val="basdat"/>
      <sheetName val="FACE"/>
      <sheetName val="travel_per"/>
      <sheetName val="BTB"/>
      <sheetName val="cf"/>
      <sheetName val="orders"/>
      <sheetName val="Below_Earth"/>
      <sheetName val="prjt"/>
      <sheetName val="01-DATA INPUT"/>
      <sheetName val="KEOLARI"/>
    </sheetNames>
    <sheetDataSet>
      <sheetData sheetId="0"/>
      <sheetData sheetId="1"/>
      <sheetData sheetId="2">
        <row r="4">
          <cell r="G4">
            <v>206</v>
          </cell>
        </row>
      </sheetData>
      <sheetData sheetId="3" refreshError="1">
        <row r="3">
          <cell r="D3">
            <v>80.2</v>
          </cell>
        </row>
        <row r="6">
          <cell r="D6">
            <v>88.5</v>
          </cell>
        </row>
        <row r="11">
          <cell r="D11">
            <v>87.5</v>
          </cell>
        </row>
      </sheetData>
      <sheetData sheetId="4" refreshError="1">
        <row r="17">
          <cell r="D17">
            <v>457</v>
          </cell>
        </row>
        <row r="19">
          <cell r="D19">
            <v>296</v>
          </cell>
        </row>
        <row r="38">
          <cell r="D38">
            <v>40</v>
          </cell>
        </row>
        <row r="47">
          <cell r="D47">
            <v>149.35</v>
          </cell>
        </row>
        <row r="48">
          <cell r="D48">
            <v>13</v>
          </cell>
        </row>
        <row r="49">
          <cell r="D49">
            <v>7.71</v>
          </cell>
        </row>
        <row r="50">
          <cell r="D50">
            <v>1.48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6">
          <cell r="D126">
            <v>139</v>
          </cell>
        </row>
        <row r="129">
          <cell r="D129">
            <v>28190</v>
          </cell>
        </row>
        <row r="131">
          <cell r="D131">
            <v>28190</v>
          </cell>
        </row>
        <row r="136">
          <cell r="D136">
            <v>250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ETAILED"/>
      <sheetName val="labour &amp; Centering"/>
      <sheetName val="18.DataBoysFF"/>
      <sheetName val="23.DataK&amp;D"/>
      <sheetName val="Culverts"/>
      <sheetName val="LOCAL RATES"/>
      <sheetName val="SoR"/>
    </sheetNames>
    <sheetDataSet>
      <sheetData sheetId="0" refreshError="1"/>
      <sheetData sheetId="1" refreshError="1"/>
      <sheetData sheetId="2" refreshError="1">
        <row r="11">
          <cell r="G11">
            <v>181.5</v>
          </cell>
        </row>
        <row r="50">
          <cell r="G50">
            <v>341.25</v>
          </cell>
        </row>
      </sheetData>
      <sheetData sheetId="3" refreshError="1">
        <row r="3">
          <cell r="D3">
            <v>90</v>
          </cell>
        </row>
        <row r="7">
          <cell r="D7">
            <v>145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labour &amp; Centering"/>
      <sheetName val="220 17.6 BS "/>
      <sheetName val="LOCAL RATES"/>
      <sheetName val="I-CO"/>
      <sheetName val="DETAILED"/>
    </sheetNames>
    <sheetDataSet>
      <sheetData sheetId="0" refreshError="1"/>
      <sheetData sheetId="1" refreshError="1"/>
      <sheetData sheetId="2" refreshError="1">
        <row r="4">
          <cell r="G4">
            <v>257</v>
          </cell>
        </row>
        <row r="22">
          <cell r="G22">
            <v>300</v>
          </cell>
        </row>
        <row r="29">
          <cell r="G29">
            <v>48</v>
          </cell>
        </row>
        <row r="33">
          <cell r="G33">
            <v>2400</v>
          </cell>
        </row>
        <row r="46">
          <cell r="G46">
            <v>302</v>
          </cell>
        </row>
        <row r="47">
          <cell r="G47">
            <v>302</v>
          </cell>
        </row>
      </sheetData>
      <sheetData sheetId="3" refreshError="1">
        <row r="3">
          <cell r="D3">
            <v>183.24</v>
          </cell>
        </row>
        <row r="9">
          <cell r="D9">
            <v>185.34</v>
          </cell>
        </row>
        <row r="12">
          <cell r="D12">
            <v>185.34</v>
          </cell>
        </row>
        <row r="13">
          <cell r="D13">
            <v>185.34</v>
          </cell>
        </row>
        <row r="20">
          <cell r="D20">
            <v>185.34</v>
          </cell>
        </row>
        <row r="21">
          <cell r="D21">
            <v>185.34</v>
          </cell>
        </row>
        <row r="23">
          <cell r="D23">
            <v>183.24</v>
          </cell>
        </row>
      </sheetData>
      <sheetData sheetId="4" refreshError="1">
        <row r="3">
          <cell r="D3">
            <v>50</v>
          </cell>
        </row>
        <row r="5">
          <cell r="D5">
            <v>710</v>
          </cell>
        </row>
        <row r="6">
          <cell r="D6">
            <v>550</v>
          </cell>
        </row>
        <row r="7">
          <cell r="D7">
            <v>690</v>
          </cell>
        </row>
        <row r="8">
          <cell r="D8">
            <v>588</v>
          </cell>
        </row>
        <row r="9">
          <cell r="D9">
            <v>550</v>
          </cell>
        </row>
        <row r="10">
          <cell r="D10">
            <v>615</v>
          </cell>
        </row>
        <row r="11">
          <cell r="D11">
            <v>735</v>
          </cell>
        </row>
        <row r="12">
          <cell r="D12">
            <v>735</v>
          </cell>
        </row>
        <row r="13">
          <cell r="D13">
            <v>470</v>
          </cell>
        </row>
        <row r="20">
          <cell r="D20">
            <v>60</v>
          </cell>
        </row>
        <row r="23">
          <cell r="D23">
            <v>535</v>
          </cell>
        </row>
        <row r="24">
          <cell r="D24">
            <v>610</v>
          </cell>
        </row>
        <row r="25">
          <cell r="D25">
            <v>750</v>
          </cell>
        </row>
        <row r="29">
          <cell r="D29">
            <v>200</v>
          </cell>
        </row>
        <row r="30">
          <cell r="D30">
            <v>50</v>
          </cell>
        </row>
        <row r="31">
          <cell r="D31">
            <v>60</v>
          </cell>
        </row>
        <row r="32">
          <cell r="D32">
            <v>75</v>
          </cell>
        </row>
        <row r="33">
          <cell r="D33">
            <v>100</v>
          </cell>
        </row>
        <row r="34">
          <cell r="D34">
            <v>45</v>
          </cell>
        </row>
        <row r="35">
          <cell r="D35">
            <v>60</v>
          </cell>
        </row>
        <row r="36">
          <cell r="D36">
            <v>75</v>
          </cell>
        </row>
        <row r="37">
          <cell r="D37">
            <v>60</v>
          </cell>
        </row>
        <row r="52">
          <cell r="D52">
            <v>95</v>
          </cell>
        </row>
        <row r="53">
          <cell r="D53">
            <v>540</v>
          </cell>
        </row>
        <row r="55">
          <cell r="D55">
            <v>400</v>
          </cell>
        </row>
        <row r="56">
          <cell r="D56">
            <v>400</v>
          </cell>
        </row>
        <row r="57">
          <cell r="D57">
            <v>14</v>
          </cell>
        </row>
        <row r="58">
          <cell r="D58">
            <v>65</v>
          </cell>
        </row>
        <row r="62">
          <cell r="D62">
            <v>180</v>
          </cell>
        </row>
        <row r="63">
          <cell r="D63">
            <v>690</v>
          </cell>
        </row>
        <row r="71">
          <cell r="D71">
            <v>40</v>
          </cell>
        </row>
        <row r="72">
          <cell r="D72">
            <v>50</v>
          </cell>
        </row>
        <row r="73">
          <cell r="D73">
            <v>5300</v>
          </cell>
        </row>
        <row r="75">
          <cell r="D75">
            <v>300</v>
          </cell>
        </row>
        <row r="77">
          <cell r="D77">
            <v>110</v>
          </cell>
        </row>
        <row r="78">
          <cell r="D78">
            <v>140</v>
          </cell>
        </row>
        <row r="79">
          <cell r="D79">
            <v>600</v>
          </cell>
        </row>
        <row r="81">
          <cell r="D81">
            <v>42</v>
          </cell>
        </row>
        <row r="83">
          <cell r="D83">
            <v>100</v>
          </cell>
        </row>
        <row r="84">
          <cell r="D84">
            <v>540</v>
          </cell>
        </row>
        <row r="85">
          <cell r="D85">
            <v>210</v>
          </cell>
        </row>
        <row r="86">
          <cell r="D86">
            <v>80</v>
          </cell>
        </row>
        <row r="87">
          <cell r="D87">
            <v>670</v>
          </cell>
        </row>
        <row r="90">
          <cell r="D90">
            <v>120</v>
          </cell>
        </row>
        <row r="94">
          <cell r="D94">
            <v>12</v>
          </cell>
        </row>
        <row r="99">
          <cell r="D99">
            <v>192</v>
          </cell>
        </row>
        <row r="100">
          <cell r="D100">
            <v>3000</v>
          </cell>
        </row>
        <row r="101">
          <cell r="D101">
            <v>150</v>
          </cell>
        </row>
        <row r="102">
          <cell r="D102">
            <v>30</v>
          </cell>
        </row>
        <row r="103">
          <cell r="D103">
            <v>41000</v>
          </cell>
        </row>
        <row r="104">
          <cell r="D104">
            <v>44</v>
          </cell>
        </row>
        <row r="105">
          <cell r="D105">
            <v>550</v>
          </cell>
        </row>
        <row r="106">
          <cell r="D106">
            <v>700</v>
          </cell>
        </row>
        <row r="107">
          <cell r="D107">
            <v>38000</v>
          </cell>
        </row>
        <row r="108">
          <cell r="D108">
            <v>180</v>
          </cell>
        </row>
        <row r="112">
          <cell r="D112">
            <v>350</v>
          </cell>
        </row>
        <row r="123">
          <cell r="D123">
            <v>80</v>
          </cell>
        </row>
        <row r="124">
          <cell r="D124">
            <v>250</v>
          </cell>
        </row>
        <row r="127">
          <cell r="D127">
            <v>120</v>
          </cell>
        </row>
        <row r="128">
          <cell r="D128">
            <v>260</v>
          </cell>
        </row>
        <row r="132">
          <cell r="D132">
            <v>350</v>
          </cell>
        </row>
        <row r="139">
          <cell r="D139">
            <v>14</v>
          </cell>
        </row>
        <row r="140">
          <cell r="D140">
            <v>650</v>
          </cell>
        </row>
        <row r="142">
          <cell r="D142">
            <v>650</v>
          </cell>
        </row>
        <row r="143">
          <cell r="D143">
            <v>650</v>
          </cell>
        </row>
        <row r="145">
          <cell r="D145">
            <v>400</v>
          </cell>
        </row>
        <row r="150">
          <cell r="D150" t="str">
            <v>Input Rate</v>
          </cell>
        </row>
        <row r="151">
          <cell r="D151"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esign"/>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Material "/>
      <sheetName val="01-DATA INPUT"/>
      <sheetName val="I-CO"/>
      <sheetName val="Leads 08-09"/>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5">
          <cell r="G5">
            <v>8938</v>
          </cell>
        </row>
        <row r="12">
          <cell r="G12">
            <v>688</v>
          </cell>
        </row>
        <row r="54">
          <cell r="G54">
            <v>971</v>
          </cell>
        </row>
      </sheetData>
      <sheetData sheetId="8" refreshError="1">
        <row r="4">
          <cell r="D4">
            <v>79</v>
          </cell>
        </row>
        <row r="10">
          <cell r="D10">
            <v>89</v>
          </cell>
        </row>
      </sheetData>
      <sheetData sheetId="9" refreshError="1">
        <row r="14">
          <cell r="D14">
            <v>265.56400000000002</v>
          </cell>
        </row>
        <row r="21">
          <cell r="D21">
            <v>74.671999999999997</v>
          </cell>
        </row>
        <row r="22">
          <cell r="D22">
            <v>74.671999999999997</v>
          </cell>
        </row>
        <row r="26">
          <cell r="D26" t="str">
            <v>Input Rate</v>
          </cell>
        </row>
        <row r="27">
          <cell r="D27" t="str">
            <v>Input Rate</v>
          </cell>
        </row>
        <row r="60">
          <cell r="D60" t="str">
            <v>Input Rate</v>
          </cell>
        </row>
        <row r="80">
          <cell r="D80">
            <v>54.704000000000001</v>
          </cell>
        </row>
        <row r="147">
          <cell r="D147">
            <v>54.704000000000001</v>
          </cell>
        </row>
        <row r="148">
          <cell r="D148">
            <v>313.24799999999999</v>
          </cell>
        </row>
        <row r="149">
          <cell r="D149">
            <v>271.75200000000001</v>
          </cell>
        </row>
        <row r="152">
          <cell r="D152">
            <v>54.704000000000001</v>
          </cell>
        </row>
        <row r="153">
          <cell r="D153">
            <v>342.52400000000006</v>
          </cell>
        </row>
        <row r="157">
          <cell r="D157">
            <v>54.7</v>
          </cell>
        </row>
        <row r="158">
          <cell r="D158">
            <v>363.11599999999999</v>
          </cell>
        </row>
        <row r="159">
          <cell r="D159">
            <v>223.08</v>
          </cell>
        </row>
        <row r="160">
          <cell r="D160">
            <v>54.704000000000001</v>
          </cell>
        </row>
        <row r="161">
          <cell r="D161">
            <v>162.34399999999999</v>
          </cell>
        </row>
        <row r="162">
          <cell r="D162">
            <v>342.52400000000006</v>
          </cell>
        </row>
        <row r="163">
          <cell r="D163" t="str">
            <v>Input Rate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3">
          <cell r="G23">
            <v>122</v>
          </cell>
        </row>
        <row r="27">
          <cell r="G27">
            <v>16.8</v>
          </cell>
        </row>
        <row r="30">
          <cell r="G30">
            <v>25</v>
          </cell>
        </row>
        <row r="31">
          <cell r="G31">
            <v>25</v>
          </cell>
        </row>
        <row r="51">
          <cell r="G51">
            <v>994</v>
          </cell>
        </row>
      </sheetData>
      <sheetData sheetId="3">
        <row r="15">
          <cell r="D15">
            <v>140.9</v>
          </cell>
        </row>
        <row r="22">
          <cell r="D22">
            <v>141.9</v>
          </cell>
        </row>
      </sheetData>
      <sheetData sheetId="4">
        <row r="4">
          <cell r="D4">
            <v>590.62</v>
          </cell>
        </row>
        <row r="45">
          <cell r="D45">
            <v>23809.200000000001</v>
          </cell>
        </row>
        <row r="46">
          <cell r="D46">
            <v>24</v>
          </cell>
        </row>
        <row r="69">
          <cell r="D69">
            <v>17</v>
          </cell>
        </row>
        <row r="70">
          <cell r="D70">
            <v>144</v>
          </cell>
        </row>
        <row r="88">
          <cell r="D88">
            <v>75</v>
          </cell>
        </row>
        <row r="91">
          <cell r="D91">
            <v>384</v>
          </cell>
        </row>
        <row r="92">
          <cell r="D92">
            <v>474</v>
          </cell>
        </row>
        <row r="93">
          <cell r="D93">
            <v>300</v>
          </cell>
        </row>
        <row r="95">
          <cell r="D95">
            <v>24</v>
          </cell>
        </row>
        <row r="109">
          <cell r="D109">
            <v>90</v>
          </cell>
        </row>
        <row r="110">
          <cell r="D110">
            <v>14.4</v>
          </cell>
        </row>
        <row r="111">
          <cell r="D111">
            <v>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25"/>
      <sheetName val="Sheet4"/>
      <sheetName val="PLAN_FEB97"/>
      <sheetName val="S2groupcode"/>
      <sheetName val="Index"/>
      <sheetName val="Embk top (2)"/>
      <sheetName val="준검 내역서"/>
      <sheetName val="LOCAL RATES"/>
      <sheetName val="doq-10"/>
      <sheetName val="Cal"/>
      <sheetName val="Data"/>
      <sheetName val="Erection grider"/>
      <sheetName val="Voucher"/>
      <sheetName val="BHANDUP"/>
      <sheetName val="MOTOR"/>
      <sheetName val="Labour"/>
      <sheetName val="Material"/>
      <sheetName val="Headings"/>
      <sheetName val="Rates_PVC"/>
      <sheetName val="Base"/>
      <sheetName val="#REF"/>
      <sheetName val="Sheet2"/>
      <sheetName val="Manpower"/>
      <sheetName val="C &amp; G RHS"/>
      <sheetName val="기구표"/>
      <sheetName val="일반공사"/>
      <sheetName val="정부노임단가"/>
      <sheetName val="sheeet7"/>
      <sheetName val="장비집계"/>
      <sheetName val="106C0300"/>
      <sheetName val="PS1"/>
      <sheetName val="PRECAST lightconc-II"/>
      <sheetName val="33 kV-Eqpt.fdn."/>
      <sheetName val="Plant &amp;  Machinery"/>
      <sheetName val="FORM7"/>
      <sheetName val="31 Mar-09  closing stock"/>
      <sheetName val="DEPTH CHART (ORR) L.S."/>
      <sheetName val="준검_내역서"/>
      <sheetName val="LOCAL_RATES"/>
      <sheetName val="Erection_grider"/>
      <sheetName val="준검_내역서1"/>
      <sheetName val="LOCAL_RATES1"/>
      <sheetName val="Erection_grider1"/>
      <sheetName val="old boq"/>
      <sheetName val="AoR Finishing"/>
      <sheetName val="Sump_cal"/>
      <sheetName val="water prop."/>
      <sheetName val="TBAL9697 -group wise  sdpl"/>
      <sheetName val="dBase"/>
      <sheetName val="Abstruct total"/>
      <sheetName val="Staff Acco."/>
      <sheetName val="Cover sheet"/>
      <sheetName val="준검_내역서2"/>
      <sheetName val="LOCAL_RATES2"/>
      <sheetName val="Erection_grider2"/>
      <sheetName val="C_&amp;_G_RHS"/>
      <sheetName val="Embk_top_(2)"/>
      <sheetName val="water_prop_"/>
      <sheetName val="Plant_&amp;__Machinery"/>
      <sheetName val="TBAL9697_-group_wise__sdpl"/>
      <sheetName val="31_Mar-09__closing_stock"/>
      <sheetName val="Abstruct_total"/>
      <sheetName val="old_boq"/>
      <sheetName val="PRECAST_lightconc-II"/>
      <sheetName val="DEPTH_CHART_(ORR)_L_S_"/>
      <sheetName val="BOQ Bhupia Mau"/>
      <sheetName val="5"/>
      <sheetName val="Abstract"/>
      <sheetName val="SB - reinf"/>
      <sheetName val="BOQ"/>
      <sheetName val="Site Dev BOQ"/>
      <sheetName val="RCC,Ret. Wall"/>
      <sheetName val="BASIS -DEC 08"/>
      <sheetName val="no."/>
      <sheetName val="Indices"/>
      <sheetName val="doq"/>
      <sheetName val="Anal"/>
      <sheetName val="Data-Month"/>
      <sheetName val="Basicdata-f"/>
      <sheetName val="Sheet1"/>
      <sheetName val="Sheet3"/>
      <sheetName val="LHS "/>
      <sheetName val="Estimates"/>
      <sheetName val="CPIPE"/>
      <sheetName val="Mat &amp; Lab Rate"/>
      <sheetName val="Project Details.."/>
      <sheetName val="Services_InitialEst_UtilityServ"/>
      <sheetName val="Database"/>
      <sheetName val="SCHEDULE"/>
      <sheetName val="schedule nos"/>
      <sheetName val="PLAN1697"/>
      <sheetName val="SCRUTINY"/>
      <sheetName val="EMD"/>
      <sheetName val="CO-EFF."/>
      <sheetName val="comperitive"/>
      <sheetName val="Sheet5"/>
      <sheetName val="Sheet6"/>
      <sheetName val="A.O.R."/>
      <sheetName val="INPUT"/>
      <sheetName val="Rate Analysis"/>
      <sheetName val="RATE COMPILATION"/>
      <sheetName val="SIGNED E-MARK"/>
      <sheetName val="Design"/>
      <sheetName val="Debit_RMC"/>
      <sheetName val="Debit_Transit"/>
      <sheetName val="CrRajWMM"/>
      <sheetName val="Monthly Turnover (Final)"/>
      <sheetName val="Monthly Programme"/>
      <sheetName val="Machinery"/>
      <sheetName val="Summary fr BOQ WP"/>
      <sheetName val="Plant _  Machinery"/>
      <sheetName val="Output"/>
      <sheetName val="Cable-data"/>
      <sheetName val="Assumption Sheet"/>
      <sheetName val="Publicbuilding"/>
      <sheetName val="CS PIPING"/>
      <sheetName val="TECH DATA"/>
      <sheetName val="10"/>
      <sheetName val="9"/>
      <sheetName val="budget"/>
      <sheetName val="BQLIST"/>
      <sheetName val="Scurve-details"/>
      <sheetName val="CIF COST ITEM"/>
      <sheetName val="Rising Main"/>
      <sheetName val="Analysis"/>
      <sheetName val="Macro"/>
      <sheetName val="데이타"/>
      <sheetName val="식재인부"/>
      <sheetName val="GM &amp; TA"/>
      <sheetName val="Abstract Sheet"/>
      <sheetName val="GFRS"/>
      <sheetName val="DETAILED"/>
      <sheetName val="MRATES"/>
      <sheetName val="COST"/>
      <sheetName val="Rates Basic"/>
      <sheetName val="prjt"/>
      <sheetName val="SoR"/>
      <sheetName val="Lead"/>
      <sheetName val="leads"/>
      <sheetName val="S1BOQ"/>
      <sheetName val="3MLKQ"/>
      <sheetName val="1"/>
      <sheetName val="Timesheet"/>
      <sheetName val="Anl"/>
      <sheetName val="Input_data"/>
      <sheetName val="REL"/>
      <sheetName val="basdat-f"/>
      <sheetName val="8"/>
      <sheetName val="purpose&amp;input"/>
      <sheetName val="Measurment"/>
      <sheetName val="horizontal"/>
      <sheetName val="Summary"/>
      <sheetName val="Design_abf"/>
      <sheetName val="basdat"/>
      <sheetName val="PROG_DATA"/>
      <sheetName val="maing1"/>
      <sheetName val="Sweeper Machine"/>
      <sheetName val="box-12"/>
      <sheetName val="3"/>
      <sheetName val="cul-invSUBMITTED"/>
      <sheetName val="summery"/>
      <sheetName val="Rate"/>
      <sheetName val="Longitudinal"/>
      <sheetName val="AOQ-new "/>
      <sheetName val="ActualData"/>
      <sheetName val="Letter"/>
      <sheetName val="Tender Mixdesign"/>
      <sheetName val="Main"/>
      <sheetName val="HP(9.200)"/>
      <sheetName val="Fill this out first..."/>
      <sheetName val="Improvements"/>
      <sheetName val="Labour &amp; Plant"/>
      <sheetName val="Material "/>
      <sheetName val="basic-data"/>
      <sheetName val="BOQ Distribution"/>
      <sheetName val="fco"/>
      <sheetName val="EZ"/>
      <sheetName val="Capex"/>
      <sheetName val="Boiler&amp;TG"/>
      <sheetName val="estimate"/>
      <sheetName val="Road work"/>
      <sheetName val="TCS"/>
      <sheetName val="P&amp;L01-02GR"/>
      <sheetName val="UGPIPING"/>
      <sheetName val="ABBDATASHEET"/>
      <sheetName val="Elect."/>
      <sheetName val="BP"/>
      <sheetName val="40mm"/>
      <sheetName val="20mm"/>
      <sheetName val="ETC Plant Cost"/>
      <sheetName val="Details_RMC"/>
      <sheetName val="Supply_RMC"/>
      <sheetName val="3. GSB-WMM-SHLD"/>
      <sheetName val="(31)"/>
      <sheetName val="RMC_Debit_Panjar_MB"/>
      <sheetName val="Lists"/>
      <sheetName val="MPR_PA_1"/>
      <sheetName val="bASICDATA"/>
      <sheetName val="Master"/>
      <sheetName val="Basement Budget"/>
      <sheetName val="steel-circular"/>
      <sheetName val="wbs"/>
      <sheetName val="준검_내역서3"/>
      <sheetName val="old_boq1"/>
      <sheetName val="LOCAL_RATES3"/>
      <sheetName val="Erection_grider3"/>
      <sheetName val="C_&amp;_G_RHS1"/>
      <sheetName val="Cover_sheet"/>
      <sheetName val="Embk_top_(2)1"/>
      <sheetName val="water_prop_1"/>
      <sheetName val="Abstruct_total1"/>
      <sheetName val="Plant_&amp;__Machinery1"/>
      <sheetName val="TBAL9697_-group_wise__sdpl1"/>
      <sheetName val="31_Mar-09__closing_stock1"/>
      <sheetName val="PRECAST_lightconc-II1"/>
      <sheetName val="SB_-_reinf"/>
      <sheetName val="Site_Dev_BOQ"/>
      <sheetName val="RCC,Ret__Wall"/>
      <sheetName val="BASIS_-DEC_08"/>
      <sheetName val="no_"/>
      <sheetName val="AoR_Finishing"/>
      <sheetName val="Staff_Acco_"/>
      <sheetName val="LHS_"/>
      <sheetName val="DEPTH_CHART_(ORR)_L_S_1"/>
      <sheetName val="33_kV-Eqpt_fdn_"/>
      <sheetName val="Rate_Analysis"/>
      <sheetName val="BOQ_Bhupia_Mau"/>
      <sheetName val="CO-EFF_"/>
      <sheetName val="A_O_R_"/>
      <sheetName val="Project_Details__"/>
      <sheetName val="CS_PIPING"/>
      <sheetName val="TECH_DATA"/>
      <sheetName val="schedule_nos"/>
      <sheetName val="준검_내역서4"/>
      <sheetName val="old_boq2"/>
      <sheetName val="LOCAL_RATES4"/>
      <sheetName val="Erection_grider4"/>
      <sheetName val="C_&amp;_G_RHS2"/>
      <sheetName val="Cover_sheet1"/>
      <sheetName val="Embk_top_(2)2"/>
      <sheetName val="water_prop_2"/>
      <sheetName val="Abstruct_total2"/>
      <sheetName val="Plant_&amp;__Machinery2"/>
      <sheetName val="TBAL9697_-group_wise__sdpl2"/>
      <sheetName val="31_Mar-09__closing_stock2"/>
      <sheetName val="PRECAST_lightconc-II2"/>
      <sheetName val="SB_-_reinf1"/>
      <sheetName val="Site_Dev_BOQ1"/>
      <sheetName val="RCC,Ret__Wall1"/>
      <sheetName val="BASIS_-DEC_081"/>
      <sheetName val="no_1"/>
      <sheetName val="AoR_Finishing1"/>
      <sheetName val="Staff_Acco_1"/>
      <sheetName val="LHS_1"/>
      <sheetName val="DEPTH_CHART_(ORR)_L_S_2"/>
      <sheetName val="33_kV-Eqpt_fdn_1"/>
      <sheetName val="Rate_Analysis1"/>
      <sheetName val="BOQ_Bhupia_Mau1"/>
      <sheetName val="CO-EFF_1"/>
      <sheetName val="A_O_R_1"/>
      <sheetName val="Project_Details__1"/>
      <sheetName val="CS_PIPING1"/>
      <sheetName val="TECH_DATA1"/>
      <sheetName val="schedule_nos1"/>
      <sheetName val="Plant____Machinery"/>
      <sheetName val="Road_work"/>
      <sheetName val="Tender_Mixdesign"/>
      <sheetName val="Sweeper_Machine"/>
      <sheetName val="AOQ-new_"/>
      <sheetName val="Mat_&amp;_Lab_Rate"/>
      <sheetName val="준검_내역서5"/>
      <sheetName val="old_boq3"/>
      <sheetName val="LOCAL_RATES5"/>
      <sheetName val="Erection_grider5"/>
      <sheetName val="C_&amp;_G_RHS3"/>
      <sheetName val="Cover_sheet2"/>
      <sheetName val="Embk_top_(2)3"/>
      <sheetName val="water_prop_3"/>
      <sheetName val="Abstruct_total3"/>
      <sheetName val="Plant_&amp;__Machinery3"/>
      <sheetName val="TBAL9697_-group_wise__sdpl3"/>
      <sheetName val="31_Mar-09__closing_stock3"/>
      <sheetName val="PRECAST_lightconc-II3"/>
      <sheetName val="SB_-_reinf2"/>
      <sheetName val="Site_Dev_BOQ2"/>
      <sheetName val="RCC,Ret__Wall2"/>
      <sheetName val="BASIS_-DEC_082"/>
      <sheetName val="no_2"/>
      <sheetName val="AoR_Finishing2"/>
      <sheetName val="Staff_Acco_2"/>
      <sheetName val="LHS_2"/>
      <sheetName val="DEPTH_CHART_(ORR)_L_S_3"/>
      <sheetName val="33_kV-Eqpt_fdn_2"/>
      <sheetName val="Rate_Analysis2"/>
      <sheetName val="BOQ_Bhupia_Mau2"/>
      <sheetName val="CO-EFF_2"/>
      <sheetName val="A_O_R_2"/>
      <sheetName val="Project_Details__2"/>
      <sheetName val="CS_PIPING2"/>
      <sheetName val="TECH_DATA2"/>
      <sheetName val="schedule_nos2"/>
      <sheetName val="Plant____Machinery1"/>
      <sheetName val="Road_work1"/>
      <sheetName val="Tender_Mixdesign1"/>
      <sheetName val="Sweeper_Machine1"/>
      <sheetName val="AOQ-new_1"/>
      <sheetName val="Mat_&amp;_Lab_Rate1"/>
      <sheetName val="02"/>
      <sheetName val="03"/>
      <sheetName val="04"/>
      <sheetName val="교각1"/>
      <sheetName val="SIEVE ANALYSIS_Sand"/>
      <sheetName val="UNP-NCW "/>
      <sheetName val="CABLE"/>
      <sheetName val="number"/>
      <sheetName val="complexall"/>
      <sheetName val="Section_by_layers_old"/>
      <sheetName val="01"/>
      <sheetName val="Exist"/>
      <sheetName val="LEFT"/>
      <sheetName val="RIGHT"/>
      <sheetName val="Qty SR"/>
      <sheetName val="S3workplanqty"/>
      <sheetName val="INTSHEET"/>
      <sheetName val="INTSHEET3"/>
      <sheetName val="SITE DATA"/>
      <sheetName val="Bar Budget"/>
      <sheetName val="Final Qty"/>
      <sheetName val="Machine HC - 19.08 "/>
      <sheetName val="PNM Justi"/>
      <sheetName val="Bar"/>
      <sheetName val="Analysed rate"/>
      <sheetName val="Shutter"/>
      <sheetName val="BOQ Backup"/>
      <sheetName val="TOS-F"/>
      <sheetName val="EW SR"/>
      <sheetName val="evaluate"/>
      <sheetName val="ANGLE"/>
      <sheetName val="Equipment"/>
      <sheetName val="doq-10 (Traffic)"/>
      <sheetName val="doq-11(Miscellaneous)"/>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kC"/>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Av.G Level"/>
      <sheetName val="PROCTOR"/>
      <sheetName val="Break up Sheet"/>
      <sheetName val="concrete"/>
      <sheetName val="Brickwork "/>
      <sheetName val="First Floor "/>
      <sheetName val="sumary"/>
      <sheetName val="shuttering"/>
      <sheetName val="Beams "/>
      <sheetName val="Finishing items"/>
      <sheetName val="Steel"/>
      <sheetName val="IO LIST"/>
      <sheetName val="Project_ID"/>
      <sheetName val="Current Bill MB ref"/>
      <sheetName val="Trial Balance - MARCH 2006"/>
      <sheetName val="profit reco (2)"/>
      <sheetName val="Model"/>
      <sheetName val="fa"/>
      <sheetName val="Extra Item"/>
      <sheetName val="gen"/>
      <sheetName val="CS"/>
      <sheetName val="INFO"/>
      <sheetName val="DETAILED  BOQ"/>
      <sheetName val="준검_내역서6"/>
      <sheetName val="LOCAL_RATES6"/>
      <sheetName val="Erection_grider6"/>
      <sheetName val="old_boq4"/>
      <sheetName val="C_&amp;_G_RHS4"/>
      <sheetName val="Cover_sheet3"/>
      <sheetName val="Embk_top_(2)4"/>
      <sheetName val="water_prop_4"/>
      <sheetName val="Abstruct_total4"/>
      <sheetName val="Plant_&amp;__Machinery4"/>
      <sheetName val="TBAL9697_-group_wise__sdpl4"/>
      <sheetName val="31_Mar-09__closing_stock4"/>
      <sheetName val="PRECAST_lightconc-II4"/>
      <sheetName val="SB_-_reinf3"/>
      <sheetName val="Site_Dev_BOQ3"/>
      <sheetName val="RCC,Ret__Wall3"/>
      <sheetName val="BASIS_-DEC_083"/>
      <sheetName val="no_3"/>
      <sheetName val="AoR_Finishing3"/>
      <sheetName val="Staff_Acco_3"/>
      <sheetName val="DEPTH_CHART_(ORR)_L_S_4"/>
      <sheetName val="33_kV-Eqpt_fdn_3"/>
      <sheetName val="LHS_3"/>
      <sheetName val="Rate_Analysis3"/>
      <sheetName val="BOQ_Bhupia_Mau3"/>
      <sheetName val="CO-EFF_3"/>
      <sheetName val="A_O_R_3"/>
      <sheetName val="Project_Details__3"/>
      <sheetName val="CS_PIPING3"/>
      <sheetName val="TECH_DATA3"/>
      <sheetName val="schedule_nos3"/>
      <sheetName val="Plant____Machinery2"/>
      <sheetName val="Road_work2"/>
      <sheetName val="Tender_Mixdesign2"/>
      <sheetName val="Sweeper_Machine2"/>
      <sheetName val="AOQ-new_2"/>
      <sheetName val="Mat_&amp;_Lab_Rate2"/>
      <sheetName val="Assumption_Sheet"/>
      <sheetName val="RATE_COMPILATION"/>
      <sheetName val="SIGNED_E-MARK"/>
      <sheetName val="Earthwork upto Subgrade"/>
      <sheetName val="GSB"/>
      <sheetName val="CC Pavement"/>
      <sheetName val="Box Culverts"/>
      <sheetName val="PUP"/>
      <sheetName val="VUP"/>
      <sheetName val="Interchange"/>
      <sheetName val="ROB"/>
      <sheetName val="Minor Bridge"/>
      <sheetName val="Major Bridge"/>
      <sheetName val="Toll Plaza-1"/>
      <sheetName val="Road Side Drains"/>
      <sheetName val="Sign Board Details"/>
      <sheetName val="MCW-Road Marking"/>
      <sheetName val="Cross Roads"/>
      <sheetName val="Plantation"/>
      <sheetName val="Kerb "/>
      <sheetName val="MBCB "/>
      <sheetName val="Water Harvesting"/>
      <sheetName val="Chainlink Fencing"/>
      <sheetName val="Chute Drains"/>
      <sheetName val="Safety and Traffic"/>
      <sheetName val="Safety Devices"/>
      <sheetName val="KM Stones"/>
      <sheetName val="BOQ (2)"/>
      <sheetName val="SLAB DESIGN"/>
      <sheetName val="LabourRates"/>
      <sheetName val="ANNEXURE-A"/>
      <sheetName val="BOQ_Distribution"/>
      <sheetName val="Monthly_Turnover_(Final)"/>
      <sheetName val="Monthly_Programme"/>
      <sheetName val="Elect_"/>
      <sheetName val="ETC_Plant_Cost"/>
      <sheetName val="CIF_COST_ITEM"/>
      <sheetName val="Labour_&amp;_Plant"/>
      <sheetName val="Qty_SR"/>
      <sheetName val="Summary_fr_BOQ_WP"/>
      <sheetName val="Rates_Basic"/>
      <sheetName val="SITE_DATA"/>
      <sheetName val="IO_LIST"/>
      <sheetName val="Current_Bill_MB_ref"/>
      <sheetName val="Bar_Budget"/>
      <sheetName val="Final_Qty"/>
      <sheetName val="Machine_HC_-_19_08_"/>
      <sheetName val="PNM_Justi"/>
      <sheetName val="Analysed_rate"/>
      <sheetName val="BOQ_Backup"/>
      <sheetName val="HP(9_200)"/>
      <sheetName val="BOQ_(2)"/>
      <sheetName val="Intro"/>
      <sheetName val="Control"/>
      <sheetName val="405"/>
      <sheetName val="427"/>
      <sheetName val="403"/>
      <sheetName val="A"/>
      <sheetName val="Gen Info"/>
      <sheetName val="p-ins &amp; bonds"/>
      <sheetName val="Costing"/>
      <sheetName val="T&amp;P"/>
      <sheetName val="HP 3x3x1"/>
      <sheetName val="RD"/>
      <sheetName val="Lined Drain Calculation "/>
      <sheetName val="내역서"/>
      <sheetName val="Calendar"/>
      <sheetName val="crust"/>
      <sheetName val="Progressin Next mon-AP-17"/>
      <sheetName val="Wordsdata"/>
      <sheetName val="item"/>
      <sheetName val="Cash Flow Working"/>
      <sheetName val="Basic Rates - Lab"/>
      <sheetName val="Basic Rates - Mat"/>
      <sheetName val="Mix Design"/>
      <sheetName val="Basic Rates - Assump"/>
      <sheetName val="INPUT SHEET"/>
      <sheetName val="RES-PLANNING"/>
      <sheetName val="EST-CIVIL"/>
      <sheetName val="Macro1"/>
      <sheetName val="Loads"/>
      <sheetName val="Dayworks Bill"/>
      <sheetName val="Bills of Quantities"/>
      <sheetName val="BOQ-Part1"/>
      <sheetName val="foundation"/>
      <sheetName val="Date"/>
      <sheetName val="LTG-STG"/>
      <sheetName val="ppraodata"/>
      <sheetName val="splmidata"/>
      <sheetName val="ave.wtd.rates"/>
      <sheetName val="BASIC"/>
      <sheetName val="Bechtel Norms"/>
      <sheetName val="usd"/>
      <sheetName val="Links"/>
      <sheetName val="RGF-0004-1"/>
      <sheetName val="Design Response Spectra IRC"/>
      <sheetName val="1-INPUT-PARAMETERS"/>
      <sheetName val="june(SG)(Badnawar)"/>
      <sheetName val="Basicrates"/>
      <sheetName val="Calculation (modi final)"/>
      <sheetName val="DATA_PILE_BG"/>
      <sheetName val="DATA_PCC"/>
      <sheetName val="DATA_PILECAP"/>
      <sheetName val="DATA_PILE_RT1 "/>
      <sheetName val="DATA_PILE_RT2"/>
      <sheetName val="DATA_PILE _SM"/>
      <sheetName val="R.A.Bill"/>
      <sheetName val="section 3_dpr"/>
      <sheetName val="Tables"/>
      <sheetName val="Details"/>
      <sheetName val="Data Input"/>
      <sheetName val="demir"/>
      <sheetName val="Sayfa3"/>
      <sheetName val="BOQ DIS"/>
      <sheetName val="Admin"/>
      <sheetName val="Abt Foundation "/>
      <sheetName val="pier Foundation"/>
      <sheetName val="LTD"/>
      <sheetName val=" bus bay"/>
      <sheetName val="doq-i"/>
      <sheetName val="doq 4"/>
      <sheetName val="doq 2"/>
      <sheetName val="Aoc"/>
      <sheetName val="ncp"/>
      <sheetName val="section"/>
      <sheetName val="C-12"/>
      <sheetName val="phasing"/>
      <sheetName val="wksht"/>
      <sheetName val="AOR"/>
      <sheetName val="Customers"/>
      <sheetName val="RA"/>
      <sheetName val="1.03.iii.(b)"/>
      <sheetName val="1.03.iii.(c)"/>
      <sheetName val="3.4"/>
      <sheetName val="CLAY"/>
      <sheetName val="Inputs"/>
      <sheetName val="PBS"/>
      <sheetName val="CAT_5"/>
      <sheetName val="beam-reinft"/>
      <sheetName val="bccgalfareqp"/>
      <sheetName val="piping"/>
      <sheetName val="17"/>
      <sheetName val="Convert UTM to Lat, Long"/>
      <sheetName val="Convert Lat, Long to UTM"/>
      <sheetName val="Datums"/>
      <sheetName val="L040"/>
      <sheetName val="Sheet - 6"/>
      <sheetName val="Sheet -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refreshError="1"/>
      <sheetData sheetId="56"/>
      <sheetData sheetId="57"/>
      <sheetData sheetId="58"/>
      <sheetData sheetId="59"/>
      <sheetData sheetId="60"/>
      <sheetData sheetId="6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sheetData sheetId="361">
        <row r="2">
          <cell r="A2" t="str">
            <v>Project Name :-</v>
          </cell>
        </row>
      </sheetData>
      <sheetData sheetId="362"/>
      <sheetData sheetId="363"/>
      <sheetData sheetId="364"/>
      <sheetData sheetId="365"/>
      <sheetData sheetId="366"/>
      <sheetData sheetId="367"/>
      <sheetData sheetId="368"/>
      <sheetData sheetId="369">
        <row r="2">
          <cell r="A2" t="str">
            <v>Project Name :-</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 BOQ"/>
      <sheetName val="ANALYSIS"/>
      <sheetName val="LOCAL RATES"/>
      <sheetName val="RESOURES"/>
      <sheetName val="DEPT RATES"/>
      <sheetName val="PLAN_FEB97"/>
      <sheetName val="Trial Balance"/>
      <sheetName val="Estimate"/>
      <sheetName val="Sump_cal"/>
      <sheetName val="Labour"/>
      <sheetName val="Material"/>
      <sheetName val="Plant &amp;  Machinery"/>
      <sheetName val="MPR_PA_1"/>
      <sheetName val="Erection"/>
      <sheetName val="Lead"/>
      <sheetName val="PS1"/>
      <sheetName val="Quadrilateral Analysis CHENNAI "/>
      <sheetName val="Per"/>
      <sheetName val="FORM7"/>
      <sheetName val="Av.G Level"/>
      <sheetName val="Codes"/>
      <sheetName val="S2groupcode"/>
      <sheetName val="Index"/>
      <sheetName val="prjt"/>
      <sheetName val="SoR"/>
      <sheetName val="horizontal"/>
      <sheetName val="Input"/>
      <sheetName val="GFRS"/>
      <sheetName val="Project Budget Worksheet"/>
      <sheetName val="PROCTOR"/>
      <sheetName val="oresreqsum"/>
      <sheetName val="Rate Analysis "/>
      <sheetName val="Mix Design Norms"/>
      <sheetName val="Material Master"/>
      <sheetName val="Service Master"/>
      <sheetName val="BOQ (Str+Cul)"/>
      <sheetName val="Dir.&amp; IDC Summary"/>
      <sheetName val="UNP-NCW "/>
      <sheetName val="Emp"/>
      <sheetName val="Sheet1"/>
      <sheetName val="Project"/>
      <sheetName val="MATERIALNAME"/>
      <sheetName val="RATE"/>
      <sheetName val="Builtup Area"/>
      <sheetName val="Pay_Sep06"/>
      <sheetName val="Analy"/>
      <sheetName val="RA"/>
      <sheetName val="INPUT SHEET"/>
      <sheetName val="Rates_PVC"/>
      <sheetName val="Voucher"/>
      <sheetName val="DATA SHEET"/>
      <sheetName val="BOQ"/>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ETAILED"/>
      <sheetName val="Legal Risk Analysi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OFO@0.070Abs (3)"/>
      <sheetName val="2.OFO@0.070Mts (3)"/>
      <sheetName val="2.OFO@0.070Dsn (3)"/>
      <sheetName val="2.OFO@0.070Abs (2)"/>
      <sheetName val="2.OFO@0.070Mts (2)"/>
      <sheetName val="2.OFO@0.070Dsn (2)"/>
      <sheetName val="3.CD@0.765Abs (2)"/>
      <sheetName val="3.CD@0.765Mts (2)"/>
      <sheetName val="3.CD@0.765Design (2)"/>
      <sheetName val="1.Drop@0.135Abs (2)"/>
      <sheetName val="1.Drop@0.135Mts (2)"/>
      <sheetName val="1.Drop@0.135Dgn (2)"/>
      <sheetName val="Input"/>
      <sheetName val="Abstract(A+B)"/>
      <sheetName val="4.FC.@   Abstract"/>
      <sheetName val="4.FC.@   Measurements"/>
      <sheetName val="4.FC.@   Design"/>
      <sheetName val="3.CD@0.765Abs"/>
      <sheetName val="3.CD@0.765Mts"/>
      <sheetName val="3.CD@0.765Design"/>
      <sheetName val="2.OFO@0.070Abs"/>
      <sheetName val="2.OFO@0.070Mts"/>
      <sheetName val="2.OFO@0.070Dsn"/>
      <sheetName val="1.Drop@0.135Abs"/>
      <sheetName val="1.Drop@0.135Mts"/>
      <sheetName val="1.Drop@0.135Dgn"/>
      <sheetName val="RateAnalysis"/>
      <sheetName val="A.Lead Charges"/>
      <sheetName val="B.KM Lead"/>
      <sheetName val="C.Master Lead"/>
      <sheetName val="Measurements1"/>
      <sheetName val="24510"/>
      <sheetName val="Sheet1"/>
      <sheetName val="PLAN_FEB97"/>
      <sheetName val="Labour"/>
      <sheetName val="Material"/>
      <sheetName val="Plant &amp;  Machinery"/>
      <sheetName val="DETAILED"/>
      <sheetName val="Lead"/>
      <sheetName val="KEOLARI"/>
      <sheetName val="S2groupcode"/>
      <sheetName val="Assessment Sheet"/>
      <sheetName val="INSTRUCT"/>
      <sheetName val="DS HFL "/>
      <sheetName val="TRANSITIONS"/>
      <sheetName val="prjt"/>
      <sheetName val="Lead (Final)"/>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 xml:space="preserve"> Name of work: Construction of  Lateral No 14 of  Wadavatti Branch Canal of NRBC D-9(A).</v>
          </cell>
        </row>
        <row r="3">
          <cell r="A3" t="str">
            <v>Lateral 14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Data"/>
      <sheetName val="Labour"/>
      <sheetName val="Material"/>
      <sheetName val="Plant &amp;  Machinery"/>
      <sheetName val="BOQ Distribution"/>
      <sheetName val="Scurve-details"/>
      <sheetName val="BOQ_M7"/>
      <sheetName val="Steel_Circular"/>
      <sheetName val="Fill this out first..."/>
      <sheetName val="LOCAL RATES"/>
      <sheetName val="Cover sheet"/>
      <sheetName val="water prop."/>
      <sheetName val="beam-reinft-IIInd floor"/>
      <sheetName val="#REF"/>
      <sheetName val="PLAN_FEB97"/>
      <sheetName val="basdat-f"/>
      <sheetName val="Design"/>
      <sheetName val="Abstruct total"/>
      <sheetName val="Z1_DATA"/>
      <sheetName val="MHNO_LEV"/>
      <sheetName val="5"/>
      <sheetName val="Box Details"/>
      <sheetName val="Input"/>
      <sheetName val="Staff Acco."/>
      <sheetName val="S2groupcode"/>
      <sheetName val="Index"/>
      <sheetName val="concrete"/>
      <sheetName val="Lead (Final)"/>
      <sheetName val="REL"/>
      <sheetName val="BOQ_M7.xls"/>
      <sheetName val="\\Moss3\d\WINDOWS\DESKTOP\All_N"/>
      <sheetName val="BOQ"/>
      <sheetName val="Material_"/>
      <sheetName val="Labour_&amp;_Plant"/>
      <sheetName val="_Analysis"/>
      <sheetName val="BOQ_"/>
      <sheetName val="Priced_DWR_"/>
      <sheetName val="_AnalysisPCC"/>
      <sheetName val="_AnalysisNH"/>
      <sheetName val="BOQ_Distribution"/>
      <sheetName val="Cover_sheet"/>
      <sheetName val="LOCAL_RATES"/>
      <sheetName val="Box_Details"/>
      <sheetName val="Plant_&amp;__Machinery"/>
      <sheetName val="water_prop_"/>
      <sheetName val="beam-reinft-IIInd_floor"/>
      <sheetName val="Fill_this_out_first___"/>
      <sheetName val="Lead_(Final)"/>
      <sheetName val="Staff_Acco_"/>
      <sheetName val="S1BOQ"/>
      <sheetName val="Indices"/>
      <sheetName val="Publicbuilding"/>
      <sheetName val="steam table"/>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__Moss3_d_WINDOWS_DESKTOP_All_N"/>
      <sheetName val="Expanded OD"/>
      <sheetName val="misc"/>
      <sheetName val="Debit_Transit"/>
      <sheetName val="ABSTRACT"/>
      <sheetName val="FORM7"/>
      <sheetName val="CrRajWMM"/>
      <sheetName val="Sheet4"/>
      <sheetName val="Timesheet"/>
      <sheetName val="dlvoid"/>
      <sheetName val="PS1"/>
      <sheetName val="PROG_DATA"/>
      <sheetName val="f65.85"/>
      <sheetName val="TCS"/>
      <sheetName val="BillForm"/>
      <sheetName val="EqpPerf"/>
      <sheetName val="labour &amp; Centering"/>
      <sheetName val="HP(9.200)"/>
      <sheetName val="ANALYSIS"/>
      <sheetName val="Input_data"/>
      <sheetName val="foundation"/>
      <sheetName val="Longitudinal"/>
      <sheetName val="Abt Foundation "/>
      <sheetName val="pier Foundation"/>
      <sheetName val="doq-10"/>
      <sheetName val="07"/>
      <sheetName val="stone"/>
      <sheetName val="AOC"/>
      <sheetName val="doq-10 (Traffic)"/>
      <sheetName val="doq-11(Miscellaneous)"/>
      <sheetName val="section"/>
      <sheetName val="doq7"/>
      <sheetName val="Wayside amenities"/>
      <sheetName val="doq-1"/>
      <sheetName val="doq 2"/>
      <sheetName val="doq-9"/>
      <sheetName val="Labour_&amp;_Plant1"/>
      <sheetName val="Material_1"/>
      <sheetName val="_Analysis1"/>
      <sheetName val="BOQ_1"/>
      <sheetName val="Priced_DWR_1"/>
      <sheetName val="_AnalysisPCC1"/>
      <sheetName val="_AnalysisNH1"/>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P&amp;L01-02GR"/>
      <sheetName val="Exist"/>
      <sheetName val="LEFT"/>
      <sheetName val="RIGHT"/>
      <sheetName val="old boq"/>
      <sheetName val="SITE DATA"/>
      <sheetName val="Bar Budget"/>
      <sheetName val="Final Qty"/>
      <sheetName val="Machine HC - 19.08 "/>
      <sheetName val="PNM Justi"/>
      <sheetName val="Bar"/>
      <sheetName val="Analysed rate"/>
      <sheetName val="Shutter"/>
      <sheetName val="BOQ Backup"/>
      <sheetName val="S4"/>
      <sheetName val="Backup"/>
      <sheetName val="Customers"/>
      <sheetName val="scurve(2)"/>
      <sheetName val="maing1"/>
      <sheetName val="EJ Pier"/>
      <sheetName val="Intro"/>
      <sheetName val="DATA-DPR"/>
      <sheetName val="Office Instal"/>
      <sheetName val="TCS Proposed"/>
      <sheetName val="TCS_Schedule"/>
      <sheetName val="BID"/>
      <sheetName val="op"/>
      <sheetName val="Machinery"/>
      <sheetName val="BHANDUP"/>
      <sheetName val="dBase"/>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4"/>
      <sheetName val="Material_4"/>
      <sheetName val="_Analysis4"/>
      <sheetName val="BOQ_4"/>
      <sheetName val="Priced_DWR_4"/>
      <sheetName val="_AnalysisPCC4"/>
      <sheetName val="_AnalysisNH4"/>
      <sheetName val="Labour_&amp;_Plant5"/>
      <sheetName val="Material_5"/>
      <sheetName val="_Analysis5"/>
      <sheetName val="BOQ_5"/>
      <sheetName val="Priced_DWR_5"/>
      <sheetName val="_AnalysisPCC5"/>
      <sheetName val="_AnalysisNH5"/>
      <sheetName val="Assmpns"/>
      <sheetName val="Abutment "/>
      <sheetName val="GR"/>
      <sheetName val="summery"/>
      <sheetName val="Anl"/>
      <sheetName val="Sweeper Machine"/>
      <sheetName val="horizontal"/>
      <sheetName val="Design_abf"/>
      <sheetName val="Master"/>
      <sheetName val="New Construction"/>
      <sheetName val="Qty SR"/>
      <sheetName val="RATE COMPILATION"/>
      <sheetName val="Debit_RMC"/>
      <sheetName val="Boiler&amp;TG"/>
      <sheetName val="MRATES"/>
      <sheetName val="UGPIPING"/>
      <sheetName val="ETC Plant Cost"/>
      <sheetName val="Bituminous"/>
      <sheetName val="BP"/>
      <sheetName val="01"/>
      <sheetName val="Steel"/>
      <sheetName val="(31)"/>
      <sheetName val="Improvements"/>
      <sheetName val="NAME"/>
      <sheetName val="RMC_Debit_Panjar_MB"/>
      <sheetName val="RMC_Debit"/>
      <sheetName val="2.2"/>
      <sheetName val="Details_RMC"/>
      <sheetName val="Debit_Pump"/>
      <sheetName val="Details_Transit"/>
      <sheetName val="102-25.01.17"/>
      <sheetName val="Trial Balance - MARCH 2006"/>
      <sheetName val="Intaccrual"/>
      <sheetName val="fco"/>
      <sheetName val="Cal"/>
      <sheetName val="Voucher"/>
      <sheetName val="Cul_detail"/>
      <sheetName val="Contractor &amp; Material Price"/>
      <sheetName val="proctor"/>
      <sheetName val="Road work"/>
      <sheetName val="MPR_PA_1"/>
      <sheetName val="ecc_res"/>
      <sheetName val="NLD - Assum"/>
      <sheetName val="Capex-fixed"/>
      <sheetName val="sc-mar2000"/>
      <sheetName val="sc-sepVdec99"/>
      <sheetName val="SC revtrgt"/>
      <sheetName val="BOQ (2)"/>
      <sheetName val="sorna-lanjera"/>
      <sheetName val="BOQ_Distribution1"/>
      <sheetName val="Cover_sheet1"/>
      <sheetName val="LOCAL_RATES1"/>
      <sheetName val="Box_Details1"/>
      <sheetName val="Plant_&amp;__Machinery1"/>
      <sheetName val="water_prop_1"/>
      <sheetName val="beam-reinft-IIInd_floor1"/>
      <sheetName val="Fill_this_out_first___1"/>
      <sheetName val="Staff_Acco_1"/>
      <sheetName val="Lead_(Final)1"/>
      <sheetName val="Abstruct_total"/>
      <sheetName val="Abt_Foundation_"/>
      <sheetName val="pier_Foundation"/>
      <sheetName val="steam_table"/>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BOQ_M7_xls"/>
      <sheetName val="Wayside_amenities"/>
      <sheetName val="doq_2"/>
      <sheetName val="doq-10_(Traffic)"/>
      <sheetName val="HP(9_200)"/>
      <sheetName val="EJ_Pier"/>
      <sheetName val="Expanded_OD"/>
      <sheetName val="old_boq"/>
      <sheetName val="SITE_DATA"/>
      <sheetName val="Bar_Budget"/>
      <sheetName val="Final_Qty"/>
      <sheetName val="Machine_HC_-_19_08_"/>
      <sheetName val="PNM_Justi"/>
      <sheetName val="Analysed_rate"/>
      <sheetName val="BOQ_Backup"/>
      <sheetName val="f65_85"/>
      <sheetName val="Office_Instal"/>
      <sheetName val="labour_&amp;_Centering"/>
      <sheetName val="ETC_Plant_Cost"/>
      <sheetName val="Contractor_&amp;_Material_Price"/>
      <sheetName val="Road_work"/>
      <sheetName val="NLD_-_Assum"/>
      <sheetName val="SC_revtrgt"/>
      <sheetName val="TCS_Proposed"/>
      <sheetName val="R1-A3 Prime coat"/>
      <sheetName val="ep"/>
      <sheetName val="A3"/>
      <sheetName val="Road Detail Est."/>
      <sheetName val="Analy"/>
      <sheetName val="HDPE-pipe-rates"/>
      <sheetName val="pvc-pipe-rates"/>
      <sheetName val="RMR"/>
      <sheetName val="Data base"/>
      <sheetName val="Road data"/>
      <sheetName val="BASE_ALL"/>
      <sheetName val="Leads 08-09"/>
      <sheetName val="Sheet5"/>
      <sheetName val="rates"/>
      <sheetName val="Culverts"/>
      <sheetName val="Final Summary"/>
      <sheetName val="Direct Cost"/>
      <sheetName val="Intake &amp; WTP"/>
      <sheetName val="pipe Line Boq"/>
      <sheetName val="Electr &amp; Mec"/>
      <sheetName val="Compound wall"/>
      <sheetName val="O&amp;M"/>
      <sheetName val="Intake well civil"/>
      <sheetName val="Pipe RA"/>
      <sheetName val="Basic Rates"/>
      <sheetName val="P&amp;M"/>
      <sheetName val="OH"/>
      <sheetName val="RA"/>
      <sheetName val="SOC"/>
      <sheetName val="Qty"/>
      <sheetName val="Staff_Acco_4"/>
      <sheetName val="LOCAL_RATES4"/>
      <sheetName val="Cover_sheet4"/>
      <sheetName val="Staff_Acco_2"/>
      <sheetName val="LOCAL_RATES2"/>
      <sheetName val="Cover_sheet2"/>
      <sheetName val="Staff_Acco_3"/>
      <sheetName val="LOCAL_RATES3"/>
      <sheetName val="Cover_sheet3"/>
      <sheetName val="leads"/>
      <sheetName val="[BOQ_M7.xls]\\Moss3\d\WINDOWS\D"/>
      <sheetName val="Transverse"/>
      <sheetName val="Data-Works (Final)"/>
      <sheetName val="WR (Lift)"/>
      <sheetName val="QtyUGSump"/>
      <sheetName val="habs-list"/>
      <sheetName val="int-Dia"/>
      <sheetName val="nodes"/>
      <sheetName val="detls"/>
      <sheetName val="Ghanapur to Suraram jn. det"/>
      <sheetName val="Nspt-smp-final-ORIGINAL"/>
      <sheetName val="m"/>
      <sheetName val="hdpe weights"/>
      <sheetName val="E6"/>
      <sheetName val="E8"/>
      <sheetName val="E11"/>
      <sheetName val="QUOT_1"/>
      <sheetName val="Scheme Area Details_Block__ C2"/>
      <sheetName val="Detailed"/>
      <sheetName val="New33KVSS_E3"/>
      <sheetName val="Prop aug of Ex 33KVSS_E3a"/>
      <sheetName val="FIRST"/>
      <sheetName val="Activity No (A) ( 12)  "/>
      <sheetName val="NALA-LS"/>
      <sheetName val="X-BOX HYD"/>
      <sheetName val="X-TRAIL PIT DETAILS"/>
      <sheetName val="X-BLOCK LEVELS"/>
      <sheetName val="MACRO-BACK UP"/>
      <sheetName val="Side walls (earth)"/>
      <sheetName val="(4)F-81 Exp.side"/>
      <sheetName val="Pier Design(with offset)"/>
      <sheetName val="Sheet6"/>
      <sheetName val="mlead"/>
      <sheetName val="Design of two-way slab"/>
      <sheetName val="Sheet11"/>
      <sheetName val="BTR"/>
      <sheetName val="Lead"/>
      <sheetName val="ssr-rates"/>
      <sheetName val="EST- Laxmidevipally"/>
      <sheetName val="prjt"/>
      <sheetName val="abs road"/>
      <sheetName val="Form_E6"/>
      <sheetName val="ELE "/>
      <sheetName val="Stability Abutment"/>
      <sheetName val="03-HYDRAULIC"/>
      <sheetName val=" datas"/>
      <sheetName val="Hamlet_Data_2300"/>
      <sheetName val=" 12.Input Septic Tank "/>
      <sheetName val="_BOQ_M7.xls___Moss3_d_WINDOWS_D"/>
      <sheetName val="AFFLUX CALC"/>
      <sheetName val="PROTECTION"/>
      <sheetName val="AFF DRAW"/>
      <sheetName val="TEL CALC"/>
      <sheetName val="INSTRUCT"/>
      <sheetName val="DS HFL "/>
      <sheetName val="VENT DESIGN "/>
      <sheetName val="Side walls-Slab"/>
      <sheetName val="TRANSITIONS"/>
      <sheetName val="Holidays"/>
      <sheetName val="int-Dia-pvc"/>
      <sheetName val="hdpe-rates"/>
      <sheetName val="BOQ_MNB_Box"/>
      <sheetName val="Plant_&amp;__Machinery2"/>
      <sheetName val="BOQ_Distribution2"/>
      <sheetName val="Box_Details2"/>
      <sheetName val="Fill_this_out_first___2"/>
      <sheetName val="water_prop_2"/>
      <sheetName val="beam-reinft-IIInd_floor2"/>
      <sheetName val="Lead_(Final)2"/>
      <sheetName val="Abstruct_total1"/>
      <sheetName val="steam_table1"/>
      <sheetName val="[BOQ_M7.xls]__Moss3_d_WINDOWS_2"/>
      <sheetName val="SoR"/>
      <sheetName val="[BOQ_M7.xls][BOQ_M7.xls]\\Moss3"/>
      <sheetName val="Input Sheet"/>
      <sheetName val="08"/>
      <sheetName val="02"/>
      <sheetName val="03"/>
      <sheetName val="04"/>
      <sheetName val="05"/>
      <sheetName val="01-DATA INPUT"/>
      <sheetName val="[BOQ_M7.xls][BOQ_M7.xls]__Mos_2"/>
      <sheetName val="tables"/>
      <sheetName val="Design(600)"/>
      <sheetName val="Portal (Double lacing)"/>
      <sheetName val="Road Qty pw 1"/>
      <sheetName val="concise prog"/>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BOQ_M7_xls1"/>
      <sheetName val="f65_851"/>
      <sheetName val="BOQ_Distribution3"/>
      <sheetName val="water_prop_3"/>
      <sheetName val="beam-reinft-IIInd_floor3"/>
      <sheetName val="Plant_&amp;__Machinery3"/>
      <sheetName val="Box_Details3"/>
      <sheetName val="Fill_this_out_first___3"/>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Lead_(Final)3"/>
      <sheetName val="Abstruct_total2"/>
      <sheetName val="BOQ_M7_xls2"/>
      <sheetName val="steam_table2"/>
      <sheetName val="f65_852"/>
      <sheetName val="Abt_Foundation_1"/>
      <sheetName val="pier_Foundation1"/>
      <sheetName val="HP(9_200)1"/>
      <sheetName val="BOQ_Distribution4"/>
      <sheetName val="water_prop_4"/>
      <sheetName val="beam-reinft-IIInd_floor4"/>
      <sheetName val="Plant_&amp;__Machinery4"/>
      <sheetName val="Box_Details4"/>
      <sheetName val="Fill_this_out_first__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Abt_Foundation_2"/>
      <sheetName val="pier_Foundation2"/>
      <sheetName val="HP(9_200)2"/>
      <sheetName val="Drain-2"/>
      <sheetName val="Supply_RMC"/>
      <sheetName val="AOC-8"/>
      <sheetName val="FORM-W3"/>
      <sheetName val="Mat &amp; Lab Rate"/>
      <sheetName val="Rates Basic"/>
      <sheetName val="P3LATE sum"/>
      <sheetName val="FT-05-02IsoBOM"/>
      <sheetName val="Sheet7"/>
      <sheetName val="_BOQ_M7.xls__BOQ_M7.xls___Moss3"/>
      <sheetName val="_BOQ_M7.xls___Moss3_d_WINDOWS_2"/>
      <sheetName val="Machinery-Rft"/>
      <sheetName val="Machinery - concrete"/>
      <sheetName val="Expanded_OD1"/>
      <sheetName val="labour_&amp;_Centering1"/>
      <sheetName val="doq-10_(Traffic)1"/>
      <sheetName val="Wayside_amenities1"/>
      <sheetName val="doq_21"/>
      <sheetName val="old_boq1"/>
      <sheetName val="SITE_DATA1"/>
      <sheetName val="Bar_Budget1"/>
      <sheetName val="Final_Qty1"/>
      <sheetName val="Machine_HC_-_19_08_1"/>
      <sheetName val="PNM_Justi1"/>
      <sheetName val="Analysed_rate1"/>
      <sheetName val="BOQ_Backup1"/>
      <sheetName val="EJ_Pier1"/>
      <sheetName val="Office_Instal1"/>
      <sheetName val="TCS_Proposed1"/>
      <sheetName val="I-CO"/>
      <sheetName val="LOCAL_RATES5"/>
      <sheetName val="Cover_sheet5"/>
      <sheetName val="Staff_Acco_5"/>
      <sheetName val="Expanded_OD2"/>
      <sheetName val="labour_&amp;_Centering2"/>
      <sheetName val="doq-10_(Traffic)2"/>
      <sheetName val="Wayside_amenities2"/>
      <sheetName val="doq_22"/>
      <sheetName val="old_boq2"/>
      <sheetName val="SITE_DATA2"/>
      <sheetName val="Bar_Budget2"/>
      <sheetName val="Final_Qty2"/>
      <sheetName val="Machine_HC_-_19_08_2"/>
      <sheetName val="PNM_Justi2"/>
      <sheetName val="Analysed_rate2"/>
      <sheetName val="BOQ_Backup2"/>
      <sheetName val="EJ_Pier2"/>
      <sheetName val="Office_Instal2"/>
      <sheetName val="TCS_Proposed2"/>
      <sheetName val="Road_Detail_Est_"/>
      <sheetName val="Data_base"/>
      <sheetName val="Road_data"/>
      <sheetName val="Leads_08-09"/>
      <sheetName val="Final_Summary"/>
      <sheetName val="Direct_Cost"/>
      <sheetName val="Intake_&amp;_WTP"/>
      <sheetName val="pipe_Line_Boq"/>
      <sheetName val="Electr_&amp;_Mec"/>
      <sheetName val="Compound_wall"/>
      <sheetName val="Intake_well_civil"/>
      <sheetName val="Pipe_RA"/>
      <sheetName val="Basic_Rates"/>
      <sheetName val="FS-BB-SC-EST"/>
      <sheetName val="Database"/>
      <sheetName val="SCHEDULE"/>
      <sheetName val="schedule nos"/>
      <sheetName val="Labour_&amp;_Plant8"/>
      <sheetName val="Material_8"/>
      <sheetName val="_Analysis8"/>
      <sheetName val="BOQ_8"/>
      <sheetName val="Priced_DWR_8"/>
      <sheetName val="_AnalysisPCC8"/>
      <sheetName val="_AnalysisNH8"/>
      <sheetName val="[BOQ_M7_xls]\\Moss3\d\WINDOWS\D"/>
      <sheetName val="[BOQ_M7_xls][BOQ_M7_xls]\\Moss3"/>
      <sheetName val="[BOQ_M7_xls]__Moss3_d_WINDOWS_2"/>
      <sheetName val="R1-A3_Prime_coat"/>
      <sheetName val="ETC_Plant_Cost1"/>
      <sheetName val="Contractor_&amp;_Material_Price1"/>
      <sheetName val="Abutment_"/>
      <sheetName val="Sweeper_Machine"/>
      <sheetName val="New_Construction"/>
      <sheetName val="Qty_SR"/>
      <sheetName val="RATE_COMPILATION"/>
      <sheetName val="BOQ_(2)"/>
      <sheetName val="Road_work1"/>
      <sheetName val="NLD_-_Assum1"/>
      <sheetName val="SC_revtrgt1"/>
      <sheetName val="2_2"/>
      <sheetName val="102-25_01_17"/>
      <sheetName val="Trial_Balance_-_MARCH_2006"/>
      <sheetName val="schedule_nos"/>
      <sheetName val="r"/>
      <sheetName val="HYD"/>
      <sheetName val="Below_Earth"/>
      <sheetName val="Below_Water"/>
      <sheetName val="Ld_Diagms"/>
      <sheetName val="OUTPUT_MEMBER"/>
      <sheetName val="OUTPUT_REACTIONS"/>
      <sheetName val="RWALL_MAX"/>
      <sheetName val="RWALL_MIN"/>
      <sheetName val="HEADWALL"/>
      <sheetName val="AREA-VELOCITY"/>
      <sheetName val="basdat"/>
      <sheetName val="HYDRAULICS"/>
      <sheetName val="kC"/>
      <sheetName val="Sheet1-14"/>
      <sheetName val="Sheet2-76"/>
      <sheetName val="Existing"/>
      <sheetName val="proposed"/>
      <sheetName val="SPT vs PHI"/>
      <sheetName val="A"/>
      <sheetName val="Base"/>
      <sheetName val="COST-MTRS"/>
      <sheetName val="COMPANY"/>
      <sheetName val="Embk top (2)"/>
      <sheetName val="BOQ-Part1"/>
      <sheetName val="Unit Rate"/>
      <sheetName val="WORKINGS"/>
      <sheetName val="Config"/>
      <sheetName val="Break Dw"/>
      <sheetName val="CVT"/>
      <sheetName val="1-12"/>
      <sheetName val="AOR"/>
      <sheetName val="EW SR"/>
      <sheetName val="3.12(D)Er"/>
      <sheetName val="basis"/>
      <sheetName val="Manpower"/>
      <sheetName val="LTG-STG"/>
      <sheetName val="Ch.-5 Culverts"/>
      <sheetName val="Labour rates"/>
      <sheetName val="Basicrates"/>
      <sheetName val="Data Entry Sheet_Old"/>
      <sheetName val="Labour_&amp;_Plant10"/>
      <sheetName val="Material_10"/>
      <sheetName val="_Analysis10"/>
      <sheetName val="BOQ_10"/>
      <sheetName val="Priced_DWR_10"/>
      <sheetName val="_AnalysisPCC10"/>
      <sheetName val="_AnalysisNH10"/>
      <sheetName val="R1-A3_Prime_coat2"/>
      <sheetName val="Sweeper_Machine2"/>
      <sheetName val="Abutment_2"/>
      <sheetName val="[BOQ_M7_xls]__Moss3_d_WINDOWS_3"/>
      <sheetName val="Labour_&amp;_Plant9"/>
      <sheetName val="Material_9"/>
      <sheetName val="_Analysis9"/>
      <sheetName val="BOQ_9"/>
      <sheetName val="Priced_DWR_9"/>
      <sheetName val="_AnalysisPCC9"/>
      <sheetName val="_AnalysisNH9"/>
      <sheetName val="R1-A3_Prime_coat1"/>
      <sheetName val="Sweeper_Machine1"/>
      <sheetName val="Abutment_1"/>
      <sheetName val="[BOQ_M7_xls]__Moss3_d_WINDOWS_1"/>
      <sheetName val="Road_Qty_pw_1"/>
      <sheetName val="concise_prog"/>
      <sheetName val="Road_Qty_pw_11"/>
      <sheetName val="concise_prog1"/>
      <sheetName val="Road_Qty_pw_12"/>
      <sheetName val="concise_prog2"/>
      <sheetName val="[BOQ_M7.xls]__Moss3_d_WINDOWS_3"/>
      <sheetName val="[BOQ_M7.xls][BOQ_M7.xls]_BOQ__2"/>
      <sheetName val="CD data"/>
      <sheetName val="Contract Price"/>
      <sheetName val="1.검토서"/>
      <sheetName val="Capex"/>
      <sheetName val="Headings"/>
      <sheetName val="Section_by_layers_old"/>
      <sheetName val="New_Construction1"/>
      <sheetName val="Qty_SR1"/>
      <sheetName val="RATE_COMPILATION1"/>
      <sheetName val="Abt_Foundation_3"/>
      <sheetName val="pier_Foundation3"/>
      <sheetName val="ETC_Plant_Cost2"/>
      <sheetName val="Contractor_&amp;_Material_Price2"/>
      <sheetName val="New_Construction2"/>
      <sheetName val="Qty_SR2"/>
      <sheetName val="RATE_COMPILATION2"/>
      <sheetName val="Road_work2"/>
      <sheetName val="NLD_-_Assum2"/>
      <sheetName val="Landslide-(124.040-124.110)"/>
      <sheetName val="DETAILED  BOQ"/>
      <sheetName val="STRUCTURE"/>
      <sheetName val="Status of completion"/>
      <sheetName val="Materials "/>
      <sheetName val="SALIENT"/>
      <sheetName val="Dayworks Bill"/>
      <sheetName val="Bills of Quantities"/>
      <sheetName val="app2"/>
      <sheetName val="travel_per"/>
      <sheetName val="PRECAST lightconc-II"/>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1">
          <cell r="S11">
            <v>53.900000000000006</v>
          </cell>
        </row>
      </sheetData>
      <sheetData sheetId="30">
        <row r="11">
          <cell r="S11">
            <v>53.900000000000006</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11">
          <cell r="S11">
            <v>53.900000000000006</v>
          </cell>
        </row>
      </sheetData>
      <sheetData sheetId="43">
        <row r="11">
          <cell r="S11">
            <v>53.900000000000006</v>
          </cell>
        </row>
      </sheetData>
      <sheetData sheetId="44">
        <row r="11">
          <cell r="S11">
            <v>53.900000000000006</v>
          </cell>
        </row>
      </sheetData>
      <sheetData sheetId="45">
        <row r="11">
          <cell r="S11">
            <v>53.900000000000006</v>
          </cell>
        </row>
      </sheetData>
      <sheetData sheetId="46">
        <row r="11">
          <cell r="S11">
            <v>53.900000000000006</v>
          </cell>
        </row>
      </sheetData>
      <sheetData sheetId="47">
        <row r="11">
          <cell r="S11">
            <v>53.900000000000006</v>
          </cell>
        </row>
      </sheetData>
      <sheetData sheetId="48">
        <row r="11">
          <cell r="S11">
            <v>53.900000000000006</v>
          </cell>
        </row>
      </sheetData>
      <sheetData sheetId="49">
        <row r="11">
          <cell r="S11">
            <v>53.900000000000006</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11">
          <cell r="S11">
            <v>53.900000000000006</v>
          </cell>
        </row>
      </sheetData>
      <sheetData sheetId="120">
        <row r="11">
          <cell r="S11">
            <v>53.900000000000006</v>
          </cell>
        </row>
      </sheetData>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ow r="11">
          <cell r="S11">
            <v>53.900000000000006</v>
          </cell>
        </row>
      </sheetData>
      <sheetData sheetId="209">
        <row r="11">
          <cell r="S11">
            <v>53.900000000000006</v>
          </cell>
        </row>
      </sheetData>
      <sheetData sheetId="210">
        <row r="11">
          <cell r="S11">
            <v>53.900000000000006</v>
          </cell>
        </row>
      </sheetData>
      <sheetData sheetId="211">
        <row r="11">
          <cell r="S11">
            <v>53.900000000000006</v>
          </cell>
        </row>
      </sheetData>
      <sheetData sheetId="212">
        <row r="11">
          <cell r="S11">
            <v>53.900000000000006</v>
          </cell>
        </row>
      </sheetData>
      <sheetData sheetId="213">
        <row r="11">
          <cell r="S11">
            <v>53.900000000000006</v>
          </cell>
        </row>
      </sheetData>
      <sheetData sheetId="214">
        <row r="11">
          <cell r="S11">
            <v>53.900000000000006</v>
          </cell>
        </row>
      </sheetData>
      <sheetData sheetId="215">
        <row r="11">
          <cell r="S11">
            <v>53.900000000000006</v>
          </cell>
        </row>
      </sheetData>
      <sheetData sheetId="216">
        <row r="11">
          <cell r="S11">
            <v>53.900000000000006</v>
          </cell>
        </row>
      </sheetData>
      <sheetData sheetId="217">
        <row r="11">
          <cell r="S11">
            <v>53.900000000000006</v>
          </cell>
        </row>
      </sheetData>
      <sheetData sheetId="218">
        <row r="11">
          <cell r="S11">
            <v>53.900000000000006</v>
          </cell>
        </row>
      </sheetData>
      <sheetData sheetId="219">
        <row r="11">
          <cell r="S11">
            <v>53.900000000000006</v>
          </cell>
        </row>
      </sheetData>
      <sheetData sheetId="220">
        <row r="11">
          <cell r="S11">
            <v>53.900000000000006</v>
          </cell>
        </row>
      </sheetData>
      <sheetData sheetId="221">
        <row r="11">
          <cell r="S11">
            <v>53.900000000000006</v>
          </cell>
        </row>
      </sheetData>
      <sheetData sheetId="222" refreshError="1"/>
      <sheetData sheetId="223" refreshError="1"/>
      <sheetData sheetId="224" refreshError="1"/>
      <sheetData sheetId="225" refreshError="1"/>
      <sheetData sheetId="226" refreshError="1"/>
      <sheetData sheetId="227">
        <row r="11">
          <cell r="S11">
            <v>53.900000000000006</v>
          </cell>
        </row>
      </sheetData>
      <sheetData sheetId="228">
        <row r="11">
          <cell r="S11">
            <v>53.900000000000006</v>
          </cell>
        </row>
      </sheetData>
      <sheetData sheetId="229">
        <row r="11">
          <cell r="S11">
            <v>53.900000000000006</v>
          </cell>
        </row>
      </sheetData>
      <sheetData sheetId="230">
        <row r="11">
          <cell r="S11">
            <v>53.900000000000006</v>
          </cell>
        </row>
      </sheetData>
      <sheetData sheetId="231">
        <row r="11">
          <cell r="S11">
            <v>53.900000000000006</v>
          </cell>
        </row>
      </sheetData>
      <sheetData sheetId="232">
        <row r="11">
          <cell r="S11">
            <v>53.900000000000006</v>
          </cell>
        </row>
      </sheetData>
      <sheetData sheetId="233">
        <row r="11">
          <cell r="S11">
            <v>53.900000000000006</v>
          </cell>
        </row>
      </sheetData>
      <sheetData sheetId="234">
        <row r="11">
          <cell r="S11">
            <v>53.900000000000006</v>
          </cell>
        </row>
      </sheetData>
      <sheetData sheetId="235">
        <row r="11">
          <cell r="S11">
            <v>53.900000000000006</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ow r="11">
          <cell r="S11">
            <v>53.900000000000006</v>
          </cell>
        </row>
      </sheetData>
      <sheetData sheetId="278">
        <row r="11">
          <cell r="S11">
            <v>53.900000000000006</v>
          </cell>
        </row>
      </sheetData>
      <sheetData sheetId="279">
        <row r="11">
          <cell r="S11">
            <v>53.900000000000006</v>
          </cell>
        </row>
      </sheetData>
      <sheetData sheetId="280">
        <row r="11">
          <cell r="S11">
            <v>53.900000000000006</v>
          </cell>
        </row>
      </sheetData>
      <sheetData sheetId="281">
        <row r="11">
          <cell r="S11">
            <v>53.900000000000006</v>
          </cell>
        </row>
      </sheetData>
      <sheetData sheetId="282" refreshError="1"/>
      <sheetData sheetId="283" refreshError="1"/>
      <sheetData sheetId="284" refreshError="1"/>
      <sheetData sheetId="285">
        <row r="11">
          <cell r="S11">
            <v>53.900000000000006</v>
          </cell>
        </row>
      </sheetData>
      <sheetData sheetId="286" refreshError="1"/>
      <sheetData sheetId="287" refreshError="1"/>
      <sheetData sheetId="288">
        <row r="11">
          <cell r="S11">
            <v>53.900000000000006</v>
          </cell>
        </row>
      </sheetData>
      <sheetData sheetId="289" refreshError="1"/>
      <sheetData sheetId="290">
        <row r="11">
          <cell r="S11">
            <v>53.900000000000006</v>
          </cell>
        </row>
      </sheetData>
      <sheetData sheetId="291">
        <row r="11">
          <cell r="S11">
            <v>53.900000000000006</v>
          </cell>
        </row>
      </sheetData>
      <sheetData sheetId="292">
        <row r="11">
          <cell r="S11">
            <v>53.900000000000006</v>
          </cell>
        </row>
      </sheetData>
      <sheetData sheetId="293" refreshError="1"/>
      <sheetData sheetId="294">
        <row r="11">
          <cell r="S11">
            <v>53.900000000000006</v>
          </cell>
        </row>
      </sheetData>
      <sheetData sheetId="295">
        <row r="11">
          <cell r="S11">
            <v>53.900000000000006</v>
          </cell>
        </row>
      </sheetData>
      <sheetData sheetId="296">
        <row r="11">
          <cell r="S11">
            <v>53.900000000000006</v>
          </cell>
        </row>
      </sheetData>
      <sheetData sheetId="297">
        <row r="11">
          <cell r="S11">
            <v>53.900000000000006</v>
          </cell>
        </row>
      </sheetData>
      <sheetData sheetId="298">
        <row r="11">
          <cell r="S11">
            <v>53.900000000000006</v>
          </cell>
        </row>
      </sheetData>
      <sheetData sheetId="299">
        <row r="11">
          <cell r="S11">
            <v>53.900000000000006</v>
          </cell>
        </row>
      </sheetData>
      <sheetData sheetId="300">
        <row r="11">
          <cell r="S11">
            <v>53.900000000000006</v>
          </cell>
        </row>
      </sheetData>
      <sheetData sheetId="301">
        <row r="11">
          <cell r="S11">
            <v>53.900000000000006</v>
          </cell>
        </row>
      </sheetData>
      <sheetData sheetId="302">
        <row r="11">
          <cell r="S11">
            <v>53.900000000000006</v>
          </cell>
        </row>
      </sheetData>
      <sheetData sheetId="303">
        <row r="11">
          <cell r="S11">
            <v>53.900000000000006</v>
          </cell>
        </row>
      </sheetData>
      <sheetData sheetId="304">
        <row r="11">
          <cell r="S11">
            <v>53.900000000000006</v>
          </cell>
        </row>
      </sheetData>
      <sheetData sheetId="305">
        <row r="11">
          <cell r="S11">
            <v>53.900000000000006</v>
          </cell>
        </row>
      </sheetData>
      <sheetData sheetId="306">
        <row r="11">
          <cell r="S11">
            <v>53.900000000000006</v>
          </cell>
        </row>
      </sheetData>
      <sheetData sheetId="307">
        <row r="11">
          <cell r="S11">
            <v>53.900000000000006</v>
          </cell>
        </row>
      </sheetData>
      <sheetData sheetId="308">
        <row r="11">
          <cell r="S11">
            <v>53.900000000000006</v>
          </cell>
        </row>
      </sheetData>
      <sheetData sheetId="309">
        <row r="11">
          <cell r="S11">
            <v>53.900000000000006</v>
          </cell>
        </row>
      </sheetData>
      <sheetData sheetId="310">
        <row r="11">
          <cell r="S11">
            <v>53.900000000000006</v>
          </cell>
        </row>
      </sheetData>
      <sheetData sheetId="311">
        <row r="11">
          <cell r="S11">
            <v>53.900000000000006</v>
          </cell>
        </row>
      </sheetData>
      <sheetData sheetId="312">
        <row r="11">
          <cell r="S11">
            <v>53.900000000000006</v>
          </cell>
        </row>
      </sheetData>
      <sheetData sheetId="313">
        <row r="11">
          <cell r="S11">
            <v>53.900000000000006</v>
          </cell>
        </row>
      </sheetData>
      <sheetData sheetId="314">
        <row r="11">
          <cell r="S11">
            <v>53.900000000000006</v>
          </cell>
        </row>
      </sheetData>
      <sheetData sheetId="315">
        <row r="11">
          <cell r="S11">
            <v>53.900000000000006</v>
          </cell>
        </row>
      </sheetData>
      <sheetData sheetId="316">
        <row r="11">
          <cell r="S11">
            <v>53.900000000000006</v>
          </cell>
        </row>
      </sheetData>
      <sheetData sheetId="317">
        <row r="11">
          <cell r="S11">
            <v>53.900000000000006</v>
          </cell>
        </row>
      </sheetData>
      <sheetData sheetId="318">
        <row r="11">
          <cell r="S11">
            <v>53.900000000000006</v>
          </cell>
        </row>
      </sheetData>
      <sheetData sheetId="319">
        <row r="11">
          <cell r="S11">
            <v>53.900000000000006</v>
          </cell>
        </row>
      </sheetData>
      <sheetData sheetId="320">
        <row r="11">
          <cell r="S11">
            <v>53.900000000000006</v>
          </cell>
        </row>
      </sheetData>
      <sheetData sheetId="321">
        <row r="11">
          <cell r="S11">
            <v>53.900000000000006</v>
          </cell>
        </row>
      </sheetData>
      <sheetData sheetId="322">
        <row r="11">
          <cell r="S11">
            <v>53.900000000000006</v>
          </cell>
        </row>
      </sheetData>
      <sheetData sheetId="323">
        <row r="11">
          <cell r="S11">
            <v>53.900000000000006</v>
          </cell>
        </row>
      </sheetData>
      <sheetData sheetId="324">
        <row r="11">
          <cell r="S11">
            <v>53.900000000000006</v>
          </cell>
        </row>
      </sheetData>
      <sheetData sheetId="325">
        <row r="11">
          <cell r="S11">
            <v>53.900000000000006</v>
          </cell>
        </row>
      </sheetData>
      <sheetData sheetId="326">
        <row r="11">
          <cell r="S11">
            <v>53.900000000000006</v>
          </cell>
        </row>
      </sheetData>
      <sheetData sheetId="327">
        <row r="11">
          <cell r="S11">
            <v>53.900000000000006</v>
          </cell>
        </row>
      </sheetData>
      <sheetData sheetId="328">
        <row r="11">
          <cell r="S11">
            <v>53.900000000000006</v>
          </cell>
        </row>
      </sheetData>
      <sheetData sheetId="329">
        <row r="11">
          <cell r="S11">
            <v>53.900000000000006</v>
          </cell>
        </row>
      </sheetData>
      <sheetData sheetId="330">
        <row r="11">
          <cell r="S11">
            <v>53.900000000000006</v>
          </cell>
        </row>
      </sheetData>
      <sheetData sheetId="331">
        <row r="11">
          <cell r="S11">
            <v>53.900000000000006</v>
          </cell>
        </row>
      </sheetData>
      <sheetData sheetId="332">
        <row r="11">
          <cell r="S11">
            <v>53.900000000000006</v>
          </cell>
        </row>
      </sheetData>
      <sheetData sheetId="333">
        <row r="11">
          <cell r="S11">
            <v>53.900000000000006</v>
          </cell>
        </row>
      </sheetData>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ow r="11">
          <cell r="S11">
            <v>53.900000000000006</v>
          </cell>
        </row>
      </sheetData>
      <sheetData sheetId="349">
        <row r="11">
          <cell r="S11">
            <v>53.900000000000006</v>
          </cell>
        </row>
      </sheetData>
      <sheetData sheetId="350">
        <row r="11">
          <cell r="S11">
            <v>53.900000000000006</v>
          </cell>
        </row>
      </sheetData>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ow r="11">
          <cell r="S11">
            <v>53.900000000000006</v>
          </cell>
        </row>
      </sheetData>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11">
          <cell r="S11">
            <v>53.900000000000006</v>
          </cell>
        </row>
      </sheetData>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ow r="11">
          <cell r="S11">
            <v>53.900000000000006</v>
          </cell>
        </row>
      </sheetData>
      <sheetData sheetId="475">
        <row r="11">
          <cell r="S11">
            <v>53.900000000000006</v>
          </cell>
        </row>
      </sheetData>
      <sheetData sheetId="476"/>
      <sheetData sheetId="477">
        <row r="11">
          <cell r="S11">
            <v>53.900000000000006</v>
          </cell>
        </row>
      </sheetData>
      <sheetData sheetId="478">
        <row r="11">
          <cell r="S11">
            <v>53.900000000000006</v>
          </cell>
        </row>
      </sheetData>
      <sheetData sheetId="479">
        <row r="11">
          <cell r="S11">
            <v>53.900000000000006</v>
          </cell>
        </row>
      </sheetData>
      <sheetData sheetId="480">
        <row r="11">
          <cell r="S11">
            <v>53.900000000000006</v>
          </cell>
        </row>
      </sheetData>
      <sheetData sheetId="481">
        <row r="11">
          <cell r="S11">
            <v>53.900000000000006</v>
          </cell>
        </row>
      </sheetData>
      <sheetData sheetId="482">
        <row r="11">
          <cell r="S11">
            <v>53.900000000000006</v>
          </cell>
        </row>
      </sheetData>
      <sheetData sheetId="483">
        <row r="11">
          <cell r="S11">
            <v>53.900000000000006</v>
          </cell>
        </row>
      </sheetData>
      <sheetData sheetId="484">
        <row r="11">
          <cell r="S11">
            <v>53.900000000000006</v>
          </cell>
        </row>
      </sheetData>
      <sheetData sheetId="485">
        <row r="11">
          <cell r="S11">
            <v>53.900000000000006</v>
          </cell>
        </row>
      </sheetData>
      <sheetData sheetId="486">
        <row r="11">
          <cell r="S11">
            <v>53.900000000000006</v>
          </cell>
        </row>
      </sheetData>
      <sheetData sheetId="487">
        <row r="11">
          <cell r="S11">
            <v>53.900000000000006</v>
          </cell>
        </row>
      </sheetData>
      <sheetData sheetId="488">
        <row r="11">
          <cell r="S11">
            <v>53.900000000000006</v>
          </cell>
        </row>
      </sheetData>
      <sheetData sheetId="489">
        <row r="11">
          <cell r="S11">
            <v>53.900000000000006</v>
          </cell>
        </row>
      </sheetData>
      <sheetData sheetId="490">
        <row r="11">
          <cell r="S11">
            <v>53.900000000000006</v>
          </cell>
        </row>
      </sheetData>
      <sheetData sheetId="491">
        <row r="11">
          <cell r="S11">
            <v>53.900000000000006</v>
          </cell>
        </row>
      </sheetData>
      <sheetData sheetId="492">
        <row r="11">
          <cell r="S11">
            <v>53.900000000000006</v>
          </cell>
        </row>
      </sheetData>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refreshError="1"/>
      <sheetData sheetId="521" refreshError="1"/>
      <sheetData sheetId="522" refreshError="1"/>
      <sheetData sheetId="523"/>
      <sheetData sheetId="524" refreshError="1"/>
      <sheetData sheetId="525"/>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ow r="11">
          <cell r="S11">
            <v>53.900000000000006</v>
          </cell>
        </row>
      </sheetData>
      <sheetData sheetId="547">
        <row r="11">
          <cell r="S11">
            <v>53.900000000000006</v>
          </cell>
        </row>
      </sheetData>
      <sheetData sheetId="548" refreshError="1"/>
      <sheetData sheetId="549">
        <row r="11">
          <cell r="S11">
            <v>53.900000000000006</v>
          </cell>
        </row>
      </sheetData>
      <sheetData sheetId="550">
        <row r="11">
          <cell r="S11">
            <v>53.900000000000006</v>
          </cell>
        </row>
      </sheetData>
      <sheetData sheetId="551">
        <row r="11">
          <cell r="S11">
            <v>53.900000000000006</v>
          </cell>
        </row>
      </sheetData>
      <sheetData sheetId="552">
        <row r="11">
          <cell r="S11">
            <v>53.900000000000006</v>
          </cell>
        </row>
      </sheetData>
      <sheetData sheetId="553">
        <row r="11">
          <cell r="S11">
            <v>53.900000000000006</v>
          </cell>
        </row>
      </sheetData>
      <sheetData sheetId="554">
        <row r="11">
          <cell r="S11">
            <v>53.900000000000006</v>
          </cell>
        </row>
      </sheetData>
      <sheetData sheetId="555">
        <row r="11">
          <cell r="S11">
            <v>53.900000000000006</v>
          </cell>
        </row>
      </sheetData>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ow r="11">
          <cell r="S11">
            <v>53.900000000000006</v>
          </cell>
        </row>
      </sheetData>
      <sheetData sheetId="574">
        <row r="11">
          <cell r="S11">
            <v>53.900000000000006</v>
          </cell>
        </row>
      </sheetData>
      <sheetData sheetId="575">
        <row r="11">
          <cell r="S11">
            <v>53.900000000000006</v>
          </cell>
        </row>
      </sheetData>
      <sheetData sheetId="576">
        <row r="11">
          <cell r="S11">
            <v>53.900000000000006</v>
          </cell>
        </row>
      </sheetData>
      <sheetData sheetId="577">
        <row r="11">
          <cell r="S11">
            <v>53.900000000000006</v>
          </cell>
        </row>
      </sheetData>
      <sheetData sheetId="578">
        <row r="11">
          <cell r="S11">
            <v>53.900000000000006</v>
          </cell>
        </row>
      </sheetData>
      <sheetData sheetId="579">
        <row r="11">
          <cell r="S11">
            <v>53.900000000000006</v>
          </cell>
        </row>
      </sheetData>
      <sheetData sheetId="580"/>
      <sheetData sheetId="581" refreshError="1"/>
      <sheetData sheetId="582" refreshError="1"/>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11">
          <cell r="S11">
            <v>53.900000000000006</v>
          </cell>
        </row>
      </sheetData>
      <sheetData sheetId="627">
        <row r="11">
          <cell r="S11">
            <v>53.900000000000006</v>
          </cell>
        </row>
      </sheetData>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sheetData sheetId="639" refreshError="1"/>
      <sheetData sheetId="640" refreshError="1"/>
      <sheetData sheetId="641" refreshError="1"/>
      <sheetData sheetId="642" refreshError="1"/>
      <sheetData sheetId="643">
        <row r="11">
          <cell r="S11">
            <v>53.900000000000006</v>
          </cell>
        </row>
      </sheetData>
      <sheetData sheetId="644"/>
      <sheetData sheetId="645">
        <row r="11">
          <cell r="S11">
            <v>53.900000000000006</v>
          </cell>
        </row>
      </sheetData>
      <sheetData sheetId="646" refreshError="1"/>
      <sheetData sheetId="647" refreshError="1"/>
      <sheetData sheetId="648" refreshError="1"/>
      <sheetData sheetId="649">
        <row r="11">
          <cell r="S11">
            <v>53.900000000000006</v>
          </cell>
        </row>
      </sheetData>
      <sheetData sheetId="650">
        <row r="11">
          <cell r="S11">
            <v>53.900000000000006</v>
          </cell>
        </row>
      </sheetData>
      <sheetData sheetId="651"/>
      <sheetData sheetId="652"/>
      <sheetData sheetId="653">
        <row r="11">
          <cell r="S11">
            <v>53.900000000000006</v>
          </cell>
        </row>
      </sheetData>
      <sheetData sheetId="654"/>
      <sheetData sheetId="655"/>
      <sheetData sheetId="656"/>
      <sheetData sheetId="657"/>
      <sheetData sheetId="658"/>
      <sheetData sheetId="659"/>
      <sheetData sheetId="660">
        <row r="11">
          <cell r="S11">
            <v>53.900000000000006</v>
          </cell>
        </row>
      </sheetData>
      <sheetData sheetId="661">
        <row r="11">
          <cell r="S11">
            <v>53.900000000000006</v>
          </cell>
        </row>
      </sheetData>
      <sheetData sheetId="662"/>
      <sheetData sheetId="663">
        <row r="11">
          <cell r="S11">
            <v>53.900000000000006</v>
          </cell>
        </row>
      </sheetData>
      <sheetData sheetId="664">
        <row r="11">
          <cell r="S11">
            <v>53.900000000000006</v>
          </cell>
        </row>
      </sheetData>
      <sheetData sheetId="665"/>
      <sheetData sheetId="666">
        <row r="11">
          <cell r="S11">
            <v>53.900000000000006</v>
          </cell>
        </row>
      </sheetData>
      <sheetData sheetId="667">
        <row r="11">
          <cell r="S11">
            <v>53.900000000000006</v>
          </cell>
        </row>
      </sheetData>
      <sheetData sheetId="668"/>
      <sheetData sheetId="669"/>
      <sheetData sheetId="670"/>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
      <sheetName val="PLANNING"/>
      <sheetName val="ACHIEVED"/>
      <sheetName val="plan-achieved"/>
      <sheetName val="RES-PLANNING"/>
      <sheetName val="SUMMARY"/>
      <sheetName val="Macro1"/>
      <sheetName val="p&amp;l-support"/>
      <sheetName val="p&amp;l-support1"/>
      <sheetName val="Sheet2"/>
      <sheetName val="Sheet1"/>
      <sheetName val="Module1"/>
      <sheetName val="IO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for UGD"/>
      <sheetName val="sewer data modi"/>
      <sheetName val="sewer data"/>
      <sheetName val="Data"/>
      <sheetName val="Data for UGD (2)"/>
      <sheetName val="Mahendra hills"/>
      <sheetName val="leads"/>
      <sheetName val="Sheet3"/>
      <sheetName val="Material "/>
      <sheetName val="Data_for_UGD"/>
      <sheetName val="sewer_data_modi"/>
      <sheetName val="sewer_data"/>
      <sheetName val="Data_for_UGD_(2)"/>
      <sheetName val="Sheet1"/>
      <sheetName val="HDPE"/>
      <sheetName val="DI"/>
      <sheetName val="pvc"/>
      <sheetName val="hdpe_basic"/>
      <sheetName val="pvc_basic"/>
      <sheetName val="DATA_PRG"/>
      <sheetName val="Lookup"/>
      <sheetName val="Labour"/>
      <sheetName val="Material"/>
      <sheetName val="Plant &amp;  Machinery"/>
      <sheetName val="MRoad data"/>
      <sheetName val="sand"/>
      <sheetName val="MRATES"/>
      <sheetName val="inWords"/>
      <sheetName val="ESTIMATE"/>
      <sheetName val="lmp &amp; salse"/>
      <sheetName val="hdpe weights"/>
      <sheetName val="Boq"/>
      <sheetName val="ssr-rates"/>
      <sheetName val="Lead (Final)"/>
      <sheetName val="labour &amp; Centering"/>
      <sheetName val="analysis"/>
      <sheetName val="FORM7"/>
      <sheetName val="Design"/>
      <sheetName val="IO LIST"/>
      <sheetName val="Codes"/>
      <sheetName val="p&amp;m"/>
      <sheetName val="Variables_x"/>
      <sheetName val="VALIDATION"/>
      <sheetName val="Summary"/>
      <sheetName val="DMA1"/>
      <sheetName val="Intake"/>
      <sheetName val="Dsgn_Crt"/>
      <sheetName val="Publicbuilding"/>
      <sheetName val="PLAN_FEB97"/>
      <sheetName val="v"/>
      <sheetName val="r"/>
      <sheetName val="PS1"/>
      <sheetName val="doq-10"/>
      <sheetName val="doq-9"/>
      <sheetName val="Cover sheet"/>
      <sheetName val="INPUT SHEET"/>
      <sheetName val="RES-PLANNING"/>
      <sheetName val="BM"/>
      <sheetName val="Data_for_UGD2"/>
      <sheetName val="sewer_data_modi2"/>
      <sheetName val="sewer_data2"/>
      <sheetName val="Data_for_UGD_(2)2"/>
      <sheetName val="Mahendra_hills1"/>
      <sheetName val="IO_LIST1"/>
      <sheetName val="INPUT_SHEET1"/>
      <sheetName val="lmp_&amp;_salse1"/>
      <sheetName val="hdpe_weights1"/>
      <sheetName val="Lead_(Final)1"/>
      <sheetName val="labour_&amp;_Centering1"/>
      <sheetName val="Data_for_UGD1"/>
      <sheetName val="sewer_data_modi1"/>
      <sheetName val="sewer_data1"/>
      <sheetName val="Data_for_UGD_(2)1"/>
      <sheetName val="Mahendra_hills"/>
      <sheetName val="IO_LIST"/>
      <sheetName val="hdpe_weights"/>
      <sheetName val="lmp_&amp;_salse"/>
      <sheetName val="Lead_(Final)"/>
      <sheetName val="labour_&amp;_Centering"/>
      <sheetName val="INPUT_SHEET"/>
      <sheetName val=" AnalysisPCC"/>
      <sheetName val="LOG"/>
      <sheetName val="Sketch"/>
      <sheetName val="tables"/>
      <sheetName val="Title"/>
      <sheetName val="Basement Budget"/>
    </sheetNames>
    <sheetDataSet>
      <sheetData sheetId="0" refreshError="1">
        <row r="6">
          <cell r="N6">
            <v>2700</v>
          </cell>
        </row>
        <row r="8">
          <cell r="N8">
            <v>189.74</v>
          </cell>
        </row>
        <row r="9">
          <cell r="N9">
            <v>146.74</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FH"/>
      <sheetName val="SUMP"/>
      <sheetName val="Lead"/>
      <sheetName val="data"/>
    </sheetNames>
    <sheetDataSet>
      <sheetData sheetId="0" refreshError="1"/>
      <sheetData sheetId="1" refreshError="1"/>
      <sheetData sheetId="2"/>
      <sheetData sheetId="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orrected"/>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63</v>
          </cell>
        </row>
        <row r="15">
          <cell r="D15">
            <v>1125</v>
          </cell>
        </row>
        <row r="16">
          <cell r="D16">
            <v>725</v>
          </cell>
        </row>
        <row r="68">
          <cell r="D68">
            <v>832</v>
          </cell>
        </row>
        <row r="135">
          <cell r="D135">
            <v>780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FS-BB-SC-EST"/>
      <sheetName val="SLAB DESIGN"/>
      <sheetName val="prjt"/>
    </sheetNames>
    <sheetDataSet>
      <sheetData sheetId="0" refreshError="1"/>
      <sheetData sheetId="1" refreshError="1"/>
      <sheetData sheetId="2" refreshError="1"/>
      <sheetData sheetId="3" refreshError="1"/>
      <sheetData sheetId="4" refreshError="1">
        <row r="24">
          <cell r="D24">
            <v>1378.88</v>
          </cell>
        </row>
        <row r="28">
          <cell r="D28"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3">
          <cell r="G13">
            <v>1565</v>
          </cell>
        </row>
      </sheetData>
      <sheetData sheetId="3" refreshError="1"/>
      <sheetData sheetId="4" refreshError="1">
        <row r="54">
          <cell r="D54">
            <v>30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0 (2)"/>
      <sheetName val="Chapter-11"/>
      <sheetName val="Chapter-12"/>
      <sheetName val="Chapter-13"/>
      <sheetName val="Chapter-14"/>
      <sheetName val="Chapter-15"/>
      <sheetName val="10.10.2013-14,Summary Zone vise"/>
      <sheetName val="Summary"/>
      <sheetName val="Abbreviations"/>
      <sheetName val="Sheet2"/>
      <sheetName val="4.3(i)"/>
      <sheetName val="4.3 (ii)"/>
      <sheetName val="4.3 (iii) "/>
      <sheetName val="Sheet5"/>
      <sheetName val="Sheet8"/>
      <sheetName val="10.2(A)i"/>
      <sheetName val="10.2(A)ii"/>
      <sheetName val="10.2(3)"/>
      <sheetName val="Sheet3"/>
      <sheetName val="Sheet4"/>
      <sheetName val="Sheet6"/>
      <sheetName val="Sheet7"/>
      <sheetName val="Sheet9"/>
      <sheetName val="Sheet11"/>
      <sheetName val="Sheet12"/>
      <sheetName val="Sheet10"/>
      <sheetName val="Sheet13"/>
      <sheetName val="Sheet14"/>
      <sheetName val="Sheet15"/>
      <sheetName val="Sheet16"/>
      <sheetName val="Sheet17"/>
      <sheetName val="Sheet18"/>
      <sheetName val="labour &amp; Centering"/>
      <sheetName val="BASE_ALL"/>
    </sheetNames>
    <sheetDataSet>
      <sheetData sheetId="0" refreshError="1"/>
      <sheetData sheetId="1" refreshError="1"/>
      <sheetData sheetId="2">
        <row r="4">
          <cell r="G4">
            <v>288</v>
          </cell>
        </row>
        <row r="48">
          <cell r="G48">
            <v>314</v>
          </cell>
        </row>
      </sheetData>
      <sheetData sheetId="3">
        <row r="3">
          <cell r="D3">
            <v>258.87</v>
          </cell>
        </row>
      </sheetData>
      <sheetData sheetId="4">
        <row r="4">
          <cell r="D4">
            <v>987</v>
          </cell>
        </row>
        <row r="59">
          <cell r="D59">
            <v>191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RA7"/>
      <sheetName val="Av.G Level"/>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Analysis"/>
      <sheetName val="Mix Design"/>
      <sheetName val="Equipment  Output"/>
      <sheetName val="Cost of O &amp; O"/>
      <sheetName val="Barrier, Railings"/>
      <sheetName val="VARIOUS STONES"/>
      <sheetName val="Catch Pit"/>
      <sheetName val="KERBS"/>
      <sheetName val="Material"/>
      <sheetName val="Labour"/>
      <sheetName val="Lead"/>
      <sheetName val="Design_abf"/>
      <sheetName val="Material "/>
      <sheetName val="Rate Analysis "/>
      <sheetName val="SLAB DESIGN"/>
      <sheetName val="SoR"/>
      <sheetName val="INPUT"/>
      <sheetName val="Analysis-NH-Roads"/>
      <sheetName val="Plant &amp;  Machinery"/>
      <sheetName val="SB TO CB"/>
      <sheetName val="PLAN_FEB97"/>
      <sheetName val="RA Civil"/>
      <sheetName val="LOCAL RATES"/>
      <sheetName val="S2groupcode"/>
      <sheetName val="Index"/>
      <sheetName val="leads"/>
      <sheetName val="SSR 04-05"/>
      <sheetName val="PRELIM5"/>
      <sheetName val="Cost Index"/>
      <sheetName val=" datas"/>
      <sheetName val="Project Management Main"/>
      <sheetName val="labour &amp; Centering"/>
      <sheetName val="Sheet1"/>
      <sheetName val="Summary"/>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FdnDes_Soil"/>
      <sheetName val="DATA SHEET"/>
      <sheetName val="Voucher"/>
      <sheetName val="Data"/>
      <sheetName val="dBase"/>
      <sheetName val="Design of two-way slab"/>
      <sheetName val="Cal"/>
      <sheetName val="TBAL9697 -group wise  sdpl"/>
      <sheetName val="Data.F8.BTR"/>
      <sheetName val="ANAL-PIPE LINE"/>
      <sheetName val="GFRS"/>
      <sheetName val="PROCTOR"/>
      <sheetName val="BLR 1"/>
      <sheetName val="GEN"/>
      <sheetName val="GAS"/>
      <sheetName val="DEAE"/>
      <sheetName val="BLR2"/>
      <sheetName val="BLR3"/>
      <sheetName val="BLR4"/>
      <sheetName val="BLR5"/>
      <sheetName val="DEM"/>
      <sheetName val="SAM"/>
      <sheetName val="CHEM"/>
      <sheetName val="COP"/>
      <sheetName val="Sheet2"/>
      <sheetName val="DataInput"/>
      <sheetName val="DataInput-1"/>
      <sheetName val="DI Rate Analysis"/>
      <sheetName val="Economic RisingMain  Ph-I"/>
      <sheetName val="Roadlist"/>
      <sheetName val="Rates"/>
    </sheetNames>
    <sheetDataSet>
      <sheetData sheetId="0"/>
      <sheetData sheetId="1"/>
      <sheetData sheetId="2"/>
      <sheetData sheetId="3"/>
      <sheetData sheetId="4">
        <row r="13">
          <cell r="F13">
            <v>28.941176470588236</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15">
          <cell r="F15">
            <v>0</v>
          </cell>
        </row>
      </sheetData>
      <sheetData sheetId="38">
        <row r="15">
          <cell r="F15">
            <v>0</v>
          </cell>
        </row>
      </sheetData>
      <sheetData sheetId="39">
        <row r="15">
          <cell r="F15">
            <v>0</v>
          </cell>
        </row>
      </sheetData>
      <sheetData sheetId="40">
        <row r="15">
          <cell r="F15">
            <v>0</v>
          </cell>
        </row>
      </sheetData>
      <sheetData sheetId="41">
        <row r="15">
          <cell r="F15">
            <v>0</v>
          </cell>
        </row>
      </sheetData>
      <sheetData sheetId="42">
        <row r="15">
          <cell r="F15">
            <v>0</v>
          </cell>
        </row>
      </sheetData>
      <sheetData sheetId="43"/>
      <sheetData sheetId="44"/>
      <sheetData sheetId="45">
        <row r="15">
          <cell r="F15">
            <v>0</v>
          </cell>
        </row>
      </sheetData>
      <sheetData sheetId="46">
        <row r="15">
          <cell r="F15">
            <v>0</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JACKWELL"/>
      <sheetName val="Material "/>
      <sheetName val="old boq"/>
      <sheetName val="RA7"/>
      <sheetName val="Stability Abutment"/>
      <sheetName val="03-HYDRAULIC"/>
      <sheetName val="MainBldg"/>
      <sheetName val="WR"/>
      <sheetName val="Rainfall_Jobat_Rainfall_Runoff"/>
      <sheetName val="R.MAIN"/>
      <sheetName val="Kc_Values"/>
      <sheetName val="CONNECT"/>
      <sheetName val="kachner cl38"/>
      <sheetName val="Binnies"/>
      <sheetName val="DRAINAGE SYPHON"/>
      <sheetName val="Assumptions"/>
      <sheetName val="Pop_Ann1"/>
      <sheetName val="Gallery"/>
      <sheetName val="Sheet4"/>
      <sheetName val="Main_Canal_Data_balgaon"/>
      <sheetName val="Translatin II"/>
      <sheetName val="Translation"/>
      <sheetName val="code"/>
      <sheetName val="WR (2)"/>
      <sheetName val="17__Abst.CWR(Gravity)"/>
      <sheetName val="Area_Capacity Dhawaliya"/>
      <sheetName val="Water_Planning_conti.."/>
      <sheetName val="A"/>
      <sheetName val="Fixation_Principal_Level Bhelya"/>
      <sheetName val="Fixation_Principal_Level Dhawal"/>
      <sheetName val="Hydraulic"/>
      <sheetName val="prjt"/>
      <sheetName val="Vaij population forcast_anx1"/>
      <sheetName val="Rainfall_Alirajpur"/>
      <sheetName val="21_Waste_Weir New"/>
      <sheetName val="Spill channel"/>
      <sheetName val="I.P"/>
      <sheetName val="Sheet7"/>
      <sheetName val="Water_Planning"/>
      <sheetName val="Ele-Capacity"/>
      <sheetName val="Area_Capacity"/>
      <sheetName val="Fixation_Principal_Level"/>
      <sheetName val="Waste_Weir"/>
      <sheetName val="Bed Class"/>
      <sheetName val="Cd"/>
      <sheetName val="CPIPE2"/>
      <sheetName val="Cs"/>
      <sheetName val="DVALUE"/>
      <sheetName val="SewerCAD Pipe Data-Actual 2040"/>
      <sheetName val="SewerCAD MH Data"/>
      <sheetName val="Design 2040 Design Flows-(1)"/>
      <sheetName val="THK"/>
      <sheetName val="Design_VRB"/>
      <sheetName val="Rainfall_Bhagwanpura"/>
      <sheetName val="Fixations_Principal_level"/>
      <sheetName val="Lead (Final)"/>
      <sheetName val="Z1_DATA"/>
      <sheetName val="MHNO_LEV"/>
      <sheetName val="Sheet3"/>
      <sheetName val="Des"/>
      <sheetName val="Anicut-abstract"/>
      <sheetName val="zone-8"/>
      <sheetName val="Pier Design(with offset)"/>
      <sheetName val="IWR_Rabi_CP1_Barwani_CWR"/>
      <sheetName val="zone-2"/>
      <sheetName val="UH"/>
      <sheetName val="Routing"/>
      <sheetName val="Flood &amp; Lift"/>
      <sheetName val="DETAILED"/>
      <sheetName val="co_5"/>
      <sheetName val="D2_CO"/>
      <sheetName val="HYDRAULICS"/>
      <sheetName val="IWR_Rabi_CP1_Barwani_CWR (L)"/>
      <sheetName val="IWR_Rabi_CP1_Barwani_CWR(G)"/>
      <sheetName val="Rainfall_Khargone"/>
      <sheetName val="cot cal"/>
      <sheetName val="Data-Works (Final)"/>
      <sheetName val="DESIGN"/>
      <sheetName val="DEY   VAJATI"/>
      <sheetName val="G.I.S."/>
      <sheetName val="Planning"/>
      <sheetName val="DATA"/>
      <sheetName val="Fixation_Principal_Level "/>
      <sheetName val="Water_Planning dhwaliya"/>
      <sheetName val="Unit-I"/>
      <sheetName val="CALC_2R"/>
      <sheetName val="Basic Data Sheet"/>
      <sheetName val="Routing (2)"/>
      <sheetName val="Spill-Hydro design"/>
      <sheetName val="HFL Calculation (routed)"/>
      <sheetName val="CALC_Minor_Flows "/>
      <sheetName val="CALC_MC_Flows"/>
      <sheetName val="Plant_&amp;__Machinery"/>
      <sheetName val="Summary_of_Rates"/>
      <sheetName val="Basic_Approach"/>
      <sheetName val="Plant_&amp;__Machinery1"/>
      <sheetName val="Summary_of_Rates1"/>
      <sheetName val="Basic_Approach1"/>
      <sheetName val="RES-PLANNING"/>
      <sheetName val="FT-05-02IsoBOM"/>
      <sheetName val="Format-15(A)"/>
      <sheetName val="INDEX"/>
      <sheetName val="water prop."/>
      <sheetName val="NJP"/>
      <sheetName val=" datas"/>
      <sheetName val="Sheet11"/>
      <sheetName val="Outlet Details"/>
      <sheetName val="tables"/>
      <sheetName val="D1_CO"/>
      <sheetName val="FACE"/>
      <sheetName val="HWEQUIV"/>
      <sheetName val="RA-CD"/>
      <sheetName val="M.R.1"/>
      <sheetName val="Lead"/>
      <sheetName val="SLAB DESIGN"/>
      <sheetName val="Rates"/>
      <sheetName val="Leads"/>
      <sheetName val="abs road"/>
      <sheetName val="Road data"/>
      <sheetName val="kC"/>
      <sheetName val="Labour &amp; Plant"/>
      <sheetName val="Road Detail Est."/>
      <sheetName val="mlead"/>
      <sheetName val="Levels"/>
      <sheetName val="Analysis"/>
      <sheetName val="laroux"/>
      <sheetName val="Intro"/>
      <sheetName val="ult"/>
      <sheetName val="trans"/>
      <sheetName val="BOX"/>
      <sheetName val="BOX (2)"/>
      <sheetName val="0+655"/>
      <sheetName val="I-CO"/>
      <sheetName val="Lavel DATA"/>
      <sheetName val="EDWise"/>
      <sheetName val="m"/>
      <sheetName val="BASE_ALL"/>
      <sheetName val="PS1"/>
      <sheetName val="Av.G Level"/>
      <sheetName val="labour &amp; Centering"/>
      <sheetName val="MRATES"/>
      <sheetName val="RMR"/>
      <sheetName val="Line"/>
      <sheetName val="Nspt-smp-final-ORIGINAL"/>
      <sheetName val="Leads 08-09"/>
      <sheetName val="ESTIMATE"/>
      <sheetName val="detls"/>
      <sheetName val="Civil Boq"/>
      <sheetName val="DI"/>
      <sheetName val="bldg"/>
      <sheetName val="BTR"/>
      <sheetName val="STAMT"/>
      <sheetName val="User input"/>
      <sheetName val="Leads 05-06"/>
      <sheetName val="Data_Base"/>
      <sheetName val="r"/>
      <sheetName val="l"/>
      <sheetName val="habs-list"/>
      <sheetName val="int-Dia"/>
      <sheetName val="nodes"/>
      <sheetName val="quarry"/>
      <sheetName val="FIRST"/>
      <sheetName val="NALA-LS"/>
      <sheetName val="X-BOX HYD"/>
      <sheetName val="X-TRAIL PIT DETAILS"/>
      <sheetName val="X-BLOCK LEVELS"/>
      <sheetName val="MACRO-BACK UP"/>
      <sheetName val="Side walls (earth)"/>
      <sheetName val="KEOLARI"/>
      <sheetName val="hdpe weights"/>
      <sheetName val="Form_E6"/>
      <sheetName val="E8"/>
      <sheetName val="E11"/>
      <sheetName val="QUOT_1"/>
      <sheetName val="app2"/>
      <sheetName val="HDPE-pipe-rates"/>
      <sheetName val="pvc-pipe-rates"/>
      <sheetName val="Activity No (A) ( 12)  "/>
      <sheetName val="Data base"/>
      <sheetName val="Legal Risk Analysis"/>
      <sheetName val="WATER-HAMMER"/>
      <sheetName val="01-DATA INPUT"/>
      <sheetName val="LAB"/>
      <sheetName val="Input Sheet"/>
      <sheetName val="Flanged Beams"/>
      <sheetName val="Rectangular Beam"/>
      <sheetName val="PWD SR"/>
      <sheetName val="BOREWELL RECHARGEABSTRACT"/>
      <sheetName val="1"/>
      <sheetName val="purpose&amp;input"/>
      <sheetName val="Plant &amp; Machinery"/>
      <sheetName val="Kandouli Crossings"/>
      <sheetName val="Road_All"/>
      <sheetName val="Ground floor"/>
      <sheetName val=" AnalysisPCC"/>
      <sheetName val="MPR_PA_1"/>
      <sheetName val="AFFLUX CALC"/>
      <sheetName val="PROTECTION"/>
      <sheetName val="AFF DRAW"/>
      <sheetName val="TEL CALC"/>
      <sheetName val="INSTRUCT"/>
      <sheetName val="DS HFL "/>
      <sheetName val="VENT DESIGN "/>
      <sheetName val="Side walls-Slab"/>
      <sheetName val="TRANSITIONS"/>
      <sheetName val="Input"/>
      <sheetName val="Analy"/>
      <sheetName val="Pricelist"/>
      <sheetName val="STN WISE EMR"/>
      <sheetName val="Material_"/>
      <sheetName val="Stability_Abutment"/>
      <sheetName val="M_R_1"/>
      <sheetName val="SLAB_DESIGN"/>
      <sheetName val="water_prop_"/>
      <sheetName val="Material_1"/>
      <sheetName val="Stability_Abutment1"/>
      <sheetName val="M_R_11"/>
      <sheetName val="SLAB_DESIGN1"/>
      <sheetName val="water_prop_1"/>
      <sheetName val="Plant_&amp;__Machinery2"/>
      <sheetName val="Summary_of_Rates2"/>
      <sheetName val="Basic_Approach2"/>
      <sheetName val="Material_2"/>
      <sheetName val="Stability_Abutment2"/>
      <sheetName val="old_boq"/>
      <sheetName val="M_R_12"/>
      <sheetName val="SLAB_DESIGN2"/>
      <sheetName val="water_prop_2"/>
      <sheetName val="_datas"/>
      <sheetName val="R_MAIN"/>
      <sheetName val="kachner_cl38"/>
      <sheetName val="DRAINAGE_SYPHON"/>
      <sheetName val="Translatin_II"/>
      <sheetName val="WR_(2)"/>
      <sheetName val="17__Abst_CWR(Gravity)"/>
      <sheetName val="Area_Capacity_Dhawaliya"/>
      <sheetName val="Water_Planning_conti__"/>
      <sheetName val="Fixation_Principal_Level_Bhelya"/>
      <sheetName val="Fixation_Principal_Level_Dhawal"/>
      <sheetName val="Vaij_population_forcast_anx1"/>
      <sheetName val="21_Waste_Weir_New"/>
      <sheetName val="Spill_channel"/>
      <sheetName val="I_P"/>
      <sheetName val="Bed_Class"/>
      <sheetName val="SewerCAD_Pipe_Data-Actual_2040"/>
      <sheetName val="SewerCAD_MH_Data"/>
      <sheetName val="Design_2040_Design_Flows-(1)"/>
      <sheetName val="Lead_(Final)"/>
      <sheetName val="Pier_Design(with_offset)"/>
      <sheetName val="Flood_&amp;_Lift"/>
      <sheetName val="IWR_Rabi_CP1_Barwani_CWR_(L)"/>
      <sheetName val="cot_cal"/>
      <sheetName val="Data-Works_(Final)"/>
      <sheetName val="DEY___VAJATI"/>
      <sheetName val="G_I_S_"/>
      <sheetName val="Fixation_Principal_Level_"/>
      <sheetName val="Water_Planning_dhwaliya"/>
      <sheetName val="Basic_Data_Sheet"/>
      <sheetName val="Routing_(2)"/>
      <sheetName val="Spill-Hydro_design"/>
      <sheetName val="HFL_Calculation_(routed)"/>
      <sheetName val="CALC_Minor_Flows_"/>
      <sheetName val="Lavel_DATA"/>
      <sheetName val="abs_road"/>
      <sheetName val="Road_data"/>
      <sheetName val="Labour_&amp;_Plant"/>
      <sheetName val="Road_Detail_Est_"/>
      <sheetName val="Av_G_Level"/>
      <sheetName val="labour_&amp;_Centering"/>
      <sheetName val="Outlet_Details"/>
      <sheetName val="Plant_&amp;_Machinery"/>
      <sheetName val="Kandouli_Crossings"/>
      <sheetName val="Ground_floor"/>
      <sheetName val="Leads_08-09"/>
      <sheetName val="Civil_Boq"/>
      <sheetName val="User_input"/>
      <sheetName val="Leads_05-06"/>
      <sheetName val="X-BOX_HYD"/>
      <sheetName val="X-TRAIL_PIT_DETAILS"/>
      <sheetName val="X-BLOCK_LEVELS"/>
      <sheetName val="MACRO-BACK_UP"/>
      <sheetName val="Side_walls_(earth)"/>
      <sheetName val="hdpe_weights"/>
      <sheetName val="FS-BB-SC-EST"/>
      <sheetName val="int-Dia-pvc"/>
      <sheetName val="04REL"/>
      <sheetName val="LOCAL RATES"/>
      <sheetName val="ABUT MASTER"/>
      <sheetName val="SOR"/>
      <sheetName val="ABST-GD"/>
      <sheetName val="Lead1"/>
      <sheetName val="Lead2"/>
      <sheetName val="Lead3"/>
      <sheetName val="Lead4"/>
      <sheetName val="Lead5"/>
      <sheetName val="E1"/>
      <sheetName val="Data.F8.BTR"/>
      <sheetName val="Machinery-Rft"/>
      <sheetName val="Machinery - concrete"/>
      <sheetName val="Sheet5"/>
      <sheetName val="PLAN_FEB97"/>
      <sheetName val="int-Dia-hdpe"/>
      <sheetName val="hdpe-rates"/>
      <sheetName val="pvc-rates"/>
      <sheetName val="ABSTRACT"/>
      <sheetName val="dpc cost"/>
      <sheetName val="SUMMERY"/>
      <sheetName val="ANAL"/>
      <sheetName val="HDPE"/>
      <sheetName val="pvc"/>
      <sheetName val="Habcodes"/>
      <sheetName val="D.Partida"/>
      <sheetName val="segments-details"/>
      <sheetName val="FS-BBC-EST"/>
      <sheetName val="FS-HIGH JUMP"/>
      <sheetName val="FS-KC-EST"/>
      <sheetName val="FS-KKC-EST"/>
      <sheetName val="FS-LONG JUMP"/>
      <sheetName val="FS-SPORTS"/>
      <sheetName val="FS-VBC-EST"/>
      <sheetName val="Linked Lead"/>
      <sheetName val="WORDS"/>
      <sheetName val="Apr &amp; May.05"/>
      <sheetName val="IWR_Rabi_CP1_Barwani_CWU"/>
      <sheetName val="ANAL-PIPE LINE"/>
      <sheetName val="MS Pipe Working"/>
      <sheetName val="Rate Analysis"/>
      <sheetName val="END-END"/>
      <sheetName val="old_boq1"/>
      <sheetName val="staff acco."/>
      <sheetName val="mbr"/>
      <sheetName val="BM-HOOP"/>
      <sheetName val="Inventory"/>
      <sheetName val="maya"/>
      <sheetName val="Quantity"/>
      <sheetName val="A 3.7"/>
      <sheetName val="Plant _  Machinery"/>
      <sheetName val="21-Rate Analysis-1"/>
      <sheetName val="Bitumen trunk"/>
      <sheetName val="Feeder"/>
      <sheetName val="R99 etc"/>
      <sheetName val="Trunk unpaved"/>
      <sheetName val="Addl.40"/>
      <sheetName val="t_prsr"/>
      <sheetName val="Main"/>
      <sheetName val="PH-V (20-07-06) (77)"/>
      <sheetName val="ExAeration1"/>
      <sheetName val="PROCTOR"/>
      <sheetName val="horizontal"/>
      <sheetName val="PVC_dia"/>
      <sheetName val="bom"/>
      <sheetName val="ANAL-PUMP HOUSE"/>
      <sheetName val="Pipe trench"/>
      <sheetName val="Qty Cal"/>
      <sheetName val="valsch"/>
      <sheetName val="ultmom"/>
      <sheetName val="LABOUR RATE"/>
      <sheetName val="Material Rate"/>
      <sheetName val="GA"/>
      <sheetName val="TempAbs"/>
      <sheetName val="QOSWS "/>
      <sheetName val="Information"/>
      <sheetName val="PVC weights"/>
      <sheetName val="DT"/>
      <sheetName val="F8"/>
      <sheetName val="Rechtsrisikoanalyse"/>
      <sheetName val="ord-lost_98&amp;99"/>
      <sheetName val="Cover sheet"/>
      <sheetName val="Concrete_D."/>
      <sheetName val="R2"/>
      <sheetName val="LLEGADA"/>
      <sheetName val="cap-cwr_top"/>
      <sheetName val="compr_sta_2"/>
      <sheetName val="compr_sta_3"/>
      <sheetName val="Data rough"/>
      <sheetName val="design "/>
      <sheetName val="disinfec"/>
      <sheetName val="duti_desi"/>
      <sheetName val="pop_"/>
      <sheetName val="pum_hours"/>
      <sheetName val="risin_Ips_3"/>
      <sheetName val="risin_mps_2"/>
      <sheetName val="risin_sourc-1"/>
      <sheetName val="velo_1"/>
      <sheetName val="water_dem"/>
      <sheetName val="DESBASTE"/>
      <sheetName val="Rate Analysis "/>
      <sheetName val="v"/>
      <sheetName val="DATA-BASE"/>
      <sheetName val="DATA-ABSTRACT"/>
      <sheetName val="Inputs"/>
      <sheetName val="Fillet size"/>
      <sheetName val="UG-22"/>
      <sheetName val="DES.PR."/>
      <sheetName val="H.T."/>
      <sheetName val="Mmts intak"/>
      <sheetName val="Dayworks Bill"/>
      <sheetName val="Bills of Quantities"/>
      <sheetName val="data existing_do not delete"/>
      <sheetName val="coverpage"/>
      <sheetName val="PLCPRICE"/>
      <sheetName val="QtyUGSump"/>
      <sheetName val="WGDMast"/>
      <sheetName val="CH-8"/>
      <sheetName val="Designs"/>
    </sheetNames>
    <sheetDataSet>
      <sheetData sheetId="0">
        <row r="11">
          <cell r="D11">
            <v>87.5</v>
          </cell>
        </row>
      </sheetData>
      <sheetData sheetId="1">
        <row r="19">
          <cell r="D19">
            <v>296</v>
          </cell>
        </row>
      </sheetData>
      <sheetData sheetId="2"/>
      <sheetData sheetId="3" refreshError="1">
        <row r="6">
          <cell r="D6">
            <v>88.5</v>
          </cell>
        </row>
        <row r="11">
          <cell r="D11">
            <v>87.5</v>
          </cell>
        </row>
      </sheetData>
      <sheetData sheetId="4" refreshError="1">
        <row r="19">
          <cell r="D19">
            <v>296</v>
          </cell>
        </row>
        <row r="49">
          <cell r="D49">
            <v>7.71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X"/>
      <sheetName val="controllers"/>
      <sheetName val="graph"/>
      <sheetName val="Summary US$"/>
      <sheetName val="Summary Local $"/>
      <sheetName val="Allocation"/>
      <sheetName val="listing"/>
      <sheetName val="S01"/>
      <sheetName val="S02"/>
      <sheetName val="S03"/>
      <sheetName val="S04"/>
      <sheetName val="S05"/>
      <sheetName val="S06"/>
      <sheetName val="S07"/>
      <sheetName val="S08"/>
      <sheetName val="S09"/>
      <sheetName val="S10"/>
      <sheetName val="S11"/>
      <sheetName val="S12"/>
      <sheetName val="S13"/>
      <sheetName val="S14"/>
      <sheetName val="S15"/>
      <sheetName val="S16"/>
      <sheetName val="S17"/>
      <sheetName val="S18"/>
      <sheetName val="S19"/>
      <sheetName val="S20"/>
      <sheetName val="S21"/>
      <sheetName val="S22"/>
      <sheetName val="S23"/>
      <sheetName val="S24"/>
      <sheetName val="S25"/>
      <sheetName val="S26"/>
      <sheetName val="S27"/>
      <sheetName val="S28"/>
      <sheetName val="S29"/>
      <sheetName val="S30"/>
      <sheetName val="S31"/>
      <sheetName val="S32"/>
      <sheetName val="S33"/>
      <sheetName val="S34"/>
      <sheetName val="S35"/>
      <sheetName val="S36"/>
      <sheetName val="S37"/>
      <sheetName val="S38"/>
      <sheetName val="S39"/>
      <sheetName val="S40"/>
      <sheetName val="S41"/>
      <sheetName val="S42"/>
      <sheetName val="S43"/>
      <sheetName val="S44"/>
      <sheetName val="S45"/>
      <sheetName val="S46"/>
      <sheetName val="S47"/>
      <sheetName val="S48"/>
      <sheetName val="S49"/>
      <sheetName val="S50"/>
      <sheetName val="S51"/>
      <sheetName val="S52"/>
      <sheetName val="S53"/>
      <sheetName val="S54"/>
      <sheetName val="S55"/>
      <sheetName val="S56"/>
      <sheetName val="S57"/>
      <sheetName val="S58"/>
      <sheetName val="S59"/>
      <sheetName val="S60"/>
      <sheetName val="S62"/>
      <sheetName val="S63"/>
      <sheetName val="S64"/>
      <sheetName val="Project Budget Worksheet"/>
      <sheetName val="Quick Reference Guide"/>
      <sheetName val="030625_GKC Bluebook (AC)"/>
      <sheetName val="Pay_Sep06"/>
      <sheetName val="INPUT SHEET"/>
      <sheetName val="RES-PLANNING"/>
      <sheetName val="oresreqsum"/>
      <sheetName val="Builtup Area"/>
      <sheetName val="Lead"/>
      <sheetName val="Design"/>
      <sheetName val="MPR_PA_1"/>
      <sheetName val="CFForecast detail"/>
      <sheetName val="Extra Item"/>
      <sheetName val="FORM7"/>
      <sheetName val="Fill this out first..."/>
      <sheetName val="DEPTH CHART (ORR) L.S."/>
      <sheetName val="TBAL9697 -group wise  sdpl"/>
      <sheetName val="Material "/>
      <sheetName val="Labour &amp; Plant"/>
      <sheetName val="Fin Sum"/>
      <sheetName val="Voucher"/>
      <sheetName val="Basement Budget"/>
      <sheetName val="IO LIST"/>
      <sheetName val="dBase"/>
      <sheetName val="Database"/>
      <sheetName val="SCHEDULE"/>
      <sheetName val="schedule nos"/>
      <sheetName val="Publicbuilding"/>
      <sheetName val="Data"/>
      <sheetName val="Mechanical"/>
      <sheetName val="SALIENT"/>
      <sheetName val="Construction"/>
      <sheetName val="Headings"/>
      <sheetName val="Detail"/>
      <sheetName val="Block A - BOQ"/>
      <sheetName val="Break up Sheet"/>
      <sheetName val="analysis"/>
      <sheetName val="BASIS -DEC 08"/>
      <sheetName val="Non-Factory"/>
      <sheetName val="Rate Analysis"/>
      <sheetName val="loadcal"/>
      <sheetName val="GBW"/>
      <sheetName val="BOQ-Part1"/>
      <sheetName val="ABP inputs"/>
      <sheetName val="Synergy Sales Budget"/>
      <sheetName val="Fin. Assumpt. - Sensitivities"/>
      <sheetName val="Estimate"/>
      <sheetName val="Meas.-Hotel Part"/>
      <sheetName val="07016, Master List-Major Minor"/>
      <sheetName val="Discount &amp; Margin"/>
      <sheetName val="Basic Rates"/>
      <sheetName val="PS1"/>
      <sheetName val="Loads"/>
      <sheetName val="WORK TABLE"/>
      <sheetName val="maing1"/>
      <sheetName val="3. Elemental Summary"/>
      <sheetName val="12a. CFTable"/>
      <sheetName val="Cashflow projection"/>
      <sheetName val="1-Internal electrical"/>
      <sheetName val="Cost Index"/>
      <sheetName val="Data sheet"/>
      <sheetName val="X rate"/>
      <sheetName val="Material"/>
      <sheetName val="NPV"/>
      <sheetName val="Summary_US$"/>
      <sheetName val="Summary_Local_$"/>
      <sheetName val="Project_Budget_Worksheet"/>
      <sheetName val="Quick_Reference_Guide"/>
      <sheetName val="CFForecast_detail"/>
      <sheetName val="3__Elemental_Summary"/>
      <sheetName val="12a__CFTable"/>
      <sheetName val="BOQ_Direct_selling cost"/>
      <sheetName val="sept-plan"/>
      <sheetName val="Civil Boq"/>
      <sheetName val="Codes"/>
      <sheetName val="p&amp;m"/>
      <sheetName val="Site Dev BOQ"/>
      <sheetName val="Intro"/>
      <sheetName val="labour coeff"/>
      <sheetName val="RCC,Ret. Wall"/>
      <sheetName val="Assumptions"/>
      <sheetName val="Analy"/>
      <sheetName val="Costing"/>
      <sheetName val="Parameters"/>
      <sheetName val="Column steel"/>
      <sheetName val="Final Summary"/>
      <sheetName val="supply"/>
      <sheetName val="Load Details-220kV"/>
      <sheetName val="#REF"/>
      <sheetName val="Sheet1"/>
      <sheetName val="water prop."/>
      <sheetName val="RA-markate"/>
      <sheetName val="A"/>
      <sheetName val="Sheet3 (2)"/>
      <sheetName val="PLAN_FEB97"/>
      <sheetName val="Title"/>
      <sheetName val="conc-foot-gradeslab"/>
      <sheetName val="gen"/>
      <sheetName val="4.2"/>
      <sheetName val="Linked Lead"/>
      <sheetName val="cubes_M20"/>
      <sheetName val="Pay_Sep"/>
      <sheetName val="Cost_any"/>
      <sheetName val="Assumption"/>
      <sheetName val="strand"/>
      <sheetName val="EAS"/>
      <sheetName val="DSLP"/>
      <sheetName val="Legal Risk Analysis"/>
      <sheetName val="Summary_US$1"/>
      <sheetName val="Summary_Local_$1"/>
      <sheetName val="Project_Budget_Worksheet1"/>
      <sheetName val="Quick_Reference_Guide1"/>
      <sheetName val="Budget"/>
      <sheetName val="電気設備表"/>
      <sheetName val="doq-10"/>
      <sheetName val="old boq"/>
      <sheetName val="Boq"/>
      <sheetName val="Plant &amp;  Machinery"/>
      <sheetName val="Rates"/>
    </sheetNames>
    <sheetDataSet>
      <sheetData sheetId="0">
        <row r="1">
          <cell r="A1" t="str">
            <v>MORGAN STANLEY DEAN WITTER</v>
          </cell>
        </row>
      </sheetData>
      <sheetData sheetId="1">
        <row r="1">
          <cell r="A1" t="str">
            <v>MORGAN STANLEY DEAN WITTER</v>
          </cell>
        </row>
      </sheetData>
      <sheetData sheetId="2">
        <row r="1">
          <cell r="A1" t="str">
            <v>MORGAN STANLEY DEAN WITTER</v>
          </cell>
        </row>
      </sheetData>
      <sheetData sheetId="3">
        <row r="1">
          <cell r="A1" t="str">
            <v>MORGAN STANLEY DEAN WITTER</v>
          </cell>
        </row>
      </sheetData>
      <sheetData sheetId="4">
        <row r="1">
          <cell r="A1" t="str">
            <v>MORGAN STANLEY DEAN WITTER</v>
          </cell>
        </row>
      </sheetData>
      <sheetData sheetId="5">
        <row r="1">
          <cell r="A1" t="str">
            <v>MORGAN STANLEY DEAN WITTER</v>
          </cell>
        </row>
      </sheetData>
      <sheetData sheetId="6">
        <row r="1">
          <cell r="A1" t="str">
            <v>MORGAN STANLEY DEAN WITTER</v>
          </cell>
        </row>
      </sheetData>
      <sheetData sheetId="7">
        <row r="1">
          <cell r="A1" t="str">
            <v>MORGAN STANLEY DEAN WITTER</v>
          </cell>
        </row>
      </sheetData>
      <sheetData sheetId="8">
        <row r="1">
          <cell r="A1" t="str">
            <v>MORGAN STANLEY DEAN WITTER</v>
          </cell>
        </row>
      </sheetData>
      <sheetData sheetId="9">
        <row r="1">
          <cell r="A1" t="str">
            <v>MORGAN STANLEY DEAN WITTER</v>
          </cell>
        </row>
      </sheetData>
      <sheetData sheetId="10">
        <row r="1">
          <cell r="A1" t="str">
            <v>MORGAN STANLEY DEAN WITTER</v>
          </cell>
        </row>
      </sheetData>
      <sheetData sheetId="11">
        <row r="1">
          <cell r="A1" t="str">
            <v>MORGAN STANLEY DEAN WITTER</v>
          </cell>
        </row>
      </sheetData>
      <sheetData sheetId="12">
        <row r="1">
          <cell r="A1" t="str">
            <v>MORGAN STANLEY DEAN WITTER</v>
          </cell>
        </row>
      </sheetData>
      <sheetData sheetId="13">
        <row r="1">
          <cell r="A1" t="str">
            <v>MORGAN STANLEY DEAN WITTER</v>
          </cell>
        </row>
      </sheetData>
      <sheetData sheetId="14">
        <row r="1">
          <cell r="A1" t="str">
            <v>MORGAN STANLEY DEAN WITTER</v>
          </cell>
        </row>
      </sheetData>
      <sheetData sheetId="15">
        <row r="1">
          <cell r="A1" t="str">
            <v>MORGAN STANLEY DEAN WITTER</v>
          </cell>
        </row>
      </sheetData>
      <sheetData sheetId="16">
        <row r="1">
          <cell r="A1" t="str">
            <v>MORGAN STANLEY DEAN WITTER</v>
          </cell>
        </row>
      </sheetData>
      <sheetData sheetId="17">
        <row r="1">
          <cell r="A1" t="str">
            <v>MORGAN STANLEY DEAN WITTER</v>
          </cell>
        </row>
      </sheetData>
      <sheetData sheetId="18">
        <row r="1">
          <cell r="A1" t="str">
            <v>MORGAN STANLEY DEAN WITTER</v>
          </cell>
        </row>
      </sheetData>
      <sheetData sheetId="19">
        <row r="1">
          <cell r="A1" t="str">
            <v>MORGAN STANLEY DEAN WITTER</v>
          </cell>
        </row>
      </sheetData>
      <sheetData sheetId="20">
        <row r="1">
          <cell r="A1" t="str">
            <v>MORGAN STANLEY DEAN WITTER</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1">
          <cell r="A1" t="str">
            <v>MORGAN STANLEY DEAN WITTER</v>
          </cell>
        </row>
      </sheetData>
      <sheetData sheetId="52">
        <row r="1">
          <cell r="A1" t="str">
            <v>MORGAN STANLEY DEAN WITTER</v>
          </cell>
        </row>
      </sheetData>
      <sheetData sheetId="53">
        <row r="1">
          <cell r="A1" t="str">
            <v>MORGAN STANLEY DEAN WITTER</v>
          </cell>
        </row>
      </sheetData>
      <sheetData sheetId="54">
        <row r="1">
          <cell r="A1" t="str">
            <v>MORGAN STANLEY DEAN WITTER</v>
          </cell>
        </row>
      </sheetData>
      <sheetData sheetId="55">
        <row r="1">
          <cell r="A1" t="str">
            <v>MORGAN STANLEY DEAN WITTER</v>
          </cell>
        </row>
      </sheetData>
      <sheetData sheetId="56">
        <row r="1">
          <cell r="A1" t="str">
            <v>MORGAN STANLEY DEAN WITTER</v>
          </cell>
        </row>
      </sheetData>
      <sheetData sheetId="57">
        <row r="1">
          <cell r="A1" t="str">
            <v>MORGAN STANLEY DEAN WITTER</v>
          </cell>
        </row>
      </sheetData>
      <sheetData sheetId="58">
        <row r="1">
          <cell r="A1" t="str">
            <v>MORGAN STANLEY DEAN WITTER</v>
          </cell>
        </row>
      </sheetData>
      <sheetData sheetId="59">
        <row r="1">
          <cell r="A1" t="str">
            <v>MORGAN STANLEY DEAN WITTER</v>
          </cell>
        </row>
      </sheetData>
      <sheetData sheetId="60">
        <row r="1">
          <cell r="A1" t="str">
            <v>MORGAN STANLEY DEAN WITTER</v>
          </cell>
        </row>
      </sheetData>
      <sheetData sheetId="61">
        <row r="1">
          <cell r="A1" t="str">
            <v>MORGAN STANLEY DEAN WITTER</v>
          </cell>
        </row>
      </sheetData>
      <sheetData sheetId="62">
        <row r="1">
          <cell r="A1" t="str">
            <v>MORGAN STANLEY DEAN WITTER</v>
          </cell>
        </row>
      </sheetData>
      <sheetData sheetId="63">
        <row r="1">
          <cell r="A1" t="str">
            <v>MORGAN STANLEY DEAN WITTER</v>
          </cell>
        </row>
      </sheetData>
      <sheetData sheetId="64">
        <row r="1">
          <cell r="A1" t="str">
            <v>MORGAN STANLEY DEAN WITTER</v>
          </cell>
        </row>
      </sheetData>
      <sheetData sheetId="65">
        <row r="1">
          <cell r="A1" t="str">
            <v>MORGAN STANLEY DEAN WITTER</v>
          </cell>
        </row>
      </sheetData>
      <sheetData sheetId="66">
        <row r="1">
          <cell r="A1" t="str">
            <v>MORGAN STANLEY DEAN WITTER</v>
          </cell>
        </row>
      </sheetData>
      <sheetData sheetId="67">
        <row r="1">
          <cell r="A1" t="str">
            <v>MORGAN STANLEY DEAN WITTER</v>
          </cell>
        </row>
      </sheetData>
      <sheetData sheetId="68">
        <row r="1">
          <cell r="A1" t="str">
            <v>MORGAN STANLEY DEAN WITTER</v>
          </cell>
        </row>
      </sheetData>
      <sheetData sheetId="69">
        <row r="1">
          <cell r="A1" t="str">
            <v>MORGAN STANLEY DEAN WITTER</v>
          </cell>
        </row>
      </sheetData>
      <sheetData sheetId="70">
        <row r="1">
          <cell r="A1" t="str">
            <v>MORGAN STANLEY DEAN WITTER</v>
          </cell>
        </row>
        <row r="2">
          <cell r="A2" t="str">
            <v>WORLDWIDE CORPORATE SERVICES</v>
          </cell>
        </row>
        <row r="3">
          <cell r="A3" t="str">
            <v>Project Budget Worksheet</v>
          </cell>
          <cell r="F3">
            <v>48</v>
          </cell>
        </row>
        <row r="5">
          <cell r="A5" t="str">
            <v>CAT.</v>
          </cell>
          <cell r="B5" t="str">
            <v>TITLE</v>
          </cell>
          <cell r="C5" t="str">
            <v>WORKING NOTES</v>
          </cell>
          <cell r="D5" t="str">
            <v>VENDOR</v>
          </cell>
          <cell r="F5" t="str">
            <v>BUDGET</v>
          </cell>
          <cell r="H5" t="str">
            <v>MER IN US$</v>
          </cell>
        </row>
        <row r="6">
          <cell r="F6" t="str">
            <v>in INR</v>
          </cell>
        </row>
        <row r="7">
          <cell r="B7" t="str">
            <v>CONSTRUCTION COSTS</v>
          </cell>
          <cell r="C7" t="str">
            <v>(Note:  Refer to CM's contract for fee scale; A&amp;E should reflect proposals)</v>
          </cell>
        </row>
        <row r="8">
          <cell r="A8">
            <v>1</v>
          </cell>
          <cell r="B8" t="str">
            <v>DEMOLITION</v>
          </cell>
          <cell r="F8">
            <v>0</v>
          </cell>
          <cell r="H8">
            <v>0</v>
          </cell>
        </row>
        <row r="9">
          <cell r="A9">
            <v>4</v>
          </cell>
          <cell r="B9" t="str">
            <v>MASONRY/CONCRETE</v>
          </cell>
          <cell r="F9">
            <v>0</v>
          </cell>
          <cell r="H9">
            <v>0</v>
          </cell>
        </row>
        <row r="10">
          <cell r="A10">
            <v>3</v>
          </cell>
          <cell r="B10" t="str">
            <v>STRUCTURAL STEEL/IRON</v>
          </cell>
          <cell r="F10">
            <v>0</v>
          </cell>
          <cell r="H10">
            <v>0</v>
          </cell>
        </row>
        <row r="11">
          <cell r="A11">
            <v>5</v>
          </cell>
          <cell r="B11" t="str">
            <v>DRYWALL</v>
          </cell>
          <cell r="F11">
            <v>0</v>
          </cell>
          <cell r="H11">
            <v>0</v>
          </cell>
        </row>
        <row r="12">
          <cell r="A12">
            <v>6</v>
          </cell>
          <cell r="B12" t="str">
            <v>WATERPROOFING</v>
          </cell>
          <cell r="F12">
            <v>0</v>
          </cell>
          <cell r="H12">
            <v>0</v>
          </cell>
        </row>
        <row r="13">
          <cell r="A13">
            <v>901</v>
          </cell>
          <cell r="B13" t="str">
            <v>LANDSCAPING</v>
          </cell>
          <cell r="F13">
            <v>480000</v>
          </cell>
          <cell r="H13">
            <v>10000</v>
          </cell>
        </row>
        <row r="14">
          <cell r="A14">
            <v>902</v>
          </cell>
          <cell r="B14" t="str">
            <v>EXTERIOR SIGNAGE</v>
          </cell>
          <cell r="F14">
            <v>1000080</v>
          </cell>
          <cell r="H14">
            <v>20835</v>
          </cell>
        </row>
        <row r="15">
          <cell r="A15">
            <v>903</v>
          </cell>
          <cell r="B15" t="str">
            <v>TOILET, BATH &amp; LAUNDRY ACCESSORY</v>
          </cell>
          <cell r="F15">
            <v>2304000</v>
          </cell>
          <cell r="H15">
            <v>48000</v>
          </cell>
        </row>
        <row r="16">
          <cell r="A16">
            <v>8</v>
          </cell>
          <cell r="B16" t="str">
            <v>ELECTRICAL</v>
          </cell>
          <cell r="F16">
            <v>27538080</v>
          </cell>
          <cell r="H16">
            <v>573710</v>
          </cell>
        </row>
        <row r="17">
          <cell r="A17">
            <v>904</v>
          </cell>
          <cell r="B17" t="str">
            <v>UPS SYSTEM</v>
          </cell>
          <cell r="F17">
            <v>3144960</v>
          </cell>
          <cell r="H17">
            <v>65520</v>
          </cell>
        </row>
        <row r="18">
          <cell r="A18">
            <v>9</v>
          </cell>
          <cell r="B18" t="str">
            <v>HVAC</v>
          </cell>
          <cell r="F18">
            <v>23922240</v>
          </cell>
          <cell r="H18">
            <v>498380</v>
          </cell>
        </row>
        <row r="19">
          <cell r="A19">
            <v>10</v>
          </cell>
          <cell r="B19" t="str">
            <v>PLUMBING</v>
          </cell>
          <cell r="F19">
            <v>0</v>
          </cell>
          <cell r="H19">
            <v>0</v>
          </cell>
        </row>
        <row r="20">
          <cell r="A20">
            <v>11</v>
          </cell>
          <cell r="B20" t="str">
            <v>SPRINKLERS</v>
          </cell>
          <cell r="F20">
            <v>9500160</v>
          </cell>
          <cell r="H20">
            <v>197920</v>
          </cell>
        </row>
        <row r="21">
          <cell r="A21">
            <v>12</v>
          </cell>
          <cell r="B21" t="str">
            <v>FIREPROOFING</v>
          </cell>
          <cell r="F21">
            <v>0</v>
          </cell>
          <cell r="H21">
            <v>0</v>
          </cell>
        </row>
        <row r="22">
          <cell r="A22">
            <v>13</v>
          </cell>
          <cell r="B22" t="str">
            <v>DEMOUNTABLE PARTITIONS</v>
          </cell>
          <cell r="F22">
            <v>5400000</v>
          </cell>
          <cell r="H22">
            <v>112500</v>
          </cell>
        </row>
        <row r="23">
          <cell r="A23">
            <v>15</v>
          </cell>
          <cell r="B23" t="str">
            <v>MILLWORK/WOODWORKING</v>
          </cell>
          <cell r="F23">
            <v>0</v>
          </cell>
          <cell r="H23">
            <v>0</v>
          </cell>
        </row>
        <row r="24">
          <cell r="A24">
            <v>16</v>
          </cell>
          <cell r="B24" t="str">
            <v>METAL/GLASS</v>
          </cell>
          <cell r="F24">
            <v>0</v>
          </cell>
          <cell r="H24">
            <v>0</v>
          </cell>
        </row>
        <row r="25">
          <cell r="A25">
            <v>18</v>
          </cell>
          <cell r="B25" t="str">
            <v>CEILINGS</v>
          </cell>
          <cell r="F25">
            <v>0</v>
          </cell>
          <cell r="H25">
            <v>0</v>
          </cell>
        </row>
        <row r="26">
          <cell r="A26">
            <v>19</v>
          </cell>
          <cell r="B26" t="str">
            <v>DOORS</v>
          </cell>
          <cell r="F26">
            <v>1920000</v>
          </cell>
          <cell r="H26">
            <v>40000</v>
          </cell>
        </row>
        <row r="27">
          <cell r="A27">
            <v>20</v>
          </cell>
          <cell r="B27" t="str">
            <v>HARDWARE</v>
          </cell>
          <cell r="F27">
            <v>0</v>
          </cell>
          <cell r="H27">
            <v>0</v>
          </cell>
        </row>
        <row r="28">
          <cell r="A28">
            <v>21</v>
          </cell>
          <cell r="B28" t="str">
            <v>LIGHTING</v>
          </cell>
          <cell r="F28">
            <v>0</v>
          </cell>
          <cell r="H28">
            <v>0</v>
          </cell>
        </row>
        <row r="29">
          <cell r="A29">
            <v>24</v>
          </cell>
          <cell r="B29" t="str">
            <v>CERAMIC TILE</v>
          </cell>
          <cell r="F29">
            <v>0</v>
          </cell>
          <cell r="H29">
            <v>0</v>
          </cell>
        </row>
        <row r="30">
          <cell r="A30">
            <v>26</v>
          </cell>
          <cell r="B30" t="str">
            <v>RAISED FLOORS</v>
          </cell>
          <cell r="F30">
            <v>3000000</v>
          </cell>
          <cell r="H30">
            <v>62500</v>
          </cell>
        </row>
        <row r="31">
          <cell r="A31">
            <v>27</v>
          </cell>
          <cell r="B31" t="str">
            <v>PAINT/WALLCOVER</v>
          </cell>
          <cell r="F31">
            <v>3840000</v>
          </cell>
          <cell r="H31">
            <v>80000</v>
          </cell>
        </row>
        <row r="32">
          <cell r="A32">
            <v>35</v>
          </cell>
          <cell r="B32" t="str">
            <v>LABOR - CM</v>
          </cell>
          <cell r="F32">
            <v>0</v>
          </cell>
          <cell r="H32">
            <v>0</v>
          </cell>
        </row>
        <row r="33">
          <cell r="A33">
            <v>37</v>
          </cell>
          <cell r="B33" t="str">
            <v>SECURITY</v>
          </cell>
          <cell r="F33">
            <v>9200160</v>
          </cell>
          <cell r="H33">
            <v>191670</v>
          </cell>
        </row>
        <row r="34">
          <cell r="A34">
            <v>60</v>
          </cell>
          <cell r="B34" t="str">
            <v>MISCELLANEOUS SPECIALTIES</v>
          </cell>
          <cell r="F34">
            <v>1440000</v>
          </cell>
          <cell r="H34">
            <v>30000</v>
          </cell>
        </row>
        <row r="35">
          <cell r="A35">
            <v>63</v>
          </cell>
          <cell r="B35" t="str">
            <v>TELEPHONE/DATA CABLING</v>
          </cell>
          <cell r="F35">
            <v>6550080</v>
          </cell>
          <cell r="H35">
            <v>136460</v>
          </cell>
        </row>
        <row r="36">
          <cell r="A36">
            <v>73</v>
          </cell>
          <cell r="B36" t="str">
            <v>MARBLE FLOOR FOR RECEPTION</v>
          </cell>
          <cell r="F36">
            <v>0</v>
          </cell>
          <cell r="H36">
            <v>0</v>
          </cell>
        </row>
        <row r="37">
          <cell r="A37">
            <v>75</v>
          </cell>
          <cell r="B37" t="str">
            <v>ALLOWANCES</v>
          </cell>
          <cell r="F37">
            <v>0</v>
          </cell>
          <cell r="H37">
            <v>0</v>
          </cell>
        </row>
        <row r="38">
          <cell r="A38" t="str">
            <v>32i</v>
          </cell>
          <cell r="B38" t="str">
            <v>CONTINGENCY</v>
          </cell>
          <cell r="F38">
            <v>4022016</v>
          </cell>
          <cell r="H38">
            <v>83792</v>
          </cell>
        </row>
        <row r="39">
          <cell r="A39">
            <v>31</v>
          </cell>
          <cell r="B39" t="str">
            <v>GENERAL CONDITIONS  -</v>
          </cell>
          <cell r="F39">
            <v>500160</v>
          </cell>
          <cell r="H39">
            <v>10420</v>
          </cell>
        </row>
        <row r="40">
          <cell r="A40">
            <v>33</v>
          </cell>
          <cell r="B40" t="str">
            <v xml:space="preserve">FEE  - </v>
          </cell>
          <cell r="F40">
            <v>2200080</v>
          </cell>
          <cell r="H40">
            <v>45835</v>
          </cell>
        </row>
        <row r="41">
          <cell r="A41" t="str">
            <v>31a</v>
          </cell>
          <cell r="B41" t="str">
            <v xml:space="preserve">INSURANCE  -  </v>
          </cell>
          <cell r="F41">
            <v>0</v>
          </cell>
          <cell r="H41">
            <v>0</v>
          </cell>
        </row>
        <row r="42">
          <cell r="A42">
            <v>30</v>
          </cell>
          <cell r="B42" t="str">
            <v>FILINGS AND PERMITS</v>
          </cell>
          <cell r="F42">
            <v>500160</v>
          </cell>
          <cell r="H42">
            <v>10420</v>
          </cell>
        </row>
        <row r="43">
          <cell r="A43" t="str">
            <v>34a</v>
          </cell>
          <cell r="B43" t="str">
            <v>CONSULTANTS - INTERIOR ARCHITECT</v>
          </cell>
          <cell r="F43">
            <v>2649984</v>
          </cell>
          <cell r="H43">
            <v>55208</v>
          </cell>
        </row>
        <row r="44">
          <cell r="A44" t="str">
            <v>34b</v>
          </cell>
          <cell r="B44" t="str">
            <v>CONSULTANTS - M&amp;E ENGINEER</v>
          </cell>
          <cell r="F44">
            <v>1249920</v>
          </cell>
          <cell r="H44">
            <v>26040</v>
          </cell>
        </row>
        <row r="45">
          <cell r="A45" t="str">
            <v>34c</v>
          </cell>
          <cell r="B45" t="str">
            <v>CONSULTANTS - PM</v>
          </cell>
          <cell r="F45">
            <v>2300016</v>
          </cell>
          <cell r="H45">
            <v>47917</v>
          </cell>
        </row>
        <row r="46">
          <cell r="A46" t="str">
            <v>34d</v>
          </cell>
          <cell r="B46" t="str">
            <v>CONSULTANTS - QS + CONSTRUCTION MANAGER</v>
          </cell>
          <cell r="F46">
            <v>8320800</v>
          </cell>
          <cell r="H46">
            <v>173350</v>
          </cell>
        </row>
        <row r="48">
          <cell r="B48" t="str">
            <v>CONSTRUCTION SUBTOTAL</v>
          </cell>
          <cell r="F48">
            <v>0</v>
          </cell>
          <cell r="H48">
            <v>0</v>
          </cell>
        </row>
        <row r="50">
          <cell r="B50" t="str">
            <v>FURNITURE &amp; FIXTURES</v>
          </cell>
          <cell r="C50" t="str">
            <v>(e.g. carpet, furniture[purchased thru Facilities], window treatments, appliances, etc.)</v>
          </cell>
        </row>
        <row r="51">
          <cell r="A51">
            <v>25</v>
          </cell>
          <cell r="B51" t="str">
            <v>CARPET</v>
          </cell>
          <cell r="F51">
            <v>4000320</v>
          </cell>
          <cell r="H51">
            <v>83340</v>
          </cell>
        </row>
        <row r="52">
          <cell r="A52">
            <v>28</v>
          </cell>
          <cell r="B52" t="str">
            <v>FURNITURE</v>
          </cell>
          <cell r="C52" t="str">
            <v>(see attached for breakdown)</v>
          </cell>
          <cell r="F52">
            <v>28100160</v>
          </cell>
          <cell r="H52">
            <v>585420</v>
          </cell>
        </row>
        <row r="53">
          <cell r="A53" t="str">
            <v>32ii</v>
          </cell>
          <cell r="B53" t="str">
            <v>CONTINGENCY</v>
          </cell>
          <cell r="F53">
            <v>1482048</v>
          </cell>
          <cell r="H53">
            <v>30876</v>
          </cell>
        </row>
        <row r="55">
          <cell r="B55" t="str">
            <v>FURNITURE &amp; FIXTURES SUBTOTAL</v>
          </cell>
          <cell r="F55">
            <v>0</v>
          </cell>
          <cell r="H55">
            <v>0</v>
          </cell>
        </row>
        <row r="57">
          <cell r="B57" t="str">
            <v>EQUIPMENT</v>
          </cell>
          <cell r="C57" t="str">
            <v>(moveable, not considered a leasehold improvement)</v>
          </cell>
        </row>
        <row r="58">
          <cell r="A58">
            <v>29</v>
          </cell>
          <cell r="B58" t="str">
            <v>APPLIANCES</v>
          </cell>
          <cell r="F58">
            <v>0</v>
          </cell>
          <cell r="H58">
            <v>0</v>
          </cell>
        </row>
        <row r="59">
          <cell r="A59">
            <v>911</v>
          </cell>
          <cell r="B59" t="str">
            <v>MAILROOM</v>
          </cell>
          <cell r="F59">
            <v>3000000</v>
          </cell>
          <cell r="H59">
            <v>62500</v>
          </cell>
        </row>
        <row r="60">
          <cell r="A60">
            <v>912</v>
          </cell>
          <cell r="B60" t="str">
            <v>COMPACTUS</v>
          </cell>
          <cell r="F60">
            <v>500160</v>
          </cell>
          <cell r="H60">
            <v>10420</v>
          </cell>
        </row>
        <row r="61">
          <cell r="A61">
            <v>913</v>
          </cell>
          <cell r="B61" t="str">
            <v>BMS</v>
          </cell>
          <cell r="F61">
            <v>2496000</v>
          </cell>
          <cell r="H61">
            <v>52000</v>
          </cell>
        </row>
        <row r="62">
          <cell r="A62">
            <v>914</v>
          </cell>
          <cell r="B62" t="str">
            <v>GENERATORS</v>
          </cell>
          <cell r="F62">
            <v>6741120</v>
          </cell>
          <cell r="H62">
            <v>140440</v>
          </cell>
        </row>
        <row r="63">
          <cell r="A63">
            <v>915</v>
          </cell>
          <cell r="B63" t="str">
            <v>GYM</v>
          </cell>
          <cell r="F63">
            <v>2400000</v>
          </cell>
          <cell r="H63">
            <v>50000</v>
          </cell>
        </row>
        <row r="64">
          <cell r="A64">
            <v>49</v>
          </cell>
          <cell r="B64" t="str">
            <v>A/V EQUIPMENT</v>
          </cell>
          <cell r="F64">
            <v>4400160</v>
          </cell>
          <cell r="H64">
            <v>91670</v>
          </cell>
        </row>
        <row r="65">
          <cell r="A65">
            <v>83</v>
          </cell>
          <cell r="B65" t="str">
            <v>CORPORATE SVS. EQUIPMENT</v>
          </cell>
          <cell r="C65" t="str">
            <v>CAFÉ Equipment</v>
          </cell>
          <cell r="F65">
            <v>1500000</v>
          </cell>
          <cell r="H65">
            <v>31250</v>
          </cell>
        </row>
        <row r="66">
          <cell r="A66">
            <v>916</v>
          </cell>
          <cell r="B66" t="str">
            <v>CONTINGENCY</v>
          </cell>
          <cell r="F66">
            <v>2103744</v>
          </cell>
          <cell r="H66">
            <v>43828</v>
          </cell>
        </row>
        <row r="68">
          <cell r="B68" t="str">
            <v xml:space="preserve"> EQUIPMENT SUBTOTAL</v>
          </cell>
          <cell r="F68">
            <v>0</v>
          </cell>
          <cell r="H68">
            <v>0</v>
          </cell>
        </row>
        <row r="71">
          <cell r="B71" t="str">
            <v>CAPITALIZED TOTAL</v>
          </cell>
          <cell r="F71">
            <v>0</v>
          </cell>
          <cell r="H71">
            <v>0</v>
          </cell>
        </row>
        <row r="74">
          <cell r="B74" t="str">
            <v>EXPENSED COSTS</v>
          </cell>
        </row>
        <row r="75">
          <cell r="F75">
            <v>0</v>
          </cell>
          <cell r="H75">
            <v>0</v>
          </cell>
        </row>
        <row r="76">
          <cell r="A76">
            <v>2</v>
          </cell>
          <cell r="B76" t="str">
            <v>ASBESTOS REMOVAL</v>
          </cell>
          <cell r="F76">
            <v>0</v>
          </cell>
          <cell r="H76">
            <v>0</v>
          </cell>
        </row>
        <row r="77">
          <cell r="A77" t="str">
            <v>28Z</v>
          </cell>
          <cell r="B77" t="str">
            <v>ARTWORK</v>
          </cell>
          <cell r="F77">
            <v>0</v>
          </cell>
          <cell r="H77">
            <v>0</v>
          </cell>
        </row>
        <row r="78">
          <cell r="A78">
            <v>38</v>
          </cell>
          <cell r="B78" t="str">
            <v>MISCELLANEOUS EXPENSED COSTS</v>
          </cell>
          <cell r="C78" t="str">
            <v>(e.g., refinishing, interior signage, rental furniture, etc.)</v>
          </cell>
          <cell r="F78">
            <v>0</v>
          </cell>
          <cell r="H78">
            <v>0</v>
          </cell>
        </row>
        <row r="79">
          <cell r="A79">
            <v>39</v>
          </cell>
          <cell r="B79" t="str">
            <v>CARPENTRY</v>
          </cell>
          <cell r="F79">
            <v>0</v>
          </cell>
          <cell r="H79">
            <v>0</v>
          </cell>
        </row>
        <row r="80">
          <cell r="A80">
            <v>40</v>
          </cell>
          <cell r="B80" t="str">
            <v>MOVING COSTS</v>
          </cell>
          <cell r="F80">
            <v>1000320</v>
          </cell>
          <cell r="H80">
            <v>20840</v>
          </cell>
        </row>
        <row r="81">
          <cell r="A81">
            <v>41</v>
          </cell>
          <cell r="B81" t="str">
            <v>CLEANING SERVICES</v>
          </cell>
          <cell r="F81">
            <v>0</v>
          </cell>
          <cell r="H81">
            <v>0</v>
          </cell>
        </row>
        <row r="82">
          <cell r="A82">
            <v>42</v>
          </cell>
          <cell r="B82" t="str">
            <v>BUILDING SERVICES</v>
          </cell>
          <cell r="F82">
            <v>0</v>
          </cell>
          <cell r="H82">
            <v>0</v>
          </cell>
        </row>
        <row r="83">
          <cell r="A83">
            <v>43</v>
          </cell>
          <cell r="B83" t="str">
            <v>AFTER-HOURS A/C</v>
          </cell>
          <cell r="F83">
            <v>0</v>
          </cell>
          <cell r="H83">
            <v>0</v>
          </cell>
        </row>
        <row r="84">
          <cell r="A84">
            <v>44</v>
          </cell>
          <cell r="B84" t="str">
            <v>WRITE-OFF TENANT IMPROVEMENTS</v>
          </cell>
          <cell r="F84">
            <v>0</v>
          </cell>
          <cell r="H84">
            <v>0</v>
          </cell>
        </row>
        <row r="85">
          <cell r="A85">
            <v>50</v>
          </cell>
          <cell r="B85" t="str">
            <v>BLUEPRINTS</v>
          </cell>
          <cell r="F85">
            <v>0</v>
          </cell>
          <cell r="H85">
            <v>0</v>
          </cell>
        </row>
        <row r="86">
          <cell r="A86">
            <v>101</v>
          </cell>
          <cell r="B86" t="str">
            <v>OTHER EXPENSES (I.e., in Japan all expenditures &lt; 10,000yen should be expensed)</v>
          </cell>
          <cell r="F86">
            <v>0</v>
          </cell>
          <cell r="H86">
            <v>0</v>
          </cell>
        </row>
        <row r="87">
          <cell r="A87">
            <v>102</v>
          </cell>
          <cell r="B87" t="str">
            <v>TRAVEL</v>
          </cell>
          <cell r="C87" t="str">
            <v>Travel</v>
          </cell>
          <cell r="F87">
            <v>8640000</v>
          </cell>
          <cell r="H87">
            <v>180000</v>
          </cell>
        </row>
        <row r="88">
          <cell r="A88" t="str">
            <v>921a</v>
          </cell>
          <cell r="B88" t="str">
            <v>IN-HOUSE CONSULTANT (PM)</v>
          </cell>
          <cell r="F88">
            <v>4900800</v>
          </cell>
          <cell r="H88">
            <v>102100</v>
          </cell>
        </row>
        <row r="89">
          <cell r="A89" t="str">
            <v>921b</v>
          </cell>
          <cell r="B89" t="str">
            <v>IN-HOUSE CONSULTANT (CSEI)</v>
          </cell>
          <cell r="F89">
            <v>2400000</v>
          </cell>
          <cell r="H89">
            <v>50000</v>
          </cell>
        </row>
        <row r="90">
          <cell r="A90" t="str">
            <v>921c</v>
          </cell>
          <cell r="B90" t="str">
            <v>IN-HOUSE CONSULTANT (E-SPACE)</v>
          </cell>
          <cell r="C90" t="str">
            <v>LONDON CAD</v>
          </cell>
          <cell r="F90">
            <v>201600</v>
          </cell>
          <cell r="H90">
            <v>4200</v>
          </cell>
        </row>
        <row r="91">
          <cell r="A91" t="str">
            <v>921d</v>
          </cell>
          <cell r="B91" t="str">
            <v>IN-HOUSE CONSULTANT (CABLING)</v>
          </cell>
          <cell r="F91">
            <v>960000</v>
          </cell>
          <cell r="H91">
            <v>20000</v>
          </cell>
        </row>
        <row r="92">
          <cell r="A92">
            <v>922</v>
          </cell>
          <cell r="B92" t="str">
            <v>LEGAL COUNSEL</v>
          </cell>
          <cell r="F92">
            <v>960000</v>
          </cell>
          <cell r="H92">
            <v>20000</v>
          </cell>
        </row>
        <row r="93">
          <cell r="A93">
            <v>103</v>
          </cell>
          <cell r="B93" t="str">
            <v>Cost for Acqusition of Required Space</v>
          </cell>
          <cell r="F93">
            <v>0</v>
          </cell>
          <cell r="H93">
            <v>0</v>
          </cell>
        </row>
        <row r="94">
          <cell r="A94">
            <v>923</v>
          </cell>
          <cell r="B94" t="str">
            <v>CONTINGENCY</v>
          </cell>
          <cell r="F94">
            <v>942240</v>
          </cell>
          <cell r="H94">
            <v>19630</v>
          </cell>
        </row>
        <row r="96">
          <cell r="B96" t="str">
            <v xml:space="preserve"> EXPENSED TOTAL</v>
          </cell>
          <cell r="F96">
            <v>0</v>
          </cell>
          <cell r="H96">
            <v>0</v>
          </cell>
        </row>
        <row r="98">
          <cell r="B98" t="str">
            <v>TOTAL   (Excluding VAT charges)</v>
          </cell>
          <cell r="F98">
            <v>0</v>
          </cell>
          <cell r="H98">
            <v>0</v>
          </cell>
        </row>
        <row r="100">
          <cell r="B100" t="str">
            <v>VAT CHARGES   (EUROPE/ASIA)</v>
          </cell>
          <cell r="D100" t="str">
            <v>RATE</v>
          </cell>
        </row>
        <row r="101">
          <cell r="A101">
            <v>999</v>
          </cell>
          <cell r="B101" t="str">
            <v>VAT Taxes @ 0 % rate</v>
          </cell>
          <cell r="F101">
            <v>1401600</v>
          </cell>
          <cell r="H101">
            <v>29200</v>
          </cell>
        </row>
        <row r="102">
          <cell r="B102" t="str">
            <v>VAT Recovery</v>
          </cell>
        </row>
        <row r="103">
          <cell r="B103" t="str">
            <v>VAT CHARGES</v>
          </cell>
          <cell r="F103">
            <v>0</v>
          </cell>
          <cell r="H103">
            <v>0</v>
          </cell>
        </row>
        <row r="106">
          <cell r="B106" t="str">
            <v>TOTAL (Including VAT charges)</v>
          </cell>
          <cell r="F106">
            <v>199113168</v>
          </cell>
          <cell r="H106">
            <v>4148191</v>
          </cell>
        </row>
      </sheetData>
      <sheetData sheetId="71">
        <row r="1">
          <cell r="A1" t="str">
            <v>MORGAN STANLEY DEAN WITTER</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1">
          <cell r="A1" t="str">
            <v>MORGAN STANLEY DEAN WITTER</v>
          </cell>
        </row>
      </sheetData>
      <sheetData sheetId="135">
        <row r="1">
          <cell r="A1" t="str">
            <v>MORGAN STANLEY DEAN WITTER</v>
          </cell>
        </row>
      </sheetData>
      <sheetData sheetId="136">
        <row r="1">
          <cell r="A1" t="str">
            <v>MORGAN STANLEY DEAN WITTER</v>
          </cell>
        </row>
      </sheetData>
      <sheetData sheetId="137">
        <row r="1">
          <cell r="A1" t="str">
            <v>MORGAN STANLEY DEAN WITTER</v>
          </cell>
        </row>
      </sheetData>
      <sheetData sheetId="138">
        <row r="1">
          <cell r="A1" t="str">
            <v>MORGAN STANLEY DEAN WITTER</v>
          </cell>
        </row>
      </sheetData>
      <sheetData sheetId="139">
        <row r="1">
          <cell r="A1" t="str">
            <v>MORGAN STANLEY DEAN WITTER</v>
          </cell>
        </row>
      </sheetData>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Rate Analysis "/>
      <sheetName val="MD"/>
      <sheetName val="Sheet3"/>
      <sheetName val="LOCAL RATES"/>
      <sheetName val="Analysis"/>
      <sheetName val="Leads"/>
      <sheetName val="Labour"/>
      <sheetName val="Material"/>
      <sheetName val="Rates"/>
      <sheetName val="Plant &amp;  Machinery"/>
      <sheetName val="Lead"/>
      <sheetName val="Labour &amp; Plant"/>
      <sheetName val="prjt"/>
      <sheetName val="PVC weights"/>
      <sheetName val="Stability Abutment"/>
      <sheetName val="03-HYDRAULIC"/>
      <sheetName val="Material "/>
      <sheetName val="Lead (Final)"/>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mantri synergy"/>
      <sheetName val="Milestone"/>
      <sheetName val="Synergy_pricestrategy"/>
      <sheetName val="Synergy Sales Budget"/>
      <sheetName val="Synergy Collection Schedule"/>
      <sheetName val="ABP inputs"/>
      <sheetName val="Quarterly Collections"/>
      <sheetName val="Project Budget Worksheet"/>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LOCAL RATES"/>
      <sheetName val="Material "/>
      <sheetName val="NJP"/>
      <sheetName val="ROY"/>
      <sheetName val="Sheet11"/>
      <sheetName val="MRATES"/>
      <sheetName val="labour &amp; Centering"/>
      <sheetName val="RMR"/>
      <sheetName val="Road data"/>
      <sheetName val="Line"/>
      <sheetName val="Lead"/>
      <sheetName val="Estt"/>
      <sheetName val="abs road"/>
      <sheetName val="Levels"/>
      <sheetName val="BASE_ALL"/>
      <sheetName val="CD Data"/>
      <sheetName val="Labour &amp; Plant"/>
      <sheetName val="A"/>
      <sheetName val="EDWise"/>
      <sheetName val="PS1"/>
      <sheetName val="BTR"/>
      <sheetName val="SPT vs PHI"/>
      <sheetName val="r"/>
      <sheetName val="l"/>
      <sheetName val="INPUT"/>
      <sheetName val="v"/>
      <sheetName val="m"/>
      <sheetName val="HDPE-pipe-rates"/>
      <sheetName val="hdpe weights"/>
      <sheetName val="pvc-pipe-rates"/>
      <sheetName val="Data"/>
      <sheetName val="Stability Abutment"/>
      <sheetName val="03-HYDRAULIC"/>
      <sheetName val="BTR (2)"/>
      <sheetName val="Road Detail Est."/>
      <sheetName val="DI"/>
      <sheetName val="prjt"/>
      <sheetName val="PVC weights"/>
      <sheetName val="Rates"/>
      <sheetName val="Lead (Final)"/>
      <sheetName val="01-DATA INPUT"/>
      <sheetName val="Sheet4"/>
      <sheetName val="bs BP 04 SA"/>
      <sheetName val="WR"/>
      <sheetName val="R.MAIN"/>
      <sheetName val="SLAB DESIGN"/>
      <sheetName val="Cover sheet"/>
      <sheetName val="Outlet Details"/>
      <sheetName val="1"/>
      <sheetName val="Binnies"/>
      <sheetName val="Analy"/>
      <sheetName val="ABP inputs"/>
      <sheetName val="Synergy Sales Budget"/>
      <sheetName val="Sheet5"/>
      <sheetName val="DESBASTE"/>
      <sheetName val="User input"/>
      <sheetName val="Plant_&amp;__Machinery"/>
      <sheetName val="Summary_of_Rates"/>
      <sheetName val="Basic_Approach"/>
      <sheetName val="Note"/>
      <sheetName val="kC"/>
    </sheetNames>
    <sheetDataSet>
      <sheetData sheetId="0"/>
      <sheetData sheetId="1"/>
      <sheetData sheetId="2">
        <row r="4">
          <cell r="G4">
            <v>206</v>
          </cell>
        </row>
      </sheetData>
      <sheetData sheetId="3">
        <row r="3">
          <cell r="D3">
            <v>80.2</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4">
          <cell r="G4">
            <v>206</v>
          </cell>
        </row>
      </sheetData>
      <sheetData sheetId="99"/>
      <sheetData sheetId="100"/>
      <sheetData sheetId="101" refreshError="1"/>
      <sheetData sheetId="10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NIT"/>
      <sheetName val="Sheet2 (6)"/>
      <sheetName val="Sheet2 (5)"/>
      <sheetName val="Sheet2 (4)"/>
      <sheetName val="Sheet2 (3)"/>
      <sheetName val="Sheet3 (3)"/>
      <sheetName val="Sheet3 (2)"/>
      <sheetName val="Sheet2 (2)"/>
      <sheetName val="Sheet1"/>
      <sheetName val="Sheet2"/>
      <sheetName val="Sheet3"/>
      <sheetName val="Labour"/>
      <sheetName val="LOCAL RATES"/>
      <sheetName val="Material"/>
      <sheetName val="Stability Abutment"/>
      <sheetName val="03-HYDRAULIC"/>
      <sheetName val="Levels"/>
      <sheetName val="Binnies"/>
      <sheetName val="Waste_Weir"/>
      <sheetName val="0+655"/>
      <sheetName val="WR"/>
      <sheetName val="Plant &amp;  Machinery"/>
      <sheetName val="water prop."/>
      <sheetName val="Av.G Level"/>
      <sheetName val="Material "/>
      <sheetName val="capacity-ohsrs"/>
      <sheetName val="REVENUES &amp; BS"/>
      <sheetName val="ABUT MASTER"/>
      <sheetName val="Cover sheet"/>
      <sheetName val="ord-lost_98&amp;99"/>
      <sheetName val="Lead"/>
      <sheetName val="Analy"/>
      <sheetName val="INPUT"/>
      <sheetName val="R.Main"/>
      <sheetName val="Leads 05-06"/>
      <sheetName val="Ground floor"/>
      <sheetName val="1"/>
      <sheetName val="Sheet2_(6)"/>
      <sheetName val="Sheet2_(5)"/>
      <sheetName val="Sheet2_(4)"/>
      <sheetName val="Sheet2_(3)"/>
      <sheetName val="Sheet3_(3)"/>
      <sheetName val="Sheet3_(2)"/>
      <sheetName val="Sheet2_(2)"/>
      <sheetName val="BASE_ALL"/>
      <sheetName val="data"/>
      <sheetName val="Labour &amp; Plant"/>
      <sheetName val="Check List"/>
      <sheetName val="Consumption"/>
      <sheetName val="Recovery"/>
      <sheetName val="Rate Analysis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crushing plant"/>
      <sheetName val="Basic rate "/>
      <sheetName val="Base coar"/>
      <sheetName val="Bitu"/>
      <sheetName val="Carriage"/>
      <sheetName val="FELoader"/>
      <sheetName val="Labour "/>
      <sheetName val="material rt"/>
      <sheetName val="Pneumatic roller"/>
      <sheetName val="Sum-basic rate"/>
      <sheetName val="Vibratory"/>
      <sheetName val="Wet mix plant"/>
      <sheetName val="Rate Analysis "/>
      <sheetName val="LOCAL RATES"/>
      <sheetName val="Labour"/>
      <sheetName val="Levels"/>
      <sheetName val="Labour &amp; Plant"/>
      <sheetName val="Sheet1"/>
      <sheetName val="Basic rates 1"/>
      <sheetName val="Improvements"/>
      <sheetName val="Rates Basic"/>
      <sheetName val="AOR"/>
      <sheetName val="Trial Balance"/>
      <sheetName val="site fab&amp;ernstr"/>
      <sheetName val="Sheet2"/>
      <sheetName val="Road data"/>
      <sheetName val="DATA"/>
      <sheetName val="Material"/>
      <sheetName val="Plant &amp;  Machinery"/>
      <sheetName val="Intro"/>
      <sheetName val="Analy"/>
      <sheetName val="Stability Abutment"/>
      <sheetName val="03-HYDRAULIC"/>
      <sheetName val="NonSSR"/>
      <sheetName val="BASE_ALL"/>
      <sheetName val="Lead"/>
      <sheetName val=" Tank"/>
      <sheetName val="PLAN_FEB97"/>
      <sheetName val="SLAB DESIGN"/>
      <sheetName val="Analysis"/>
      <sheetName val="Top Line - WWW"/>
      <sheetName val="basis"/>
      <sheetName val="conc-foot-gradeslab"/>
      <sheetName val="MHR"/>
      <sheetName val="Inventory"/>
      <sheetName val="Customers"/>
      <sheetName val="coverpage"/>
      <sheetName val="Comparative"/>
      <sheetName val="INPUT"/>
      <sheetName val="abst-of -cost"/>
      <sheetName val="loadcal"/>
      <sheetName val="Rate"/>
      <sheetName val="m"/>
      <sheetName val="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30.COMPOUNND WALL"/>
      <sheetName val="MEASUREMENT"/>
      <sheetName val="(I)30.Watch RM Canal(PK) "/>
      <sheetName val="RATE ANALYISIS"/>
      <sheetName val="Data"/>
    </sheetNames>
    <sheetDataSet>
      <sheetData sheetId="0"/>
      <sheetData sheetId="1">
        <row r="9">
          <cell r="C9" t="str">
            <v>Excavation upto 1.5m</v>
          </cell>
        </row>
      </sheetData>
      <sheetData sheetId="2"/>
      <sheetData sheetId="3">
        <row r="4">
          <cell r="A4" t="str">
            <v>Circle:</v>
          </cell>
        </row>
      </sheetData>
      <sheetData sheetId="4">
        <row r="1">
          <cell r="D1" t="str">
            <v>Karnataka Residential Educational Institutions Society - Bangalore</v>
          </cell>
        </row>
        <row r="2">
          <cell r="D2" t="str">
            <v>PROVIDING DRINKING WATER SUPPLY SCHEME TO UJJINI &amp; OTHER 216 VILLAGES IN KUDLIGI TALUK, BELLARY DISTRICT.</v>
          </cell>
        </row>
      </sheetData>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oting design sheet"/>
      <sheetName val="reactions"/>
      <sheetName val="Sheet3"/>
    </sheetNames>
    <sheetDataSet>
      <sheetData sheetId="0" refreshError="1"/>
      <sheetData sheetId="1" refreshError="1">
        <row r="1">
          <cell r="A1">
            <v>0</v>
          </cell>
          <cell r="B1">
            <v>0</v>
          </cell>
          <cell r="C1">
            <v>0</v>
          </cell>
          <cell r="D1">
            <v>0</v>
          </cell>
          <cell r="E1">
            <v>0</v>
          </cell>
          <cell r="F1">
            <v>0</v>
          </cell>
          <cell r="G1">
            <v>0</v>
          </cell>
          <cell r="H1">
            <v>0</v>
          </cell>
        </row>
        <row r="2">
          <cell r="A2">
            <v>0</v>
          </cell>
          <cell r="B2">
            <v>0</v>
          </cell>
          <cell r="C2">
            <v>0</v>
          </cell>
          <cell r="D2">
            <v>0</v>
          </cell>
          <cell r="E2">
            <v>0</v>
          </cell>
          <cell r="F2">
            <v>0</v>
          </cell>
          <cell r="G2">
            <v>0</v>
          </cell>
          <cell r="H2">
            <v>0</v>
          </cell>
        </row>
        <row r="3">
          <cell r="A3" t="str">
            <v/>
          </cell>
          <cell r="C3" t="str">
            <v>Horizontal</v>
          </cell>
          <cell r="D3" t="str">
            <v>Vertical</v>
          </cell>
          <cell r="E3" t="str">
            <v>Horizontal</v>
          </cell>
          <cell r="F3" t="str">
            <v>Moment</v>
          </cell>
          <cell r="H3">
            <v>0</v>
          </cell>
        </row>
        <row r="4">
          <cell r="A4" t="str">
            <v>Node</v>
          </cell>
          <cell r="B4" t="str">
            <v>L/C</v>
          </cell>
          <cell r="C4" t="str">
            <v>Fx kN</v>
          </cell>
          <cell r="D4" t="str">
            <v>Fy kN</v>
          </cell>
          <cell r="E4" t="str">
            <v>Fz kN</v>
          </cell>
          <cell r="F4" t="str">
            <v>Mx kN-m</v>
          </cell>
          <cell r="G4" t="str">
            <v>My kN-m</v>
          </cell>
          <cell r="H4" t="str">
            <v>Mz kN-m</v>
          </cell>
        </row>
        <row r="5">
          <cell r="A5">
            <v>62</v>
          </cell>
          <cell r="B5" t="str">
            <v>1 SX</v>
          </cell>
          <cell r="C5">
            <v>-1.101</v>
          </cell>
          <cell r="D5">
            <v>2.3980000000000001</v>
          </cell>
          <cell r="E5">
            <v>2.1000000000000001E-2</v>
          </cell>
          <cell r="F5">
            <v>5.8000000000000003E-2</v>
          </cell>
          <cell r="G5">
            <v>7.2999999999999995E-2</v>
          </cell>
          <cell r="H5">
            <v>1.851</v>
          </cell>
        </row>
        <row r="6">
          <cell r="B6" t="str">
            <v>2 SZ</v>
          </cell>
          <cell r="C6">
            <v>3.2000000000000001E-2</v>
          </cell>
          <cell r="D6">
            <v>2.2170000000000001</v>
          </cell>
          <cell r="E6">
            <v>-1.85</v>
          </cell>
          <cell r="F6">
            <v>6.0739999999999998</v>
          </cell>
          <cell r="G6">
            <v>-0.01</v>
          </cell>
          <cell r="H6">
            <v>5.3999999999999999E-2</v>
          </cell>
        </row>
        <row r="7">
          <cell r="B7" t="str">
            <v>3 DL</v>
          </cell>
          <cell r="C7">
            <v>0.16200000000000001</v>
          </cell>
          <cell r="D7">
            <v>36.607999999999997</v>
          </cell>
          <cell r="E7">
            <v>-0.311</v>
          </cell>
          <cell r="F7">
            <v>0.48699999999999999</v>
          </cell>
          <cell r="G7">
            <v>-2.5000000000000001E-2</v>
          </cell>
          <cell r="H7">
            <v>0.16</v>
          </cell>
        </row>
        <row r="8">
          <cell r="B8" t="str">
            <v>4 LL</v>
          </cell>
          <cell r="C8">
            <v>-0.151</v>
          </cell>
          <cell r="D8">
            <v>11.695</v>
          </cell>
          <cell r="E8">
            <v>-0.222</v>
          </cell>
          <cell r="F8">
            <v>0.44900000000000001</v>
          </cell>
          <cell r="G8">
            <v>-4.0000000000000001E-3</v>
          </cell>
          <cell r="H8">
            <v>0.13100000000000001</v>
          </cell>
        </row>
        <row r="9">
          <cell r="B9" t="str">
            <v>5 1.2(DL+LL+SX)</v>
          </cell>
          <cell r="C9">
            <v>-1.3080000000000001</v>
          </cell>
          <cell r="D9">
            <v>55.085000000000001</v>
          </cell>
          <cell r="E9">
            <v>-0.61399999999999999</v>
          </cell>
          <cell r="F9">
            <v>1.0529999999999999</v>
          </cell>
          <cell r="G9">
            <v>5.1999999999999998E-2</v>
          </cell>
          <cell r="H9">
            <v>2.1859999999999999</v>
          </cell>
        </row>
        <row r="10">
          <cell r="B10" t="str">
            <v>6 1.2(DL+LL+SZ)</v>
          </cell>
          <cell r="C10">
            <v>5.0999999999999997E-2</v>
          </cell>
          <cell r="D10">
            <v>60.624000000000002</v>
          </cell>
          <cell r="E10">
            <v>-2.859</v>
          </cell>
          <cell r="F10">
            <v>8.4120000000000008</v>
          </cell>
          <cell r="G10">
            <v>-4.7E-2</v>
          </cell>
          <cell r="H10">
            <v>0.1</v>
          </cell>
        </row>
        <row r="11">
          <cell r="B11" t="str">
            <v>7 DL+LL</v>
          </cell>
          <cell r="C11">
            <v>1.0999999999999999E-2</v>
          </cell>
          <cell r="D11">
            <v>48.302999999999997</v>
          </cell>
          <cell r="E11">
            <v>-0.53200000000000003</v>
          </cell>
          <cell r="F11">
            <v>0.93600000000000005</v>
          </cell>
          <cell r="G11">
            <v>-0.03</v>
          </cell>
          <cell r="H11">
            <v>2.9000000000000001E-2</v>
          </cell>
        </row>
        <row r="12">
          <cell r="B12" t="str">
            <v>8 1.5(DL+LL)</v>
          </cell>
          <cell r="C12">
            <v>1.6E-2</v>
          </cell>
          <cell r="D12">
            <v>72.453999999999994</v>
          </cell>
          <cell r="E12">
            <v>-0.79900000000000004</v>
          </cell>
          <cell r="F12">
            <v>1.4039999999999999</v>
          </cell>
          <cell r="G12">
            <v>-4.3999999999999997E-2</v>
          </cell>
          <cell r="H12">
            <v>4.3999999999999997E-2</v>
          </cell>
        </row>
        <row r="13">
          <cell r="B13" t="str">
            <v>9 1.2(DL+LL-SX)</v>
          </cell>
          <cell r="C13">
            <v>1.3340000000000001</v>
          </cell>
          <cell r="D13">
            <v>60.841000000000001</v>
          </cell>
          <cell r="E13">
            <v>-0.66400000000000003</v>
          </cell>
          <cell r="F13">
            <v>1.1930000000000001</v>
          </cell>
          <cell r="G13">
            <v>-0.122</v>
          </cell>
          <cell r="H13">
            <v>2.2559999999999998</v>
          </cell>
        </row>
        <row r="14">
          <cell r="B14" t="str">
            <v>10 1.2(DL+LL-SZ)</v>
          </cell>
          <cell r="C14">
            <v>-2.5000000000000001E-2</v>
          </cell>
          <cell r="D14">
            <v>55.302</v>
          </cell>
          <cell r="E14">
            <v>1.5820000000000001</v>
          </cell>
          <cell r="F14">
            <v>6.1660000000000004</v>
          </cell>
          <cell r="G14">
            <v>-2.4E-2</v>
          </cell>
          <cell r="H14">
            <v>0.03</v>
          </cell>
        </row>
        <row r="15">
          <cell r="A15">
            <v>63</v>
          </cell>
          <cell r="B15" t="str">
            <v>1 SX</v>
          </cell>
          <cell r="C15">
            <v>-1.077</v>
          </cell>
          <cell r="D15">
            <v>2.476</v>
          </cell>
          <cell r="E15">
            <v>-8.8999999999999996E-2</v>
          </cell>
          <cell r="F15">
            <v>0.28399999999999997</v>
          </cell>
          <cell r="G15">
            <v>7.3999999999999996E-2</v>
          </cell>
          <cell r="H15">
            <v>1.831</v>
          </cell>
        </row>
        <row r="16">
          <cell r="B16" t="str">
            <v>2 SZ</v>
          </cell>
          <cell r="C16">
            <v>3.1E-2</v>
          </cell>
          <cell r="D16">
            <v>2.0790000000000002</v>
          </cell>
          <cell r="E16">
            <v>-1.8440000000000001</v>
          </cell>
          <cell r="F16">
            <v>6.0659999999999998</v>
          </cell>
          <cell r="G16">
            <v>1E-3</v>
          </cell>
          <cell r="H16">
            <v>5.2999999999999999E-2</v>
          </cell>
        </row>
        <row r="17">
          <cell r="B17" t="str">
            <v>3 DL</v>
          </cell>
          <cell r="C17">
            <v>-9.2999999999999999E-2</v>
          </cell>
          <cell r="D17">
            <v>36.44</v>
          </cell>
          <cell r="E17">
            <v>-0.27200000000000002</v>
          </cell>
          <cell r="F17">
            <v>0.35899999999999999</v>
          </cell>
          <cell r="G17">
            <v>-2.5999999999999999E-2</v>
          </cell>
          <cell r="H17">
            <v>6.2E-2</v>
          </cell>
        </row>
        <row r="18">
          <cell r="B18" t="str">
            <v>4 LL</v>
          </cell>
          <cell r="C18">
            <v>0.14899999999999999</v>
          </cell>
          <cell r="D18">
            <v>11.705</v>
          </cell>
          <cell r="E18">
            <v>-0.216</v>
          </cell>
          <cell r="F18">
            <v>0.42799999999999999</v>
          </cell>
          <cell r="G18">
            <v>-4.0000000000000001E-3</v>
          </cell>
          <cell r="H18">
            <v>0.125</v>
          </cell>
        </row>
        <row r="19">
          <cell r="B19" t="str">
            <v>5 1.2(DL+LL+SX)</v>
          </cell>
          <cell r="C19">
            <v>-1.2250000000000001</v>
          </cell>
          <cell r="D19">
            <v>60.744</v>
          </cell>
          <cell r="E19">
            <v>-0.69299999999999995</v>
          </cell>
          <cell r="F19">
            <v>1.2849999999999999</v>
          </cell>
          <cell r="G19">
            <v>5.1999999999999998E-2</v>
          </cell>
          <cell r="H19">
            <v>2.121</v>
          </cell>
        </row>
        <row r="20">
          <cell r="B20" t="str">
            <v>6 1.2(DL+LL+SZ)</v>
          </cell>
          <cell r="C20">
            <v>0.105</v>
          </cell>
          <cell r="D20">
            <v>60.268000000000001</v>
          </cell>
          <cell r="E20">
            <v>-2.7989999999999999</v>
          </cell>
          <cell r="F20">
            <v>8.2230000000000008</v>
          </cell>
          <cell r="G20">
            <v>-3.5000000000000003E-2</v>
          </cell>
          <cell r="H20">
            <v>0.14000000000000001</v>
          </cell>
        </row>
        <row r="21">
          <cell r="B21" t="str">
            <v>7 DL+LL</v>
          </cell>
          <cell r="C21">
            <v>5.6000000000000001E-2</v>
          </cell>
          <cell r="D21">
            <v>48.143999999999998</v>
          </cell>
          <cell r="E21">
            <v>-0.48799999999999999</v>
          </cell>
          <cell r="F21">
            <v>0.78700000000000003</v>
          </cell>
          <cell r="G21">
            <v>-0.03</v>
          </cell>
          <cell r="H21">
            <v>6.3E-2</v>
          </cell>
        </row>
        <row r="22">
          <cell r="B22" t="str">
            <v>8 1.5(DL+LL)</v>
          </cell>
          <cell r="C22">
            <v>8.5000000000000006E-2</v>
          </cell>
          <cell r="D22">
            <v>72.216999999999999</v>
          </cell>
          <cell r="E22">
            <v>-0.73199999999999998</v>
          </cell>
          <cell r="F22">
            <v>1.18</v>
          </cell>
          <cell r="G22">
            <v>-4.4999999999999998E-2</v>
          </cell>
          <cell r="H22">
            <v>9.4E-2</v>
          </cell>
        </row>
        <row r="23">
          <cell r="B23" t="str">
            <v>9 1.2(DL+LL-SX)</v>
          </cell>
          <cell r="C23">
            <v>1.36</v>
          </cell>
          <cell r="D23">
            <v>54.802</v>
          </cell>
          <cell r="E23">
            <v>-0.47899999999999998</v>
          </cell>
          <cell r="F23">
            <v>0.60299999999999998</v>
          </cell>
          <cell r="G23">
            <v>-0.125</v>
          </cell>
          <cell r="H23">
            <v>2.2719999999999998</v>
          </cell>
        </row>
        <row r="24">
          <cell r="B24" t="str">
            <v>10 1.2(DL+LL-SZ)</v>
          </cell>
          <cell r="C24">
            <v>0.03</v>
          </cell>
          <cell r="D24">
            <v>55.277999999999999</v>
          </cell>
          <cell r="E24">
            <v>1.627</v>
          </cell>
          <cell r="F24">
            <v>6.335</v>
          </cell>
          <cell r="G24">
            <v>-3.7999999999999999E-2</v>
          </cell>
          <cell r="H24">
            <v>1.0999999999999999E-2</v>
          </cell>
        </row>
        <row r="25">
          <cell r="A25">
            <v>64</v>
          </cell>
          <cell r="B25" t="str">
            <v>1 SX</v>
          </cell>
          <cell r="C25">
            <v>-1.8580000000000001</v>
          </cell>
          <cell r="D25">
            <v>0.34599999999999997</v>
          </cell>
          <cell r="E25">
            <v>-4.8000000000000001E-2</v>
          </cell>
          <cell r="F25">
            <v>4.1000000000000002E-2</v>
          </cell>
          <cell r="G25">
            <v>4.3999999999999997E-2</v>
          </cell>
          <cell r="H25">
            <v>2.766</v>
          </cell>
        </row>
        <row r="26">
          <cell r="B26" t="str">
            <v>2 SZ</v>
          </cell>
          <cell r="C26">
            <v>0.183</v>
          </cell>
          <cell r="D26">
            <v>1.704</v>
          </cell>
          <cell r="E26">
            <v>-1.843</v>
          </cell>
          <cell r="F26">
            <v>6.2060000000000004</v>
          </cell>
          <cell r="G26">
            <v>0.219</v>
          </cell>
          <cell r="H26">
            <v>0.27100000000000002</v>
          </cell>
        </row>
        <row r="27">
          <cell r="B27" t="str">
            <v>3 DL</v>
          </cell>
          <cell r="C27">
            <v>6.4000000000000001E-2</v>
          </cell>
          <cell r="D27">
            <v>62.438000000000002</v>
          </cell>
          <cell r="E27">
            <v>0.372</v>
          </cell>
          <cell r="F27">
            <v>0.92700000000000005</v>
          </cell>
          <cell r="G27">
            <v>-4.2000000000000003E-2</v>
          </cell>
          <cell r="H27">
            <v>0.14399999999999999</v>
          </cell>
        </row>
        <row r="28">
          <cell r="B28" t="str">
            <v>4 LL</v>
          </cell>
          <cell r="C28">
            <v>-7.9000000000000001E-2</v>
          </cell>
          <cell r="D28">
            <v>24.145</v>
          </cell>
          <cell r="E28">
            <v>0.115</v>
          </cell>
          <cell r="F28">
            <v>0.26600000000000001</v>
          </cell>
          <cell r="G28">
            <v>-3.3000000000000002E-2</v>
          </cell>
          <cell r="H28">
            <v>7.3999999999999996E-2</v>
          </cell>
        </row>
        <row r="29">
          <cell r="B29" t="str">
            <v>5 1.2(DL+LL+SX)</v>
          </cell>
          <cell r="C29">
            <v>-2.2480000000000002</v>
          </cell>
          <cell r="D29">
            <v>104.31399999999999</v>
          </cell>
          <cell r="E29">
            <v>0.52700000000000002</v>
          </cell>
          <cell r="F29">
            <v>1.3819999999999999</v>
          </cell>
          <cell r="G29">
            <v>-3.6999999999999998E-2</v>
          </cell>
          <cell r="H29">
            <v>3.2349999999999999</v>
          </cell>
        </row>
        <row r="30">
          <cell r="B30" t="str">
            <v>6 1.2(DL+LL+SZ)</v>
          </cell>
          <cell r="C30">
            <v>0.20200000000000001</v>
          </cell>
          <cell r="D30">
            <v>105.94499999999999</v>
          </cell>
          <cell r="E30">
            <v>-1.6259999999999999</v>
          </cell>
          <cell r="F30">
            <v>6.0170000000000003</v>
          </cell>
          <cell r="G30">
            <v>0.17299999999999999</v>
          </cell>
          <cell r="H30">
            <v>0.41</v>
          </cell>
        </row>
        <row r="31">
          <cell r="B31" t="str">
            <v>7 DL+LL</v>
          </cell>
          <cell r="C31">
            <v>-1.4999999999999999E-2</v>
          </cell>
          <cell r="D31">
            <v>86.582999999999998</v>
          </cell>
          <cell r="E31">
            <v>0.48699999999999999</v>
          </cell>
          <cell r="F31">
            <v>1.1919999999999999</v>
          </cell>
          <cell r="G31">
            <v>-7.4999999999999997E-2</v>
          </cell>
          <cell r="H31">
            <v>7.0000000000000007E-2</v>
          </cell>
        </row>
        <row r="32">
          <cell r="B32" t="str">
            <v>8 1.5(DL+LL)</v>
          </cell>
          <cell r="C32">
            <v>-2.3E-2</v>
          </cell>
          <cell r="D32">
            <v>129.875</v>
          </cell>
          <cell r="E32">
            <v>0.73099999999999998</v>
          </cell>
          <cell r="F32">
            <v>1.7889999999999999</v>
          </cell>
          <cell r="G32">
            <v>-0.112</v>
          </cell>
          <cell r="H32">
            <v>0.105</v>
          </cell>
        </row>
        <row r="33">
          <cell r="B33" t="str">
            <v>9 1.2(DL+LL-SX)</v>
          </cell>
          <cell r="C33">
            <v>2.2109999999999999</v>
          </cell>
          <cell r="D33">
            <v>103.485</v>
          </cell>
          <cell r="E33">
            <v>0.64300000000000002</v>
          </cell>
          <cell r="F33">
            <v>1.48</v>
          </cell>
          <cell r="G33">
            <v>-0.14199999999999999</v>
          </cell>
          <cell r="H33">
            <v>3.4039999999999999</v>
          </cell>
        </row>
        <row r="34">
          <cell r="B34" t="str">
            <v>10 1.2(DL+LL-SZ)</v>
          </cell>
          <cell r="C34">
            <v>-0.23799999999999999</v>
          </cell>
          <cell r="D34">
            <v>101.854</v>
          </cell>
          <cell r="E34">
            <v>2.7959999999999998</v>
          </cell>
          <cell r="F34">
            <v>8.8789999999999996</v>
          </cell>
          <cell r="G34">
            <v>-0.35199999999999998</v>
          </cell>
          <cell r="H34">
            <v>0.24099999999999999</v>
          </cell>
        </row>
        <row r="35">
          <cell r="A35">
            <v>65</v>
          </cell>
          <cell r="B35" t="str">
            <v>1 SX</v>
          </cell>
          <cell r="C35">
            <v>-1.86</v>
          </cell>
          <cell r="D35">
            <v>0.189</v>
          </cell>
          <cell r="E35">
            <v>-1.4999999999999999E-2</v>
          </cell>
          <cell r="F35">
            <v>0.186</v>
          </cell>
          <cell r="G35">
            <v>1.4E-2</v>
          </cell>
          <cell r="H35">
            <v>2.7679999999999998</v>
          </cell>
        </row>
        <row r="36">
          <cell r="B36" t="str">
            <v>2 SZ</v>
          </cell>
          <cell r="C36">
            <v>0.189</v>
          </cell>
          <cell r="D36">
            <v>1.885</v>
          </cell>
          <cell r="E36">
            <v>-1.8280000000000001</v>
          </cell>
          <cell r="F36">
            <v>6.1859999999999999</v>
          </cell>
          <cell r="G36">
            <v>-0.255</v>
          </cell>
          <cell r="H36">
            <v>0.27300000000000002</v>
          </cell>
        </row>
        <row r="37">
          <cell r="B37" t="str">
            <v>3 DL</v>
          </cell>
          <cell r="C37">
            <v>0.249</v>
          </cell>
          <cell r="D37">
            <v>61.655999999999999</v>
          </cell>
          <cell r="E37">
            <v>0.33800000000000002</v>
          </cell>
          <cell r="F37">
            <v>0.96599999999999997</v>
          </cell>
          <cell r="G37">
            <v>6.3E-2</v>
          </cell>
          <cell r="H37">
            <v>0.29799999999999999</v>
          </cell>
        </row>
        <row r="38">
          <cell r="B38" t="str">
            <v>4 LL</v>
          </cell>
          <cell r="C38">
            <v>3.5999999999999997E-2</v>
          </cell>
          <cell r="D38">
            <v>23.768999999999998</v>
          </cell>
          <cell r="E38">
            <v>0.129</v>
          </cell>
          <cell r="F38">
            <v>0.30299999999999999</v>
          </cell>
          <cell r="G38">
            <v>2.5999999999999999E-2</v>
          </cell>
          <cell r="H38">
            <v>2.1999999999999999E-2</v>
          </cell>
        </row>
        <row r="39">
          <cell r="B39" t="str">
            <v>5 1.2(DL+LL+SX)</v>
          </cell>
          <cell r="C39">
            <v>-1.89</v>
          </cell>
          <cell r="D39">
            <v>102.28400000000001</v>
          </cell>
          <cell r="E39">
            <v>0.54200000000000004</v>
          </cell>
          <cell r="F39">
            <v>1.2989999999999999</v>
          </cell>
          <cell r="G39">
            <v>0.123</v>
          </cell>
          <cell r="H39">
            <v>2.9380000000000002</v>
          </cell>
        </row>
        <row r="40">
          <cell r="B40" t="str">
            <v>6 1.2(DL+LL+SZ)</v>
          </cell>
          <cell r="C40">
            <v>0.56699999999999995</v>
          </cell>
          <cell r="D40">
            <v>104.77200000000001</v>
          </cell>
          <cell r="E40">
            <v>-1.633</v>
          </cell>
          <cell r="F40">
            <v>5.9009999999999998</v>
          </cell>
          <cell r="G40">
            <v>-0.19900000000000001</v>
          </cell>
          <cell r="H40">
            <v>0.71</v>
          </cell>
        </row>
        <row r="41">
          <cell r="B41" t="str">
            <v>7 DL+LL</v>
          </cell>
          <cell r="C41">
            <v>0.28399999999999997</v>
          </cell>
          <cell r="D41">
            <v>85.424999999999997</v>
          </cell>
          <cell r="E41">
            <v>0.46700000000000003</v>
          </cell>
          <cell r="F41">
            <v>1.2689999999999999</v>
          </cell>
          <cell r="G41">
            <v>8.8999999999999996E-2</v>
          </cell>
          <cell r="H41">
            <v>0.31900000000000001</v>
          </cell>
        </row>
        <row r="42">
          <cell r="B42" t="str">
            <v>8 1.5(DL+LL)</v>
          </cell>
          <cell r="C42">
            <v>0.42599999999999999</v>
          </cell>
          <cell r="D42">
            <v>128.13800000000001</v>
          </cell>
          <cell r="E42">
            <v>0.7</v>
          </cell>
          <cell r="F42">
            <v>1.903</v>
          </cell>
          <cell r="G42">
            <v>0.13300000000000001</v>
          </cell>
          <cell r="H42">
            <v>0.47899999999999998</v>
          </cell>
        </row>
        <row r="43">
          <cell r="B43" t="str">
            <v>9 1.2(DL+LL-SX)</v>
          </cell>
          <cell r="C43">
            <v>2.573</v>
          </cell>
          <cell r="D43">
            <v>102.73699999999999</v>
          </cell>
          <cell r="E43">
            <v>0.57899999999999996</v>
          </cell>
          <cell r="F43">
            <v>1.7450000000000001</v>
          </cell>
          <cell r="G43">
            <v>0.09</v>
          </cell>
          <cell r="H43">
            <v>3.7040000000000002</v>
          </cell>
        </row>
        <row r="44">
          <cell r="B44" t="str">
            <v>10 1.2(DL+LL-SZ)</v>
          </cell>
          <cell r="C44">
            <v>0.115</v>
          </cell>
          <cell r="D44">
            <v>100.248</v>
          </cell>
          <cell r="E44">
            <v>2.754</v>
          </cell>
          <cell r="F44">
            <v>8.9459999999999997</v>
          </cell>
          <cell r="G44">
            <v>0.41199999999999998</v>
          </cell>
          <cell r="H44">
            <v>5.6000000000000001E-2</v>
          </cell>
        </row>
        <row r="45">
          <cell r="A45">
            <v>66</v>
          </cell>
          <cell r="B45" t="str">
            <v>1 SX</v>
          </cell>
          <cell r="C45">
            <v>-1.446</v>
          </cell>
          <cell r="D45">
            <v>2.2869999999999999</v>
          </cell>
          <cell r="E45">
            <v>4.2000000000000003E-2</v>
          </cell>
          <cell r="F45">
            <v>0.20799999999999999</v>
          </cell>
          <cell r="G45">
            <v>0.14499999999999999</v>
          </cell>
          <cell r="H45">
            <v>2.4140000000000001</v>
          </cell>
        </row>
        <row r="46">
          <cell r="B46" t="str">
            <v>2 SZ</v>
          </cell>
          <cell r="C46">
            <v>0.14799999999999999</v>
          </cell>
          <cell r="D46">
            <v>7.9249999999999998</v>
          </cell>
          <cell r="E46">
            <v>-4.2009999999999996</v>
          </cell>
          <cell r="F46">
            <v>6.6740000000000004</v>
          </cell>
          <cell r="G46">
            <v>8.1000000000000003E-2</v>
          </cell>
          <cell r="H46">
            <v>0.24399999999999999</v>
          </cell>
        </row>
        <row r="47">
          <cell r="B47" t="str">
            <v>3 DL</v>
          </cell>
          <cell r="C47">
            <v>0.34499999999999997</v>
          </cell>
          <cell r="D47">
            <v>29.513000000000002</v>
          </cell>
          <cell r="E47">
            <v>-1.115</v>
          </cell>
          <cell r="F47">
            <v>0.59399999999999997</v>
          </cell>
          <cell r="G47">
            <v>-1.4999999999999999E-2</v>
          </cell>
          <cell r="H47">
            <v>0.38700000000000001</v>
          </cell>
        </row>
        <row r="48">
          <cell r="B48" t="str">
            <v>4 LL</v>
          </cell>
          <cell r="C48">
            <v>-8.7999999999999995E-2</v>
          </cell>
          <cell r="D48">
            <v>5.6429999999999998</v>
          </cell>
          <cell r="E48">
            <v>-0.13800000000000001</v>
          </cell>
          <cell r="F48">
            <v>0.20300000000000001</v>
          </cell>
          <cell r="G48">
            <v>-3.3000000000000002E-2</v>
          </cell>
          <cell r="H48">
            <v>0.08</v>
          </cell>
        </row>
        <row r="49">
          <cell r="B49" t="str">
            <v>5 1.2(DL+LL+SX)</v>
          </cell>
          <cell r="C49">
            <v>-1.427</v>
          </cell>
          <cell r="D49">
            <v>39.442999999999998</v>
          </cell>
          <cell r="E49">
            <v>-1.4530000000000001</v>
          </cell>
          <cell r="F49">
            <v>0.70599999999999996</v>
          </cell>
          <cell r="G49">
            <v>0.11600000000000001</v>
          </cell>
          <cell r="H49">
            <v>2.5270000000000001</v>
          </cell>
        </row>
        <row r="50">
          <cell r="B50" t="str">
            <v>6 1.2(DL+LL+SZ)</v>
          </cell>
          <cell r="C50">
            <v>0.48599999999999999</v>
          </cell>
          <cell r="D50">
            <v>51.697000000000003</v>
          </cell>
          <cell r="E50">
            <v>-6.5439999999999996</v>
          </cell>
          <cell r="F50">
            <v>8.9649999999999999</v>
          </cell>
          <cell r="G50">
            <v>0.04</v>
          </cell>
          <cell r="H50">
            <v>0.66200000000000003</v>
          </cell>
        </row>
        <row r="51">
          <cell r="B51" t="str">
            <v>7 DL+LL</v>
          </cell>
          <cell r="C51">
            <v>0.25700000000000001</v>
          </cell>
          <cell r="D51">
            <v>35.155999999999999</v>
          </cell>
          <cell r="E51">
            <v>-1.252</v>
          </cell>
          <cell r="F51">
            <v>0.79700000000000004</v>
          </cell>
          <cell r="G51">
            <v>-4.8000000000000001E-2</v>
          </cell>
          <cell r="H51">
            <v>0.308</v>
          </cell>
        </row>
        <row r="52">
          <cell r="B52" t="str">
            <v>8 1.5(DL+LL)</v>
          </cell>
          <cell r="C52">
            <v>0.38500000000000001</v>
          </cell>
          <cell r="D52">
            <v>52.734000000000002</v>
          </cell>
          <cell r="E52">
            <v>-1.879</v>
          </cell>
          <cell r="F52">
            <v>1.1950000000000001</v>
          </cell>
          <cell r="G52">
            <v>-7.0999999999999994E-2</v>
          </cell>
          <cell r="H52">
            <v>0.46200000000000002</v>
          </cell>
        </row>
        <row r="53">
          <cell r="B53" t="str">
            <v>9 1.2(DL+LL-SX)</v>
          </cell>
          <cell r="C53">
            <v>2.0430000000000001</v>
          </cell>
          <cell r="D53">
            <v>44.930999999999997</v>
          </cell>
          <cell r="E53">
            <v>-1.5529999999999999</v>
          </cell>
          <cell r="F53">
            <v>1.206</v>
          </cell>
          <cell r="G53">
            <v>-0.23100000000000001</v>
          </cell>
          <cell r="H53">
            <v>3.266</v>
          </cell>
        </row>
        <row r="54">
          <cell r="B54" t="str">
            <v>10 1.2(DL+LL-SZ)</v>
          </cell>
          <cell r="C54">
            <v>0.13</v>
          </cell>
          <cell r="D54">
            <v>32.677</v>
          </cell>
          <cell r="E54">
            <v>3.5379999999999998</v>
          </cell>
          <cell r="F54">
            <v>7.0529999999999999</v>
          </cell>
          <cell r="G54">
            <v>-0.154</v>
          </cell>
          <cell r="H54">
            <v>7.5999999999999998E-2</v>
          </cell>
        </row>
        <row r="55">
          <cell r="A55">
            <v>67</v>
          </cell>
          <cell r="B55" t="str">
            <v>1 SX</v>
          </cell>
          <cell r="C55">
            <v>-1.415</v>
          </cell>
          <cell r="D55">
            <v>2.1360000000000001</v>
          </cell>
          <cell r="E55">
            <v>6.5000000000000002E-2</v>
          </cell>
          <cell r="F55">
            <v>5.0999999999999997E-2</v>
          </cell>
          <cell r="G55">
            <v>8.3000000000000004E-2</v>
          </cell>
          <cell r="H55">
            <v>2.3860000000000001</v>
          </cell>
        </row>
        <row r="56">
          <cell r="B56" t="str">
            <v>2 SZ</v>
          </cell>
          <cell r="C56">
            <v>0.14799999999999999</v>
          </cell>
          <cell r="D56">
            <v>7.08</v>
          </cell>
          <cell r="E56">
            <v>-4.0659999999999998</v>
          </cell>
          <cell r="F56">
            <v>6.3890000000000002</v>
          </cell>
          <cell r="G56">
            <v>-0.13500000000000001</v>
          </cell>
          <cell r="H56">
            <v>0.23499999999999999</v>
          </cell>
        </row>
        <row r="57">
          <cell r="B57" t="str">
            <v>3 DL</v>
          </cell>
          <cell r="C57">
            <v>-7.0999999999999994E-2</v>
          </cell>
          <cell r="D57">
            <v>29.952999999999999</v>
          </cell>
          <cell r="E57">
            <v>-1.089</v>
          </cell>
          <cell r="F57">
            <v>0.81</v>
          </cell>
          <cell r="G57">
            <v>6.9000000000000006E-2</v>
          </cell>
          <cell r="H57">
            <v>2.1000000000000001E-2</v>
          </cell>
        </row>
        <row r="58">
          <cell r="B58" t="str">
            <v>4 LL</v>
          </cell>
          <cell r="C58">
            <v>6.0999999999999999E-2</v>
          </cell>
          <cell r="D58">
            <v>6.1980000000000004</v>
          </cell>
          <cell r="E58">
            <v>-3.2000000000000001E-2</v>
          </cell>
          <cell r="F58">
            <v>6.6000000000000003E-2</v>
          </cell>
          <cell r="G58">
            <v>3.9E-2</v>
          </cell>
          <cell r="H58">
            <v>4.1000000000000002E-2</v>
          </cell>
        </row>
        <row r="59">
          <cell r="B59" t="str">
            <v>5 1.2(DL+LL+SX)</v>
          </cell>
          <cell r="C59">
            <v>-1.71</v>
          </cell>
          <cell r="D59">
            <v>45.945</v>
          </cell>
          <cell r="E59">
            <v>-1.2669999999999999</v>
          </cell>
          <cell r="F59">
            <v>1.111</v>
          </cell>
          <cell r="G59">
            <v>0.22800000000000001</v>
          </cell>
          <cell r="H59">
            <v>2.7890000000000001</v>
          </cell>
        </row>
        <row r="60">
          <cell r="B60" t="str">
            <v>6 1.2(DL+LL+SZ)</v>
          </cell>
          <cell r="C60">
            <v>0.16500000000000001</v>
          </cell>
          <cell r="D60">
            <v>51.877000000000002</v>
          </cell>
          <cell r="E60">
            <v>-6.2240000000000002</v>
          </cell>
          <cell r="F60">
            <v>8.718</v>
          </cell>
          <cell r="G60">
            <v>-3.3000000000000002E-2</v>
          </cell>
          <cell r="H60">
            <v>0.35699999999999998</v>
          </cell>
        </row>
        <row r="61">
          <cell r="B61" t="str">
            <v>7 DL+LL</v>
          </cell>
          <cell r="C61">
            <v>-0.01</v>
          </cell>
          <cell r="D61">
            <v>36.151000000000003</v>
          </cell>
          <cell r="E61">
            <v>-1.121</v>
          </cell>
          <cell r="F61">
            <v>0.875</v>
          </cell>
          <cell r="G61">
            <v>0.108</v>
          </cell>
          <cell r="H61">
            <v>6.2E-2</v>
          </cell>
        </row>
        <row r="62">
          <cell r="B62" t="str">
            <v>8 1.5(DL+LL)</v>
          </cell>
          <cell r="C62">
            <v>-1.4999999999999999E-2</v>
          </cell>
          <cell r="D62">
            <v>54.225999999999999</v>
          </cell>
          <cell r="E62">
            <v>-1.6819999999999999</v>
          </cell>
          <cell r="F62">
            <v>1.3129999999999999</v>
          </cell>
          <cell r="G62">
            <v>0.161</v>
          </cell>
          <cell r="H62">
            <v>9.2999999999999999E-2</v>
          </cell>
        </row>
        <row r="63">
          <cell r="B63" t="str">
            <v>9 1.2(DL+LL-SX)</v>
          </cell>
          <cell r="C63">
            <v>1.6859999999999999</v>
          </cell>
          <cell r="D63">
            <v>40.817</v>
          </cell>
          <cell r="E63">
            <v>-1.4239999999999999</v>
          </cell>
          <cell r="F63">
            <v>0.99</v>
          </cell>
          <cell r="G63">
            <v>0.03</v>
          </cell>
          <cell r="H63">
            <v>2.9380000000000002</v>
          </cell>
        </row>
        <row r="64">
          <cell r="B64" t="str">
            <v>10 1.2(DL+LL-SZ)</v>
          </cell>
          <cell r="C64">
            <v>-0.189</v>
          </cell>
          <cell r="D64">
            <v>34.884999999999998</v>
          </cell>
          <cell r="E64">
            <v>3.5339999999999998</v>
          </cell>
          <cell r="F64">
            <v>6.617</v>
          </cell>
          <cell r="G64">
            <v>0.29099999999999998</v>
          </cell>
          <cell r="H64">
            <v>0.20699999999999999</v>
          </cell>
        </row>
        <row r="65">
          <cell r="A65">
            <v>68</v>
          </cell>
          <cell r="B65" t="str">
            <v>1 SX</v>
          </cell>
          <cell r="C65">
            <v>-8.2249999999999996</v>
          </cell>
          <cell r="D65">
            <v>8.6720000000000006</v>
          </cell>
          <cell r="E65">
            <v>-0.11799999999999999</v>
          </cell>
          <cell r="F65">
            <v>0.121</v>
          </cell>
          <cell r="G65">
            <v>0.67</v>
          </cell>
          <cell r="H65">
            <v>17.715</v>
          </cell>
        </row>
        <row r="66">
          <cell r="B66" t="str">
            <v>2 SZ</v>
          </cell>
          <cell r="C66">
            <v>0.89300000000000002</v>
          </cell>
          <cell r="D66">
            <v>9.4079999999999995</v>
          </cell>
          <cell r="E66">
            <v>-8.0839999999999996</v>
          </cell>
          <cell r="F66">
            <v>14.260999999999999</v>
          </cell>
          <cell r="G66">
            <v>0.28599999999999998</v>
          </cell>
          <cell r="H66">
            <v>1.8480000000000001</v>
          </cell>
        </row>
        <row r="67">
          <cell r="B67" t="str">
            <v>3 DL</v>
          </cell>
          <cell r="C67">
            <v>-11.436999999999999</v>
          </cell>
          <cell r="D67">
            <v>242.90299999999999</v>
          </cell>
          <cell r="E67">
            <v>-10.292</v>
          </cell>
          <cell r="F67">
            <v>8.0500000000000007</v>
          </cell>
          <cell r="G67">
            <v>-9.9000000000000005E-2</v>
          </cell>
          <cell r="H67">
            <v>9.02</v>
          </cell>
        </row>
        <row r="68">
          <cell r="B68" t="str">
            <v>4 LL</v>
          </cell>
          <cell r="C68">
            <v>1.389</v>
          </cell>
          <cell r="D68">
            <v>48.116</v>
          </cell>
          <cell r="E68">
            <v>-7.6999999999999999E-2</v>
          </cell>
          <cell r="F68">
            <v>0.28999999999999998</v>
          </cell>
          <cell r="G68">
            <v>9.0999999999999998E-2</v>
          </cell>
          <cell r="H68">
            <v>1.4870000000000001</v>
          </cell>
        </row>
        <row r="69">
          <cell r="B69" t="str">
            <v>5 1.2(DL+LL+SX)</v>
          </cell>
          <cell r="C69">
            <v>-21.928000000000001</v>
          </cell>
          <cell r="D69">
            <v>359.62799999999999</v>
          </cell>
          <cell r="E69">
            <v>-12.584</v>
          </cell>
          <cell r="F69">
            <v>10.153</v>
          </cell>
          <cell r="G69">
            <v>0.79400000000000004</v>
          </cell>
          <cell r="H69">
            <v>30.297999999999998</v>
          </cell>
        </row>
        <row r="70">
          <cell r="B70" t="str">
            <v>6 1.2(DL+LL+SZ)</v>
          </cell>
          <cell r="C70">
            <v>-10.986000000000001</v>
          </cell>
          <cell r="D70">
            <v>360.512</v>
          </cell>
          <cell r="E70">
            <v>-22.143000000000001</v>
          </cell>
          <cell r="F70">
            <v>27.120999999999999</v>
          </cell>
          <cell r="G70">
            <v>0.33300000000000002</v>
          </cell>
          <cell r="H70">
            <v>6.8230000000000004</v>
          </cell>
        </row>
        <row r="71">
          <cell r="B71" t="str">
            <v>7 DL+LL</v>
          </cell>
          <cell r="C71">
            <v>-10.048</v>
          </cell>
          <cell r="D71">
            <v>291.01799999999997</v>
          </cell>
          <cell r="E71">
            <v>-10.368</v>
          </cell>
          <cell r="F71">
            <v>8.34</v>
          </cell>
          <cell r="G71">
            <v>-8.0000000000000002E-3</v>
          </cell>
          <cell r="H71">
            <v>7.5339999999999998</v>
          </cell>
        </row>
        <row r="72">
          <cell r="B72" t="str">
            <v>8 1.5(DL+LL)</v>
          </cell>
          <cell r="C72">
            <v>-15.071999999999999</v>
          </cell>
          <cell r="D72">
            <v>436.52800000000002</v>
          </cell>
          <cell r="E72">
            <v>-15.553000000000001</v>
          </cell>
          <cell r="F72">
            <v>12.51</v>
          </cell>
          <cell r="G72">
            <v>-1.2E-2</v>
          </cell>
          <cell r="H72">
            <v>11.3</v>
          </cell>
        </row>
        <row r="73">
          <cell r="B73" t="str">
            <v>9 1.2(DL+LL-SX)</v>
          </cell>
          <cell r="C73">
            <v>-2.1869999999999998</v>
          </cell>
          <cell r="D73">
            <v>338.81599999999997</v>
          </cell>
          <cell r="E73">
            <v>-12.3</v>
          </cell>
          <cell r="F73">
            <v>9.8629999999999995</v>
          </cell>
          <cell r="G73">
            <v>-0.81399999999999995</v>
          </cell>
          <cell r="H73">
            <v>12.218</v>
          </cell>
        </row>
        <row r="74">
          <cell r="B74" t="str">
            <v>10 1.2(DL+LL-SZ)</v>
          </cell>
          <cell r="C74">
            <v>-13.129</v>
          </cell>
          <cell r="D74">
            <v>337.93200000000002</v>
          </cell>
          <cell r="E74">
            <v>-2.7410000000000001</v>
          </cell>
          <cell r="F74">
            <v>7.1050000000000004</v>
          </cell>
          <cell r="G74">
            <v>-0.35299999999999998</v>
          </cell>
          <cell r="H74">
            <v>11.257999999999999</v>
          </cell>
        </row>
        <row r="75">
          <cell r="A75">
            <v>69</v>
          </cell>
          <cell r="B75" t="str">
            <v>1 SX</v>
          </cell>
          <cell r="C75">
            <v>-6.9889999999999999</v>
          </cell>
          <cell r="D75">
            <v>8.8460000000000001</v>
          </cell>
          <cell r="E75">
            <v>-0.193</v>
          </cell>
          <cell r="F75">
            <v>0.54500000000000004</v>
          </cell>
          <cell r="G75">
            <v>0.48699999999999999</v>
          </cell>
          <cell r="H75">
            <v>16.379000000000001</v>
          </cell>
        </row>
        <row r="76">
          <cell r="B76" t="str">
            <v>2 SZ</v>
          </cell>
          <cell r="C76">
            <v>0.34300000000000003</v>
          </cell>
          <cell r="D76">
            <v>2.5470000000000002</v>
          </cell>
          <cell r="E76">
            <v>-7.8579999999999997</v>
          </cell>
          <cell r="F76">
            <v>14.318</v>
          </cell>
          <cell r="G76">
            <v>-0.30299999999999999</v>
          </cell>
          <cell r="H76">
            <v>1.1850000000000001</v>
          </cell>
        </row>
        <row r="77">
          <cell r="B77" t="str">
            <v>3 DL</v>
          </cell>
          <cell r="C77">
            <v>6.2409999999999997</v>
          </cell>
          <cell r="D77">
            <v>214.322</v>
          </cell>
          <cell r="E77">
            <v>-10.513</v>
          </cell>
          <cell r="F77">
            <v>8.2249999999999996</v>
          </cell>
          <cell r="G77">
            <v>0.01</v>
          </cell>
          <cell r="H77">
            <v>5.141</v>
          </cell>
        </row>
        <row r="78">
          <cell r="B78" t="str">
            <v>4 LL</v>
          </cell>
          <cell r="C78">
            <v>-1.1120000000000001</v>
          </cell>
          <cell r="D78">
            <v>46.447000000000003</v>
          </cell>
          <cell r="E78">
            <v>-0.254</v>
          </cell>
          <cell r="F78">
            <v>0.56599999999999995</v>
          </cell>
          <cell r="G78">
            <v>-7.9000000000000001E-2</v>
          </cell>
          <cell r="H78">
            <v>1.262</v>
          </cell>
        </row>
        <row r="79">
          <cell r="B79" t="str">
            <v>5 1.2(DL+LL+SX)</v>
          </cell>
          <cell r="C79">
            <v>-2.2320000000000002</v>
          </cell>
          <cell r="D79">
            <v>302.30700000000002</v>
          </cell>
          <cell r="E79">
            <v>-13.153</v>
          </cell>
          <cell r="F79">
            <v>11.202999999999999</v>
          </cell>
          <cell r="G79">
            <v>0.503</v>
          </cell>
          <cell r="H79">
            <v>15</v>
          </cell>
        </row>
        <row r="80">
          <cell r="B80" t="str">
            <v>6 1.2(DL+LL+SZ)</v>
          </cell>
          <cell r="C80">
            <v>6.5659999999999998</v>
          </cell>
          <cell r="D80">
            <v>315.97899999999998</v>
          </cell>
          <cell r="E80">
            <v>-22.350999999999999</v>
          </cell>
          <cell r="F80">
            <v>27.73</v>
          </cell>
          <cell r="G80">
            <v>-0.44600000000000001</v>
          </cell>
          <cell r="H80">
            <v>6.0759999999999996</v>
          </cell>
        </row>
        <row r="81">
          <cell r="B81" t="str">
            <v>7 DL+LL</v>
          </cell>
          <cell r="C81">
            <v>5.1289999999999996</v>
          </cell>
          <cell r="D81">
            <v>260.76900000000001</v>
          </cell>
          <cell r="E81">
            <v>-10.768000000000001</v>
          </cell>
          <cell r="F81">
            <v>8.7899999999999991</v>
          </cell>
          <cell r="G81">
            <v>-6.9000000000000006E-2</v>
          </cell>
          <cell r="H81">
            <v>3.879</v>
          </cell>
        </row>
        <row r="82">
          <cell r="B82" t="str">
            <v>8 1.5(DL+LL)</v>
          </cell>
          <cell r="C82">
            <v>7.694</v>
          </cell>
          <cell r="D82">
            <v>391.15300000000002</v>
          </cell>
          <cell r="E82">
            <v>-16.152000000000001</v>
          </cell>
          <cell r="F82">
            <v>13.186</v>
          </cell>
          <cell r="G82">
            <v>-0.10299999999999999</v>
          </cell>
          <cell r="H82">
            <v>5.8179999999999996</v>
          </cell>
        </row>
        <row r="83">
          <cell r="B83" t="str">
            <v>9 1.2(DL+LL-SX)</v>
          </cell>
          <cell r="C83">
            <v>14.542</v>
          </cell>
          <cell r="D83">
            <v>323.53699999999998</v>
          </cell>
          <cell r="E83">
            <v>-12.689</v>
          </cell>
          <cell r="F83">
            <v>9.8940000000000001</v>
          </cell>
          <cell r="G83">
            <v>-0.66700000000000004</v>
          </cell>
          <cell r="H83">
            <v>24.309000000000001</v>
          </cell>
        </row>
        <row r="84">
          <cell r="B84" t="str">
            <v>10 1.2(DL+LL-SZ)</v>
          </cell>
          <cell r="C84">
            <v>5.7430000000000003</v>
          </cell>
          <cell r="D84">
            <v>309.86599999999999</v>
          </cell>
          <cell r="E84">
            <v>-3.492</v>
          </cell>
          <cell r="F84">
            <v>6.633</v>
          </cell>
          <cell r="G84">
            <v>0.28199999999999997</v>
          </cell>
          <cell r="H84">
            <v>3.2320000000000002</v>
          </cell>
        </row>
        <row r="85">
          <cell r="A85">
            <v>70</v>
          </cell>
          <cell r="B85" t="str">
            <v>1 SX</v>
          </cell>
          <cell r="C85">
            <v>-8.6519999999999992</v>
          </cell>
          <cell r="D85">
            <v>9.6210000000000004</v>
          </cell>
          <cell r="E85">
            <v>0.224</v>
          </cell>
          <cell r="F85">
            <v>0.56499999999999995</v>
          </cell>
          <cell r="G85">
            <v>0.36899999999999999</v>
          </cell>
          <cell r="H85">
            <v>18.048999999999999</v>
          </cell>
        </row>
        <row r="86">
          <cell r="B86" t="str">
            <v>2 SZ</v>
          </cell>
          <cell r="C86">
            <v>0.61899999999999999</v>
          </cell>
          <cell r="D86">
            <v>4.07</v>
          </cell>
          <cell r="E86">
            <v>-6.3710000000000004</v>
          </cell>
          <cell r="F86">
            <v>11.172000000000001</v>
          </cell>
          <cell r="G86">
            <v>0.312</v>
          </cell>
          <cell r="H86">
            <v>1.6259999999999999</v>
          </cell>
        </row>
        <row r="87">
          <cell r="B87" t="str">
            <v>3 DL</v>
          </cell>
          <cell r="C87">
            <v>11.128</v>
          </cell>
          <cell r="D87">
            <v>188.1</v>
          </cell>
          <cell r="E87">
            <v>-8.8829999999999991</v>
          </cell>
          <cell r="F87">
            <v>6.8090000000000002</v>
          </cell>
          <cell r="G87">
            <v>0.313</v>
          </cell>
          <cell r="H87">
            <v>9.7739999999999991</v>
          </cell>
        </row>
        <row r="88">
          <cell r="B88" t="str">
            <v>4 LL</v>
          </cell>
          <cell r="C88">
            <v>-0.28000000000000003</v>
          </cell>
          <cell r="D88">
            <v>26.457999999999998</v>
          </cell>
          <cell r="E88">
            <v>-0.161</v>
          </cell>
          <cell r="F88">
            <v>0.39800000000000002</v>
          </cell>
          <cell r="G88">
            <v>-0.112</v>
          </cell>
          <cell r="H88">
            <v>0.17599999999999999</v>
          </cell>
        </row>
        <row r="89">
          <cell r="B89" t="str">
            <v>5 1.2(DL+LL+SX)</v>
          </cell>
          <cell r="C89">
            <v>2.6360000000000001</v>
          </cell>
          <cell r="D89">
            <v>245.92400000000001</v>
          </cell>
          <cell r="E89">
            <v>-10.583</v>
          </cell>
          <cell r="F89">
            <v>7.9710000000000001</v>
          </cell>
          <cell r="G89">
            <v>0.68400000000000005</v>
          </cell>
          <cell r="H89">
            <v>9.7189999999999994</v>
          </cell>
        </row>
        <row r="90">
          <cell r="B90" t="str">
            <v>6 1.2(DL+LL+SZ)</v>
          </cell>
          <cell r="C90">
            <v>13.760999999999999</v>
          </cell>
          <cell r="D90">
            <v>262.35300000000001</v>
          </cell>
          <cell r="E90">
            <v>-18.498000000000001</v>
          </cell>
          <cell r="F90">
            <v>22.055</v>
          </cell>
          <cell r="G90">
            <v>0.61499999999999999</v>
          </cell>
          <cell r="H90">
            <v>13.891</v>
          </cell>
        </row>
        <row r="91">
          <cell r="B91" t="str">
            <v>7 DL+LL</v>
          </cell>
          <cell r="C91">
            <v>10.848000000000001</v>
          </cell>
          <cell r="D91">
            <v>214.55799999999999</v>
          </cell>
          <cell r="E91">
            <v>-9.0440000000000005</v>
          </cell>
          <cell r="F91">
            <v>7.2069999999999999</v>
          </cell>
          <cell r="G91">
            <v>0.20100000000000001</v>
          </cell>
          <cell r="H91">
            <v>9.9499999999999993</v>
          </cell>
        </row>
        <row r="92">
          <cell r="B92" t="str">
            <v>8 1.5(DL+LL)</v>
          </cell>
          <cell r="C92">
            <v>16.273</v>
          </cell>
          <cell r="D92">
            <v>321.83699999999999</v>
          </cell>
          <cell r="E92">
            <v>-13.565</v>
          </cell>
          <cell r="F92">
            <v>10.811</v>
          </cell>
          <cell r="G92">
            <v>0.30199999999999999</v>
          </cell>
          <cell r="H92">
            <v>14.925000000000001</v>
          </cell>
        </row>
        <row r="93">
          <cell r="B93" t="str">
            <v>9 1.2(DL+LL-SX)</v>
          </cell>
          <cell r="C93">
            <v>23.4</v>
          </cell>
          <cell r="D93">
            <v>269.01400000000001</v>
          </cell>
          <cell r="E93">
            <v>-11.122</v>
          </cell>
          <cell r="F93">
            <v>9.3260000000000005</v>
          </cell>
          <cell r="G93">
            <v>-0.20100000000000001</v>
          </cell>
          <cell r="H93">
            <v>33.597999999999999</v>
          </cell>
        </row>
        <row r="94">
          <cell r="B94" t="str">
            <v>10 1.2(DL+LL-SZ)</v>
          </cell>
          <cell r="C94">
            <v>12.276</v>
          </cell>
          <cell r="D94">
            <v>252.58600000000001</v>
          </cell>
          <cell r="E94">
            <v>-3.2069999999999999</v>
          </cell>
          <cell r="F94">
            <v>4.7569999999999997</v>
          </cell>
          <cell r="G94">
            <v>-0.13200000000000001</v>
          </cell>
          <cell r="H94">
            <v>9.9890000000000008</v>
          </cell>
        </row>
        <row r="95">
          <cell r="A95">
            <v>71</v>
          </cell>
          <cell r="B95" t="str">
            <v>1 SX</v>
          </cell>
          <cell r="C95">
            <v>-7.96</v>
          </cell>
          <cell r="D95">
            <v>10.117000000000001</v>
          </cell>
          <cell r="E95">
            <v>-0.13800000000000001</v>
          </cell>
          <cell r="F95">
            <v>0.48799999999999999</v>
          </cell>
          <cell r="G95">
            <v>0.48799999999999999</v>
          </cell>
          <cell r="H95">
            <v>17.170999999999999</v>
          </cell>
        </row>
        <row r="96">
          <cell r="B96" t="str">
            <v>2 SZ</v>
          </cell>
          <cell r="C96">
            <v>1.2629999999999999</v>
          </cell>
          <cell r="D96">
            <v>4.4690000000000003</v>
          </cell>
          <cell r="E96">
            <v>-6.1929999999999996</v>
          </cell>
          <cell r="F96">
            <v>10.893000000000001</v>
          </cell>
          <cell r="G96">
            <v>8.0000000000000002E-3</v>
          </cell>
          <cell r="H96">
            <v>1.954</v>
          </cell>
        </row>
        <row r="97">
          <cell r="B97" t="str">
            <v>3 DL</v>
          </cell>
          <cell r="C97">
            <v>-9.5090000000000003</v>
          </cell>
          <cell r="D97">
            <v>164.559</v>
          </cell>
          <cell r="E97">
            <v>-7.9610000000000003</v>
          </cell>
          <cell r="F97">
            <v>6.7039999999999997</v>
          </cell>
          <cell r="G97">
            <v>8.5999999999999993E-2</v>
          </cell>
          <cell r="H97">
            <v>7.9969999999999999</v>
          </cell>
        </row>
        <row r="98">
          <cell r="B98" t="str">
            <v>4 LL</v>
          </cell>
          <cell r="C98">
            <v>0.313</v>
          </cell>
          <cell r="D98">
            <v>23.324000000000002</v>
          </cell>
          <cell r="E98">
            <v>0.17100000000000001</v>
          </cell>
          <cell r="F98">
            <v>0.10299999999999999</v>
          </cell>
          <cell r="G98">
            <v>-2.7E-2</v>
          </cell>
          <cell r="H98">
            <v>0.13800000000000001</v>
          </cell>
        </row>
        <row r="99">
          <cell r="B99" t="str">
            <v>5 1.2(DL+LL+SX)</v>
          </cell>
          <cell r="C99">
            <v>-20.588000000000001</v>
          </cell>
          <cell r="D99">
            <v>237.6</v>
          </cell>
          <cell r="E99">
            <v>-9.5139999999999993</v>
          </cell>
          <cell r="F99">
            <v>8.5079999999999991</v>
          </cell>
          <cell r="G99">
            <v>0.65600000000000003</v>
          </cell>
          <cell r="H99">
            <v>30.367000000000001</v>
          </cell>
        </row>
        <row r="100">
          <cell r="B100" t="str">
            <v>6 1.2(DL+LL+SZ)</v>
          </cell>
          <cell r="C100">
            <v>-9.5210000000000008</v>
          </cell>
          <cell r="D100">
            <v>230.822</v>
          </cell>
          <cell r="E100">
            <v>-16.779</v>
          </cell>
          <cell r="F100">
            <v>20.992999999999999</v>
          </cell>
          <cell r="G100">
            <v>0.08</v>
          </cell>
          <cell r="H100">
            <v>7.4160000000000004</v>
          </cell>
        </row>
        <row r="101">
          <cell r="A101">
            <v>0</v>
          </cell>
          <cell r="B101" t="str">
            <v>7 DL+LL</v>
          </cell>
          <cell r="C101">
            <v>-9.1969999999999992</v>
          </cell>
          <cell r="D101">
            <v>187.88300000000001</v>
          </cell>
          <cell r="E101">
            <v>-7.79</v>
          </cell>
          <cell r="F101">
            <v>6.601</v>
          </cell>
          <cell r="G101">
            <v>5.8999999999999997E-2</v>
          </cell>
          <cell r="H101">
            <v>8.1349999999999998</v>
          </cell>
        </row>
        <row r="102">
          <cell r="A102">
            <v>0</v>
          </cell>
          <cell r="B102" t="str">
            <v>8 1.5(DL+LL)</v>
          </cell>
          <cell r="C102">
            <v>-13.795</v>
          </cell>
          <cell r="D102">
            <v>281.82499999999999</v>
          </cell>
          <cell r="E102">
            <v>-11.685</v>
          </cell>
          <cell r="F102">
            <v>9.9019999999999992</v>
          </cell>
          <cell r="G102">
            <v>8.7999999999999995E-2</v>
          </cell>
          <cell r="H102">
            <v>12.202</v>
          </cell>
        </row>
        <row r="103">
          <cell r="A103">
            <v>0</v>
          </cell>
          <cell r="B103" t="str">
            <v>9 1.2(DL+LL-SX)</v>
          </cell>
          <cell r="C103">
            <v>-1.484</v>
          </cell>
          <cell r="D103">
            <v>213.31899999999999</v>
          </cell>
          <cell r="E103">
            <v>-9.1820000000000004</v>
          </cell>
          <cell r="F103">
            <v>7.335</v>
          </cell>
          <cell r="G103">
            <v>-0.51400000000000001</v>
          </cell>
          <cell r="H103">
            <v>10.843999999999999</v>
          </cell>
        </row>
        <row r="104">
          <cell r="B104" t="str">
            <v>10 1.2(DL+LL-SZ)</v>
          </cell>
          <cell r="C104">
            <v>-12.551</v>
          </cell>
          <cell r="D104">
            <v>220.09700000000001</v>
          </cell>
          <cell r="E104">
            <v>-1.917</v>
          </cell>
          <cell r="F104">
            <v>5.15</v>
          </cell>
          <cell r="G104">
            <v>6.0999999999999999E-2</v>
          </cell>
          <cell r="H104">
            <v>12.106999999999999</v>
          </cell>
        </row>
        <row r="105">
          <cell r="A105">
            <v>72</v>
          </cell>
          <cell r="B105" t="str">
            <v>1 SX</v>
          </cell>
          <cell r="C105">
            <v>-17.751000000000001</v>
          </cell>
          <cell r="D105">
            <v>7.4829999999999997</v>
          </cell>
          <cell r="E105">
            <v>0.40600000000000003</v>
          </cell>
          <cell r="F105">
            <v>0.73699999999999999</v>
          </cell>
          <cell r="G105">
            <v>0.38200000000000001</v>
          </cell>
          <cell r="H105">
            <v>31.817</v>
          </cell>
        </row>
        <row r="106">
          <cell r="B106" t="str">
            <v>2 SZ</v>
          </cell>
          <cell r="C106">
            <v>-1.5209999999999999</v>
          </cell>
          <cell r="D106">
            <v>5.6139999999999999</v>
          </cell>
          <cell r="E106">
            <v>-8.2040000000000006</v>
          </cell>
          <cell r="F106">
            <v>13.972</v>
          </cell>
          <cell r="G106">
            <v>0.42699999999999999</v>
          </cell>
          <cell r="H106">
            <v>2.0419999999999998</v>
          </cell>
        </row>
        <row r="107">
          <cell r="B107" t="str">
            <v>3 DL</v>
          </cell>
          <cell r="C107">
            <v>24.317</v>
          </cell>
          <cell r="D107">
            <v>501.27300000000002</v>
          </cell>
          <cell r="E107">
            <v>6.5380000000000003</v>
          </cell>
          <cell r="F107">
            <v>6.2830000000000004</v>
          </cell>
          <cell r="G107">
            <v>1.2999999999999999E-2</v>
          </cell>
          <cell r="H107">
            <v>21.077999999999999</v>
          </cell>
        </row>
        <row r="108">
          <cell r="B108" t="str">
            <v>4 LL</v>
          </cell>
          <cell r="C108">
            <v>-0.51900000000000002</v>
          </cell>
          <cell r="D108">
            <v>82.286000000000001</v>
          </cell>
          <cell r="E108">
            <v>-0.54</v>
          </cell>
          <cell r="F108">
            <v>0.53900000000000003</v>
          </cell>
          <cell r="G108">
            <v>3.5000000000000003E-2</v>
          </cell>
          <cell r="H108">
            <v>0.42499999999999999</v>
          </cell>
        </row>
        <row r="109">
          <cell r="B109" t="str">
            <v>5 1.2(DL+LL+SX)</v>
          </cell>
          <cell r="C109">
            <v>7.2560000000000002</v>
          </cell>
          <cell r="D109">
            <v>691.29200000000003</v>
          </cell>
          <cell r="E109">
            <v>7.6849999999999996</v>
          </cell>
          <cell r="F109">
            <v>7.7770000000000001</v>
          </cell>
          <cell r="G109">
            <v>0.51600000000000001</v>
          </cell>
          <cell r="H109">
            <v>13.396000000000001</v>
          </cell>
        </row>
        <row r="110">
          <cell r="B110" t="str">
            <v>6 1.2(DL+LL+SZ)</v>
          </cell>
          <cell r="C110">
            <v>26.731999999999999</v>
          </cell>
          <cell r="D110">
            <v>693.53399999999999</v>
          </cell>
          <cell r="E110">
            <v>-2.6469999999999998</v>
          </cell>
          <cell r="F110">
            <v>9.8740000000000006</v>
          </cell>
          <cell r="G110">
            <v>0.56999999999999995</v>
          </cell>
          <cell r="H110">
            <v>22.334</v>
          </cell>
        </row>
        <row r="111">
          <cell r="B111" t="str">
            <v>7 DL+LL</v>
          </cell>
          <cell r="C111">
            <v>23.797999999999998</v>
          </cell>
          <cell r="D111">
            <v>583.55899999999997</v>
          </cell>
          <cell r="E111">
            <v>5.9980000000000002</v>
          </cell>
          <cell r="F111">
            <v>5.7439999999999998</v>
          </cell>
          <cell r="G111">
            <v>4.8000000000000001E-2</v>
          </cell>
          <cell r="H111">
            <v>20.652999999999999</v>
          </cell>
        </row>
        <row r="112">
          <cell r="B112" t="str">
            <v>8 1.5(DL+LL)</v>
          </cell>
          <cell r="C112">
            <v>35.697000000000003</v>
          </cell>
          <cell r="D112">
            <v>875.33900000000006</v>
          </cell>
          <cell r="E112">
            <v>8.9969999999999999</v>
          </cell>
          <cell r="F112">
            <v>8.6159999999999997</v>
          </cell>
          <cell r="G112">
            <v>7.1999999999999995E-2</v>
          </cell>
          <cell r="H112">
            <v>30.98</v>
          </cell>
        </row>
        <row r="113">
          <cell r="B113" t="str">
            <v>9 1.2(DL+LL-SX)</v>
          </cell>
          <cell r="C113">
            <v>49.857999999999997</v>
          </cell>
          <cell r="D113">
            <v>709.25099999999998</v>
          </cell>
          <cell r="E113">
            <v>6.7110000000000003</v>
          </cell>
          <cell r="F113">
            <v>6.008</v>
          </cell>
          <cell r="G113">
            <v>-0.4</v>
          </cell>
          <cell r="H113">
            <v>62.965000000000003</v>
          </cell>
        </row>
        <row r="114">
          <cell r="B114" t="str">
            <v>10 1.2(DL+LL-SZ)</v>
          </cell>
          <cell r="C114">
            <v>30.382999999999999</v>
          </cell>
          <cell r="D114">
            <v>707.00800000000004</v>
          </cell>
          <cell r="E114">
            <v>17.042999999999999</v>
          </cell>
          <cell r="F114">
            <v>23.658999999999999</v>
          </cell>
          <cell r="G114">
            <v>-0.45400000000000001</v>
          </cell>
          <cell r="H114">
            <v>27.234000000000002</v>
          </cell>
        </row>
        <row r="115">
          <cell r="A115">
            <v>73</v>
          </cell>
          <cell r="B115" t="str">
            <v>1 SX</v>
          </cell>
          <cell r="C115">
            <v>-14.323</v>
          </cell>
          <cell r="D115">
            <v>21.376000000000001</v>
          </cell>
          <cell r="E115">
            <v>-0.32800000000000001</v>
          </cell>
          <cell r="F115">
            <v>0.69099999999999995</v>
          </cell>
          <cell r="G115">
            <v>-0.111</v>
          </cell>
          <cell r="H115">
            <v>28.925999999999998</v>
          </cell>
        </row>
        <row r="116">
          <cell r="B116" t="str">
            <v>2 SZ</v>
          </cell>
          <cell r="C116">
            <v>0.71099999999999997</v>
          </cell>
          <cell r="D116">
            <v>58.883000000000003</v>
          </cell>
          <cell r="E116">
            <v>-7.2469999999999999</v>
          </cell>
          <cell r="F116">
            <v>13.275</v>
          </cell>
          <cell r="G116">
            <v>-0.62</v>
          </cell>
          <cell r="H116">
            <v>0.188</v>
          </cell>
        </row>
        <row r="117">
          <cell r="B117" t="str">
            <v>3 DL</v>
          </cell>
          <cell r="C117">
            <v>-31.193999999999999</v>
          </cell>
          <cell r="D117">
            <v>312.52999999999997</v>
          </cell>
          <cell r="E117">
            <v>0.44600000000000001</v>
          </cell>
          <cell r="F117">
            <v>0.67600000000000005</v>
          </cell>
          <cell r="G117">
            <v>0.41799999999999998</v>
          </cell>
          <cell r="H117">
            <v>25.084</v>
          </cell>
        </row>
        <row r="118">
          <cell r="B118" t="str">
            <v>4 LL</v>
          </cell>
          <cell r="C118">
            <v>0.67100000000000004</v>
          </cell>
          <cell r="D118">
            <v>54.01</v>
          </cell>
          <cell r="E118">
            <v>-2.9000000000000001E-2</v>
          </cell>
          <cell r="F118">
            <v>3.6999999999999998E-2</v>
          </cell>
          <cell r="G118">
            <v>-0.17799999999999999</v>
          </cell>
          <cell r="H118">
            <v>0.49199999999999999</v>
          </cell>
        </row>
        <row r="119">
          <cell r="B119" t="str">
            <v>5 1.2(DL+LL+SX)</v>
          </cell>
          <cell r="C119">
            <v>-53.814999999999998</v>
          </cell>
          <cell r="D119">
            <v>465.49900000000002</v>
          </cell>
          <cell r="E119">
            <v>0.107</v>
          </cell>
          <cell r="F119">
            <v>6.3E-2</v>
          </cell>
          <cell r="G119">
            <v>0.154</v>
          </cell>
          <cell r="H119">
            <v>64.221000000000004</v>
          </cell>
        </row>
        <row r="120">
          <cell r="B120" t="str">
            <v>6 1.2(DL+LL+SZ)</v>
          </cell>
          <cell r="C120">
            <v>-35.774000000000001</v>
          </cell>
          <cell r="D120">
            <v>510.50700000000001</v>
          </cell>
          <cell r="E120">
            <v>-8.1950000000000003</v>
          </cell>
          <cell r="F120">
            <v>15.164</v>
          </cell>
          <cell r="G120">
            <v>-0.45700000000000002</v>
          </cell>
          <cell r="H120">
            <v>29.734999999999999</v>
          </cell>
        </row>
        <row r="121">
          <cell r="B121" t="str">
            <v>7 DL+LL</v>
          </cell>
          <cell r="C121">
            <v>-30.523</v>
          </cell>
          <cell r="D121">
            <v>366.54</v>
          </cell>
          <cell r="E121">
            <v>0.41699999999999998</v>
          </cell>
          <cell r="F121">
            <v>0.63900000000000001</v>
          </cell>
          <cell r="G121">
            <v>0.24</v>
          </cell>
          <cell r="H121">
            <v>24.591000000000001</v>
          </cell>
        </row>
        <row r="122">
          <cell r="B122" t="str">
            <v>8 1.5(DL+LL)</v>
          </cell>
          <cell r="C122">
            <v>-45.783999999999999</v>
          </cell>
          <cell r="D122">
            <v>549.80899999999997</v>
          </cell>
          <cell r="E122">
            <v>0.626</v>
          </cell>
          <cell r="F122">
            <v>0.95799999999999996</v>
          </cell>
          <cell r="G122">
            <v>0.35899999999999999</v>
          </cell>
          <cell r="H122">
            <v>36.887</v>
          </cell>
        </row>
        <row r="123">
          <cell r="B123" t="str">
            <v>9 1.2(DL+LL-SX)</v>
          </cell>
          <cell r="C123">
            <v>-19.440000000000001</v>
          </cell>
          <cell r="D123">
            <v>414.197</v>
          </cell>
          <cell r="E123">
            <v>0.89400000000000002</v>
          </cell>
          <cell r="F123">
            <v>1.5960000000000001</v>
          </cell>
          <cell r="G123">
            <v>0.42099999999999999</v>
          </cell>
          <cell r="H123">
            <v>5.202</v>
          </cell>
        </row>
        <row r="124">
          <cell r="B124" t="str">
            <v>10 1.2(DL+LL-SZ)</v>
          </cell>
          <cell r="C124">
            <v>-37.479999999999997</v>
          </cell>
          <cell r="D124">
            <v>369.18799999999999</v>
          </cell>
          <cell r="E124">
            <v>9.1959999999999997</v>
          </cell>
          <cell r="F124">
            <v>16.696999999999999</v>
          </cell>
          <cell r="G124">
            <v>1.032</v>
          </cell>
          <cell r="H124">
            <v>29.285</v>
          </cell>
        </row>
        <row r="125">
          <cell r="A125">
            <v>74</v>
          </cell>
          <cell r="B125" t="str">
            <v>1 SX</v>
          </cell>
          <cell r="C125">
            <v>-6.04</v>
          </cell>
          <cell r="D125">
            <v>14.781000000000001</v>
          </cell>
          <cell r="E125">
            <v>0.63200000000000001</v>
          </cell>
          <cell r="F125">
            <v>1.8919999999999999</v>
          </cell>
          <cell r="G125">
            <v>9.4E-2</v>
          </cell>
          <cell r="H125">
            <v>9.6310000000000002</v>
          </cell>
        </row>
        <row r="126">
          <cell r="B126" t="str">
            <v>2 SZ</v>
          </cell>
          <cell r="C126">
            <v>-0.34899999999999998</v>
          </cell>
          <cell r="D126">
            <v>10.513999999999999</v>
          </cell>
          <cell r="E126">
            <v>-7.0389999999999997</v>
          </cell>
          <cell r="F126">
            <v>24.466000000000001</v>
          </cell>
          <cell r="G126">
            <v>1.05</v>
          </cell>
          <cell r="H126">
            <v>0.498</v>
          </cell>
        </row>
        <row r="127">
          <cell r="B127" t="str">
            <v>3 DL</v>
          </cell>
          <cell r="C127">
            <v>3.2839999999999998</v>
          </cell>
          <cell r="D127">
            <v>370.774</v>
          </cell>
          <cell r="E127">
            <v>-2.3980000000000001</v>
          </cell>
          <cell r="F127">
            <v>0.502</v>
          </cell>
          <cell r="G127">
            <v>-0.44400000000000001</v>
          </cell>
          <cell r="H127">
            <v>3.028</v>
          </cell>
        </row>
        <row r="128">
          <cell r="B128" t="str">
            <v>4 LL</v>
          </cell>
          <cell r="C128">
            <v>5.2999999999999999E-2</v>
          </cell>
          <cell r="D128">
            <v>61.148000000000003</v>
          </cell>
          <cell r="E128">
            <v>0.1</v>
          </cell>
          <cell r="F128">
            <v>0.04</v>
          </cell>
          <cell r="G128">
            <v>9.5000000000000001E-2</v>
          </cell>
          <cell r="H128">
            <v>5.7000000000000002E-2</v>
          </cell>
        </row>
        <row r="129">
          <cell r="B129" t="str">
            <v>5 1.2(DL+LL+SX)</v>
          </cell>
          <cell r="C129">
            <v>-3.2440000000000002</v>
          </cell>
          <cell r="D129">
            <v>500.56900000000002</v>
          </cell>
          <cell r="E129">
            <v>-1.9990000000000001</v>
          </cell>
          <cell r="F129">
            <v>1.716</v>
          </cell>
          <cell r="G129">
            <v>-0.30599999999999999</v>
          </cell>
          <cell r="H129">
            <v>7.8550000000000004</v>
          </cell>
        </row>
        <row r="130">
          <cell r="B130" t="str">
            <v>6 1.2(DL+LL+SZ)</v>
          </cell>
          <cell r="C130">
            <v>3.585</v>
          </cell>
          <cell r="D130">
            <v>530.923</v>
          </cell>
          <cell r="E130">
            <v>-11.205</v>
          </cell>
          <cell r="F130">
            <v>29.911999999999999</v>
          </cell>
          <cell r="G130">
            <v>0.84</v>
          </cell>
          <cell r="H130">
            <v>3.1040000000000001</v>
          </cell>
        </row>
        <row r="131">
          <cell r="B131" t="str">
            <v>7 DL+LL</v>
          </cell>
          <cell r="C131">
            <v>3.3370000000000002</v>
          </cell>
          <cell r="D131">
            <v>431.92200000000003</v>
          </cell>
          <cell r="E131">
            <v>-2.298</v>
          </cell>
          <cell r="F131">
            <v>0.46100000000000002</v>
          </cell>
          <cell r="G131">
            <v>-0.34899999999999998</v>
          </cell>
          <cell r="H131">
            <v>3.085</v>
          </cell>
        </row>
        <row r="132">
          <cell r="B132" t="str">
            <v>8 1.5(DL+LL)</v>
          </cell>
          <cell r="C132">
            <v>5.0049999999999999</v>
          </cell>
          <cell r="D132">
            <v>647.88300000000004</v>
          </cell>
          <cell r="E132">
            <v>-3.4470000000000001</v>
          </cell>
          <cell r="F132">
            <v>0.69199999999999995</v>
          </cell>
          <cell r="G132">
            <v>-0.52400000000000002</v>
          </cell>
          <cell r="H132">
            <v>4.6280000000000001</v>
          </cell>
        </row>
        <row r="133">
          <cell r="B133" t="str">
            <v>9 1.2(DL+LL-SX)</v>
          </cell>
          <cell r="C133">
            <v>11.252000000000001</v>
          </cell>
          <cell r="D133">
            <v>536.04300000000001</v>
          </cell>
          <cell r="E133">
            <v>-3.516</v>
          </cell>
          <cell r="F133">
            <v>2.8239999999999998</v>
          </cell>
          <cell r="G133">
            <v>-0.53200000000000003</v>
          </cell>
          <cell r="H133">
            <v>15.26</v>
          </cell>
        </row>
        <row r="134">
          <cell r="B134" t="str">
            <v>10 1.2(DL+LL-SZ)</v>
          </cell>
          <cell r="C134">
            <v>4.423</v>
          </cell>
          <cell r="D134">
            <v>505.69</v>
          </cell>
          <cell r="E134">
            <v>5.69</v>
          </cell>
          <cell r="F134">
            <v>28.805</v>
          </cell>
          <cell r="G134">
            <v>-1.679</v>
          </cell>
          <cell r="H134">
            <v>4.3</v>
          </cell>
        </row>
        <row r="135">
          <cell r="A135">
            <v>75</v>
          </cell>
          <cell r="B135" t="str">
            <v>1 SX</v>
          </cell>
          <cell r="C135">
            <v>-2.331</v>
          </cell>
          <cell r="D135">
            <v>1.581</v>
          </cell>
          <cell r="E135">
            <v>2.3650000000000002</v>
          </cell>
          <cell r="F135">
            <v>4.2039999999999997</v>
          </cell>
          <cell r="G135">
            <v>0.61899999999999999</v>
          </cell>
          <cell r="H135">
            <v>5.28</v>
          </cell>
        </row>
        <row r="136">
          <cell r="B136" t="str">
            <v>2 SZ</v>
          </cell>
          <cell r="C136">
            <v>-2.1999999999999999E-2</v>
          </cell>
          <cell r="D136">
            <v>12.48</v>
          </cell>
          <cell r="E136">
            <v>-12.586</v>
          </cell>
          <cell r="F136">
            <v>24.077000000000002</v>
          </cell>
          <cell r="G136">
            <v>0.48</v>
          </cell>
          <cell r="H136">
            <v>0.16900000000000001</v>
          </cell>
        </row>
        <row r="137">
          <cell r="B137" t="str">
            <v>3 DL</v>
          </cell>
          <cell r="C137">
            <v>4.0789999999999997</v>
          </cell>
          <cell r="D137">
            <v>145.17099999999999</v>
          </cell>
          <cell r="E137">
            <v>-19.241</v>
          </cell>
          <cell r="F137">
            <v>15.398</v>
          </cell>
          <cell r="G137">
            <v>-0.23</v>
          </cell>
          <cell r="H137">
            <v>3.403</v>
          </cell>
        </row>
        <row r="138">
          <cell r="B138" t="str">
            <v>4 LL</v>
          </cell>
          <cell r="C138">
            <v>7.0999999999999994E-2</v>
          </cell>
          <cell r="D138">
            <v>17.167000000000002</v>
          </cell>
          <cell r="E138">
            <v>1.7050000000000001</v>
          </cell>
          <cell r="F138">
            <v>1.357</v>
          </cell>
          <cell r="G138">
            <v>0.05</v>
          </cell>
          <cell r="H138">
            <v>0.26800000000000002</v>
          </cell>
        </row>
        <row r="139">
          <cell r="B139" t="str">
            <v>5 1.2(DL+LL+SX)</v>
          </cell>
          <cell r="C139">
            <v>2.1819999999999999</v>
          </cell>
          <cell r="D139">
            <v>192.90799999999999</v>
          </cell>
          <cell r="E139">
            <v>-18.204000000000001</v>
          </cell>
          <cell r="F139">
            <v>11.805</v>
          </cell>
          <cell r="G139">
            <v>0.52700000000000002</v>
          </cell>
          <cell r="H139">
            <v>1.931</v>
          </cell>
        </row>
        <row r="140">
          <cell r="B140" t="str">
            <v>6 1.2(DL+LL+SZ)</v>
          </cell>
          <cell r="C140">
            <v>4.9530000000000003</v>
          </cell>
          <cell r="D140">
            <v>209.78100000000001</v>
          </cell>
          <cell r="E140">
            <v>-36.145000000000003</v>
          </cell>
          <cell r="F140">
            <v>45.743000000000002</v>
          </cell>
          <cell r="G140">
            <v>0.36</v>
          </cell>
          <cell r="H140">
            <v>4.6079999999999997</v>
          </cell>
        </row>
        <row r="141">
          <cell r="B141" t="str">
            <v>7 DL+LL</v>
          </cell>
          <cell r="C141">
            <v>4.1500000000000004</v>
          </cell>
          <cell r="D141">
            <v>162.33799999999999</v>
          </cell>
          <cell r="E141">
            <v>-17.535</v>
          </cell>
          <cell r="F141">
            <v>14.041</v>
          </cell>
          <cell r="G141">
            <v>-0.18</v>
          </cell>
          <cell r="H141">
            <v>3.67</v>
          </cell>
        </row>
        <row r="142">
          <cell r="B142" t="str">
            <v>8 1.5(DL+LL)</v>
          </cell>
          <cell r="C142">
            <v>6.2249999999999996</v>
          </cell>
          <cell r="D142">
            <v>243.50700000000001</v>
          </cell>
          <cell r="E142">
            <v>-26.303000000000001</v>
          </cell>
          <cell r="F142">
            <v>21.062000000000001</v>
          </cell>
          <cell r="G142">
            <v>-0.27</v>
          </cell>
          <cell r="H142">
            <v>5.5060000000000002</v>
          </cell>
        </row>
        <row r="143">
          <cell r="B143" t="str">
            <v>9 1.2(DL+LL-SX)</v>
          </cell>
          <cell r="C143">
            <v>7.7770000000000001</v>
          </cell>
          <cell r="D143">
            <v>196.703</v>
          </cell>
          <cell r="E143">
            <v>-23.881</v>
          </cell>
          <cell r="F143">
            <v>21.893999999999998</v>
          </cell>
          <cell r="G143">
            <v>-0.95799999999999996</v>
          </cell>
          <cell r="H143">
            <v>10.74</v>
          </cell>
        </row>
        <row r="144">
          <cell r="B144" t="str">
            <v>10 1.2(DL+LL-SZ)</v>
          </cell>
          <cell r="C144">
            <v>5.0069999999999997</v>
          </cell>
          <cell r="D144">
            <v>179.82900000000001</v>
          </cell>
          <cell r="E144">
            <v>-5.94</v>
          </cell>
          <cell r="F144">
            <v>12.042999999999999</v>
          </cell>
          <cell r="G144">
            <v>-0.79200000000000004</v>
          </cell>
          <cell r="H144">
            <v>4.2009999999999996</v>
          </cell>
        </row>
        <row r="145">
          <cell r="A145">
            <v>76</v>
          </cell>
          <cell r="B145" t="str">
            <v>1 SX</v>
          </cell>
          <cell r="C145">
            <v>-2.738</v>
          </cell>
          <cell r="D145">
            <v>5.88</v>
          </cell>
          <cell r="E145">
            <v>0.49399999999999999</v>
          </cell>
          <cell r="F145">
            <v>0.93600000000000005</v>
          </cell>
          <cell r="G145">
            <v>0.106</v>
          </cell>
          <cell r="H145">
            <v>4.3209999999999997</v>
          </cell>
        </row>
        <row r="146">
          <cell r="B146" t="str">
            <v>2 SZ</v>
          </cell>
          <cell r="C146">
            <v>-0.46400000000000002</v>
          </cell>
          <cell r="D146">
            <v>0.55600000000000005</v>
          </cell>
          <cell r="E146">
            <v>-1.673</v>
          </cell>
          <cell r="F146">
            <v>3.0419999999999998</v>
          </cell>
          <cell r="G146">
            <v>8.5000000000000006E-2</v>
          </cell>
          <cell r="H146">
            <v>0.40899999999999997</v>
          </cell>
        </row>
        <row r="147">
          <cell r="B147" t="str">
            <v>3 DL</v>
          </cell>
          <cell r="C147">
            <v>3.5569999999999999</v>
          </cell>
          <cell r="D147">
            <v>61.16</v>
          </cell>
          <cell r="E147">
            <v>4.8000000000000001E-2</v>
          </cell>
          <cell r="F147">
            <v>0.11799999999999999</v>
          </cell>
          <cell r="G147">
            <v>-7.0000000000000001E-3</v>
          </cell>
          <cell r="H147">
            <v>3.0609999999999999</v>
          </cell>
        </row>
        <row r="148">
          <cell r="B148" t="str">
            <v>4 LL</v>
          </cell>
          <cell r="C148">
            <v>-8.5000000000000006E-2</v>
          </cell>
          <cell r="D148">
            <v>12.888999999999999</v>
          </cell>
          <cell r="E148">
            <v>0.58899999999999997</v>
          </cell>
          <cell r="F148">
            <v>0.52900000000000003</v>
          </cell>
          <cell r="G148">
            <v>0</v>
          </cell>
          <cell r="H148">
            <v>2E-3</v>
          </cell>
        </row>
        <row r="149">
          <cell r="B149" t="str">
            <v>5 1.2(DL+LL+SX)</v>
          </cell>
          <cell r="C149">
            <v>0.88100000000000001</v>
          </cell>
          <cell r="D149">
            <v>81.804000000000002</v>
          </cell>
          <cell r="E149">
            <v>1.357</v>
          </cell>
          <cell r="F149">
            <v>1.9</v>
          </cell>
          <cell r="G149">
            <v>0.12</v>
          </cell>
          <cell r="H149">
            <v>1.514</v>
          </cell>
        </row>
        <row r="150">
          <cell r="B150" t="str">
            <v>6 1.2(DL+LL+SZ)</v>
          </cell>
          <cell r="C150">
            <v>3.609</v>
          </cell>
          <cell r="D150">
            <v>88.191999999999993</v>
          </cell>
          <cell r="E150">
            <v>-1.244</v>
          </cell>
          <cell r="F150">
            <v>2.8740000000000001</v>
          </cell>
          <cell r="G150">
            <v>9.5000000000000001E-2</v>
          </cell>
          <cell r="H150">
            <v>3.181</v>
          </cell>
        </row>
        <row r="151">
          <cell r="B151" t="str">
            <v>7 DL+LL</v>
          </cell>
          <cell r="C151">
            <v>3.472</v>
          </cell>
          <cell r="D151">
            <v>74.049000000000007</v>
          </cell>
          <cell r="E151">
            <v>0.63700000000000001</v>
          </cell>
          <cell r="F151">
            <v>0.64700000000000002</v>
          </cell>
          <cell r="G151">
            <v>-6.0000000000000001E-3</v>
          </cell>
          <cell r="H151">
            <v>3.0590000000000002</v>
          </cell>
        </row>
        <row r="152">
          <cell r="B152" t="str">
            <v>8 1.5(DL+LL)</v>
          </cell>
          <cell r="C152">
            <v>5.2080000000000002</v>
          </cell>
          <cell r="D152">
            <v>111.074</v>
          </cell>
          <cell r="E152">
            <v>0.95499999999999996</v>
          </cell>
          <cell r="F152">
            <v>0.97</v>
          </cell>
          <cell r="G152">
            <v>-0.01</v>
          </cell>
          <cell r="H152">
            <v>4.5890000000000004</v>
          </cell>
        </row>
        <row r="153">
          <cell r="B153" t="str">
            <v>9 1.2(DL+LL-SX)</v>
          </cell>
          <cell r="C153">
            <v>7.452</v>
          </cell>
          <cell r="D153">
            <v>95.914000000000001</v>
          </cell>
          <cell r="E153">
            <v>0.17100000000000001</v>
          </cell>
          <cell r="F153">
            <v>0.34699999999999998</v>
          </cell>
          <cell r="G153">
            <v>-0.13500000000000001</v>
          </cell>
          <cell r="H153">
            <v>8.8559999999999999</v>
          </cell>
        </row>
        <row r="154">
          <cell r="B154" t="str">
            <v>10 1.2(DL+LL-SZ)</v>
          </cell>
          <cell r="C154">
            <v>4.7229999999999999</v>
          </cell>
          <cell r="D154">
            <v>89.525999999999996</v>
          </cell>
          <cell r="E154">
            <v>2.7719999999999998</v>
          </cell>
          <cell r="F154">
            <v>4.4260000000000002</v>
          </cell>
          <cell r="G154">
            <v>-0.11</v>
          </cell>
          <cell r="H154">
            <v>4.1619999999999999</v>
          </cell>
        </row>
        <row r="155">
          <cell r="A155">
            <v>77</v>
          </cell>
          <cell r="B155" t="str">
            <v>1 SX</v>
          </cell>
          <cell r="C155">
            <v>-4.3550000000000004</v>
          </cell>
          <cell r="D155">
            <v>8.1479999999999997</v>
          </cell>
          <cell r="E155">
            <v>0.504</v>
          </cell>
          <cell r="F155">
            <v>0.94199999999999995</v>
          </cell>
          <cell r="G155">
            <v>0.186</v>
          </cell>
          <cell r="H155">
            <v>6.6929999999999996</v>
          </cell>
        </row>
        <row r="156">
          <cell r="B156" t="str">
            <v>2 SZ</v>
          </cell>
          <cell r="C156">
            <v>0.46200000000000002</v>
          </cell>
          <cell r="D156">
            <v>0.45100000000000001</v>
          </cell>
          <cell r="E156">
            <v>-1.708</v>
          </cell>
          <cell r="F156">
            <v>3.0720000000000001</v>
          </cell>
          <cell r="G156">
            <v>9.0999999999999998E-2</v>
          </cell>
          <cell r="H156">
            <v>0.40899999999999997</v>
          </cell>
        </row>
        <row r="157">
          <cell r="B157" t="str">
            <v>3 DL</v>
          </cell>
          <cell r="C157">
            <v>4.3289999999999997</v>
          </cell>
          <cell r="D157">
            <v>59.899000000000001</v>
          </cell>
          <cell r="E157">
            <v>0.35799999999999998</v>
          </cell>
          <cell r="F157">
            <v>0.40100000000000002</v>
          </cell>
          <cell r="G157">
            <v>-0.06</v>
          </cell>
          <cell r="H157">
            <v>4.0140000000000002</v>
          </cell>
        </row>
        <row r="158">
          <cell r="B158" t="str">
            <v>4 LL</v>
          </cell>
          <cell r="C158">
            <v>-3.1E-2</v>
          </cell>
          <cell r="D158">
            <v>11.422000000000001</v>
          </cell>
          <cell r="E158">
            <v>-0.44</v>
          </cell>
          <cell r="F158">
            <v>0.34499999999999997</v>
          </cell>
          <cell r="G158">
            <v>-5.0000000000000001E-3</v>
          </cell>
          <cell r="H158">
            <v>6.5000000000000002E-2</v>
          </cell>
        </row>
        <row r="159">
          <cell r="B159" t="str">
            <v>5 1.2(DL+LL+SX)</v>
          </cell>
          <cell r="C159">
            <v>-6.8000000000000005E-2</v>
          </cell>
          <cell r="D159">
            <v>75.807000000000002</v>
          </cell>
          <cell r="E159">
            <v>0.505</v>
          </cell>
          <cell r="F159">
            <v>1.1990000000000001</v>
          </cell>
          <cell r="G159">
            <v>0.14599999999999999</v>
          </cell>
          <cell r="H159">
            <v>3.1360000000000001</v>
          </cell>
        </row>
        <row r="160">
          <cell r="B160" t="str">
            <v>6 1.2(DL+LL+SZ)</v>
          </cell>
          <cell r="C160">
            <v>5.7119999999999997</v>
          </cell>
          <cell r="D160">
            <v>86.126000000000005</v>
          </cell>
          <cell r="E160">
            <v>-2.149</v>
          </cell>
          <cell r="F160">
            <v>3.6190000000000002</v>
          </cell>
          <cell r="G160">
            <v>3.2000000000000001E-2</v>
          </cell>
          <cell r="H160">
            <v>5.3860000000000001</v>
          </cell>
        </row>
        <row r="161">
          <cell r="B161" t="str">
            <v>7 DL+LL</v>
          </cell>
          <cell r="C161">
            <v>4.298</v>
          </cell>
          <cell r="D161">
            <v>71.320999999999998</v>
          </cell>
          <cell r="E161">
            <v>-8.3000000000000004E-2</v>
          </cell>
          <cell r="F161">
            <v>5.7000000000000002E-2</v>
          </cell>
          <cell r="G161">
            <v>-6.5000000000000002E-2</v>
          </cell>
          <cell r="H161">
            <v>4.0789999999999997</v>
          </cell>
        </row>
        <row r="162">
          <cell r="B162" t="str">
            <v>8 1.5(DL+LL)</v>
          </cell>
          <cell r="C162">
            <v>6.4470000000000001</v>
          </cell>
          <cell r="D162">
            <v>106.98099999999999</v>
          </cell>
          <cell r="E162">
            <v>-0.124</v>
          </cell>
          <cell r="F162">
            <v>8.5000000000000006E-2</v>
          </cell>
          <cell r="G162">
            <v>-9.7000000000000003E-2</v>
          </cell>
          <cell r="H162">
            <v>6.1189999999999998</v>
          </cell>
        </row>
        <row r="163">
          <cell r="B163" t="str">
            <v>9 1.2(DL+LL-SX)</v>
          </cell>
          <cell r="C163">
            <v>10.384</v>
          </cell>
          <cell r="D163">
            <v>95.363</v>
          </cell>
          <cell r="E163">
            <v>-0.70299999999999996</v>
          </cell>
          <cell r="F163">
            <v>1.0629999999999999</v>
          </cell>
          <cell r="G163">
            <v>-0.30199999999999999</v>
          </cell>
          <cell r="H163">
            <v>12.927</v>
          </cell>
        </row>
        <row r="164">
          <cell r="B164" t="str">
            <v>10 1.2(DL+LL-SZ)</v>
          </cell>
          <cell r="C164">
            <v>4.6029999999999998</v>
          </cell>
          <cell r="D164">
            <v>85.043000000000006</v>
          </cell>
          <cell r="E164">
            <v>1.9510000000000001</v>
          </cell>
          <cell r="F164">
            <v>3.754</v>
          </cell>
          <cell r="G164">
            <v>-0.187</v>
          </cell>
          <cell r="H164">
            <v>4.4050000000000002</v>
          </cell>
        </row>
        <row r="165">
          <cell r="A165">
            <v>78</v>
          </cell>
          <cell r="B165" t="str">
            <v>1 SX</v>
          </cell>
          <cell r="C165">
            <v>-4.7110000000000003</v>
          </cell>
          <cell r="D165">
            <v>20.117999999999999</v>
          </cell>
          <cell r="E165">
            <v>1.623</v>
          </cell>
          <cell r="F165">
            <v>3.6</v>
          </cell>
          <cell r="G165">
            <v>0.106</v>
          </cell>
          <cell r="H165">
            <v>9.7479999999999993</v>
          </cell>
        </row>
        <row r="166">
          <cell r="B166" t="str">
            <v>2 SZ</v>
          </cell>
          <cell r="C166">
            <v>-0.20300000000000001</v>
          </cell>
          <cell r="D166">
            <v>12.7</v>
          </cell>
          <cell r="E166">
            <v>-12.757999999999999</v>
          </cell>
          <cell r="F166">
            <v>24.218</v>
          </cell>
          <cell r="G166">
            <v>0.61699999999999999</v>
          </cell>
          <cell r="H166">
            <v>0.35699999999999998</v>
          </cell>
        </row>
        <row r="167">
          <cell r="B167" t="str">
            <v>3 DL</v>
          </cell>
          <cell r="C167">
            <v>1.2150000000000001</v>
          </cell>
          <cell r="D167">
            <v>136.465</v>
          </cell>
          <cell r="E167">
            <v>21.648</v>
          </cell>
          <cell r="F167">
            <v>18.766999999999999</v>
          </cell>
          <cell r="G167">
            <v>0.13500000000000001</v>
          </cell>
          <cell r="H167">
            <v>1.1930000000000001</v>
          </cell>
        </row>
        <row r="168">
          <cell r="B168" t="str">
            <v>4 LL</v>
          </cell>
          <cell r="C168">
            <v>5.8999999999999997E-2</v>
          </cell>
          <cell r="D168">
            <v>18.524000000000001</v>
          </cell>
          <cell r="E168">
            <v>-1.4550000000000001</v>
          </cell>
          <cell r="F168">
            <v>1.0329999999999999</v>
          </cell>
          <cell r="G168">
            <v>0.108</v>
          </cell>
          <cell r="H168">
            <v>6.6000000000000003E-2</v>
          </cell>
        </row>
        <row r="169">
          <cell r="B169" t="str">
            <v>5 1.2(DL+LL+SX)</v>
          </cell>
          <cell r="C169">
            <v>-4.125</v>
          </cell>
          <cell r="D169">
            <v>161.845</v>
          </cell>
          <cell r="E169">
            <v>26.178999999999998</v>
          </cell>
          <cell r="F169">
            <v>25.6</v>
          </cell>
          <cell r="G169">
            <v>0.41899999999999998</v>
          </cell>
          <cell r="H169">
            <v>10.186</v>
          </cell>
        </row>
        <row r="170">
          <cell r="B170" t="str">
            <v>6 1.2(DL+LL+SZ)</v>
          </cell>
          <cell r="C170">
            <v>1.284</v>
          </cell>
          <cell r="D170">
            <v>170.74700000000001</v>
          </cell>
          <cell r="E170">
            <v>8.9220000000000006</v>
          </cell>
          <cell r="F170">
            <v>7.7809999999999997</v>
          </cell>
          <cell r="G170">
            <v>1.032</v>
          </cell>
          <cell r="H170">
            <v>1.083</v>
          </cell>
        </row>
        <row r="171">
          <cell r="B171" t="str">
            <v>7 DL+LL</v>
          </cell>
          <cell r="C171">
            <v>1.274</v>
          </cell>
          <cell r="D171">
            <v>154.989</v>
          </cell>
          <cell r="E171">
            <v>20.193000000000001</v>
          </cell>
          <cell r="F171">
            <v>17.733000000000001</v>
          </cell>
          <cell r="G171">
            <v>0.24299999999999999</v>
          </cell>
          <cell r="H171">
            <v>1.26</v>
          </cell>
        </row>
        <row r="172">
          <cell r="B172" t="str">
            <v>8 1.5(DL+LL)</v>
          </cell>
          <cell r="C172">
            <v>1.91</v>
          </cell>
          <cell r="D172">
            <v>232.48400000000001</v>
          </cell>
          <cell r="E172">
            <v>30.289000000000001</v>
          </cell>
          <cell r="F172">
            <v>26.6</v>
          </cell>
          <cell r="G172">
            <v>0.36499999999999999</v>
          </cell>
          <cell r="H172">
            <v>1.889</v>
          </cell>
        </row>
        <row r="173">
          <cell r="B173" t="str">
            <v>9 1.2(DL+LL-SX)</v>
          </cell>
          <cell r="C173">
            <v>7.181</v>
          </cell>
          <cell r="D173">
            <v>210.12899999999999</v>
          </cell>
          <cell r="E173">
            <v>22.283999999999999</v>
          </cell>
          <cell r="F173">
            <v>16.96</v>
          </cell>
          <cell r="G173">
            <v>0.16400000000000001</v>
          </cell>
          <cell r="H173">
            <v>13.209</v>
          </cell>
        </row>
        <row r="174">
          <cell r="B174" t="str">
            <v>10 1.2(DL+LL-SZ)</v>
          </cell>
          <cell r="C174">
            <v>1.772</v>
          </cell>
          <cell r="D174">
            <v>201.22800000000001</v>
          </cell>
          <cell r="E174">
            <v>39.54</v>
          </cell>
          <cell r="F174">
            <v>50.341000000000001</v>
          </cell>
          <cell r="G174">
            <v>-0.44800000000000001</v>
          </cell>
          <cell r="H174">
            <v>1.94</v>
          </cell>
        </row>
        <row r="175">
          <cell r="A175">
            <v>79</v>
          </cell>
          <cell r="B175" t="str">
            <v>1 SX</v>
          </cell>
          <cell r="C175">
            <v>-3.3559999999999999</v>
          </cell>
          <cell r="D175">
            <v>0.55800000000000005</v>
          </cell>
          <cell r="E175">
            <v>-0.247</v>
          </cell>
          <cell r="F175">
            <v>0.44900000000000001</v>
          </cell>
          <cell r="G175">
            <v>3.6999999999999998E-2</v>
          </cell>
          <cell r="H175">
            <v>4.9690000000000003</v>
          </cell>
        </row>
        <row r="176">
          <cell r="B176" t="str">
            <v>2 SZ</v>
          </cell>
          <cell r="C176">
            <v>-0.433</v>
          </cell>
          <cell r="D176">
            <v>6.94</v>
          </cell>
          <cell r="E176">
            <v>-2.5750000000000002</v>
          </cell>
          <cell r="F176">
            <v>4.6950000000000003</v>
          </cell>
          <cell r="G176">
            <v>-0.19900000000000001</v>
          </cell>
          <cell r="H176">
            <v>0.55400000000000005</v>
          </cell>
        </row>
        <row r="177">
          <cell r="B177" t="str">
            <v>3 DL</v>
          </cell>
          <cell r="C177">
            <v>-3.448</v>
          </cell>
          <cell r="D177">
            <v>90.835999999999999</v>
          </cell>
          <cell r="E177">
            <v>-1.77</v>
          </cell>
          <cell r="F177">
            <v>1.5329999999999999</v>
          </cell>
          <cell r="G177">
            <v>3.6999999999999998E-2</v>
          </cell>
          <cell r="H177">
            <v>2.8250000000000002</v>
          </cell>
        </row>
        <row r="178">
          <cell r="B178" t="str">
            <v>4 LL</v>
          </cell>
          <cell r="C178">
            <v>-6.5000000000000002E-2</v>
          </cell>
          <cell r="D178">
            <v>11.973000000000001</v>
          </cell>
          <cell r="E178">
            <v>1.7000000000000001E-2</v>
          </cell>
          <cell r="F178">
            <v>0.01</v>
          </cell>
          <cell r="G178">
            <v>-6.0000000000000001E-3</v>
          </cell>
          <cell r="H178">
            <v>9.9000000000000005E-2</v>
          </cell>
        </row>
        <row r="179">
          <cell r="B179" t="str">
            <v>5 1.2(DL+LL+SX)</v>
          </cell>
          <cell r="C179">
            <v>-8.2430000000000003</v>
          </cell>
          <cell r="D179">
            <v>124.041</v>
          </cell>
          <cell r="E179">
            <v>-2.4</v>
          </cell>
          <cell r="F179">
            <v>2.39</v>
          </cell>
          <cell r="G179">
            <v>8.1000000000000003E-2</v>
          </cell>
          <cell r="H179">
            <v>9.4710000000000001</v>
          </cell>
        </row>
        <row r="180">
          <cell r="B180" t="str">
            <v>6 1.2(DL+LL+SZ)</v>
          </cell>
          <cell r="C180">
            <v>-4.7359999999999998</v>
          </cell>
          <cell r="D180">
            <v>131.69900000000001</v>
          </cell>
          <cell r="E180">
            <v>-5.1929999999999996</v>
          </cell>
          <cell r="F180">
            <v>7.4850000000000003</v>
          </cell>
          <cell r="G180">
            <v>-0.20200000000000001</v>
          </cell>
          <cell r="H180">
            <v>4.173</v>
          </cell>
        </row>
        <row r="181">
          <cell r="B181" t="str">
            <v>7 DL+LL</v>
          </cell>
          <cell r="C181">
            <v>-3.5129999999999999</v>
          </cell>
          <cell r="D181">
            <v>102.809</v>
          </cell>
          <cell r="E181">
            <v>-1.7529999999999999</v>
          </cell>
          <cell r="F181">
            <v>1.542</v>
          </cell>
          <cell r="G181">
            <v>3.1E-2</v>
          </cell>
          <cell r="H181">
            <v>2.923</v>
          </cell>
        </row>
        <row r="182">
          <cell r="B182" t="str">
            <v>8 1.5(DL+LL)</v>
          </cell>
          <cell r="C182">
            <v>-5.27</v>
          </cell>
          <cell r="D182">
            <v>154.214</v>
          </cell>
          <cell r="E182">
            <v>-2.629</v>
          </cell>
          <cell r="F182">
            <v>2.3140000000000001</v>
          </cell>
          <cell r="G182">
            <v>4.7E-2</v>
          </cell>
          <cell r="H182">
            <v>4.3849999999999998</v>
          </cell>
        </row>
        <row r="183">
          <cell r="B183" t="str">
            <v>9 1.2(DL+LL-SX)</v>
          </cell>
          <cell r="C183">
            <v>-0.189</v>
          </cell>
          <cell r="D183">
            <v>122.70099999999999</v>
          </cell>
          <cell r="E183">
            <v>-1.8069999999999999</v>
          </cell>
          <cell r="F183">
            <v>1.3120000000000001</v>
          </cell>
          <cell r="G183">
            <v>-6.0000000000000001E-3</v>
          </cell>
          <cell r="H183">
            <v>2.4540000000000002</v>
          </cell>
        </row>
        <row r="184">
          <cell r="B184" t="str">
            <v>10 1.2(DL+LL-SZ)</v>
          </cell>
          <cell r="C184">
            <v>-3.6960000000000002</v>
          </cell>
          <cell r="D184">
            <v>115.04300000000001</v>
          </cell>
          <cell r="E184">
            <v>0.98699999999999999</v>
          </cell>
          <cell r="F184">
            <v>3.7839999999999998</v>
          </cell>
          <cell r="G184">
            <v>0.27700000000000002</v>
          </cell>
          <cell r="H184">
            <v>2.843</v>
          </cell>
        </row>
        <row r="185">
          <cell r="A185">
            <v>80</v>
          </cell>
          <cell r="B185" t="str">
            <v>1 SX</v>
          </cell>
          <cell r="C185">
            <v>-2.4390000000000001</v>
          </cell>
          <cell r="D185">
            <v>6.7270000000000003</v>
          </cell>
          <cell r="E185">
            <v>-0.43099999999999999</v>
          </cell>
          <cell r="F185">
            <v>0.69799999999999995</v>
          </cell>
          <cell r="G185">
            <v>5.7000000000000002E-2</v>
          </cell>
          <cell r="H185">
            <v>4.181</v>
          </cell>
        </row>
        <row r="186">
          <cell r="B186" t="str">
            <v>2 SZ</v>
          </cell>
          <cell r="C186">
            <v>-0.223</v>
          </cell>
          <cell r="D186">
            <v>7.9160000000000004</v>
          </cell>
          <cell r="E186">
            <v>-2.4039999999999999</v>
          </cell>
          <cell r="F186">
            <v>3.8319999999999999</v>
          </cell>
          <cell r="G186">
            <v>-0.154</v>
          </cell>
          <cell r="H186">
            <v>0.373</v>
          </cell>
        </row>
        <row r="187">
          <cell r="B187" t="str">
            <v>3 DL</v>
          </cell>
          <cell r="C187">
            <v>0.442</v>
          </cell>
          <cell r="D187">
            <v>24.145</v>
          </cell>
          <cell r="E187">
            <v>-0.161</v>
          </cell>
          <cell r="F187">
            <v>0.188</v>
          </cell>
          <cell r="G187">
            <v>2.4E-2</v>
          </cell>
          <cell r="H187">
            <v>0.51100000000000001</v>
          </cell>
        </row>
        <row r="188">
          <cell r="B188" t="str">
            <v>4 LL</v>
          </cell>
          <cell r="C188">
            <v>-1.0999999999999999E-2</v>
          </cell>
          <cell r="D188">
            <v>5.548</v>
          </cell>
          <cell r="E188">
            <v>-7.0000000000000001E-3</v>
          </cell>
          <cell r="F188">
            <v>1.7999999999999999E-2</v>
          </cell>
          <cell r="G188">
            <v>-8.0000000000000002E-3</v>
          </cell>
          <cell r="H188">
            <v>5.2999999999999999E-2</v>
          </cell>
        </row>
        <row r="189">
          <cell r="B189" t="str">
            <v>5 1.2(DL+LL+SX)</v>
          </cell>
          <cell r="C189">
            <v>-2.41</v>
          </cell>
          <cell r="D189">
            <v>43.703000000000003</v>
          </cell>
          <cell r="E189">
            <v>-0.71899999999999997</v>
          </cell>
          <cell r="F189">
            <v>1.0860000000000001</v>
          </cell>
          <cell r="G189">
            <v>8.7999999999999995E-2</v>
          </cell>
          <cell r="H189">
            <v>4.4669999999999996</v>
          </cell>
        </row>
        <row r="190">
          <cell r="B190" t="str">
            <v>6 1.2(DL+LL+SZ)</v>
          </cell>
          <cell r="C190">
            <v>0.249</v>
          </cell>
          <cell r="D190">
            <v>45.131</v>
          </cell>
          <cell r="E190">
            <v>-3.0859999999999999</v>
          </cell>
          <cell r="F190">
            <v>4.8460000000000001</v>
          </cell>
          <cell r="G190">
            <v>-0.16600000000000001</v>
          </cell>
          <cell r="H190">
            <v>0.10199999999999999</v>
          </cell>
        </row>
        <row r="191">
          <cell r="B191" t="str">
            <v>7 DL+LL</v>
          </cell>
          <cell r="C191">
            <v>0.43099999999999999</v>
          </cell>
          <cell r="D191">
            <v>29.693000000000001</v>
          </cell>
          <cell r="E191">
            <v>-0.16800000000000001</v>
          </cell>
          <cell r="F191">
            <v>0.20599999999999999</v>
          </cell>
          <cell r="G191">
            <v>1.6E-2</v>
          </cell>
          <cell r="H191">
            <v>0.45800000000000002</v>
          </cell>
        </row>
        <row r="192">
          <cell r="B192" t="str">
            <v>8 1.5(DL+LL)</v>
          </cell>
          <cell r="C192">
            <v>0.64600000000000002</v>
          </cell>
          <cell r="D192">
            <v>44.539000000000001</v>
          </cell>
          <cell r="E192">
            <v>-0.252</v>
          </cell>
          <cell r="F192">
            <v>0.31</v>
          </cell>
          <cell r="G192">
            <v>2.4E-2</v>
          </cell>
          <cell r="H192">
            <v>0.68700000000000006</v>
          </cell>
        </row>
        <row r="193">
          <cell r="B193" t="str">
            <v>9 1.2(DL+LL-SX)</v>
          </cell>
          <cell r="C193">
            <v>3.444</v>
          </cell>
          <cell r="D193">
            <v>27.559000000000001</v>
          </cell>
          <cell r="E193">
            <v>0.315</v>
          </cell>
          <cell r="F193">
            <v>0.59</v>
          </cell>
          <cell r="G193">
            <v>-0.05</v>
          </cell>
          <cell r="H193">
            <v>5.5670000000000002</v>
          </cell>
        </row>
        <row r="194">
          <cell r="B194" t="str">
            <v>10 1.2(DL+LL-SZ)</v>
          </cell>
          <cell r="C194">
            <v>0.78500000000000003</v>
          </cell>
          <cell r="D194">
            <v>26.131</v>
          </cell>
          <cell r="E194">
            <v>2.6829999999999998</v>
          </cell>
          <cell r="F194">
            <v>4.351</v>
          </cell>
          <cell r="G194">
            <v>0.20399999999999999</v>
          </cell>
          <cell r="H194">
            <v>0.997</v>
          </cell>
        </row>
        <row r="195">
          <cell r="A195">
            <v>81</v>
          </cell>
          <cell r="B195" t="str">
            <v>1 SX</v>
          </cell>
          <cell r="C195">
            <v>-12.005000000000001</v>
          </cell>
          <cell r="D195">
            <v>3.1150000000000002</v>
          </cell>
          <cell r="E195">
            <v>-0.89400000000000002</v>
          </cell>
          <cell r="F195">
            <v>1.1339999999999999</v>
          </cell>
          <cell r="G195">
            <v>0.14599999999999999</v>
          </cell>
          <cell r="H195">
            <v>26.338000000000001</v>
          </cell>
        </row>
        <row r="196">
          <cell r="B196" t="str">
            <v>2 SZ</v>
          </cell>
          <cell r="C196">
            <v>0.32700000000000001</v>
          </cell>
          <cell r="D196">
            <v>16.193999999999999</v>
          </cell>
          <cell r="E196">
            <v>-6.9690000000000003</v>
          </cell>
          <cell r="F196">
            <v>11.555</v>
          </cell>
          <cell r="G196">
            <v>-0.66400000000000003</v>
          </cell>
          <cell r="H196">
            <v>0.83899999999999997</v>
          </cell>
        </row>
        <row r="197">
          <cell r="B197" t="str">
            <v>3 DL</v>
          </cell>
          <cell r="C197">
            <v>3.044</v>
          </cell>
          <cell r="D197">
            <v>303.81799999999998</v>
          </cell>
          <cell r="E197">
            <v>9.0850000000000009</v>
          </cell>
          <cell r="F197">
            <v>7.9109999999999996</v>
          </cell>
          <cell r="G197">
            <v>0.115</v>
          </cell>
          <cell r="H197">
            <v>3.0619999999999998</v>
          </cell>
        </row>
        <row r="198">
          <cell r="B198" t="str">
            <v>4 LL</v>
          </cell>
          <cell r="C198">
            <v>-7.0000000000000001E-3</v>
          </cell>
          <cell r="D198">
            <v>44.372999999999998</v>
          </cell>
          <cell r="E198">
            <v>-0.40500000000000003</v>
          </cell>
          <cell r="F198">
            <v>0.38300000000000001</v>
          </cell>
          <cell r="G198">
            <v>-2.3E-2</v>
          </cell>
          <cell r="H198">
            <v>0.03</v>
          </cell>
        </row>
        <row r="199">
          <cell r="B199" t="str">
            <v>5 1.2(DL+LL+SX)</v>
          </cell>
          <cell r="C199">
            <v>-10.762</v>
          </cell>
          <cell r="D199">
            <v>421.56700000000001</v>
          </cell>
          <cell r="E199">
            <v>9.343</v>
          </cell>
          <cell r="F199">
            <v>7.6719999999999997</v>
          </cell>
          <cell r="G199">
            <v>0.28499999999999998</v>
          </cell>
          <cell r="H199">
            <v>27.895</v>
          </cell>
        </row>
        <row r="200">
          <cell r="B200" t="str">
            <v>6 1.2(DL+LL+SZ)</v>
          </cell>
          <cell r="C200">
            <v>4.0359999999999996</v>
          </cell>
          <cell r="D200">
            <v>398.39699999999999</v>
          </cell>
          <cell r="E200">
            <v>2.0529999999999999</v>
          </cell>
          <cell r="F200">
            <v>4.8339999999999996</v>
          </cell>
          <cell r="G200">
            <v>-0.68700000000000006</v>
          </cell>
          <cell r="H200">
            <v>4.7169999999999996</v>
          </cell>
        </row>
        <row r="201">
          <cell r="B201" t="str">
            <v>7 DL+LL</v>
          </cell>
          <cell r="C201">
            <v>3.036</v>
          </cell>
          <cell r="D201">
            <v>348.19099999999997</v>
          </cell>
          <cell r="E201">
            <v>8.68</v>
          </cell>
          <cell r="F201">
            <v>7.5270000000000001</v>
          </cell>
          <cell r="G201">
            <v>9.1999999999999998E-2</v>
          </cell>
          <cell r="H201">
            <v>3.0920000000000001</v>
          </cell>
        </row>
        <row r="202">
          <cell r="B202" t="str">
            <v>8 1.5(DL+LL)</v>
          </cell>
          <cell r="C202">
            <v>4.5549999999999997</v>
          </cell>
          <cell r="D202">
            <v>522.28700000000003</v>
          </cell>
          <cell r="E202">
            <v>13.02</v>
          </cell>
          <cell r="F202">
            <v>11.291</v>
          </cell>
          <cell r="G202">
            <v>0.13800000000000001</v>
          </cell>
          <cell r="H202">
            <v>4.6379999999999999</v>
          </cell>
        </row>
        <row r="203">
          <cell r="B203" t="str">
            <v>9 1.2(DL+LL-SX)</v>
          </cell>
          <cell r="C203">
            <v>18.048999999999999</v>
          </cell>
          <cell r="D203">
            <v>414.09100000000001</v>
          </cell>
          <cell r="E203">
            <v>11.49</v>
          </cell>
          <cell r="F203">
            <v>10.394</v>
          </cell>
          <cell r="G203">
            <v>-6.5000000000000002E-2</v>
          </cell>
          <cell r="H203">
            <v>35.317</v>
          </cell>
        </row>
        <row r="204">
          <cell r="B204" t="str">
            <v>10 1.2(DL+LL-SZ)</v>
          </cell>
          <cell r="C204">
            <v>3.2509999999999999</v>
          </cell>
          <cell r="D204">
            <v>437.262</v>
          </cell>
          <cell r="E204">
            <v>18.779</v>
          </cell>
          <cell r="F204">
            <v>22.899000000000001</v>
          </cell>
          <cell r="G204">
            <v>0.90800000000000003</v>
          </cell>
          <cell r="H204">
            <v>2.7040000000000002</v>
          </cell>
        </row>
        <row r="205">
          <cell r="A205">
            <v>82</v>
          </cell>
          <cell r="B205" t="str">
            <v>1 SX</v>
          </cell>
          <cell r="C205">
            <v>-7.8689999999999998</v>
          </cell>
          <cell r="D205">
            <v>20.611000000000001</v>
          </cell>
          <cell r="E205">
            <v>-0.47499999999999998</v>
          </cell>
          <cell r="F205">
            <v>0.81599999999999995</v>
          </cell>
          <cell r="G205">
            <v>0.20499999999999999</v>
          </cell>
          <cell r="H205">
            <v>22.890999999999998</v>
          </cell>
        </row>
        <row r="206">
          <cell r="B206" t="str">
            <v>2 SZ</v>
          </cell>
          <cell r="C206">
            <v>0.439</v>
          </cell>
          <cell r="D206">
            <v>33.71</v>
          </cell>
          <cell r="E206">
            <v>-9.5470000000000006</v>
          </cell>
          <cell r="F206">
            <v>15.252000000000001</v>
          </cell>
          <cell r="G206">
            <v>-0.443</v>
          </cell>
          <cell r="H206">
            <v>0.93100000000000005</v>
          </cell>
        </row>
        <row r="207">
          <cell r="B207" t="str">
            <v>3 DL</v>
          </cell>
          <cell r="C207">
            <v>2.306</v>
          </cell>
          <cell r="D207">
            <v>295.69</v>
          </cell>
          <cell r="E207">
            <v>-2.6520000000000001</v>
          </cell>
          <cell r="F207">
            <v>1.9850000000000001</v>
          </cell>
          <cell r="G207">
            <v>3.7999999999999999E-2</v>
          </cell>
          <cell r="H207">
            <v>2.4550000000000001</v>
          </cell>
        </row>
        <row r="208">
          <cell r="B208" t="str">
            <v>4 LL</v>
          </cell>
          <cell r="C208">
            <v>-8.6999999999999994E-2</v>
          </cell>
          <cell r="D208">
            <v>54.648000000000003</v>
          </cell>
          <cell r="E208">
            <v>4.1000000000000002E-2</v>
          </cell>
          <cell r="F208">
            <v>2.4E-2</v>
          </cell>
          <cell r="G208">
            <v>-4.0000000000000001E-3</v>
          </cell>
          <cell r="H208">
            <v>2.7E-2</v>
          </cell>
        </row>
        <row r="209">
          <cell r="B209" t="str">
            <v>5 1.2(DL+LL+SX)</v>
          </cell>
          <cell r="C209">
            <v>-6.7789999999999999</v>
          </cell>
          <cell r="D209">
            <v>395.673</v>
          </cell>
          <cell r="E209">
            <v>-3.7040000000000002</v>
          </cell>
          <cell r="F209">
            <v>3.3330000000000002</v>
          </cell>
          <cell r="G209">
            <v>0.28699999999999998</v>
          </cell>
          <cell r="H209">
            <v>24.553999999999998</v>
          </cell>
        </row>
        <row r="210">
          <cell r="B210" t="str">
            <v>6 1.2(DL+LL+SZ)</v>
          </cell>
          <cell r="C210">
            <v>3.1909999999999998</v>
          </cell>
          <cell r="D210">
            <v>379.95400000000001</v>
          </cell>
          <cell r="E210">
            <v>-14.590999999999999</v>
          </cell>
          <cell r="F210">
            <v>20.655999999999999</v>
          </cell>
          <cell r="G210">
            <v>-0.49099999999999999</v>
          </cell>
          <cell r="H210">
            <v>4.032</v>
          </cell>
        </row>
        <row r="211">
          <cell r="B211" t="str">
            <v>7 DL+LL</v>
          </cell>
          <cell r="C211">
            <v>2.2200000000000002</v>
          </cell>
          <cell r="D211">
            <v>350.33800000000002</v>
          </cell>
          <cell r="E211">
            <v>-2.6120000000000001</v>
          </cell>
          <cell r="F211">
            <v>1.9610000000000001</v>
          </cell>
          <cell r="G211">
            <v>3.4000000000000002E-2</v>
          </cell>
          <cell r="H211">
            <v>2.4289999999999998</v>
          </cell>
        </row>
        <row r="212">
          <cell r="B212" t="str">
            <v>8 1.5(DL+LL)</v>
          </cell>
          <cell r="C212">
            <v>3.33</v>
          </cell>
          <cell r="D212">
            <v>525.50800000000004</v>
          </cell>
          <cell r="E212">
            <v>-3.9180000000000001</v>
          </cell>
          <cell r="F212">
            <v>2.9420000000000002</v>
          </cell>
          <cell r="G212">
            <v>5.0999999999999997E-2</v>
          </cell>
          <cell r="H212">
            <v>3.6429999999999998</v>
          </cell>
        </row>
        <row r="213">
          <cell r="B213" t="str">
            <v>9 1.2(DL+LL-SX)</v>
          </cell>
          <cell r="C213">
            <v>12.106</v>
          </cell>
          <cell r="D213">
            <v>445.13900000000001</v>
          </cell>
          <cell r="E213">
            <v>-2.5649999999999999</v>
          </cell>
          <cell r="F213">
            <v>1.3740000000000001</v>
          </cell>
          <cell r="G213">
            <v>-0.20499999999999999</v>
          </cell>
          <cell r="H213">
            <v>30.382999999999999</v>
          </cell>
        </row>
        <row r="214">
          <cell r="B214" t="str">
            <v>10 1.2(DL+LL-SZ)</v>
          </cell>
          <cell r="C214">
            <v>2.1360000000000001</v>
          </cell>
          <cell r="D214">
            <v>460.858</v>
          </cell>
          <cell r="E214">
            <v>8.3219999999999992</v>
          </cell>
          <cell r="F214">
            <v>15.949</v>
          </cell>
          <cell r="G214">
            <v>0.57299999999999995</v>
          </cell>
          <cell r="H214">
            <v>1.7969999999999999</v>
          </cell>
        </row>
        <row r="215">
          <cell r="A215">
            <v>83</v>
          </cell>
          <cell r="B215" t="str">
            <v>1 SX</v>
          </cell>
          <cell r="C215">
            <v>-4.4749999999999996</v>
          </cell>
          <cell r="D215">
            <v>17.164999999999999</v>
          </cell>
          <cell r="E215">
            <v>-1.012</v>
          </cell>
          <cell r="F215">
            <v>2.4180000000000001</v>
          </cell>
          <cell r="G215">
            <v>8.8999999999999996E-2</v>
          </cell>
          <cell r="H215">
            <v>8.1080000000000005</v>
          </cell>
        </row>
        <row r="216">
          <cell r="B216" t="str">
            <v>2 SZ</v>
          </cell>
          <cell r="C216">
            <v>0.45900000000000002</v>
          </cell>
          <cell r="D216">
            <v>15.007</v>
          </cell>
          <cell r="E216">
            <v>-7.7969999999999997</v>
          </cell>
          <cell r="F216">
            <v>21.484000000000002</v>
          </cell>
          <cell r="G216">
            <v>-0.69199999999999995</v>
          </cell>
          <cell r="H216">
            <v>0.54100000000000004</v>
          </cell>
        </row>
        <row r="217">
          <cell r="B217" t="str">
            <v>3 DL</v>
          </cell>
          <cell r="C217">
            <v>-3.742</v>
          </cell>
          <cell r="D217">
            <v>251.8</v>
          </cell>
          <cell r="E217">
            <v>-5.3929999999999998</v>
          </cell>
          <cell r="F217">
            <v>4.7830000000000004</v>
          </cell>
          <cell r="G217">
            <v>7.3999999999999996E-2</v>
          </cell>
          <cell r="H217">
            <v>3.0750000000000002</v>
          </cell>
        </row>
        <row r="218">
          <cell r="B218" t="str">
            <v>4 LL</v>
          </cell>
          <cell r="C218">
            <v>2.5999999999999999E-2</v>
          </cell>
          <cell r="D218">
            <v>30.032</v>
          </cell>
          <cell r="E218">
            <v>0.127</v>
          </cell>
          <cell r="F218">
            <v>5.8000000000000003E-2</v>
          </cell>
          <cell r="G218">
            <v>-0.01</v>
          </cell>
          <cell r="H218">
            <v>3.1E-2</v>
          </cell>
        </row>
        <row r="219">
          <cell r="B219" t="str">
            <v>5 1.2(DL+LL+SX)</v>
          </cell>
          <cell r="C219">
            <v>-9.8279999999999994</v>
          </cell>
          <cell r="D219">
            <v>358.79599999999999</v>
          </cell>
          <cell r="E219">
            <v>-7.5330000000000004</v>
          </cell>
          <cell r="F219">
            <v>8.5719999999999992</v>
          </cell>
          <cell r="G219">
            <v>0.183</v>
          </cell>
          <cell r="H219">
            <v>13.384</v>
          </cell>
        </row>
        <row r="220">
          <cell r="B220" t="str">
            <v>6 1.2(DL+LL+SZ)</v>
          </cell>
          <cell r="C220">
            <v>-3.9079999999999999</v>
          </cell>
          <cell r="D220">
            <v>356.20699999999999</v>
          </cell>
          <cell r="E220">
            <v>-15.675000000000001</v>
          </cell>
          <cell r="F220">
            <v>31.451000000000001</v>
          </cell>
          <cell r="G220">
            <v>-0.754</v>
          </cell>
          <cell r="H220">
            <v>3.004</v>
          </cell>
        </row>
        <row r="221">
          <cell r="B221" t="str">
            <v>7 DL+LL</v>
          </cell>
          <cell r="C221">
            <v>-3.7160000000000002</v>
          </cell>
          <cell r="D221">
            <v>281.83199999999999</v>
          </cell>
          <cell r="E221">
            <v>-5.266</v>
          </cell>
          <cell r="F221">
            <v>4.7249999999999996</v>
          </cell>
          <cell r="G221">
            <v>6.3E-2</v>
          </cell>
          <cell r="H221">
            <v>3.044</v>
          </cell>
        </row>
        <row r="222">
          <cell r="B222" t="str">
            <v>8 1.5(DL+LL)</v>
          </cell>
          <cell r="C222">
            <v>-5.5730000000000004</v>
          </cell>
          <cell r="D222">
            <v>422.74799999999999</v>
          </cell>
          <cell r="E222">
            <v>-7.8979999999999997</v>
          </cell>
          <cell r="F222">
            <v>7.0880000000000001</v>
          </cell>
          <cell r="G222">
            <v>9.5000000000000001E-2</v>
          </cell>
          <cell r="H222">
            <v>4.5670000000000002</v>
          </cell>
        </row>
        <row r="223">
          <cell r="B223" t="str">
            <v>9 1.2(DL+LL-SX)</v>
          </cell>
          <cell r="C223">
            <v>0.91100000000000003</v>
          </cell>
          <cell r="D223">
            <v>317.60000000000002</v>
          </cell>
          <cell r="E223">
            <v>-5.1040000000000001</v>
          </cell>
          <cell r="F223">
            <v>2.7690000000000001</v>
          </cell>
          <cell r="G223">
            <v>-3.1E-2</v>
          </cell>
          <cell r="H223">
            <v>6.077</v>
          </cell>
        </row>
        <row r="224">
          <cell r="B224" t="str">
            <v>10 1.2(DL+LL-SZ)</v>
          </cell>
          <cell r="C224">
            <v>-5.0090000000000003</v>
          </cell>
          <cell r="D224">
            <v>320.19</v>
          </cell>
          <cell r="E224">
            <v>3.0379999999999998</v>
          </cell>
          <cell r="F224">
            <v>20.111000000000001</v>
          </cell>
          <cell r="G224">
            <v>0.90600000000000003</v>
          </cell>
          <cell r="H224">
            <v>4.3019999999999996</v>
          </cell>
        </row>
        <row r="225">
          <cell r="A225">
            <v>84</v>
          </cell>
          <cell r="B225" t="str">
            <v>1 SX</v>
          </cell>
          <cell r="C225">
            <v>-0.57099999999999995</v>
          </cell>
          <cell r="D225">
            <v>1.9810000000000001</v>
          </cell>
          <cell r="E225">
            <v>-0.57099999999999995</v>
          </cell>
          <cell r="F225">
            <v>0.81899999999999995</v>
          </cell>
          <cell r="G225">
            <v>0.105</v>
          </cell>
          <cell r="H225">
            <v>2.6949999999999998</v>
          </cell>
        </row>
        <row r="226">
          <cell r="B226" t="str">
            <v>2 SZ</v>
          </cell>
          <cell r="C226">
            <v>-5.6000000000000001E-2</v>
          </cell>
          <cell r="D226">
            <v>5.1619999999999999</v>
          </cell>
          <cell r="E226">
            <v>-2.944</v>
          </cell>
          <cell r="F226">
            <v>4.2960000000000003</v>
          </cell>
          <cell r="G226">
            <v>-5.0999999999999997E-2</v>
          </cell>
          <cell r="H226">
            <v>5.0000000000000001E-3</v>
          </cell>
        </row>
        <row r="227">
          <cell r="B227" t="str">
            <v>3 DL</v>
          </cell>
          <cell r="C227">
            <v>2.4E-2</v>
          </cell>
          <cell r="D227">
            <v>34.377000000000002</v>
          </cell>
          <cell r="E227">
            <v>-0.20100000000000001</v>
          </cell>
          <cell r="F227">
            <v>0.222</v>
          </cell>
          <cell r="G227">
            <v>2.4E-2</v>
          </cell>
          <cell r="H227">
            <v>8.7999999999999995E-2</v>
          </cell>
        </row>
        <row r="228">
          <cell r="B228" t="str">
            <v>4 LL</v>
          </cell>
          <cell r="C228">
            <v>-1.9E-2</v>
          </cell>
          <cell r="D228">
            <v>9.5229999999999997</v>
          </cell>
          <cell r="E228">
            <v>-1.6E-2</v>
          </cell>
          <cell r="F228">
            <v>2.5000000000000001E-2</v>
          </cell>
          <cell r="G228">
            <v>-0.01</v>
          </cell>
          <cell r="H228">
            <v>2.5000000000000001E-2</v>
          </cell>
        </row>
        <row r="229">
          <cell r="B229" t="str">
            <v>5 1.2(DL+LL+SX)</v>
          </cell>
          <cell r="C229">
            <v>-0.67900000000000005</v>
          </cell>
          <cell r="D229">
            <v>55.057000000000002</v>
          </cell>
          <cell r="E229">
            <v>-0.94599999999999995</v>
          </cell>
          <cell r="F229">
            <v>1.28</v>
          </cell>
          <cell r="G229">
            <v>0.14299999999999999</v>
          </cell>
          <cell r="H229">
            <v>3.1579999999999999</v>
          </cell>
        </row>
        <row r="230">
          <cell r="B230" t="str">
            <v>6 1.2(DL+LL+SZ)</v>
          </cell>
          <cell r="C230">
            <v>-6.0999999999999999E-2</v>
          </cell>
          <cell r="D230">
            <v>46.485999999999997</v>
          </cell>
          <cell r="E230">
            <v>-3.7930000000000001</v>
          </cell>
          <cell r="F230">
            <v>5.452</v>
          </cell>
          <cell r="G230">
            <v>-4.4999999999999998E-2</v>
          </cell>
          <cell r="H230">
            <v>7.0000000000000007E-2</v>
          </cell>
        </row>
        <row r="231">
          <cell r="B231" t="str">
            <v>7 DL+LL</v>
          </cell>
          <cell r="C231">
            <v>5.0000000000000001E-3</v>
          </cell>
          <cell r="D231">
            <v>43.9</v>
          </cell>
          <cell r="E231">
            <v>-0.217</v>
          </cell>
          <cell r="F231">
            <v>0.248</v>
          </cell>
          <cell r="G231">
            <v>1.4E-2</v>
          </cell>
          <cell r="H231">
            <v>6.3E-2</v>
          </cell>
        </row>
        <row r="232">
          <cell r="B232" t="str">
            <v>8 1.5(DL+LL)</v>
          </cell>
          <cell r="C232">
            <v>8.0000000000000002E-3</v>
          </cell>
          <cell r="D232">
            <v>65.849999999999994</v>
          </cell>
          <cell r="E232">
            <v>-0.32500000000000001</v>
          </cell>
          <cell r="F232">
            <v>0.371</v>
          </cell>
          <cell r="G232">
            <v>2.1000000000000001E-2</v>
          </cell>
          <cell r="H232">
            <v>9.5000000000000001E-2</v>
          </cell>
        </row>
        <row r="233">
          <cell r="B233" t="str">
            <v>9 1.2(DL+LL-SX)</v>
          </cell>
          <cell r="C233">
            <v>0.69099999999999995</v>
          </cell>
          <cell r="D233">
            <v>50.302999999999997</v>
          </cell>
          <cell r="E233">
            <v>0.42499999999999999</v>
          </cell>
          <cell r="F233">
            <v>0.68500000000000005</v>
          </cell>
          <cell r="G233">
            <v>-0.11</v>
          </cell>
          <cell r="H233">
            <v>3.31</v>
          </cell>
        </row>
        <row r="234">
          <cell r="B234" t="str">
            <v>10 1.2(DL+LL-SZ)</v>
          </cell>
          <cell r="C234">
            <v>7.2999999999999995E-2</v>
          </cell>
          <cell r="D234">
            <v>58.874000000000002</v>
          </cell>
          <cell r="E234">
            <v>3.2730000000000001</v>
          </cell>
          <cell r="F234">
            <v>4.8579999999999997</v>
          </cell>
          <cell r="G234">
            <v>7.8E-2</v>
          </cell>
          <cell r="H234">
            <v>8.2000000000000003E-2</v>
          </cell>
        </row>
        <row r="235">
          <cell r="A235">
            <v>85</v>
          </cell>
          <cell r="B235" t="str">
            <v>1 SX</v>
          </cell>
          <cell r="C235">
            <v>-0.67400000000000004</v>
          </cell>
          <cell r="D235">
            <v>8.6460000000000008</v>
          </cell>
          <cell r="E235">
            <v>-0.50800000000000001</v>
          </cell>
          <cell r="F235">
            <v>0.76500000000000001</v>
          </cell>
          <cell r="G235">
            <v>0.17199999999999999</v>
          </cell>
          <cell r="H235">
            <v>3.2919999999999998</v>
          </cell>
        </row>
        <row r="236">
          <cell r="B236" t="str">
            <v>2 SZ</v>
          </cell>
          <cell r="C236">
            <v>-1.6E-2</v>
          </cell>
          <cell r="D236">
            <v>5.14</v>
          </cell>
          <cell r="E236">
            <v>-2.9319999999999999</v>
          </cell>
          <cell r="F236">
            <v>4.2850000000000001</v>
          </cell>
          <cell r="G236">
            <v>-3.1E-2</v>
          </cell>
          <cell r="H236">
            <v>9.4E-2</v>
          </cell>
        </row>
        <row r="237">
          <cell r="B237" t="str">
            <v>3 DL</v>
          </cell>
          <cell r="C237">
            <v>-0.216</v>
          </cell>
          <cell r="D237">
            <v>37.24</v>
          </cell>
          <cell r="E237">
            <v>-1.2999999999999999E-2</v>
          </cell>
          <cell r="F237">
            <v>0.06</v>
          </cell>
          <cell r="G237">
            <v>8.2000000000000003E-2</v>
          </cell>
          <cell r="H237">
            <v>0.28799999999999998</v>
          </cell>
        </row>
        <row r="238">
          <cell r="B238" t="str">
            <v>4 LL</v>
          </cell>
          <cell r="C238">
            <v>-3.2000000000000001E-2</v>
          </cell>
          <cell r="D238">
            <v>9.8699999999999992</v>
          </cell>
          <cell r="E238">
            <v>-2.4E-2</v>
          </cell>
          <cell r="F238">
            <v>3.2000000000000001E-2</v>
          </cell>
          <cell r="G238">
            <v>1.2E-2</v>
          </cell>
          <cell r="H238">
            <v>0.04</v>
          </cell>
        </row>
        <row r="239">
          <cell r="B239" t="str">
            <v>5 1.2(DL+LL+SX)</v>
          </cell>
          <cell r="C239">
            <v>-1.1060000000000001</v>
          </cell>
          <cell r="D239">
            <v>66.906000000000006</v>
          </cell>
          <cell r="E239">
            <v>-0.65400000000000003</v>
          </cell>
          <cell r="F239">
            <v>1.028</v>
          </cell>
          <cell r="G239">
            <v>0.32</v>
          </cell>
          <cell r="H239">
            <v>4.3440000000000003</v>
          </cell>
        </row>
        <row r="240">
          <cell r="B240" t="str">
            <v>6 1.2(DL+LL+SZ)</v>
          </cell>
          <cell r="C240">
            <v>-0.317</v>
          </cell>
          <cell r="D240">
            <v>62.698999999999998</v>
          </cell>
          <cell r="E240">
            <v>-3.5630000000000002</v>
          </cell>
          <cell r="F240">
            <v>5.2530000000000001</v>
          </cell>
          <cell r="G240">
            <v>7.6999999999999999E-2</v>
          </cell>
          <cell r="H240">
            <v>0.505</v>
          </cell>
        </row>
        <row r="241">
          <cell r="B241" t="str">
            <v>7 DL+LL</v>
          </cell>
          <cell r="C241">
            <v>-0.247</v>
          </cell>
          <cell r="D241">
            <v>47.109000000000002</v>
          </cell>
          <cell r="E241">
            <v>-3.6999999999999998E-2</v>
          </cell>
          <cell r="F241">
            <v>9.1999999999999998E-2</v>
          </cell>
          <cell r="G241">
            <v>9.5000000000000001E-2</v>
          </cell>
          <cell r="H241">
            <v>0.32800000000000001</v>
          </cell>
        </row>
        <row r="242">
          <cell r="B242" t="str">
            <v>8 1.5(DL+LL)</v>
          </cell>
          <cell r="C242">
            <v>-0.371</v>
          </cell>
          <cell r="D242">
            <v>70.664000000000001</v>
          </cell>
          <cell r="E242">
            <v>-5.6000000000000001E-2</v>
          </cell>
          <cell r="F242">
            <v>0.13800000000000001</v>
          </cell>
          <cell r="G242">
            <v>0.14199999999999999</v>
          </cell>
          <cell r="H242">
            <v>0.49099999999999999</v>
          </cell>
        </row>
        <row r="243">
          <cell r="B243" t="str">
            <v>9 1.2(DL+LL-SX)</v>
          </cell>
          <cell r="C243">
            <v>0.51200000000000001</v>
          </cell>
          <cell r="D243">
            <v>46.156999999999996</v>
          </cell>
          <cell r="E243">
            <v>0.56499999999999995</v>
          </cell>
          <cell r="F243">
            <v>0.80700000000000005</v>
          </cell>
          <cell r="G243">
            <v>-9.2999999999999999E-2</v>
          </cell>
          <cell r="H243">
            <v>3.5579999999999998</v>
          </cell>
        </row>
        <row r="244">
          <cell r="B244" t="str">
            <v>10 1.2(DL+LL-SZ)</v>
          </cell>
          <cell r="C244">
            <v>-0.27700000000000002</v>
          </cell>
          <cell r="D244">
            <v>50.363</v>
          </cell>
          <cell r="E244">
            <v>3.4729999999999999</v>
          </cell>
          <cell r="F244">
            <v>5.032</v>
          </cell>
          <cell r="G244">
            <v>0.151</v>
          </cell>
          <cell r="H244">
            <v>0.28100000000000003</v>
          </cell>
        </row>
        <row r="245">
          <cell r="A245">
            <v>86</v>
          </cell>
          <cell r="B245" t="str">
            <v>1 SX</v>
          </cell>
          <cell r="C245">
            <v>-3.33</v>
          </cell>
          <cell r="D245">
            <v>4.0369999999999999</v>
          </cell>
          <cell r="E245">
            <v>-0.49399999999999999</v>
          </cell>
          <cell r="F245">
            <v>0.752</v>
          </cell>
          <cell r="G245">
            <v>0.128</v>
          </cell>
          <cell r="H245">
            <v>5.9980000000000002</v>
          </cell>
        </row>
        <row r="246">
          <cell r="B246" t="str">
            <v>2 SZ</v>
          </cell>
          <cell r="C246">
            <v>4.5999999999999999E-2</v>
          </cell>
          <cell r="D246">
            <v>7.79</v>
          </cell>
          <cell r="E246">
            <v>-2.4529999999999998</v>
          </cell>
          <cell r="F246">
            <v>3.875</v>
          </cell>
          <cell r="G246">
            <v>-0.184</v>
          </cell>
          <cell r="H246">
            <v>0.14199999999999999</v>
          </cell>
        </row>
        <row r="247">
          <cell r="B247" t="str">
            <v>3 DL</v>
          </cell>
          <cell r="C247">
            <v>-0.96699999999999997</v>
          </cell>
          <cell r="D247">
            <v>60.661999999999999</v>
          </cell>
          <cell r="E247">
            <v>-7.4999999999999997E-2</v>
          </cell>
          <cell r="F247">
            <v>0.113</v>
          </cell>
          <cell r="G247">
            <v>4.4999999999999998E-2</v>
          </cell>
          <cell r="H247">
            <v>1.252</v>
          </cell>
        </row>
        <row r="248">
          <cell r="B248" t="str">
            <v>4 LL</v>
          </cell>
          <cell r="C248">
            <v>1E-3</v>
          </cell>
          <cell r="D248">
            <v>6.2910000000000004</v>
          </cell>
          <cell r="E248">
            <v>-2.3E-2</v>
          </cell>
          <cell r="F248">
            <v>0.03</v>
          </cell>
          <cell r="G248">
            <v>1.2E-2</v>
          </cell>
          <cell r="H248">
            <v>6.7000000000000004E-2</v>
          </cell>
        </row>
        <row r="249">
          <cell r="B249" t="str">
            <v>5 1.2(DL+LL+SX)</v>
          </cell>
          <cell r="C249">
            <v>-5.1559999999999997</v>
          </cell>
          <cell r="D249">
            <v>85.188000000000002</v>
          </cell>
          <cell r="E249">
            <v>-0.71</v>
          </cell>
          <cell r="F249">
            <v>1.075</v>
          </cell>
          <cell r="G249">
            <v>0.221</v>
          </cell>
          <cell r="H249">
            <v>8.7810000000000006</v>
          </cell>
        </row>
        <row r="250">
          <cell r="B250" t="str">
            <v>6 1.2(DL+LL+SZ)</v>
          </cell>
          <cell r="C250">
            <v>-1.1040000000000001</v>
          </cell>
          <cell r="D250">
            <v>70.995999999999995</v>
          </cell>
          <cell r="E250">
            <v>-3.0609999999999999</v>
          </cell>
          <cell r="F250">
            <v>4.8220000000000001</v>
          </cell>
          <cell r="G250">
            <v>-0.153</v>
          </cell>
          <cell r="H250">
            <v>1.4119999999999999</v>
          </cell>
        </row>
        <row r="251">
          <cell r="B251" t="str">
            <v>7 DL+LL</v>
          </cell>
          <cell r="C251">
            <v>-0.96599999999999997</v>
          </cell>
          <cell r="D251">
            <v>66.953000000000003</v>
          </cell>
          <cell r="E251">
            <v>-9.8000000000000004E-2</v>
          </cell>
          <cell r="F251">
            <v>0.14399999999999999</v>
          </cell>
          <cell r="G251">
            <v>5.7000000000000002E-2</v>
          </cell>
          <cell r="H251">
            <v>1.319</v>
          </cell>
        </row>
        <row r="252">
          <cell r="B252" t="str">
            <v>8 1.5(DL+LL)</v>
          </cell>
          <cell r="C252">
            <v>-1.4490000000000001</v>
          </cell>
          <cell r="D252">
            <v>100.43</v>
          </cell>
          <cell r="E252">
            <v>-0.14599999999999999</v>
          </cell>
          <cell r="F252">
            <v>0.215</v>
          </cell>
          <cell r="G252">
            <v>8.5000000000000006E-2</v>
          </cell>
          <cell r="H252">
            <v>1.9790000000000001</v>
          </cell>
        </row>
        <row r="253">
          <cell r="B253" t="str">
            <v>9 1.2(DL+LL-SX)</v>
          </cell>
          <cell r="C253">
            <v>2.8370000000000002</v>
          </cell>
          <cell r="D253">
            <v>75.5</v>
          </cell>
          <cell r="E253">
            <v>0.47599999999999998</v>
          </cell>
          <cell r="F253">
            <v>0.73099999999999998</v>
          </cell>
          <cell r="G253">
            <v>-8.5000000000000006E-2</v>
          </cell>
          <cell r="H253">
            <v>5.6150000000000002</v>
          </cell>
        </row>
        <row r="254">
          <cell r="B254" t="str">
            <v>10 1.2(DL+LL-SZ)</v>
          </cell>
          <cell r="C254">
            <v>-1.2150000000000001</v>
          </cell>
          <cell r="D254">
            <v>89.692999999999998</v>
          </cell>
          <cell r="E254">
            <v>2.827</v>
          </cell>
          <cell r="F254">
            <v>4.4779999999999998</v>
          </cell>
          <cell r="G254">
            <v>0.28899999999999998</v>
          </cell>
          <cell r="H254">
            <v>1.754</v>
          </cell>
        </row>
        <row r="255">
          <cell r="A255">
            <v>87</v>
          </cell>
          <cell r="B255" t="str">
            <v>1 SX</v>
          </cell>
          <cell r="C255">
            <v>-8.0139999999999993</v>
          </cell>
          <cell r="D255">
            <v>53.972999999999999</v>
          </cell>
          <cell r="E255">
            <v>-1.0349999999999999</v>
          </cell>
          <cell r="F255">
            <v>2.4329999999999998</v>
          </cell>
          <cell r="G255">
            <v>0.39300000000000002</v>
          </cell>
          <cell r="H255">
            <v>12.574</v>
          </cell>
        </row>
        <row r="256">
          <cell r="B256" t="str">
            <v>2 SZ</v>
          </cell>
          <cell r="C256">
            <v>-0.29199999999999998</v>
          </cell>
          <cell r="D256">
            <v>15.069000000000001</v>
          </cell>
          <cell r="E256">
            <v>-7.92</v>
          </cell>
          <cell r="F256">
            <v>21.584</v>
          </cell>
          <cell r="G256">
            <v>-0.749</v>
          </cell>
          <cell r="H256">
            <v>0.34499999999999997</v>
          </cell>
        </row>
        <row r="257">
          <cell r="B257" t="str">
            <v>3 DL</v>
          </cell>
          <cell r="C257">
            <v>-0.70599999999999996</v>
          </cell>
          <cell r="D257">
            <v>198.42099999999999</v>
          </cell>
          <cell r="E257">
            <v>5.7629999999999999</v>
          </cell>
          <cell r="F257">
            <v>4.5570000000000004</v>
          </cell>
          <cell r="G257">
            <v>-0.06</v>
          </cell>
          <cell r="H257">
            <v>0.53300000000000003</v>
          </cell>
        </row>
        <row r="258">
          <cell r="B258" t="str">
            <v>4 LL</v>
          </cell>
          <cell r="C258">
            <v>-0.13400000000000001</v>
          </cell>
          <cell r="D258">
            <v>21.87</v>
          </cell>
          <cell r="E258">
            <v>-6.4000000000000001E-2</v>
          </cell>
          <cell r="F258">
            <v>9.2999999999999999E-2</v>
          </cell>
          <cell r="G258">
            <v>8.0000000000000002E-3</v>
          </cell>
          <cell r="H258">
            <v>9.2999999999999999E-2</v>
          </cell>
        </row>
        <row r="259">
          <cell r="B259" t="str">
            <v>5 1.2(DL+LL+SX)</v>
          </cell>
          <cell r="C259">
            <v>-10.625</v>
          </cell>
          <cell r="D259">
            <v>329.11599999999999</v>
          </cell>
          <cell r="E259">
            <v>5.5960000000000001</v>
          </cell>
          <cell r="F259">
            <v>2.4369999999999998</v>
          </cell>
          <cell r="G259">
            <v>0.41</v>
          </cell>
          <cell r="H259">
            <v>15.839</v>
          </cell>
        </row>
        <row r="260">
          <cell r="B260" t="str">
            <v>6 1.2(DL+LL+SZ)</v>
          </cell>
          <cell r="C260">
            <v>-1.359</v>
          </cell>
          <cell r="D260">
            <v>246.26599999999999</v>
          </cell>
          <cell r="E260">
            <v>-2.6659999999999999</v>
          </cell>
          <cell r="F260">
            <v>20.544</v>
          </cell>
          <cell r="G260">
            <v>-0.96099999999999997</v>
          </cell>
          <cell r="H260">
            <v>1.1639999999999999</v>
          </cell>
        </row>
        <row r="261">
          <cell r="B261" t="str">
            <v>7 DL+LL</v>
          </cell>
          <cell r="C261">
            <v>-0.84</v>
          </cell>
          <cell r="D261">
            <v>220.291</v>
          </cell>
          <cell r="E261">
            <v>5.6989999999999998</v>
          </cell>
          <cell r="F261">
            <v>4.4640000000000004</v>
          </cell>
          <cell r="G261">
            <v>-5.1999999999999998E-2</v>
          </cell>
          <cell r="H261">
            <v>0.626</v>
          </cell>
        </row>
        <row r="262">
          <cell r="B262" t="str">
            <v>8 1.5(DL+LL)</v>
          </cell>
          <cell r="C262">
            <v>-1.26</v>
          </cell>
          <cell r="D262">
            <v>330.43700000000001</v>
          </cell>
          <cell r="E262">
            <v>8.548</v>
          </cell>
          <cell r="F262">
            <v>6.6959999999999997</v>
          </cell>
          <cell r="G262">
            <v>-7.6999999999999999E-2</v>
          </cell>
          <cell r="H262">
            <v>0.93799999999999994</v>
          </cell>
        </row>
        <row r="263">
          <cell r="B263" t="str">
            <v>9 1.2(DL+LL-SX)</v>
          </cell>
          <cell r="C263">
            <v>8.609</v>
          </cell>
          <cell r="D263">
            <v>199.58199999999999</v>
          </cell>
          <cell r="E263">
            <v>8.0809999999999995</v>
          </cell>
          <cell r="F263">
            <v>8.2769999999999992</v>
          </cell>
          <cell r="G263">
            <v>-0.53400000000000003</v>
          </cell>
          <cell r="H263">
            <v>14.337999999999999</v>
          </cell>
        </row>
        <row r="264">
          <cell r="B264" t="str">
            <v>10 1.2(DL+LL-SZ)</v>
          </cell>
          <cell r="C264">
            <v>-0.65700000000000003</v>
          </cell>
          <cell r="D264">
            <v>282.43200000000002</v>
          </cell>
          <cell r="E264">
            <v>16.343</v>
          </cell>
          <cell r="F264">
            <v>31.257000000000001</v>
          </cell>
          <cell r="G264">
            <v>0.83699999999999997</v>
          </cell>
          <cell r="H264">
            <v>0.33700000000000002</v>
          </cell>
        </row>
        <row r="265">
          <cell r="A265">
            <v>88</v>
          </cell>
          <cell r="B265" t="str">
            <v>1 SX</v>
          </cell>
          <cell r="C265">
            <v>-10.792</v>
          </cell>
          <cell r="D265">
            <v>7.8070000000000004</v>
          </cell>
          <cell r="E265">
            <v>-0.64600000000000002</v>
          </cell>
          <cell r="F265">
            <v>0.96399999999999997</v>
          </cell>
          <cell r="G265">
            <v>0.16800000000000001</v>
          </cell>
          <cell r="H265">
            <v>30.835999999999999</v>
          </cell>
        </row>
        <row r="266">
          <cell r="B266" t="str">
            <v>2 SZ</v>
          </cell>
          <cell r="C266">
            <v>-0.252</v>
          </cell>
          <cell r="D266">
            <v>36.170999999999999</v>
          </cell>
          <cell r="E266">
            <v>-9.4019999999999992</v>
          </cell>
          <cell r="F266">
            <v>15.129</v>
          </cell>
          <cell r="G266">
            <v>-7.5999999999999998E-2</v>
          </cell>
          <cell r="H266">
            <v>0.57599999999999996</v>
          </cell>
        </row>
        <row r="267">
          <cell r="B267" t="str">
            <v>3 DL</v>
          </cell>
          <cell r="C267">
            <v>5.7480000000000002</v>
          </cell>
          <cell r="D267">
            <v>354.10399999999998</v>
          </cell>
          <cell r="E267">
            <v>3.9009999999999998</v>
          </cell>
          <cell r="F267">
            <v>3.641</v>
          </cell>
          <cell r="G267">
            <v>6.9000000000000006E-2</v>
          </cell>
          <cell r="H267">
            <v>5.1470000000000002</v>
          </cell>
        </row>
        <row r="268">
          <cell r="B268" t="str">
            <v>4 LL</v>
          </cell>
          <cell r="C268">
            <v>-0.16900000000000001</v>
          </cell>
          <cell r="D268">
            <v>69.566000000000003</v>
          </cell>
          <cell r="E268">
            <v>-7.2999999999999995E-2</v>
          </cell>
          <cell r="F268">
            <v>6.6000000000000003E-2</v>
          </cell>
          <cell r="G268">
            <v>8.0000000000000002E-3</v>
          </cell>
          <cell r="H268">
            <v>4.2999999999999997E-2</v>
          </cell>
        </row>
        <row r="269">
          <cell r="B269" t="str">
            <v>5 1.2(DL+LL+SX)</v>
          </cell>
          <cell r="C269">
            <v>-6.2569999999999997</v>
          </cell>
          <cell r="D269">
            <v>499.03500000000003</v>
          </cell>
          <cell r="E269">
            <v>3.819</v>
          </cell>
          <cell r="F269">
            <v>3.1339999999999999</v>
          </cell>
          <cell r="G269">
            <v>0.29399999999999998</v>
          </cell>
          <cell r="H269">
            <v>30.878</v>
          </cell>
        </row>
        <row r="270">
          <cell r="B270" t="str">
            <v>6 1.2(DL+LL+SZ)</v>
          </cell>
          <cell r="C270">
            <v>6.391</v>
          </cell>
          <cell r="D270">
            <v>551.80799999999999</v>
          </cell>
          <cell r="E270">
            <v>-6.6879999999999997</v>
          </cell>
          <cell r="F270">
            <v>13.865</v>
          </cell>
          <cell r="G270">
            <v>1E-3</v>
          </cell>
          <cell r="H270">
            <v>5.4329999999999998</v>
          </cell>
        </row>
        <row r="271">
          <cell r="B271" t="str">
            <v>7 DL+LL</v>
          </cell>
          <cell r="C271">
            <v>5.5780000000000003</v>
          </cell>
          <cell r="D271">
            <v>423.66899999999998</v>
          </cell>
          <cell r="E271">
            <v>3.8279999999999998</v>
          </cell>
          <cell r="F271">
            <v>3.5750000000000002</v>
          </cell>
          <cell r="G271">
            <v>7.6999999999999999E-2</v>
          </cell>
          <cell r="H271">
            <v>5.1040000000000001</v>
          </cell>
        </row>
        <row r="272">
          <cell r="B272" t="str">
            <v>8 1.5(DL+LL)</v>
          </cell>
          <cell r="C272">
            <v>8.3670000000000009</v>
          </cell>
          <cell r="D272">
            <v>635.50400000000002</v>
          </cell>
          <cell r="E272">
            <v>5.7430000000000003</v>
          </cell>
          <cell r="F272">
            <v>5.3630000000000004</v>
          </cell>
          <cell r="G272">
            <v>0.115</v>
          </cell>
          <cell r="H272">
            <v>7.6559999999999997</v>
          </cell>
        </row>
        <row r="273">
          <cell r="B273" t="str">
            <v>9 1.2(DL+LL-SX)</v>
          </cell>
          <cell r="C273">
            <v>19.645</v>
          </cell>
          <cell r="D273">
            <v>517.77099999999996</v>
          </cell>
          <cell r="E273">
            <v>5.3689999999999998</v>
          </cell>
          <cell r="F273">
            <v>5.4459999999999997</v>
          </cell>
          <cell r="G273">
            <v>-0.11</v>
          </cell>
          <cell r="H273">
            <v>43.128</v>
          </cell>
        </row>
        <row r="274">
          <cell r="B274" t="str">
            <v>10 1.2(DL+LL-SZ)</v>
          </cell>
          <cell r="C274">
            <v>6.9969999999999999</v>
          </cell>
          <cell r="D274">
            <v>464.99799999999999</v>
          </cell>
          <cell r="E274">
            <v>15.875999999999999</v>
          </cell>
          <cell r="F274">
            <v>22.445</v>
          </cell>
          <cell r="G274">
            <v>0.184</v>
          </cell>
          <cell r="H274">
            <v>6.8170000000000002</v>
          </cell>
        </row>
        <row r="275">
          <cell r="A275">
            <v>89</v>
          </cell>
          <cell r="B275" t="str">
            <v>1 SX</v>
          </cell>
          <cell r="C275">
            <v>-20.202999999999999</v>
          </cell>
          <cell r="D275">
            <v>42.749000000000002</v>
          </cell>
          <cell r="E275">
            <v>-2.1000000000000001E-2</v>
          </cell>
          <cell r="F275">
            <v>0.14699999999999999</v>
          </cell>
          <cell r="G275">
            <v>0.26100000000000001</v>
          </cell>
          <cell r="H275">
            <v>38.659999999999997</v>
          </cell>
        </row>
        <row r="276">
          <cell r="B276" t="str">
            <v>2 SZ</v>
          </cell>
          <cell r="C276">
            <v>-0.60199999999999998</v>
          </cell>
          <cell r="D276">
            <v>21.094000000000001</v>
          </cell>
          <cell r="E276">
            <v>-6.2949999999999999</v>
          </cell>
          <cell r="F276">
            <v>10.271000000000001</v>
          </cell>
          <cell r="G276">
            <v>-0.753</v>
          </cell>
          <cell r="H276">
            <v>0.86399999999999999</v>
          </cell>
        </row>
        <row r="277">
          <cell r="B277" t="str">
            <v>3 DL</v>
          </cell>
          <cell r="C277">
            <v>-4.4370000000000003</v>
          </cell>
          <cell r="D277">
            <v>344.642</v>
          </cell>
          <cell r="E277">
            <v>-3.4209999999999998</v>
          </cell>
          <cell r="F277">
            <v>2.9590000000000001</v>
          </cell>
          <cell r="G277">
            <v>0.28899999999999998</v>
          </cell>
          <cell r="H277">
            <v>3.4260000000000002</v>
          </cell>
        </row>
        <row r="278">
          <cell r="B278" t="str">
            <v>4 LL</v>
          </cell>
          <cell r="C278">
            <v>-1.0999999999999999E-2</v>
          </cell>
          <cell r="D278">
            <v>59.500999999999998</v>
          </cell>
          <cell r="E278">
            <v>0.33600000000000002</v>
          </cell>
          <cell r="F278">
            <v>0.318</v>
          </cell>
          <cell r="G278">
            <v>0.06</v>
          </cell>
          <cell r="H278">
            <v>7.1999999999999995E-2</v>
          </cell>
        </row>
        <row r="279">
          <cell r="B279" t="str">
            <v>5 1.2(DL+LL+SX)</v>
          </cell>
          <cell r="C279">
            <v>-29.582000000000001</v>
          </cell>
          <cell r="D279">
            <v>433.67399999999998</v>
          </cell>
          <cell r="E279">
            <v>-3.7269999999999999</v>
          </cell>
          <cell r="F279">
            <v>3.3460000000000001</v>
          </cell>
          <cell r="G279">
            <v>0.73299999999999998</v>
          </cell>
          <cell r="H279">
            <v>50.417000000000002</v>
          </cell>
        </row>
        <row r="280">
          <cell r="B280" t="str">
            <v>6 1.2(DL+LL+SZ)</v>
          </cell>
          <cell r="C280">
            <v>-6.06</v>
          </cell>
          <cell r="D280">
            <v>510.28500000000003</v>
          </cell>
          <cell r="E280">
            <v>-11.256</v>
          </cell>
          <cell r="F280">
            <v>15.494</v>
          </cell>
          <cell r="G280">
            <v>-0.48399999999999999</v>
          </cell>
          <cell r="H280">
            <v>5.0620000000000003</v>
          </cell>
        </row>
        <row r="281">
          <cell r="B281" t="str">
            <v>7 DL+LL</v>
          </cell>
          <cell r="C281">
            <v>-4.4480000000000004</v>
          </cell>
          <cell r="D281">
            <v>404.14400000000001</v>
          </cell>
          <cell r="E281">
            <v>-3.085</v>
          </cell>
          <cell r="F281">
            <v>2.641</v>
          </cell>
          <cell r="G281">
            <v>0.35</v>
          </cell>
          <cell r="H281">
            <v>3.3540000000000001</v>
          </cell>
        </row>
        <row r="282">
          <cell r="B282" t="str">
            <v>8 1.5(DL+LL)</v>
          </cell>
          <cell r="C282">
            <v>-6.6719999999999997</v>
          </cell>
          <cell r="D282">
            <v>606.21600000000001</v>
          </cell>
          <cell r="E282">
            <v>-4.6269999999999998</v>
          </cell>
          <cell r="F282">
            <v>3.9620000000000002</v>
          </cell>
          <cell r="G282">
            <v>0.52400000000000002</v>
          </cell>
          <cell r="H282">
            <v>5.03</v>
          </cell>
        </row>
        <row r="283">
          <cell r="B283" t="str">
            <v>9 1.2(DL+LL-SX)</v>
          </cell>
          <cell r="C283">
            <v>18.907</v>
          </cell>
          <cell r="D283">
            <v>536.27099999999996</v>
          </cell>
          <cell r="E283">
            <v>-3.677</v>
          </cell>
          <cell r="F283">
            <v>2.9929999999999999</v>
          </cell>
          <cell r="G283">
            <v>0.106</v>
          </cell>
          <cell r="H283">
            <v>42.368000000000002</v>
          </cell>
        </row>
        <row r="284">
          <cell r="B284" t="str">
            <v>10 1.2(DL+LL-SZ)</v>
          </cell>
          <cell r="C284">
            <v>-4.6150000000000002</v>
          </cell>
          <cell r="D284">
            <v>459.66</v>
          </cell>
          <cell r="E284">
            <v>3.8530000000000002</v>
          </cell>
          <cell r="F284">
            <v>9.1560000000000006</v>
          </cell>
          <cell r="G284">
            <v>1.323</v>
          </cell>
          <cell r="H284">
            <v>2.9870000000000001</v>
          </cell>
        </row>
        <row r="285">
          <cell r="A285">
            <v>90</v>
          </cell>
          <cell r="B285" t="str">
            <v>1 SX</v>
          </cell>
          <cell r="C285">
            <v>-11.864000000000001</v>
          </cell>
          <cell r="D285">
            <v>5.75</v>
          </cell>
          <cell r="E285">
            <v>-1.2949999999999999</v>
          </cell>
          <cell r="F285">
            <v>2.6360000000000001</v>
          </cell>
          <cell r="G285">
            <v>-0.01</v>
          </cell>
          <cell r="H285">
            <v>16.864999999999998</v>
          </cell>
        </row>
        <row r="286">
          <cell r="B286" t="str">
            <v>2 SZ</v>
          </cell>
          <cell r="C286">
            <v>0.437</v>
          </cell>
          <cell r="D286">
            <v>0.38900000000000001</v>
          </cell>
          <cell r="E286">
            <v>-20.654</v>
          </cell>
          <cell r="F286">
            <v>44.18</v>
          </cell>
          <cell r="G286">
            <v>-0.309</v>
          </cell>
          <cell r="H286">
            <v>0.40400000000000003</v>
          </cell>
        </row>
        <row r="287">
          <cell r="B287" t="str">
            <v>3 DL</v>
          </cell>
          <cell r="C287">
            <v>-14.92</v>
          </cell>
          <cell r="D287">
            <v>548.90300000000002</v>
          </cell>
          <cell r="E287">
            <v>6.18</v>
          </cell>
          <cell r="F287">
            <v>6.3019999999999996</v>
          </cell>
          <cell r="G287">
            <v>5.0999999999999997E-2</v>
          </cell>
          <cell r="H287">
            <v>12.803000000000001</v>
          </cell>
        </row>
        <row r="288">
          <cell r="B288" t="str">
            <v>4 LL</v>
          </cell>
          <cell r="C288">
            <v>0.311</v>
          </cell>
          <cell r="D288">
            <v>77.805000000000007</v>
          </cell>
          <cell r="E288">
            <v>-6.5000000000000002E-2</v>
          </cell>
          <cell r="F288">
            <v>3.4000000000000002E-2</v>
          </cell>
          <cell r="G288">
            <v>6.0000000000000001E-3</v>
          </cell>
          <cell r="H288">
            <v>0.26400000000000001</v>
          </cell>
        </row>
        <row r="289">
          <cell r="B289" t="str">
            <v>5 1.2(DL+LL+SX)</v>
          </cell>
          <cell r="C289">
            <v>-31.768000000000001</v>
          </cell>
          <cell r="D289">
            <v>758.95</v>
          </cell>
          <cell r="E289">
            <v>5.7839999999999998</v>
          </cell>
          <cell r="F289">
            <v>4.359</v>
          </cell>
          <cell r="G289">
            <v>5.6000000000000001E-2</v>
          </cell>
          <cell r="H289">
            <v>35.284999999999997</v>
          </cell>
        </row>
        <row r="290">
          <cell r="B290" t="str">
            <v>6 1.2(DL+LL+SZ)</v>
          </cell>
          <cell r="C290">
            <v>-17.006</v>
          </cell>
          <cell r="D290">
            <v>751.58299999999997</v>
          </cell>
          <cell r="E290">
            <v>-17.446000000000002</v>
          </cell>
          <cell r="F290">
            <v>45.494</v>
          </cell>
          <cell r="G290">
            <v>-0.30299999999999999</v>
          </cell>
          <cell r="H290">
            <v>14.563000000000001</v>
          </cell>
        </row>
        <row r="291">
          <cell r="B291" t="str">
            <v>7 DL+LL</v>
          </cell>
          <cell r="C291">
            <v>-14.609</v>
          </cell>
          <cell r="D291">
            <v>626.70799999999997</v>
          </cell>
          <cell r="E291">
            <v>6.1159999999999997</v>
          </cell>
          <cell r="F291">
            <v>6.2679999999999998</v>
          </cell>
          <cell r="G291">
            <v>5.7000000000000002E-2</v>
          </cell>
          <cell r="H291">
            <v>12.539</v>
          </cell>
        </row>
        <row r="292">
          <cell r="B292" t="str">
            <v>8 1.5(DL+LL)</v>
          </cell>
          <cell r="C292">
            <v>-21.913</v>
          </cell>
          <cell r="D292">
            <v>940.06200000000001</v>
          </cell>
          <cell r="E292">
            <v>9.173</v>
          </cell>
          <cell r="F292">
            <v>9.4030000000000005</v>
          </cell>
          <cell r="G292">
            <v>8.5000000000000006E-2</v>
          </cell>
          <cell r="H292">
            <v>18.809000000000001</v>
          </cell>
        </row>
        <row r="293">
          <cell r="B293" t="str">
            <v>9 1.2(DL+LL-SX)</v>
          </cell>
          <cell r="C293">
            <v>-3.294</v>
          </cell>
          <cell r="D293">
            <v>745.149</v>
          </cell>
          <cell r="E293">
            <v>8.8930000000000007</v>
          </cell>
          <cell r="F293">
            <v>10.685</v>
          </cell>
          <cell r="G293">
            <v>8.1000000000000003E-2</v>
          </cell>
          <cell r="H293">
            <v>5.1909999999999998</v>
          </cell>
        </row>
        <row r="294">
          <cell r="B294" t="str">
            <v>10 1.2(DL+LL-SZ)</v>
          </cell>
          <cell r="C294">
            <v>-18.055</v>
          </cell>
          <cell r="D294">
            <v>752.51599999999996</v>
          </cell>
          <cell r="E294">
            <v>32.122999999999998</v>
          </cell>
          <cell r="F294">
            <v>60.539000000000001</v>
          </cell>
          <cell r="G294">
            <v>0.439</v>
          </cell>
          <cell r="H294">
            <v>15.531000000000001</v>
          </cell>
        </row>
        <row r="295">
          <cell r="A295">
            <v>91</v>
          </cell>
          <cell r="B295" t="str">
            <v>1 SX</v>
          </cell>
          <cell r="C295">
            <v>-6.2229999999999999</v>
          </cell>
          <cell r="D295">
            <v>9.0289999999999999</v>
          </cell>
          <cell r="E295">
            <v>-0.621</v>
          </cell>
          <cell r="F295">
            <v>1.0149999999999999</v>
          </cell>
          <cell r="G295">
            <v>0.17499999999999999</v>
          </cell>
          <cell r="H295">
            <v>12.022</v>
          </cell>
        </row>
        <row r="296">
          <cell r="B296" t="str">
            <v>2 SZ</v>
          </cell>
          <cell r="C296">
            <v>-4.8000000000000001E-2</v>
          </cell>
          <cell r="D296">
            <v>23.879000000000001</v>
          </cell>
          <cell r="E296">
            <v>-11.417</v>
          </cell>
          <cell r="F296">
            <v>28.161999999999999</v>
          </cell>
          <cell r="G296">
            <v>-0.104</v>
          </cell>
          <cell r="H296">
            <v>8.0000000000000002E-3</v>
          </cell>
        </row>
        <row r="297">
          <cell r="B297" t="str">
            <v>3 DL</v>
          </cell>
          <cell r="C297">
            <v>-3.4809999999999999</v>
          </cell>
          <cell r="D297">
            <v>268.99799999999999</v>
          </cell>
          <cell r="E297">
            <v>5.73</v>
          </cell>
          <cell r="F297">
            <v>4.7859999999999996</v>
          </cell>
          <cell r="G297">
            <v>-0.19800000000000001</v>
          </cell>
          <cell r="H297">
            <v>2.9980000000000002</v>
          </cell>
        </row>
        <row r="298">
          <cell r="B298" t="str">
            <v>4 LL</v>
          </cell>
          <cell r="C298">
            <v>3.1E-2</v>
          </cell>
          <cell r="D298">
            <v>33.18</v>
          </cell>
          <cell r="E298">
            <v>-0.123</v>
          </cell>
          <cell r="F298">
            <v>3.5999999999999997E-2</v>
          </cell>
          <cell r="G298">
            <v>-4.2000000000000003E-2</v>
          </cell>
          <cell r="H298">
            <v>1.9E-2</v>
          </cell>
        </row>
        <row r="299">
          <cell r="B299" t="str">
            <v>5 1.2(DL+LL+SX)</v>
          </cell>
          <cell r="C299">
            <v>-11.608000000000001</v>
          </cell>
          <cell r="D299">
            <v>373.44900000000001</v>
          </cell>
          <cell r="E299">
            <v>5.9829999999999997</v>
          </cell>
          <cell r="F299">
            <v>4.5679999999999996</v>
          </cell>
          <cell r="G299">
            <v>-7.8E-2</v>
          </cell>
          <cell r="H299">
            <v>18.001000000000001</v>
          </cell>
        </row>
        <row r="300">
          <cell r="B300" t="str">
            <v>6 1.2(DL+LL+SZ)</v>
          </cell>
          <cell r="C300">
            <v>-4.1970000000000001</v>
          </cell>
          <cell r="D300">
            <v>333.959</v>
          </cell>
          <cell r="E300">
            <v>-6.9729999999999999</v>
          </cell>
          <cell r="F300">
            <v>28.007999999999999</v>
          </cell>
          <cell r="G300">
            <v>-0.41299999999999998</v>
          </cell>
          <cell r="H300">
            <v>3.585</v>
          </cell>
        </row>
        <row r="301">
          <cell r="B301" t="str">
            <v>7 DL+LL</v>
          </cell>
          <cell r="C301">
            <v>-3.45</v>
          </cell>
          <cell r="D301">
            <v>302.178</v>
          </cell>
          <cell r="E301">
            <v>5.6070000000000002</v>
          </cell>
          <cell r="F301">
            <v>4.8220000000000001</v>
          </cell>
          <cell r="G301">
            <v>-0.24</v>
          </cell>
          <cell r="H301">
            <v>2.9790000000000001</v>
          </cell>
        </row>
        <row r="302">
          <cell r="B302" t="str">
            <v>8 1.5(DL+LL)</v>
          </cell>
          <cell r="C302">
            <v>-5.1749999999999998</v>
          </cell>
          <cell r="D302">
            <v>453.26799999999997</v>
          </cell>
          <cell r="E302">
            <v>8.4109999999999996</v>
          </cell>
          <cell r="F302">
            <v>7.2329999999999997</v>
          </cell>
          <cell r="G302">
            <v>-0.36</v>
          </cell>
          <cell r="H302">
            <v>4.468</v>
          </cell>
        </row>
        <row r="303">
          <cell r="B303" t="str">
            <v>9 1.2(DL+LL-SX)</v>
          </cell>
          <cell r="C303">
            <v>3.3279999999999998</v>
          </cell>
          <cell r="D303">
            <v>351.78</v>
          </cell>
          <cell r="E303">
            <v>7.4740000000000002</v>
          </cell>
          <cell r="F303">
            <v>7.0039999999999996</v>
          </cell>
          <cell r="G303">
            <v>-0.498</v>
          </cell>
          <cell r="H303">
            <v>10.852</v>
          </cell>
        </row>
        <row r="304">
          <cell r="B304" t="str">
            <v>10 1.2(DL+LL-SZ)</v>
          </cell>
          <cell r="C304">
            <v>-4.0830000000000002</v>
          </cell>
          <cell r="D304">
            <v>391.26900000000001</v>
          </cell>
          <cell r="E304">
            <v>20.428999999999998</v>
          </cell>
          <cell r="F304">
            <v>39.581000000000003</v>
          </cell>
          <cell r="G304">
            <v>-0.16400000000000001</v>
          </cell>
          <cell r="H304">
            <v>3.5640000000000001</v>
          </cell>
        </row>
        <row r="305">
          <cell r="A305">
            <v>92</v>
          </cell>
          <cell r="B305" t="str">
            <v>1 SX</v>
          </cell>
          <cell r="C305">
            <v>-11.842000000000001</v>
          </cell>
          <cell r="D305">
            <v>4.4139999999999997</v>
          </cell>
          <cell r="E305">
            <v>0.69099999999999995</v>
          </cell>
          <cell r="F305">
            <v>1.359</v>
          </cell>
          <cell r="G305">
            <v>2.7E-2</v>
          </cell>
          <cell r="H305">
            <v>16.846</v>
          </cell>
        </row>
        <row r="306">
          <cell r="B306" t="str">
            <v>2 SZ</v>
          </cell>
          <cell r="C306">
            <v>-0.36099999999999999</v>
          </cell>
          <cell r="D306">
            <v>2.827</v>
          </cell>
          <cell r="E306">
            <v>-18.896000000000001</v>
          </cell>
          <cell r="F306">
            <v>41.427</v>
          </cell>
          <cell r="G306">
            <v>0.29799999999999999</v>
          </cell>
          <cell r="H306">
            <v>0.28599999999999998</v>
          </cell>
        </row>
        <row r="307">
          <cell r="B307" t="str">
            <v>3 DL</v>
          </cell>
          <cell r="C307">
            <v>14.712999999999999</v>
          </cell>
          <cell r="D307">
            <v>532.80399999999997</v>
          </cell>
          <cell r="E307">
            <v>5.59</v>
          </cell>
          <cell r="F307">
            <v>6.0190000000000001</v>
          </cell>
          <cell r="G307">
            <v>-4.3999999999999997E-2</v>
          </cell>
          <cell r="H307">
            <v>12.664999999999999</v>
          </cell>
        </row>
        <row r="308">
          <cell r="B308" t="str">
            <v>4 LL</v>
          </cell>
          <cell r="C308">
            <v>-0.29199999999999998</v>
          </cell>
          <cell r="D308">
            <v>77.302000000000007</v>
          </cell>
          <cell r="E308">
            <v>0.193</v>
          </cell>
          <cell r="F308">
            <v>0.34200000000000003</v>
          </cell>
          <cell r="G308">
            <v>-6.0000000000000001E-3</v>
          </cell>
          <cell r="H308">
            <v>0.23300000000000001</v>
          </cell>
        </row>
        <row r="309">
          <cell r="B309" t="str">
            <v>5 1.2(DL+LL+SX)</v>
          </cell>
          <cell r="C309">
            <v>3.0960000000000001</v>
          </cell>
          <cell r="D309">
            <v>726.83</v>
          </cell>
          <cell r="E309">
            <v>7.7679999999999998</v>
          </cell>
          <cell r="F309">
            <v>9.2650000000000006</v>
          </cell>
          <cell r="G309">
            <v>-2.8000000000000001E-2</v>
          </cell>
          <cell r="H309">
            <v>5.2969999999999997</v>
          </cell>
        </row>
        <row r="310">
          <cell r="B310" t="str">
            <v>6 1.2(DL+LL+SZ)</v>
          </cell>
          <cell r="C310">
            <v>16.872</v>
          </cell>
          <cell r="D310">
            <v>728.73500000000001</v>
          </cell>
          <cell r="E310">
            <v>-15.736000000000001</v>
          </cell>
          <cell r="F310">
            <v>42.079000000000001</v>
          </cell>
          <cell r="G310">
            <v>0.29799999999999999</v>
          </cell>
          <cell r="H310">
            <v>14.574999999999999</v>
          </cell>
        </row>
        <row r="311">
          <cell r="B311" t="str">
            <v>7 DL+LL</v>
          </cell>
          <cell r="C311">
            <v>14.420999999999999</v>
          </cell>
          <cell r="D311">
            <v>610.10599999999999</v>
          </cell>
          <cell r="E311">
            <v>5.7830000000000004</v>
          </cell>
          <cell r="F311">
            <v>6.3609999999999998</v>
          </cell>
          <cell r="G311">
            <v>-0.05</v>
          </cell>
          <cell r="H311">
            <v>12.432</v>
          </cell>
        </row>
        <row r="312">
          <cell r="B312" t="str">
            <v>8 1.5(DL+LL)</v>
          </cell>
          <cell r="C312">
            <v>21.632000000000001</v>
          </cell>
          <cell r="D312">
            <v>915.15899999999999</v>
          </cell>
          <cell r="E312">
            <v>8.6739999999999995</v>
          </cell>
          <cell r="F312">
            <v>9.5419999999999998</v>
          </cell>
          <cell r="G312">
            <v>-7.4999999999999997E-2</v>
          </cell>
          <cell r="H312">
            <v>18.648</v>
          </cell>
        </row>
        <row r="313">
          <cell r="B313" t="str">
            <v>9 1.2(DL+LL-SX)</v>
          </cell>
          <cell r="C313">
            <v>31.515000000000001</v>
          </cell>
          <cell r="D313">
            <v>737.42499999999995</v>
          </cell>
          <cell r="E313">
            <v>6.1109999999999998</v>
          </cell>
          <cell r="F313">
            <v>6.0019999999999998</v>
          </cell>
          <cell r="G313">
            <v>-9.2999999999999999E-2</v>
          </cell>
          <cell r="H313">
            <v>35.134</v>
          </cell>
        </row>
        <row r="314">
          <cell r="B314" t="str">
            <v>10 1.2(DL+LL-SZ)</v>
          </cell>
          <cell r="C314">
            <v>17.739000000000001</v>
          </cell>
          <cell r="D314">
            <v>735.52</v>
          </cell>
          <cell r="E314">
            <v>29.614999999999998</v>
          </cell>
          <cell r="F314">
            <v>57.345999999999997</v>
          </cell>
          <cell r="G314">
            <v>-0.41799999999999998</v>
          </cell>
          <cell r="H314">
            <v>15.260999999999999</v>
          </cell>
        </row>
        <row r="315">
          <cell r="A315">
            <v>93</v>
          </cell>
          <cell r="B315" t="str">
            <v>1 SX</v>
          </cell>
          <cell r="C315">
            <v>-6.3630000000000004</v>
          </cell>
          <cell r="D315">
            <v>10.987</v>
          </cell>
          <cell r="E315">
            <v>0.873</v>
          </cell>
          <cell r="F315">
            <v>2.077</v>
          </cell>
          <cell r="G315">
            <v>0.26800000000000002</v>
          </cell>
          <cell r="H315">
            <v>12.144</v>
          </cell>
        </row>
        <row r="316">
          <cell r="B316" t="str">
            <v>2 SZ</v>
          </cell>
          <cell r="C316">
            <v>0.04</v>
          </cell>
          <cell r="D316">
            <v>18.742000000000001</v>
          </cell>
          <cell r="E316">
            <v>-10.506</v>
          </cell>
          <cell r="F316">
            <v>27.265999999999998</v>
          </cell>
          <cell r="G316">
            <v>0.26700000000000002</v>
          </cell>
          <cell r="H316">
            <v>5.8000000000000003E-2</v>
          </cell>
        </row>
        <row r="317">
          <cell r="B317" t="str">
            <v>3 DL</v>
          </cell>
          <cell r="C317">
            <v>3.6389999999999998</v>
          </cell>
          <cell r="D317">
            <v>258.291</v>
          </cell>
          <cell r="E317">
            <v>5.5759999999999996</v>
          </cell>
          <cell r="F317">
            <v>6.1909999999999998</v>
          </cell>
          <cell r="G317">
            <v>3.4000000000000002E-2</v>
          </cell>
          <cell r="H317">
            <v>3.1680000000000001</v>
          </cell>
        </row>
        <row r="318">
          <cell r="B318" t="str">
            <v>4 LL</v>
          </cell>
          <cell r="C318">
            <v>-4.2000000000000003E-2</v>
          </cell>
          <cell r="D318">
            <v>31.013000000000002</v>
          </cell>
          <cell r="E318">
            <v>-0.221</v>
          </cell>
          <cell r="F318">
            <v>0.156</v>
          </cell>
          <cell r="G318">
            <v>-2E-3</v>
          </cell>
          <cell r="H318">
            <v>1.4E-2</v>
          </cell>
        </row>
        <row r="319">
          <cell r="B319" t="str">
            <v>5 1.2(DL+LL+SX)</v>
          </cell>
          <cell r="C319">
            <v>-3.319</v>
          </cell>
          <cell r="D319">
            <v>333.98099999999999</v>
          </cell>
          <cell r="E319">
            <v>7.4749999999999996</v>
          </cell>
          <cell r="F319">
            <v>9.734</v>
          </cell>
          <cell r="G319">
            <v>0.36099999999999999</v>
          </cell>
          <cell r="H319">
            <v>10.789</v>
          </cell>
        </row>
        <row r="320">
          <cell r="B320" t="str">
            <v>6 1.2(DL+LL+SZ)</v>
          </cell>
          <cell r="C320">
            <v>4.3639999999999999</v>
          </cell>
          <cell r="D320">
            <v>324.67399999999998</v>
          </cell>
          <cell r="E320">
            <v>-6.18</v>
          </cell>
          <cell r="F320">
            <v>25.477</v>
          </cell>
          <cell r="G320">
            <v>0.36</v>
          </cell>
          <cell r="H320">
            <v>3.8530000000000002</v>
          </cell>
        </row>
        <row r="321">
          <cell r="B321" t="str">
            <v>7 DL+LL</v>
          </cell>
          <cell r="C321">
            <v>3.597</v>
          </cell>
          <cell r="D321">
            <v>289.30399999999997</v>
          </cell>
          <cell r="E321">
            <v>5.3550000000000004</v>
          </cell>
          <cell r="F321">
            <v>6.0350000000000001</v>
          </cell>
          <cell r="G321">
            <v>3.3000000000000002E-2</v>
          </cell>
          <cell r="H321">
            <v>3.153</v>
          </cell>
        </row>
        <row r="322">
          <cell r="B322" t="str">
            <v>8 1.5(DL+LL)</v>
          </cell>
          <cell r="C322">
            <v>5.3959999999999999</v>
          </cell>
          <cell r="D322">
            <v>433.95600000000002</v>
          </cell>
          <cell r="E322">
            <v>8.0329999999999995</v>
          </cell>
          <cell r="F322">
            <v>9.0519999999999996</v>
          </cell>
          <cell r="G322">
            <v>4.9000000000000002E-2</v>
          </cell>
          <cell r="H322">
            <v>4.7300000000000004</v>
          </cell>
        </row>
        <row r="323">
          <cell r="B323" t="str">
            <v>9 1.2(DL+LL-SX)</v>
          </cell>
          <cell r="C323">
            <v>11.952</v>
          </cell>
          <cell r="D323">
            <v>360.34899999999999</v>
          </cell>
          <cell r="E323">
            <v>5.3780000000000001</v>
          </cell>
          <cell r="F323">
            <v>4.75</v>
          </cell>
          <cell r="G323">
            <v>-0.28199999999999997</v>
          </cell>
          <cell r="H323">
            <v>18.356999999999999</v>
          </cell>
        </row>
        <row r="324">
          <cell r="B324" t="str">
            <v>10 1.2(DL+LL-SZ)</v>
          </cell>
          <cell r="C324">
            <v>4.2679999999999998</v>
          </cell>
          <cell r="D324">
            <v>369.65499999999997</v>
          </cell>
          <cell r="E324">
            <v>19.033999999999999</v>
          </cell>
          <cell r="F324">
            <v>39.960999999999999</v>
          </cell>
          <cell r="G324">
            <v>-0.28100000000000003</v>
          </cell>
          <cell r="H324">
            <v>3.714</v>
          </cell>
        </row>
        <row r="325">
          <cell r="A325">
            <v>94</v>
          </cell>
          <cell r="B325" t="str">
            <v>1 SX</v>
          </cell>
          <cell r="C325">
            <v>-2.883</v>
          </cell>
          <cell r="D325">
            <v>1.254</v>
          </cell>
          <cell r="E325">
            <v>-0.32800000000000001</v>
          </cell>
          <cell r="F325">
            <v>0.48899999999999999</v>
          </cell>
          <cell r="G325">
            <v>-0.14000000000000001</v>
          </cell>
          <cell r="H325">
            <v>5.5869999999999997</v>
          </cell>
        </row>
        <row r="326">
          <cell r="B326" t="str">
            <v>2 SZ</v>
          </cell>
          <cell r="C326">
            <v>1.0999999999999999E-2</v>
          </cell>
          <cell r="D326">
            <v>29.202000000000002</v>
          </cell>
          <cell r="E326">
            <v>-5.633</v>
          </cell>
          <cell r="F326">
            <v>8.43</v>
          </cell>
          <cell r="G326">
            <v>2.4E-2</v>
          </cell>
          <cell r="H326">
            <v>3.5999999999999997E-2</v>
          </cell>
        </row>
        <row r="327">
          <cell r="B327" t="str">
            <v>3 DL</v>
          </cell>
          <cell r="C327">
            <v>-3.0000000000000001E-3</v>
          </cell>
          <cell r="D327">
            <v>47.121000000000002</v>
          </cell>
          <cell r="E327">
            <v>0.91800000000000004</v>
          </cell>
          <cell r="F327">
            <v>0.94099999999999995</v>
          </cell>
          <cell r="G327">
            <v>-6.0000000000000001E-3</v>
          </cell>
          <cell r="H327">
            <v>0.02</v>
          </cell>
        </row>
        <row r="328">
          <cell r="B328" t="str">
            <v>4 LL</v>
          </cell>
          <cell r="C328">
            <v>0.92</v>
          </cell>
          <cell r="D328">
            <v>12.256</v>
          </cell>
          <cell r="E328">
            <v>0.08</v>
          </cell>
          <cell r="F328">
            <v>7.1999999999999995E-2</v>
          </cell>
          <cell r="G328">
            <v>-1E-3</v>
          </cell>
          <cell r="H328">
            <v>0.79500000000000004</v>
          </cell>
        </row>
        <row r="329">
          <cell r="B329" t="str">
            <v>5 1.2(DL+LL+SX)</v>
          </cell>
          <cell r="C329">
            <v>-2.359</v>
          </cell>
          <cell r="D329">
            <v>72.756</v>
          </cell>
          <cell r="E329">
            <v>0.80400000000000005</v>
          </cell>
          <cell r="F329">
            <v>0.628</v>
          </cell>
          <cell r="G329">
            <v>-0.17699999999999999</v>
          </cell>
          <cell r="H329">
            <v>5.7249999999999996</v>
          </cell>
        </row>
        <row r="330">
          <cell r="B330" t="str">
            <v>6 1.2(DL+LL+SZ)</v>
          </cell>
          <cell r="C330">
            <v>1.1140000000000001</v>
          </cell>
          <cell r="D330">
            <v>36.21</v>
          </cell>
          <cell r="E330">
            <v>-5.5620000000000003</v>
          </cell>
          <cell r="F330">
            <v>8.9009999999999998</v>
          </cell>
          <cell r="G330">
            <v>1.9E-2</v>
          </cell>
          <cell r="H330">
            <v>1.0229999999999999</v>
          </cell>
        </row>
        <row r="331">
          <cell r="B331" t="str">
            <v>7 DL+LL</v>
          </cell>
          <cell r="C331">
            <v>0.91700000000000004</v>
          </cell>
          <cell r="D331">
            <v>59.377000000000002</v>
          </cell>
          <cell r="E331">
            <v>0.998</v>
          </cell>
          <cell r="F331">
            <v>1.0129999999999999</v>
          </cell>
          <cell r="G331">
            <v>-8.0000000000000002E-3</v>
          </cell>
          <cell r="H331">
            <v>0.81599999999999995</v>
          </cell>
        </row>
        <row r="332">
          <cell r="B332" t="str">
            <v>8 1.5(DL+LL)</v>
          </cell>
          <cell r="C332">
            <v>1.3759999999999999</v>
          </cell>
          <cell r="D332">
            <v>89.064999999999998</v>
          </cell>
          <cell r="E332">
            <v>1.4970000000000001</v>
          </cell>
          <cell r="F332">
            <v>1.5189999999999999</v>
          </cell>
          <cell r="G332">
            <v>-1.0999999999999999E-2</v>
          </cell>
          <cell r="H332">
            <v>1.224</v>
          </cell>
        </row>
        <row r="333">
          <cell r="B333" t="str">
            <v>9 1.2(DL+LL-SX)</v>
          </cell>
          <cell r="C333">
            <v>4.5599999999999996</v>
          </cell>
          <cell r="D333">
            <v>69.748000000000005</v>
          </cell>
          <cell r="E333">
            <v>1.5920000000000001</v>
          </cell>
          <cell r="F333">
            <v>1.802</v>
          </cell>
          <cell r="G333">
            <v>0.159</v>
          </cell>
          <cell r="H333">
            <v>7.6829999999999998</v>
          </cell>
        </row>
        <row r="334">
          <cell r="B334" t="str">
            <v>10 1.2(DL+LL-SZ)</v>
          </cell>
          <cell r="C334">
            <v>1.0880000000000001</v>
          </cell>
          <cell r="D334">
            <v>106.294</v>
          </cell>
          <cell r="E334">
            <v>7.9569999999999999</v>
          </cell>
          <cell r="F334">
            <v>11.332000000000001</v>
          </cell>
          <cell r="G334">
            <v>-3.7999999999999999E-2</v>
          </cell>
          <cell r="H334">
            <v>0.93500000000000005</v>
          </cell>
        </row>
        <row r="335">
          <cell r="A335">
            <v>95</v>
          </cell>
          <cell r="B335" t="str">
            <v>1 SX</v>
          </cell>
          <cell r="C335">
            <v>-2.9470000000000001</v>
          </cell>
          <cell r="D335">
            <v>2.0169999999999999</v>
          </cell>
          <cell r="E335">
            <v>0.16600000000000001</v>
          </cell>
          <cell r="F335">
            <v>0.247</v>
          </cell>
          <cell r="G335">
            <v>-0.14000000000000001</v>
          </cell>
          <cell r="H335">
            <v>5.6420000000000003</v>
          </cell>
        </row>
        <row r="336">
          <cell r="B336" t="str">
            <v>2 SZ</v>
          </cell>
          <cell r="C336">
            <v>1.0999999999999999E-2</v>
          </cell>
          <cell r="D336">
            <v>29.038</v>
          </cell>
          <cell r="E336">
            <v>-5.2859999999999996</v>
          </cell>
          <cell r="F336">
            <v>7.9619999999999997</v>
          </cell>
          <cell r="G336">
            <v>-2.3E-2</v>
          </cell>
          <cell r="H336">
            <v>3.5000000000000003E-2</v>
          </cell>
        </row>
        <row r="337">
          <cell r="B337" t="str">
            <v>3 DL</v>
          </cell>
          <cell r="C337">
            <v>0.158</v>
          </cell>
          <cell r="D337">
            <v>48.02</v>
          </cell>
          <cell r="E337">
            <v>0.92600000000000005</v>
          </cell>
          <cell r="F337">
            <v>0.97599999999999998</v>
          </cell>
          <cell r="G337">
            <v>-3.0000000000000001E-3</v>
          </cell>
          <cell r="H337">
            <v>0.19</v>
          </cell>
        </row>
        <row r="338">
          <cell r="B338" t="str">
            <v>4 LL</v>
          </cell>
          <cell r="C338">
            <v>-0.876</v>
          </cell>
          <cell r="D338">
            <v>12.419</v>
          </cell>
          <cell r="E338">
            <v>0.11899999999999999</v>
          </cell>
          <cell r="F338">
            <v>0.127</v>
          </cell>
          <cell r="G338">
            <v>-3.0000000000000001E-3</v>
          </cell>
          <cell r="H338">
            <v>0.72699999999999998</v>
          </cell>
        </row>
        <row r="339">
          <cell r="B339" t="str">
            <v>5 1.2(DL+LL+SX)</v>
          </cell>
          <cell r="C339">
            <v>-4.3979999999999997</v>
          </cell>
          <cell r="D339">
            <v>70.106999999999999</v>
          </cell>
          <cell r="E339">
            <v>1.454</v>
          </cell>
          <cell r="F339">
            <v>1.62</v>
          </cell>
          <cell r="G339">
            <v>-0.17399999999999999</v>
          </cell>
          <cell r="H339">
            <v>7.4139999999999997</v>
          </cell>
        </row>
        <row r="340">
          <cell r="B340" t="str">
            <v>6 1.2(DL+LL+SZ)</v>
          </cell>
          <cell r="C340">
            <v>-0.84799999999999998</v>
          </cell>
          <cell r="D340">
            <v>37.682000000000002</v>
          </cell>
          <cell r="E340">
            <v>-5.0890000000000004</v>
          </cell>
          <cell r="F340">
            <v>8.2309999999999999</v>
          </cell>
          <cell r="G340">
            <v>-3.4000000000000002E-2</v>
          </cell>
          <cell r="H340">
            <v>0.60199999999999998</v>
          </cell>
        </row>
        <row r="341">
          <cell r="B341" t="str">
            <v>7 DL+LL</v>
          </cell>
          <cell r="C341">
            <v>-0.71799999999999997</v>
          </cell>
          <cell r="D341">
            <v>60.44</v>
          </cell>
          <cell r="E341">
            <v>1.046</v>
          </cell>
          <cell r="F341">
            <v>1.103</v>
          </cell>
          <cell r="G341">
            <v>-5.0000000000000001E-3</v>
          </cell>
          <cell r="H341">
            <v>0.53700000000000003</v>
          </cell>
        </row>
        <row r="342">
          <cell r="B342" t="str">
            <v>8 1.5(DL+LL)</v>
          </cell>
          <cell r="C342">
            <v>-1.077</v>
          </cell>
          <cell r="D342">
            <v>90.659000000000006</v>
          </cell>
          <cell r="E342">
            <v>1.5680000000000001</v>
          </cell>
          <cell r="F342">
            <v>1.6539999999999999</v>
          </cell>
          <cell r="G342">
            <v>-8.0000000000000002E-3</v>
          </cell>
          <cell r="H342">
            <v>0.80500000000000005</v>
          </cell>
        </row>
        <row r="343">
          <cell r="B343" t="str">
            <v>9 1.2(DL+LL-SX)</v>
          </cell>
          <cell r="C343">
            <v>2.6749999999999998</v>
          </cell>
          <cell r="D343">
            <v>74.947999999999993</v>
          </cell>
          <cell r="E343">
            <v>1.056</v>
          </cell>
          <cell r="F343">
            <v>1.0269999999999999</v>
          </cell>
          <cell r="G343">
            <v>0.161</v>
          </cell>
          <cell r="H343">
            <v>6.1260000000000003</v>
          </cell>
        </row>
        <row r="344">
          <cell r="B344" t="str">
            <v>10 1.2(DL+LL-SZ)</v>
          </cell>
          <cell r="C344">
            <v>-0.874</v>
          </cell>
          <cell r="D344">
            <v>107.373</v>
          </cell>
          <cell r="E344">
            <v>7.5979999999999999</v>
          </cell>
          <cell r="F344">
            <v>10.878</v>
          </cell>
          <cell r="G344">
            <v>2.1999999999999999E-2</v>
          </cell>
          <cell r="H344">
            <v>0.68600000000000005</v>
          </cell>
        </row>
        <row r="345">
          <cell r="A345">
            <v>96</v>
          </cell>
          <cell r="B345" t="str">
            <v>1 SX</v>
          </cell>
          <cell r="C345">
            <v>-19.741</v>
          </cell>
          <cell r="D345">
            <v>24.81</v>
          </cell>
          <cell r="E345">
            <v>-0.55700000000000005</v>
          </cell>
          <cell r="F345">
            <v>0.88700000000000001</v>
          </cell>
          <cell r="G345">
            <v>0.22600000000000001</v>
          </cell>
          <cell r="H345">
            <v>39.36</v>
          </cell>
        </row>
        <row r="346">
          <cell r="B346" t="str">
            <v>2 SZ</v>
          </cell>
          <cell r="C346">
            <v>-0.91900000000000004</v>
          </cell>
          <cell r="D346">
            <v>29.678000000000001</v>
          </cell>
          <cell r="E346">
            <v>-8.2379999999999995</v>
          </cell>
          <cell r="F346">
            <v>14.127000000000001</v>
          </cell>
          <cell r="G346">
            <v>-0.153</v>
          </cell>
          <cell r="H346">
            <v>1.0620000000000001</v>
          </cell>
        </row>
        <row r="347">
          <cell r="B347" t="str">
            <v>3 DL</v>
          </cell>
          <cell r="C347">
            <v>-26.786000000000001</v>
          </cell>
          <cell r="D347">
            <v>399.91899999999998</v>
          </cell>
          <cell r="E347">
            <v>-1.2110000000000001</v>
          </cell>
          <cell r="F347">
            <v>0.747</v>
          </cell>
          <cell r="G347">
            <v>4.3999999999999997E-2</v>
          </cell>
          <cell r="H347">
            <v>22.096</v>
          </cell>
        </row>
        <row r="348">
          <cell r="B348" t="str">
            <v>4 LL</v>
          </cell>
          <cell r="C348">
            <v>1.2250000000000001</v>
          </cell>
          <cell r="D348">
            <v>69.888999999999996</v>
          </cell>
          <cell r="E348">
            <v>4.8000000000000001E-2</v>
          </cell>
          <cell r="F348">
            <v>0.04</v>
          </cell>
          <cell r="G348">
            <v>0.02</v>
          </cell>
          <cell r="H348">
            <v>1.073</v>
          </cell>
        </row>
        <row r="349">
          <cell r="B349" t="str">
            <v>5 1.2(DL+LL+SX)</v>
          </cell>
          <cell r="C349">
            <v>-54.363</v>
          </cell>
          <cell r="D349">
            <v>593.54300000000001</v>
          </cell>
          <cell r="E349">
            <v>-2.0630000000000002</v>
          </cell>
          <cell r="F349">
            <v>1.9119999999999999</v>
          </cell>
          <cell r="G349">
            <v>0.34699999999999998</v>
          </cell>
          <cell r="H349">
            <v>72.459000000000003</v>
          </cell>
        </row>
        <row r="350">
          <cell r="B350" t="str">
            <v>6 1.2(DL+LL+SZ)</v>
          </cell>
          <cell r="C350">
            <v>-31.777000000000001</v>
          </cell>
          <cell r="D350">
            <v>528.15700000000004</v>
          </cell>
          <cell r="E350">
            <v>-11.281000000000001</v>
          </cell>
          <cell r="F350">
            <v>17.800999999999998</v>
          </cell>
          <cell r="G350">
            <v>-0.107</v>
          </cell>
          <cell r="H350">
            <v>26.501999999999999</v>
          </cell>
        </row>
        <row r="351">
          <cell r="B351" t="str">
            <v>7 DL+LL</v>
          </cell>
          <cell r="C351">
            <v>-25.562000000000001</v>
          </cell>
          <cell r="D351">
            <v>469.80900000000003</v>
          </cell>
          <cell r="E351">
            <v>-1.163</v>
          </cell>
          <cell r="F351">
            <v>0.70699999999999996</v>
          </cell>
          <cell r="G351">
            <v>6.4000000000000001E-2</v>
          </cell>
          <cell r="H351">
            <v>21.023</v>
          </cell>
        </row>
        <row r="352">
          <cell r="B352" t="str">
            <v>8 1.5(DL+LL)</v>
          </cell>
          <cell r="C352">
            <v>-38.343000000000004</v>
          </cell>
          <cell r="D352">
            <v>704.71299999999997</v>
          </cell>
          <cell r="E352">
            <v>-1.744</v>
          </cell>
          <cell r="F352">
            <v>1.06</v>
          </cell>
          <cell r="G352">
            <v>9.6000000000000002E-2</v>
          </cell>
          <cell r="H352">
            <v>31.533999999999999</v>
          </cell>
        </row>
        <row r="353">
          <cell r="B353" t="str">
            <v>9 1.2(DL+LL-SX)</v>
          </cell>
          <cell r="C353">
            <v>-6.9850000000000003</v>
          </cell>
          <cell r="D353">
            <v>533.99800000000005</v>
          </cell>
          <cell r="E353">
            <v>-0.72799999999999998</v>
          </cell>
          <cell r="F353">
            <v>0.216</v>
          </cell>
          <cell r="G353">
            <v>-0.19400000000000001</v>
          </cell>
          <cell r="H353">
            <v>22.004000000000001</v>
          </cell>
        </row>
        <row r="354">
          <cell r="B354" t="str">
            <v>10 1.2(DL+LL-SZ)</v>
          </cell>
          <cell r="C354">
            <v>-29.571999999999999</v>
          </cell>
          <cell r="D354">
            <v>599.38400000000001</v>
          </cell>
          <cell r="E354">
            <v>8.4909999999999997</v>
          </cell>
          <cell r="F354">
            <v>16.103999999999999</v>
          </cell>
          <cell r="G354">
            <v>0.26</v>
          </cell>
          <cell r="H354">
            <v>23.952999999999999</v>
          </cell>
        </row>
        <row r="355">
          <cell r="A355">
            <v>97</v>
          </cell>
          <cell r="B355" t="str">
            <v>1 SX</v>
          </cell>
          <cell r="C355">
            <v>-19.573</v>
          </cell>
          <cell r="D355">
            <v>30.387</v>
          </cell>
          <cell r="E355">
            <v>0.38</v>
          </cell>
          <cell r="F355">
            <v>0.53300000000000003</v>
          </cell>
          <cell r="G355">
            <v>0.31900000000000001</v>
          </cell>
          <cell r="H355">
            <v>39.22</v>
          </cell>
        </row>
        <row r="356">
          <cell r="B356" t="str">
            <v>2 SZ</v>
          </cell>
          <cell r="C356">
            <v>0.46100000000000002</v>
          </cell>
          <cell r="D356">
            <v>26.081</v>
          </cell>
          <cell r="E356">
            <v>-7.6950000000000003</v>
          </cell>
          <cell r="F356">
            <v>13.308999999999999</v>
          </cell>
          <cell r="G356">
            <v>0.108</v>
          </cell>
          <cell r="H356">
            <v>7.9000000000000001E-2</v>
          </cell>
        </row>
        <row r="357">
          <cell r="B357" t="str">
            <v>3 DL</v>
          </cell>
          <cell r="C357">
            <v>26.513000000000002</v>
          </cell>
          <cell r="D357">
            <v>403.339</v>
          </cell>
          <cell r="E357">
            <v>-1.161</v>
          </cell>
          <cell r="F357">
            <v>0.65200000000000002</v>
          </cell>
          <cell r="G357">
            <v>-4.8000000000000001E-2</v>
          </cell>
          <cell r="H357">
            <v>22.571000000000002</v>
          </cell>
        </row>
        <row r="358">
          <cell r="B358" t="str">
            <v>4 LL</v>
          </cell>
          <cell r="C358">
            <v>-1.004</v>
          </cell>
          <cell r="D358">
            <v>73.373999999999995</v>
          </cell>
          <cell r="E358">
            <v>9.5000000000000001E-2</v>
          </cell>
          <cell r="F358">
            <v>0.125</v>
          </cell>
          <cell r="G358">
            <v>-1.9E-2</v>
          </cell>
          <cell r="H358">
            <v>0.66900000000000004</v>
          </cell>
        </row>
        <row r="359">
          <cell r="B359" t="str">
            <v>5 1.2(DL+LL+SX)</v>
          </cell>
          <cell r="C359">
            <v>7.1230000000000002</v>
          </cell>
          <cell r="D359">
            <v>535.59199999999998</v>
          </cell>
          <cell r="E359">
            <v>-0.82299999999999995</v>
          </cell>
          <cell r="F359">
            <v>8.0000000000000002E-3</v>
          </cell>
          <cell r="G359">
            <v>0.30299999999999999</v>
          </cell>
          <cell r="H359">
            <v>20.780999999999999</v>
          </cell>
        </row>
        <row r="360">
          <cell r="B360" t="str">
            <v>6 1.2(DL+LL+SZ)</v>
          </cell>
          <cell r="C360">
            <v>31.164000000000001</v>
          </cell>
          <cell r="D360">
            <v>540.76</v>
          </cell>
          <cell r="E360">
            <v>-10.512</v>
          </cell>
          <cell r="F360">
            <v>16.603000000000002</v>
          </cell>
          <cell r="G360">
            <v>0.05</v>
          </cell>
          <cell r="H360">
            <v>26.376999999999999</v>
          </cell>
        </row>
        <row r="361">
          <cell r="B361" t="str">
            <v>7 DL+LL</v>
          </cell>
          <cell r="C361">
            <v>25.509</v>
          </cell>
          <cell r="D361">
            <v>476.714</v>
          </cell>
          <cell r="E361">
            <v>-1.0649999999999999</v>
          </cell>
          <cell r="F361">
            <v>0.52600000000000002</v>
          </cell>
          <cell r="G361">
            <v>-6.6000000000000003E-2</v>
          </cell>
          <cell r="H361">
            <v>21.902000000000001</v>
          </cell>
        </row>
        <row r="362">
          <cell r="B362" t="str">
            <v>8 1.5(DL+LL)</v>
          </cell>
          <cell r="C362">
            <v>38.262999999999998</v>
          </cell>
          <cell r="D362">
            <v>715.07</v>
          </cell>
          <cell r="E362">
            <v>-1.5980000000000001</v>
          </cell>
          <cell r="F362">
            <v>0.79</v>
          </cell>
          <cell r="G362">
            <v>-0.1</v>
          </cell>
          <cell r="H362">
            <v>32.853000000000002</v>
          </cell>
        </row>
        <row r="363">
          <cell r="B363" t="str">
            <v>9 1.2(DL+LL-SX)</v>
          </cell>
          <cell r="C363">
            <v>54.097999999999999</v>
          </cell>
          <cell r="D363">
            <v>608.52099999999996</v>
          </cell>
          <cell r="E363">
            <v>-1.734</v>
          </cell>
          <cell r="F363">
            <v>1.2709999999999999</v>
          </cell>
          <cell r="G363">
            <v>-0.46200000000000002</v>
          </cell>
          <cell r="H363">
            <v>73.346000000000004</v>
          </cell>
        </row>
        <row r="364">
          <cell r="B364" t="str">
            <v>10 1.2(DL+LL-SZ)</v>
          </cell>
          <cell r="C364">
            <v>30.058</v>
          </cell>
          <cell r="D364">
            <v>603.35299999999995</v>
          </cell>
          <cell r="E364">
            <v>7.9560000000000004</v>
          </cell>
          <cell r="F364">
            <v>15.339</v>
          </cell>
          <cell r="G364">
            <v>-0.21</v>
          </cell>
          <cell r="H364">
            <v>26.187999999999999</v>
          </cell>
        </row>
        <row r="365">
          <cell r="A365">
            <v>98</v>
          </cell>
          <cell r="B365" t="str">
            <v>1 SX</v>
          </cell>
          <cell r="C365">
            <v>-11.663</v>
          </cell>
          <cell r="D365">
            <v>20.033999999999999</v>
          </cell>
          <cell r="E365">
            <v>0.41799999999999998</v>
          </cell>
          <cell r="F365">
            <v>0.56599999999999995</v>
          </cell>
          <cell r="G365">
            <v>-0.187</v>
          </cell>
          <cell r="H365">
            <v>31.535</v>
          </cell>
        </row>
        <row r="366">
          <cell r="B366" t="str">
            <v>2 SZ</v>
          </cell>
          <cell r="C366">
            <v>-0.53200000000000003</v>
          </cell>
          <cell r="D366">
            <v>21.715</v>
          </cell>
          <cell r="E366">
            <v>-12.398999999999999</v>
          </cell>
          <cell r="F366">
            <v>17.344000000000001</v>
          </cell>
          <cell r="G366">
            <v>8.8999999999999996E-2</v>
          </cell>
          <cell r="H366">
            <v>1.107</v>
          </cell>
        </row>
        <row r="367">
          <cell r="B367" t="str">
            <v>3 DL</v>
          </cell>
          <cell r="C367">
            <v>-4.1909999999999998</v>
          </cell>
          <cell r="D367">
            <v>250.15</v>
          </cell>
          <cell r="E367">
            <v>0.28999999999999998</v>
          </cell>
          <cell r="F367">
            <v>0.59199999999999997</v>
          </cell>
          <cell r="G367">
            <v>-2.3E-2</v>
          </cell>
          <cell r="H367">
            <v>3.0720000000000001</v>
          </cell>
        </row>
        <row r="368">
          <cell r="B368" t="str">
            <v>4 LL</v>
          </cell>
          <cell r="C368">
            <v>0.67900000000000005</v>
          </cell>
          <cell r="D368">
            <v>57.018999999999998</v>
          </cell>
          <cell r="E368">
            <v>0.104</v>
          </cell>
          <cell r="F368">
            <v>0.13200000000000001</v>
          </cell>
          <cell r="G368">
            <v>-0.154</v>
          </cell>
          <cell r="H368">
            <v>0.55300000000000005</v>
          </cell>
        </row>
        <row r="369">
          <cell r="B369" t="str">
            <v>5 1.2(DL+LL+SX)</v>
          </cell>
          <cell r="C369">
            <v>-18.21</v>
          </cell>
          <cell r="D369">
            <v>392.64400000000001</v>
          </cell>
          <cell r="E369">
            <v>0.97499999999999998</v>
          </cell>
          <cell r="F369">
            <v>1.548</v>
          </cell>
          <cell r="G369">
            <v>-0.437</v>
          </cell>
          <cell r="H369">
            <v>40.866</v>
          </cell>
        </row>
        <row r="370">
          <cell r="B370" t="str">
            <v>6 1.2(DL+LL+SZ)</v>
          </cell>
          <cell r="C370">
            <v>-4.8529999999999998</v>
          </cell>
          <cell r="D370">
            <v>342.54500000000002</v>
          </cell>
          <cell r="E370">
            <v>-14.404999999999999</v>
          </cell>
          <cell r="F370">
            <v>19.943000000000001</v>
          </cell>
          <cell r="G370">
            <v>-0.106</v>
          </cell>
          <cell r="H370">
            <v>4.351</v>
          </cell>
        </row>
        <row r="371">
          <cell r="B371" t="str">
            <v>7 DL+LL</v>
          </cell>
          <cell r="C371">
            <v>-3.512</v>
          </cell>
          <cell r="D371">
            <v>307.16899999999998</v>
          </cell>
          <cell r="E371">
            <v>0.39400000000000002</v>
          </cell>
          <cell r="F371">
            <v>0.72399999999999998</v>
          </cell>
          <cell r="G371">
            <v>-0.17699999999999999</v>
          </cell>
          <cell r="H371">
            <v>2.52</v>
          </cell>
        </row>
        <row r="372">
          <cell r="B372" t="str">
            <v>8 1.5(DL+LL)</v>
          </cell>
          <cell r="C372">
            <v>-5.2679999999999998</v>
          </cell>
          <cell r="D372">
            <v>460.75400000000002</v>
          </cell>
          <cell r="E372">
            <v>0.59199999999999997</v>
          </cell>
          <cell r="F372">
            <v>1.0860000000000001</v>
          </cell>
          <cell r="G372">
            <v>-0.26600000000000001</v>
          </cell>
          <cell r="H372">
            <v>3.7789999999999999</v>
          </cell>
        </row>
        <row r="373">
          <cell r="B373" t="str">
            <v>9 1.2(DL+LL-SX)</v>
          </cell>
          <cell r="C373">
            <v>9.782</v>
          </cell>
          <cell r="D373">
            <v>344.56200000000001</v>
          </cell>
          <cell r="E373">
            <v>-2.8000000000000001E-2</v>
          </cell>
          <cell r="F373">
            <v>0.19</v>
          </cell>
          <cell r="G373">
            <v>1.2E-2</v>
          </cell>
          <cell r="H373">
            <v>34.817999999999998</v>
          </cell>
        </row>
        <row r="374">
          <cell r="B374" t="str">
            <v>10 1.2(DL+LL-SZ)</v>
          </cell>
          <cell r="C374">
            <v>-3.5750000000000002</v>
          </cell>
          <cell r="D374">
            <v>394.661</v>
          </cell>
          <cell r="E374">
            <v>15.352</v>
          </cell>
          <cell r="F374">
            <v>21.681999999999999</v>
          </cell>
          <cell r="G374">
            <v>-0.31900000000000001</v>
          </cell>
          <cell r="H374">
            <v>1.696</v>
          </cell>
        </row>
        <row r="375">
          <cell r="A375">
            <v>99</v>
          </cell>
          <cell r="B375" t="str">
            <v>1 SX</v>
          </cell>
          <cell r="C375">
            <v>-15.452</v>
          </cell>
          <cell r="D375">
            <v>1.4039999999999999</v>
          </cell>
          <cell r="E375">
            <v>0.49099999999999999</v>
          </cell>
          <cell r="F375">
            <v>0.77500000000000002</v>
          </cell>
          <cell r="G375">
            <v>0.11700000000000001</v>
          </cell>
          <cell r="H375">
            <v>34.712000000000003</v>
          </cell>
        </row>
        <row r="376">
          <cell r="B376" t="str">
            <v>2 SZ</v>
          </cell>
          <cell r="C376">
            <v>-0.60499999999999998</v>
          </cell>
          <cell r="D376">
            <v>27.062000000000001</v>
          </cell>
          <cell r="E376">
            <v>-6.2750000000000004</v>
          </cell>
          <cell r="F376">
            <v>10.231999999999999</v>
          </cell>
          <cell r="G376">
            <v>0.68100000000000005</v>
          </cell>
          <cell r="H376">
            <v>1.19</v>
          </cell>
        </row>
        <row r="377">
          <cell r="B377" t="str">
            <v>3 DL</v>
          </cell>
          <cell r="C377">
            <v>5.0129999999999999</v>
          </cell>
          <cell r="D377">
            <v>390.02300000000002</v>
          </cell>
          <cell r="E377">
            <v>-1.7869999999999999</v>
          </cell>
          <cell r="F377">
            <v>1.139</v>
          </cell>
          <cell r="G377">
            <v>4.1000000000000002E-2</v>
          </cell>
          <cell r="H377">
            <v>4.742</v>
          </cell>
        </row>
        <row r="378">
          <cell r="B378" t="str">
            <v>4 LL</v>
          </cell>
          <cell r="C378">
            <v>-0.33400000000000002</v>
          </cell>
          <cell r="D378">
            <v>64.274000000000001</v>
          </cell>
          <cell r="E378">
            <v>6.9000000000000006E-2</v>
          </cell>
          <cell r="F378">
            <v>6.2E-2</v>
          </cell>
          <cell r="G378">
            <v>0.03</v>
          </cell>
          <cell r="H378">
            <v>0.23</v>
          </cell>
        </row>
        <row r="379">
          <cell r="B379" t="str">
            <v>5 1.2(DL+LL+SX)</v>
          </cell>
          <cell r="C379">
            <v>-12.928000000000001</v>
          </cell>
          <cell r="D379">
            <v>543.47199999999998</v>
          </cell>
          <cell r="E379">
            <v>-1.4710000000000001</v>
          </cell>
          <cell r="F379">
            <v>0.36299999999999999</v>
          </cell>
          <cell r="G379">
            <v>0.22600000000000001</v>
          </cell>
          <cell r="H379">
            <v>36.24</v>
          </cell>
        </row>
        <row r="380">
          <cell r="B380" t="str">
            <v>6 1.2(DL+LL+SZ)</v>
          </cell>
          <cell r="C380">
            <v>4.8869999999999996</v>
          </cell>
          <cell r="D380">
            <v>512.68299999999999</v>
          </cell>
          <cell r="E380">
            <v>-9.5909999999999993</v>
          </cell>
          <cell r="F380">
            <v>13.571</v>
          </cell>
          <cell r="G380">
            <v>0.90200000000000002</v>
          </cell>
          <cell r="H380">
            <v>3.9860000000000002</v>
          </cell>
        </row>
        <row r="381">
          <cell r="B381" t="str">
            <v>7 DL+LL</v>
          </cell>
          <cell r="C381">
            <v>4.6779999999999999</v>
          </cell>
          <cell r="D381">
            <v>454.29700000000003</v>
          </cell>
          <cell r="E381">
            <v>-1.7170000000000001</v>
          </cell>
          <cell r="F381">
            <v>1.077</v>
          </cell>
          <cell r="G381">
            <v>7.0999999999999994E-2</v>
          </cell>
          <cell r="H381">
            <v>4.5119999999999996</v>
          </cell>
        </row>
        <row r="382">
          <cell r="B382" t="str">
            <v>8 1.5(DL+LL)</v>
          </cell>
          <cell r="C382">
            <v>7.0170000000000003</v>
          </cell>
          <cell r="D382">
            <v>681.44600000000003</v>
          </cell>
          <cell r="E382">
            <v>-2.5760000000000001</v>
          </cell>
          <cell r="F382">
            <v>1.6160000000000001</v>
          </cell>
          <cell r="G382">
            <v>0.106</v>
          </cell>
          <cell r="H382">
            <v>6.7679999999999998</v>
          </cell>
        </row>
        <row r="383">
          <cell r="B383" t="str">
            <v>9 1.2(DL+LL-SX)</v>
          </cell>
          <cell r="C383">
            <v>24.155999999999999</v>
          </cell>
          <cell r="D383">
            <v>546.84199999999998</v>
          </cell>
          <cell r="E383">
            <v>-2.65</v>
          </cell>
          <cell r="F383">
            <v>2.2229999999999999</v>
          </cell>
          <cell r="G383">
            <v>-5.6000000000000001E-2</v>
          </cell>
          <cell r="H383">
            <v>47.069000000000003</v>
          </cell>
        </row>
        <row r="384">
          <cell r="B384" t="str">
            <v>10 1.2(DL+LL-SZ)</v>
          </cell>
          <cell r="C384">
            <v>6.34</v>
          </cell>
          <cell r="D384">
            <v>577.63099999999997</v>
          </cell>
          <cell r="E384">
            <v>5.4690000000000003</v>
          </cell>
          <cell r="F384">
            <v>10.984999999999999</v>
          </cell>
          <cell r="G384">
            <v>-0.73099999999999998</v>
          </cell>
          <cell r="H384">
            <v>6.843</v>
          </cell>
        </row>
        <row r="385">
          <cell r="A385">
            <v>100</v>
          </cell>
          <cell r="B385" t="str">
            <v>1 SX</v>
          </cell>
          <cell r="C385">
            <v>-3.6720000000000002</v>
          </cell>
          <cell r="D385">
            <v>15.938000000000001</v>
          </cell>
          <cell r="E385">
            <v>0.76700000000000002</v>
          </cell>
          <cell r="F385">
            <v>1.998</v>
          </cell>
          <cell r="G385">
            <v>0.23699999999999999</v>
          </cell>
          <cell r="H385">
            <v>8.9339999999999993</v>
          </cell>
        </row>
        <row r="386">
          <cell r="B386" t="str">
            <v>2 SZ</v>
          </cell>
          <cell r="C386">
            <v>-0.29499999999999998</v>
          </cell>
          <cell r="D386">
            <v>30.18</v>
          </cell>
          <cell r="E386">
            <v>-8.6590000000000007</v>
          </cell>
          <cell r="F386">
            <v>25.809000000000001</v>
          </cell>
          <cell r="G386">
            <v>0.47899999999999998</v>
          </cell>
          <cell r="H386">
            <v>0.11799999999999999</v>
          </cell>
        </row>
        <row r="387">
          <cell r="B387" t="str">
            <v>3 DL</v>
          </cell>
          <cell r="C387">
            <v>-5.9850000000000003</v>
          </cell>
          <cell r="D387">
            <v>299.06700000000001</v>
          </cell>
          <cell r="E387">
            <v>2.5489999999999999</v>
          </cell>
          <cell r="F387">
            <v>3.6360000000000001</v>
          </cell>
          <cell r="G387">
            <v>4.1000000000000002E-2</v>
          </cell>
          <cell r="H387">
            <v>4.3239999999999998</v>
          </cell>
        </row>
        <row r="388">
          <cell r="B388" t="str">
            <v>4 LL</v>
          </cell>
          <cell r="C388">
            <v>0.30399999999999999</v>
          </cell>
          <cell r="D388">
            <v>59.98</v>
          </cell>
          <cell r="E388">
            <v>-0.25900000000000001</v>
          </cell>
          <cell r="F388">
            <v>0.219</v>
          </cell>
          <cell r="G388">
            <v>3.5000000000000003E-2</v>
          </cell>
          <cell r="H388">
            <v>0.46500000000000002</v>
          </cell>
        </row>
        <row r="389">
          <cell r="B389" t="str">
            <v>5 1.2(DL+LL+SX)</v>
          </cell>
          <cell r="C389">
            <v>-11.223000000000001</v>
          </cell>
          <cell r="D389">
            <v>411.73099999999999</v>
          </cell>
          <cell r="E389">
            <v>3.6680000000000001</v>
          </cell>
          <cell r="F389">
            <v>6.4969999999999999</v>
          </cell>
          <cell r="G389">
            <v>0.375</v>
          </cell>
          <cell r="H389">
            <v>15.352</v>
          </cell>
        </row>
        <row r="390">
          <cell r="B390" t="str">
            <v>6 1.2(DL+LL+SZ)</v>
          </cell>
          <cell r="C390">
            <v>-7.1710000000000003</v>
          </cell>
          <cell r="D390">
            <v>467.07299999999998</v>
          </cell>
          <cell r="E390">
            <v>-7.6429999999999998</v>
          </cell>
          <cell r="F390">
            <v>26.870999999999999</v>
          </cell>
          <cell r="G390">
            <v>0.66700000000000004</v>
          </cell>
          <cell r="H390">
            <v>4.7729999999999997</v>
          </cell>
        </row>
        <row r="391">
          <cell r="B391" t="str">
            <v>7 DL+LL</v>
          </cell>
          <cell r="C391">
            <v>-5.681</v>
          </cell>
          <cell r="D391">
            <v>359.04700000000003</v>
          </cell>
          <cell r="E391">
            <v>2.29</v>
          </cell>
          <cell r="F391">
            <v>3.4159999999999999</v>
          </cell>
          <cell r="G391">
            <v>7.5999999999999998E-2</v>
          </cell>
          <cell r="H391">
            <v>3.859</v>
          </cell>
        </row>
        <row r="392">
          <cell r="B392" t="str">
            <v>8 1.5(DL+LL)</v>
          </cell>
          <cell r="C392">
            <v>-8.5210000000000008</v>
          </cell>
          <cell r="D392">
            <v>538.57100000000003</v>
          </cell>
          <cell r="E392">
            <v>3.4350000000000001</v>
          </cell>
          <cell r="F392">
            <v>5.1239999999999997</v>
          </cell>
          <cell r="G392">
            <v>0.114</v>
          </cell>
          <cell r="H392">
            <v>5.7889999999999997</v>
          </cell>
        </row>
        <row r="393">
          <cell r="B393" t="str">
            <v>9 1.2(DL+LL-SX)</v>
          </cell>
          <cell r="C393">
            <v>-2.411</v>
          </cell>
          <cell r="D393">
            <v>449.983</v>
          </cell>
          <cell r="E393">
            <v>1.8280000000000001</v>
          </cell>
          <cell r="F393">
            <v>1.702</v>
          </cell>
          <cell r="G393">
            <v>-0.193</v>
          </cell>
          <cell r="H393">
            <v>6.09</v>
          </cell>
        </row>
        <row r="394">
          <cell r="B394" t="str">
            <v>10 1.2(DL+LL-SZ)</v>
          </cell>
          <cell r="C394">
            <v>-6.4630000000000001</v>
          </cell>
          <cell r="D394">
            <v>394.64100000000002</v>
          </cell>
          <cell r="E394">
            <v>13.138999999999999</v>
          </cell>
          <cell r="F394">
            <v>35.07</v>
          </cell>
          <cell r="G394">
            <v>-0.48399999999999999</v>
          </cell>
          <cell r="H394">
            <v>4.4889999999999999</v>
          </cell>
        </row>
        <row r="395">
          <cell r="A395">
            <v>101</v>
          </cell>
          <cell r="B395" t="str">
            <v>1 SX</v>
          </cell>
          <cell r="C395">
            <v>-2.911</v>
          </cell>
          <cell r="D395">
            <v>10.145</v>
          </cell>
          <cell r="E395">
            <v>-0.28999999999999998</v>
          </cell>
          <cell r="F395">
            <v>0.48799999999999999</v>
          </cell>
          <cell r="G395">
            <v>0.17399999999999999</v>
          </cell>
          <cell r="H395">
            <v>4.9489999999999998</v>
          </cell>
        </row>
        <row r="396">
          <cell r="B396" t="str">
            <v>2 SZ</v>
          </cell>
          <cell r="C396">
            <v>-0.13800000000000001</v>
          </cell>
          <cell r="D396">
            <v>9.5820000000000007</v>
          </cell>
          <cell r="E396">
            <v>-4.08</v>
          </cell>
          <cell r="F396">
            <v>6.9349999999999996</v>
          </cell>
          <cell r="G396">
            <v>-3.7999999999999999E-2</v>
          </cell>
          <cell r="H396">
            <v>0.22600000000000001</v>
          </cell>
        </row>
        <row r="397">
          <cell r="B397" t="str">
            <v>3 DL</v>
          </cell>
          <cell r="C397">
            <v>-2.4420000000000002</v>
          </cell>
          <cell r="D397">
            <v>266.82499999999999</v>
          </cell>
          <cell r="E397">
            <v>-1.3520000000000001</v>
          </cell>
          <cell r="F397">
            <v>0.31900000000000001</v>
          </cell>
          <cell r="G397">
            <v>-9.0999999999999998E-2</v>
          </cell>
          <cell r="H397">
            <v>2.0270000000000001</v>
          </cell>
        </row>
        <row r="398">
          <cell r="B398" t="str">
            <v>4 LL</v>
          </cell>
          <cell r="C398">
            <v>7.0999999999999994E-2</v>
          </cell>
          <cell r="D398">
            <v>55.259</v>
          </cell>
          <cell r="E398">
            <v>0.27900000000000003</v>
          </cell>
          <cell r="F398">
            <v>0.40200000000000002</v>
          </cell>
          <cell r="G398">
            <v>-2.1000000000000001E-2</v>
          </cell>
          <cell r="H398">
            <v>5.0999999999999997E-2</v>
          </cell>
        </row>
        <row r="399">
          <cell r="B399" t="str">
            <v>5 1.2(DL+LL+SX)</v>
          </cell>
          <cell r="C399">
            <v>-6.3380000000000001</v>
          </cell>
          <cell r="D399">
            <v>398.67500000000001</v>
          </cell>
          <cell r="E399">
            <v>-1.6359999999999999</v>
          </cell>
          <cell r="F399">
            <v>0.48599999999999999</v>
          </cell>
          <cell r="G399">
            <v>7.4999999999999997E-2</v>
          </cell>
          <cell r="H399">
            <v>8.3109999999999999</v>
          </cell>
        </row>
        <row r="400">
          <cell r="B400" t="str">
            <v>6 1.2(DL+LL+SZ)</v>
          </cell>
          <cell r="C400">
            <v>-3.0110000000000001</v>
          </cell>
          <cell r="D400">
            <v>398</v>
          </cell>
          <cell r="E400">
            <v>-6.1840000000000002</v>
          </cell>
          <cell r="F400">
            <v>8.2219999999999995</v>
          </cell>
          <cell r="G400">
            <v>-0.18</v>
          </cell>
          <cell r="H400">
            <v>2.6429999999999998</v>
          </cell>
        </row>
        <row r="401">
          <cell r="B401" t="str">
            <v>7 DL+LL</v>
          </cell>
          <cell r="C401">
            <v>-2.371</v>
          </cell>
          <cell r="D401">
            <v>322.084</v>
          </cell>
          <cell r="E401">
            <v>-1.0740000000000001</v>
          </cell>
          <cell r="F401">
            <v>8.3000000000000004E-2</v>
          </cell>
          <cell r="G401">
            <v>-0.112</v>
          </cell>
          <cell r="H401">
            <v>1.9770000000000001</v>
          </cell>
        </row>
        <row r="402">
          <cell r="B402" t="str">
            <v>8 1.5(DL+LL)</v>
          </cell>
          <cell r="C402">
            <v>-3.556</v>
          </cell>
          <cell r="D402">
            <v>483.12700000000001</v>
          </cell>
          <cell r="E402">
            <v>-1.61</v>
          </cell>
          <cell r="F402">
            <v>0.125</v>
          </cell>
          <cell r="G402">
            <v>-0.16800000000000001</v>
          </cell>
          <cell r="H402">
            <v>2.9649999999999999</v>
          </cell>
        </row>
        <row r="403">
          <cell r="B403" t="str">
            <v>9 1.2(DL+LL-SX)</v>
          </cell>
          <cell r="C403">
            <v>0.64800000000000002</v>
          </cell>
          <cell r="D403">
            <v>374.327</v>
          </cell>
          <cell r="E403">
            <v>-0.94099999999999995</v>
          </cell>
          <cell r="F403">
            <v>0.68500000000000005</v>
          </cell>
          <cell r="G403">
            <v>-0.34300000000000003</v>
          </cell>
          <cell r="H403">
            <v>3.5670000000000002</v>
          </cell>
        </row>
        <row r="404">
          <cell r="B404" t="str">
            <v>10 1.2(DL+LL-SZ)</v>
          </cell>
          <cell r="C404">
            <v>-2.6789999999999998</v>
          </cell>
          <cell r="D404">
            <v>375.00200000000001</v>
          </cell>
          <cell r="E404">
            <v>3.6080000000000001</v>
          </cell>
          <cell r="F404">
            <v>8.4220000000000006</v>
          </cell>
          <cell r="G404">
            <v>-8.8999999999999996E-2</v>
          </cell>
          <cell r="H404">
            <v>2.1</v>
          </cell>
        </row>
        <row r="405">
          <cell r="A405">
            <v>102</v>
          </cell>
          <cell r="B405" t="str">
            <v>1 SX</v>
          </cell>
          <cell r="C405">
            <v>-2.976</v>
          </cell>
          <cell r="D405">
            <v>3.9129999999999998</v>
          </cell>
          <cell r="E405">
            <v>0.14699999999999999</v>
          </cell>
          <cell r="F405">
            <v>0.21</v>
          </cell>
          <cell r="G405">
            <v>0.19500000000000001</v>
          </cell>
          <cell r="H405">
            <v>5.0049999999999999</v>
          </cell>
        </row>
        <row r="406">
          <cell r="B406" t="str">
            <v>2 SZ</v>
          </cell>
          <cell r="C406">
            <v>-0.14199999999999999</v>
          </cell>
          <cell r="D406">
            <v>11.121</v>
          </cell>
          <cell r="E406">
            <v>-4.4539999999999997</v>
          </cell>
          <cell r="F406">
            <v>7.4989999999999997</v>
          </cell>
          <cell r="G406">
            <v>-5.8999999999999997E-2</v>
          </cell>
          <cell r="H406">
            <v>0.23</v>
          </cell>
        </row>
        <row r="407">
          <cell r="B407" t="str">
            <v>3 DL</v>
          </cell>
          <cell r="C407">
            <v>2.7989999999999999</v>
          </cell>
          <cell r="D407">
            <v>240.429</v>
          </cell>
          <cell r="E407">
            <v>-2.3149999999999999</v>
          </cell>
          <cell r="F407">
            <v>1.6319999999999999</v>
          </cell>
          <cell r="G407">
            <v>-7.8E-2</v>
          </cell>
          <cell r="H407">
            <v>2.4750000000000001</v>
          </cell>
        </row>
        <row r="408">
          <cell r="B408" t="str">
            <v>4 LL</v>
          </cell>
          <cell r="C408">
            <v>-6.6000000000000003E-2</v>
          </cell>
          <cell r="D408">
            <v>41.03</v>
          </cell>
          <cell r="E408">
            <v>8.9999999999999993E-3</v>
          </cell>
          <cell r="F408">
            <v>5.8000000000000003E-2</v>
          </cell>
          <cell r="G408">
            <v>-1.4999999999999999E-2</v>
          </cell>
          <cell r="H408">
            <v>6.6000000000000003E-2</v>
          </cell>
        </row>
        <row r="409">
          <cell r="B409" t="str">
            <v>5 1.2(DL+LL+SX)</v>
          </cell>
          <cell r="C409">
            <v>-0.29199999999999998</v>
          </cell>
          <cell r="D409">
            <v>333.05500000000001</v>
          </cell>
          <cell r="E409">
            <v>-2.59</v>
          </cell>
          <cell r="F409">
            <v>1.6359999999999999</v>
          </cell>
          <cell r="G409">
            <v>0.122</v>
          </cell>
          <cell r="H409">
            <v>3.1150000000000002</v>
          </cell>
        </row>
        <row r="410">
          <cell r="B410" t="str">
            <v>6 1.2(DL+LL+SZ)</v>
          </cell>
          <cell r="C410">
            <v>3.109</v>
          </cell>
          <cell r="D410">
            <v>351.09699999999998</v>
          </cell>
          <cell r="E410">
            <v>-8.1110000000000007</v>
          </cell>
          <cell r="F410">
            <v>10.887</v>
          </cell>
          <cell r="G410">
            <v>-0.183</v>
          </cell>
          <cell r="H410">
            <v>2.6160000000000001</v>
          </cell>
        </row>
        <row r="411">
          <cell r="B411" t="str">
            <v>7 DL+LL</v>
          </cell>
          <cell r="C411">
            <v>2.7330000000000001</v>
          </cell>
          <cell r="D411">
            <v>281.45999999999998</v>
          </cell>
          <cell r="E411">
            <v>-2.3050000000000002</v>
          </cell>
          <cell r="F411">
            <v>1.5740000000000001</v>
          </cell>
          <cell r="G411">
            <v>-9.4E-2</v>
          </cell>
          <cell r="H411">
            <v>2.4089999999999998</v>
          </cell>
        </row>
        <row r="412">
          <cell r="B412" t="str">
            <v>8 1.5(DL+LL)</v>
          </cell>
          <cell r="C412">
            <v>4.0990000000000002</v>
          </cell>
          <cell r="D412">
            <v>422.18900000000002</v>
          </cell>
          <cell r="E412">
            <v>-3.4580000000000002</v>
          </cell>
          <cell r="F412">
            <v>2.36</v>
          </cell>
          <cell r="G412">
            <v>-0.14000000000000001</v>
          </cell>
          <cell r="H412">
            <v>3.6139999999999999</v>
          </cell>
        </row>
        <row r="413">
          <cell r="B413" t="str">
            <v>9 1.2(DL+LL-SX)</v>
          </cell>
          <cell r="C413">
            <v>6.85</v>
          </cell>
          <cell r="D413">
            <v>342.44799999999998</v>
          </cell>
          <cell r="E413">
            <v>-2.9430000000000001</v>
          </cell>
          <cell r="F413">
            <v>2.141</v>
          </cell>
          <cell r="G413">
            <v>-0.34599999999999997</v>
          </cell>
          <cell r="H413">
            <v>8.8970000000000002</v>
          </cell>
        </row>
        <row r="414">
          <cell r="B414" t="str">
            <v>10 1.2(DL+LL-SZ)</v>
          </cell>
          <cell r="C414">
            <v>3.45</v>
          </cell>
          <cell r="D414">
            <v>324.40600000000001</v>
          </cell>
          <cell r="E414">
            <v>2.5779999999999998</v>
          </cell>
          <cell r="F414">
            <v>7.1109999999999998</v>
          </cell>
          <cell r="G414">
            <v>-4.2000000000000003E-2</v>
          </cell>
          <cell r="H414">
            <v>3.1659999999999999</v>
          </cell>
        </row>
        <row r="415">
          <cell r="A415">
            <v>103</v>
          </cell>
          <cell r="B415" t="str">
            <v>1 SX</v>
          </cell>
          <cell r="C415">
            <v>-3.6880000000000002</v>
          </cell>
          <cell r="D415">
            <v>7.6319999999999997</v>
          </cell>
          <cell r="E415">
            <v>-0.36199999999999999</v>
          </cell>
          <cell r="F415">
            <v>0.55000000000000004</v>
          </cell>
          <cell r="G415">
            <v>0.128</v>
          </cell>
          <cell r="H415">
            <v>6.29</v>
          </cell>
        </row>
        <row r="416">
          <cell r="B416" t="str">
            <v>2 SZ</v>
          </cell>
          <cell r="C416">
            <v>1.9E-2</v>
          </cell>
          <cell r="D416">
            <v>19.385999999999999</v>
          </cell>
          <cell r="E416">
            <v>-4.2619999999999996</v>
          </cell>
          <cell r="F416">
            <v>7.0890000000000004</v>
          </cell>
          <cell r="G416">
            <v>-5.8999999999999997E-2</v>
          </cell>
          <cell r="H416">
            <v>3.3000000000000002E-2</v>
          </cell>
        </row>
        <row r="417">
          <cell r="B417" t="str">
            <v>3 DL</v>
          </cell>
          <cell r="C417">
            <v>-2.3210000000000002</v>
          </cell>
          <cell r="D417">
            <v>242.685</v>
          </cell>
          <cell r="E417">
            <v>3.6309999999999998</v>
          </cell>
          <cell r="F417">
            <v>3.9590000000000001</v>
          </cell>
          <cell r="G417">
            <v>-5.2999999999999999E-2</v>
          </cell>
          <cell r="H417">
            <v>1.6459999999999999</v>
          </cell>
        </row>
        <row r="418">
          <cell r="B418" t="str">
            <v>4 LL</v>
          </cell>
          <cell r="C418">
            <v>0.157</v>
          </cell>
          <cell r="D418">
            <v>52.567</v>
          </cell>
          <cell r="E418">
            <v>0.19500000000000001</v>
          </cell>
          <cell r="F418">
            <v>0.33</v>
          </cell>
          <cell r="G418">
            <v>-1.4E-2</v>
          </cell>
          <cell r="H418">
            <v>0.191</v>
          </cell>
        </row>
        <row r="419">
          <cell r="B419" t="str">
            <v>5 1.2(DL+LL+SX)</v>
          </cell>
          <cell r="C419">
            <v>-7.0229999999999997</v>
          </cell>
          <cell r="D419">
            <v>363.46100000000001</v>
          </cell>
          <cell r="E419">
            <v>4.1559999999999997</v>
          </cell>
          <cell r="F419">
            <v>4.4880000000000004</v>
          </cell>
          <cell r="G419">
            <v>7.2999999999999995E-2</v>
          </cell>
          <cell r="H419">
            <v>9.2940000000000005</v>
          </cell>
        </row>
        <row r="420">
          <cell r="B420" t="str">
            <v>6 1.2(DL+LL+SZ)</v>
          </cell>
          <cell r="C420">
            <v>-2.5750000000000002</v>
          </cell>
          <cell r="D420">
            <v>331.03899999999999</v>
          </cell>
          <cell r="E420">
            <v>-0.52300000000000002</v>
          </cell>
          <cell r="F420">
            <v>3.36</v>
          </cell>
          <cell r="G420">
            <v>-0.151</v>
          </cell>
          <cell r="H420">
            <v>1.7070000000000001</v>
          </cell>
        </row>
        <row r="421">
          <cell r="B421" t="str">
            <v>7 DL+LL</v>
          </cell>
          <cell r="C421">
            <v>-2.1640000000000001</v>
          </cell>
          <cell r="D421">
            <v>295.25200000000001</v>
          </cell>
          <cell r="E421">
            <v>3.8260000000000001</v>
          </cell>
          <cell r="F421">
            <v>4.2889999999999997</v>
          </cell>
          <cell r="G421">
            <v>-6.7000000000000004E-2</v>
          </cell>
          <cell r="H421">
            <v>1.456</v>
          </cell>
        </row>
        <row r="422">
          <cell r="B422" t="str">
            <v>8 1.5(DL+LL)</v>
          </cell>
          <cell r="C422">
            <v>-3.2469999999999999</v>
          </cell>
          <cell r="D422">
            <v>442.87799999999999</v>
          </cell>
          <cell r="E422">
            <v>5.7389999999999999</v>
          </cell>
          <cell r="F422">
            <v>6.4340000000000002</v>
          </cell>
          <cell r="G422">
            <v>-0.10100000000000001</v>
          </cell>
          <cell r="H422">
            <v>2.1829999999999998</v>
          </cell>
        </row>
        <row r="423">
          <cell r="B423" t="str">
            <v>9 1.2(DL+LL-SX)</v>
          </cell>
          <cell r="C423">
            <v>1.829</v>
          </cell>
          <cell r="D423">
            <v>345.14299999999997</v>
          </cell>
          <cell r="E423">
            <v>5.0259999999999998</v>
          </cell>
          <cell r="F423">
            <v>5.8070000000000004</v>
          </cell>
          <cell r="G423">
            <v>-0.23400000000000001</v>
          </cell>
          <cell r="H423">
            <v>5.8010000000000002</v>
          </cell>
        </row>
        <row r="424">
          <cell r="B424" t="str">
            <v>10 1.2(DL+LL-SZ)</v>
          </cell>
          <cell r="C424">
            <v>-2.62</v>
          </cell>
          <cell r="D424">
            <v>377.565</v>
          </cell>
          <cell r="E424">
            <v>9.7050000000000001</v>
          </cell>
          <cell r="F424">
            <v>13.654999999999999</v>
          </cell>
          <cell r="G424">
            <v>-0.01</v>
          </cell>
          <cell r="H424">
            <v>1.7869999999999999</v>
          </cell>
        </row>
        <row r="425">
          <cell r="A425">
            <v>104</v>
          </cell>
          <cell r="B425" t="str">
            <v>1 SX</v>
          </cell>
          <cell r="C425">
            <v>-3.7949999999999999</v>
          </cell>
          <cell r="D425">
            <v>2.9670000000000001</v>
          </cell>
          <cell r="E425">
            <v>0.11700000000000001</v>
          </cell>
          <cell r="F425">
            <v>0.184</v>
          </cell>
          <cell r="G425">
            <v>9.2999999999999999E-2</v>
          </cell>
          <cell r="H425">
            <v>6.38</v>
          </cell>
        </row>
        <row r="426">
          <cell r="B426" t="str">
            <v>2 SZ</v>
          </cell>
          <cell r="C426">
            <v>4.1000000000000002E-2</v>
          </cell>
          <cell r="D426">
            <v>16.152999999999999</v>
          </cell>
          <cell r="E426">
            <v>-4.5960000000000001</v>
          </cell>
          <cell r="F426">
            <v>7.6210000000000004</v>
          </cell>
          <cell r="G426">
            <v>-2.7E-2</v>
          </cell>
          <cell r="H426">
            <v>5.1999999999999998E-2</v>
          </cell>
        </row>
        <row r="427">
          <cell r="B427" t="str">
            <v>3 DL</v>
          </cell>
          <cell r="C427">
            <v>3.2050000000000001</v>
          </cell>
          <cell r="D427">
            <v>218.06299999999999</v>
          </cell>
          <cell r="E427">
            <v>3.4260000000000002</v>
          </cell>
          <cell r="F427">
            <v>3.2919999999999998</v>
          </cell>
          <cell r="G427">
            <v>-8.1000000000000003E-2</v>
          </cell>
          <cell r="H427">
            <v>3.1</v>
          </cell>
        </row>
        <row r="428">
          <cell r="B428" t="str">
            <v>4 LL</v>
          </cell>
          <cell r="C428">
            <v>0.03</v>
          </cell>
          <cell r="D428">
            <v>37.838000000000001</v>
          </cell>
          <cell r="E428">
            <v>0.14599999999999999</v>
          </cell>
          <cell r="F428">
            <v>0.17399999999999999</v>
          </cell>
          <cell r="G428">
            <v>-2.5000000000000001E-2</v>
          </cell>
          <cell r="H428">
            <v>8.2000000000000003E-2</v>
          </cell>
        </row>
        <row r="429">
          <cell r="B429" t="str">
            <v>5 1.2(DL+LL+SX)</v>
          </cell>
          <cell r="C429">
            <v>-0.67200000000000004</v>
          </cell>
          <cell r="D429">
            <v>303.52199999999999</v>
          </cell>
          <cell r="E429">
            <v>4.4269999999999996</v>
          </cell>
          <cell r="F429">
            <v>4.38</v>
          </cell>
          <cell r="G429">
            <v>-1.7000000000000001E-2</v>
          </cell>
          <cell r="H429">
            <v>3.8370000000000002</v>
          </cell>
        </row>
        <row r="430">
          <cell r="B430" t="str">
            <v>6 1.2(DL+LL+SZ)</v>
          </cell>
          <cell r="C430">
            <v>3.931</v>
          </cell>
          <cell r="D430">
            <v>287.69799999999998</v>
          </cell>
          <cell r="E430">
            <v>-1.2290000000000001</v>
          </cell>
          <cell r="F430">
            <v>4.9870000000000001</v>
          </cell>
          <cell r="G430">
            <v>-0.161</v>
          </cell>
          <cell r="H430">
            <v>3.8809999999999998</v>
          </cell>
        </row>
        <row r="431">
          <cell r="B431" t="str">
            <v>7 DL+LL</v>
          </cell>
          <cell r="C431">
            <v>3.2349999999999999</v>
          </cell>
          <cell r="D431">
            <v>255.90199999999999</v>
          </cell>
          <cell r="E431">
            <v>3.5720000000000001</v>
          </cell>
          <cell r="F431">
            <v>3.4660000000000002</v>
          </cell>
          <cell r="G431">
            <v>-0.107</v>
          </cell>
          <cell r="H431">
            <v>3.1819999999999999</v>
          </cell>
        </row>
        <row r="432">
          <cell r="B432" t="str">
            <v>8 1.5(DL+LL)</v>
          </cell>
          <cell r="C432">
            <v>4.8520000000000003</v>
          </cell>
          <cell r="D432">
            <v>383.85199999999998</v>
          </cell>
          <cell r="E432">
            <v>5.3579999999999997</v>
          </cell>
          <cell r="F432">
            <v>5.1989999999999998</v>
          </cell>
          <cell r="G432">
            <v>-0.16</v>
          </cell>
          <cell r="H432">
            <v>4.7729999999999997</v>
          </cell>
        </row>
        <row r="433">
          <cell r="B433" t="str">
            <v>9 1.2(DL+LL-SX)</v>
          </cell>
          <cell r="C433">
            <v>8.4359999999999999</v>
          </cell>
          <cell r="D433">
            <v>310.642</v>
          </cell>
          <cell r="E433">
            <v>4.1459999999999999</v>
          </cell>
          <cell r="F433">
            <v>3.9380000000000002</v>
          </cell>
          <cell r="G433">
            <v>-0.23899999999999999</v>
          </cell>
          <cell r="H433">
            <v>11.475</v>
          </cell>
        </row>
        <row r="434">
          <cell r="B434" t="str">
            <v>10 1.2(DL+LL-SZ)</v>
          </cell>
          <cell r="C434">
            <v>3.8330000000000002</v>
          </cell>
          <cell r="D434">
            <v>326.46600000000001</v>
          </cell>
          <cell r="E434">
            <v>9.8019999999999996</v>
          </cell>
          <cell r="F434">
            <v>13.305</v>
          </cell>
          <cell r="G434">
            <v>-9.5000000000000001E-2</v>
          </cell>
          <cell r="H434">
            <v>3.7559999999999998</v>
          </cell>
        </row>
        <row r="435">
          <cell r="A435">
            <v>234</v>
          </cell>
          <cell r="B435" t="str">
            <v>1 SX</v>
          </cell>
          <cell r="C435">
            <v>-8.6590000000000007</v>
          </cell>
          <cell r="D435">
            <v>4.548</v>
          </cell>
          <cell r="E435">
            <v>0.29299999999999998</v>
          </cell>
          <cell r="F435">
            <v>0.45800000000000002</v>
          </cell>
          <cell r="G435">
            <v>-0.60799999999999998</v>
          </cell>
          <cell r="H435">
            <v>32.484000000000002</v>
          </cell>
        </row>
        <row r="436">
          <cell r="B436" t="str">
            <v>2 SZ</v>
          </cell>
          <cell r="C436">
            <v>0.16400000000000001</v>
          </cell>
          <cell r="D436">
            <v>72.081999999999994</v>
          </cell>
          <cell r="E436">
            <v>-11.17</v>
          </cell>
          <cell r="F436">
            <v>-16.288</v>
          </cell>
          <cell r="G436">
            <v>0.29799999999999999</v>
          </cell>
          <cell r="H436">
            <v>-0.35699999999999998</v>
          </cell>
        </row>
        <row r="437">
          <cell r="B437" t="str">
            <v>3 DL</v>
          </cell>
          <cell r="C437">
            <v>-0.623</v>
          </cell>
          <cell r="D437">
            <v>157.03299999999999</v>
          </cell>
          <cell r="E437">
            <v>0.26900000000000002</v>
          </cell>
          <cell r="F437">
            <v>0.57299999999999995</v>
          </cell>
          <cell r="G437">
            <v>-0.109</v>
          </cell>
          <cell r="H437">
            <v>0.623</v>
          </cell>
        </row>
        <row r="438">
          <cell r="B438" t="str">
            <v>4 LL</v>
          </cell>
          <cell r="C438">
            <v>-1.0609999999999999</v>
          </cell>
          <cell r="D438">
            <v>76.263000000000005</v>
          </cell>
          <cell r="E438">
            <v>0.17599999999999999</v>
          </cell>
          <cell r="F438">
            <v>0.193</v>
          </cell>
          <cell r="G438">
            <v>-0.218</v>
          </cell>
          <cell r="H438">
            <v>2.3239999999999998</v>
          </cell>
        </row>
        <row r="439">
          <cell r="B439" t="str">
            <v>5 1.2(DL+LL+SX)</v>
          </cell>
          <cell r="C439">
            <v>-12.412000000000001</v>
          </cell>
          <cell r="D439">
            <v>285.41399999999999</v>
          </cell>
          <cell r="E439">
            <v>0.88500000000000001</v>
          </cell>
          <cell r="F439">
            <v>1.4690000000000001</v>
          </cell>
          <cell r="G439">
            <v>-1.1220000000000001</v>
          </cell>
          <cell r="H439">
            <v>42.517000000000003</v>
          </cell>
        </row>
        <row r="440">
          <cell r="B440" t="str">
            <v>6 1.2(DL+LL+SZ)</v>
          </cell>
          <cell r="C440">
            <v>-1.8240000000000001</v>
          </cell>
          <cell r="D440">
            <v>366.45400000000001</v>
          </cell>
          <cell r="E440">
            <v>-12.87</v>
          </cell>
          <cell r="F440">
            <v>-18.626000000000001</v>
          </cell>
          <cell r="G440">
            <v>-3.5000000000000003E-2</v>
          </cell>
          <cell r="H440">
            <v>3.1080000000000001</v>
          </cell>
        </row>
        <row r="441">
          <cell r="B441" t="str">
            <v>7 DL+LL</v>
          </cell>
          <cell r="C441">
            <v>-1.6839999999999999</v>
          </cell>
          <cell r="D441">
            <v>233.297</v>
          </cell>
          <cell r="E441">
            <v>0.44500000000000001</v>
          </cell>
          <cell r="F441">
            <v>0.76600000000000001</v>
          </cell>
          <cell r="G441">
            <v>-0.32800000000000001</v>
          </cell>
          <cell r="H441">
            <v>2.9470000000000001</v>
          </cell>
        </row>
        <row r="442">
          <cell r="B442" t="str">
            <v>8 1.5(DL+LL)</v>
          </cell>
          <cell r="C442">
            <v>-2.5259999999999998</v>
          </cell>
          <cell r="D442">
            <v>349.94499999999999</v>
          </cell>
          <cell r="E442">
            <v>0.66700000000000004</v>
          </cell>
          <cell r="F442">
            <v>1.149</v>
          </cell>
          <cell r="G442">
            <v>-0.49099999999999999</v>
          </cell>
          <cell r="H442">
            <v>4.4210000000000003</v>
          </cell>
        </row>
        <row r="443">
          <cell r="B443" t="str">
            <v>9 1.2(DL+LL-SX)</v>
          </cell>
          <cell r="C443">
            <v>8.3699999999999992</v>
          </cell>
          <cell r="D443">
            <v>274.49799999999999</v>
          </cell>
          <cell r="E443">
            <v>0.183</v>
          </cell>
          <cell r="F443">
            <v>0.36899999999999999</v>
          </cell>
          <cell r="G443">
            <v>0.33600000000000002</v>
          </cell>
          <cell r="H443">
            <v>-35.444000000000003</v>
          </cell>
        </row>
        <row r="444">
          <cell r="B444" t="str">
            <v>10 1.2(DL+LL-SZ)</v>
          </cell>
          <cell r="C444">
            <v>-2.218</v>
          </cell>
          <cell r="D444">
            <v>193.45699999999999</v>
          </cell>
          <cell r="E444">
            <v>13.938000000000001</v>
          </cell>
          <cell r="F444">
            <v>20.463999999999999</v>
          </cell>
          <cell r="G444">
            <v>-0.751</v>
          </cell>
          <cell r="H444">
            <v>3.9649999999999999</v>
          </cell>
        </row>
        <row r="445">
          <cell r="D445">
            <v>0</v>
          </cell>
          <cell r="F445">
            <v>0</v>
          </cell>
          <cell r="H445">
            <v>0</v>
          </cell>
        </row>
        <row r="446">
          <cell r="D446">
            <v>0</v>
          </cell>
          <cell r="F446">
            <v>0</v>
          </cell>
          <cell r="H446">
            <v>0</v>
          </cell>
        </row>
        <row r="447">
          <cell r="D447">
            <v>0</v>
          </cell>
          <cell r="F447">
            <v>0</v>
          </cell>
          <cell r="H447">
            <v>0</v>
          </cell>
        </row>
        <row r="448">
          <cell r="D448">
            <v>0</v>
          </cell>
          <cell r="F448">
            <v>0</v>
          </cell>
          <cell r="H448">
            <v>0</v>
          </cell>
        </row>
        <row r="449">
          <cell r="D449">
            <v>0</v>
          </cell>
          <cell r="F449">
            <v>0</v>
          </cell>
          <cell r="H449">
            <v>0</v>
          </cell>
        </row>
        <row r="450">
          <cell r="D450">
            <v>0</v>
          </cell>
          <cell r="F450">
            <v>0</v>
          </cell>
          <cell r="H450">
            <v>0</v>
          </cell>
        </row>
        <row r="451">
          <cell r="D451">
            <v>0</v>
          </cell>
          <cell r="F451">
            <v>0</v>
          </cell>
          <cell r="H451">
            <v>0</v>
          </cell>
        </row>
        <row r="452">
          <cell r="D452">
            <v>0</v>
          </cell>
          <cell r="F452">
            <v>0</v>
          </cell>
          <cell r="H452">
            <v>0</v>
          </cell>
        </row>
        <row r="453">
          <cell r="D453">
            <v>0</v>
          </cell>
          <cell r="F453">
            <v>0</v>
          </cell>
          <cell r="H453">
            <v>0</v>
          </cell>
        </row>
        <row r="454">
          <cell r="D454">
            <v>0</v>
          </cell>
          <cell r="F454">
            <v>0</v>
          </cell>
          <cell r="H454">
            <v>0</v>
          </cell>
        </row>
        <row r="455">
          <cell r="D455">
            <v>0</v>
          </cell>
          <cell r="F455">
            <v>0</v>
          </cell>
          <cell r="H455">
            <v>0</v>
          </cell>
        </row>
        <row r="456">
          <cell r="D456">
            <v>0</v>
          </cell>
          <cell r="F456">
            <v>0</v>
          </cell>
          <cell r="H456">
            <v>0</v>
          </cell>
        </row>
        <row r="457">
          <cell r="D457">
            <v>0</v>
          </cell>
          <cell r="F457">
            <v>0</v>
          </cell>
          <cell r="H457">
            <v>0</v>
          </cell>
        </row>
        <row r="458">
          <cell r="D458">
            <v>0</v>
          </cell>
          <cell r="F458">
            <v>0</v>
          </cell>
          <cell r="H458">
            <v>0</v>
          </cell>
        </row>
        <row r="459">
          <cell r="D459">
            <v>0</v>
          </cell>
          <cell r="F459">
            <v>0</v>
          </cell>
          <cell r="H459">
            <v>0</v>
          </cell>
        </row>
        <row r="460">
          <cell r="D460">
            <v>0</v>
          </cell>
          <cell r="F460">
            <v>0</v>
          </cell>
          <cell r="H460">
            <v>0</v>
          </cell>
        </row>
        <row r="461">
          <cell r="D461">
            <v>0</v>
          </cell>
          <cell r="F461">
            <v>0</v>
          </cell>
          <cell r="H461">
            <v>0</v>
          </cell>
        </row>
        <row r="462">
          <cell r="D462">
            <v>0</v>
          </cell>
          <cell r="F462">
            <v>0</v>
          </cell>
          <cell r="H462">
            <v>0</v>
          </cell>
        </row>
        <row r="463">
          <cell r="D463">
            <v>0</v>
          </cell>
          <cell r="F463">
            <v>0</v>
          </cell>
          <cell r="H463">
            <v>0</v>
          </cell>
        </row>
        <row r="464">
          <cell r="D464">
            <v>0</v>
          </cell>
          <cell r="F464">
            <v>0</v>
          </cell>
          <cell r="H464">
            <v>0</v>
          </cell>
        </row>
        <row r="465">
          <cell r="D465">
            <v>0</v>
          </cell>
          <cell r="F465">
            <v>0</v>
          </cell>
          <cell r="H465">
            <v>0</v>
          </cell>
        </row>
        <row r="466">
          <cell r="D466">
            <v>0</v>
          </cell>
          <cell r="F466">
            <v>0</v>
          </cell>
          <cell r="H466">
            <v>0</v>
          </cell>
        </row>
        <row r="467">
          <cell r="D467">
            <v>0</v>
          </cell>
          <cell r="F467">
            <v>0</v>
          </cell>
          <cell r="H467">
            <v>0</v>
          </cell>
        </row>
        <row r="468">
          <cell r="D468">
            <v>0</v>
          </cell>
          <cell r="F468">
            <v>0</v>
          </cell>
          <cell r="H468">
            <v>0</v>
          </cell>
        </row>
        <row r="469">
          <cell r="D469">
            <v>0</v>
          </cell>
          <cell r="F469">
            <v>0</v>
          </cell>
          <cell r="H469">
            <v>0</v>
          </cell>
        </row>
        <row r="470">
          <cell r="D470">
            <v>0</v>
          </cell>
          <cell r="F470">
            <v>0</v>
          </cell>
          <cell r="H470">
            <v>0</v>
          </cell>
        </row>
        <row r="471">
          <cell r="D471">
            <v>0</v>
          </cell>
          <cell r="F471">
            <v>0</v>
          </cell>
          <cell r="H471">
            <v>0</v>
          </cell>
        </row>
        <row r="472">
          <cell r="D472">
            <v>0</v>
          </cell>
          <cell r="F472">
            <v>0</v>
          </cell>
          <cell r="H472">
            <v>0</v>
          </cell>
        </row>
        <row r="473">
          <cell r="D473">
            <v>0</v>
          </cell>
          <cell r="F473">
            <v>0</v>
          </cell>
          <cell r="H473">
            <v>0</v>
          </cell>
        </row>
        <row r="474">
          <cell r="D474">
            <v>0</v>
          </cell>
          <cell r="F474">
            <v>0</v>
          </cell>
          <cell r="H474">
            <v>0</v>
          </cell>
        </row>
        <row r="475">
          <cell r="D475">
            <v>0</v>
          </cell>
          <cell r="F475">
            <v>0</v>
          </cell>
          <cell r="H475">
            <v>0</v>
          </cell>
        </row>
        <row r="476">
          <cell r="D476">
            <v>0</v>
          </cell>
          <cell r="F476">
            <v>0</v>
          </cell>
          <cell r="H476">
            <v>0</v>
          </cell>
        </row>
        <row r="477">
          <cell r="D477">
            <v>0</v>
          </cell>
          <cell r="F477">
            <v>0</v>
          </cell>
          <cell r="H477">
            <v>0</v>
          </cell>
        </row>
        <row r="478">
          <cell r="D478">
            <v>0</v>
          </cell>
          <cell r="F478">
            <v>0</v>
          </cell>
          <cell r="H478">
            <v>0</v>
          </cell>
        </row>
        <row r="479">
          <cell r="D479">
            <v>0</v>
          </cell>
          <cell r="F479">
            <v>0</v>
          </cell>
          <cell r="H479">
            <v>0</v>
          </cell>
        </row>
        <row r="480">
          <cell r="D480">
            <v>0</v>
          </cell>
          <cell r="F480">
            <v>0</v>
          </cell>
          <cell r="H480">
            <v>0</v>
          </cell>
        </row>
        <row r="481">
          <cell r="D481">
            <v>0</v>
          </cell>
          <cell r="F481">
            <v>0</v>
          </cell>
          <cell r="H481">
            <v>0</v>
          </cell>
        </row>
        <row r="482">
          <cell r="D482">
            <v>0</v>
          </cell>
          <cell r="F482">
            <v>0</v>
          </cell>
          <cell r="H482">
            <v>0</v>
          </cell>
        </row>
        <row r="483">
          <cell r="D483">
            <v>0</v>
          </cell>
          <cell r="F483">
            <v>0</v>
          </cell>
          <cell r="H483">
            <v>0</v>
          </cell>
        </row>
        <row r="484">
          <cell r="D484">
            <v>0</v>
          </cell>
          <cell r="F484">
            <v>0</v>
          </cell>
          <cell r="H484">
            <v>0</v>
          </cell>
        </row>
        <row r="485">
          <cell r="D485">
            <v>0</v>
          </cell>
          <cell r="F485">
            <v>0</v>
          </cell>
          <cell r="H485">
            <v>0</v>
          </cell>
        </row>
        <row r="486">
          <cell r="D486">
            <v>0</v>
          </cell>
          <cell r="F486">
            <v>0</v>
          </cell>
          <cell r="H486">
            <v>0</v>
          </cell>
        </row>
        <row r="487">
          <cell r="D487">
            <v>0</v>
          </cell>
          <cell r="F487">
            <v>0</v>
          </cell>
          <cell r="H487">
            <v>0</v>
          </cell>
        </row>
        <row r="488">
          <cell r="D488">
            <v>0</v>
          </cell>
          <cell r="F488">
            <v>0</v>
          </cell>
          <cell r="H488">
            <v>0</v>
          </cell>
        </row>
        <row r="489">
          <cell r="D489">
            <v>0</v>
          </cell>
          <cell r="F489">
            <v>0</v>
          </cell>
          <cell r="H489">
            <v>0</v>
          </cell>
        </row>
        <row r="490">
          <cell r="D490">
            <v>0</v>
          </cell>
          <cell r="F490">
            <v>0</v>
          </cell>
          <cell r="H490">
            <v>0</v>
          </cell>
        </row>
        <row r="491">
          <cell r="D491">
            <v>0</v>
          </cell>
          <cell r="F491">
            <v>0</v>
          </cell>
          <cell r="H491">
            <v>0</v>
          </cell>
        </row>
        <row r="492">
          <cell r="D492">
            <v>0</v>
          </cell>
          <cell r="F492">
            <v>0</v>
          </cell>
          <cell r="H492">
            <v>0</v>
          </cell>
        </row>
        <row r="493">
          <cell r="D493">
            <v>0</v>
          </cell>
          <cell r="F493">
            <v>0</v>
          </cell>
          <cell r="H493">
            <v>0</v>
          </cell>
        </row>
        <row r="494">
          <cell r="D494">
            <v>0</v>
          </cell>
          <cell r="F494">
            <v>0</v>
          </cell>
          <cell r="H494">
            <v>0</v>
          </cell>
        </row>
        <row r="495">
          <cell r="D495">
            <v>0</v>
          </cell>
          <cell r="F495">
            <v>0</v>
          </cell>
          <cell r="H495">
            <v>0</v>
          </cell>
        </row>
        <row r="496">
          <cell r="D496">
            <v>0</v>
          </cell>
          <cell r="F496">
            <v>0</v>
          </cell>
          <cell r="H496">
            <v>0</v>
          </cell>
        </row>
        <row r="497">
          <cell r="D497">
            <v>0</v>
          </cell>
          <cell r="F497">
            <v>0</v>
          </cell>
          <cell r="H497">
            <v>0</v>
          </cell>
        </row>
        <row r="498">
          <cell r="D498">
            <v>0</v>
          </cell>
          <cell r="F498">
            <v>0</v>
          </cell>
          <cell r="H498">
            <v>0</v>
          </cell>
        </row>
        <row r="499">
          <cell r="D499">
            <v>0</v>
          </cell>
          <cell r="F499">
            <v>0</v>
          </cell>
          <cell r="H499">
            <v>0</v>
          </cell>
        </row>
        <row r="500">
          <cell r="D500">
            <v>0</v>
          </cell>
          <cell r="F500">
            <v>0</v>
          </cell>
          <cell r="H500">
            <v>0</v>
          </cell>
        </row>
        <row r="501">
          <cell r="D501">
            <v>0</v>
          </cell>
          <cell r="F501">
            <v>0</v>
          </cell>
          <cell r="H501">
            <v>0</v>
          </cell>
        </row>
        <row r="502">
          <cell r="D502">
            <v>0</v>
          </cell>
          <cell r="F502">
            <v>0</v>
          </cell>
          <cell r="H502">
            <v>0</v>
          </cell>
        </row>
        <row r="503">
          <cell r="D503">
            <v>0</v>
          </cell>
          <cell r="F503">
            <v>0</v>
          </cell>
          <cell r="H503">
            <v>0</v>
          </cell>
        </row>
        <row r="504">
          <cell r="D504">
            <v>0</v>
          </cell>
          <cell r="F504">
            <v>0</v>
          </cell>
          <cell r="H504">
            <v>0</v>
          </cell>
        </row>
        <row r="505">
          <cell r="D505">
            <v>0</v>
          </cell>
          <cell r="F505">
            <v>0</v>
          </cell>
          <cell r="H505">
            <v>0</v>
          </cell>
        </row>
        <row r="506">
          <cell r="D506">
            <v>0</v>
          </cell>
          <cell r="F506">
            <v>0</v>
          </cell>
          <cell r="H506">
            <v>0</v>
          </cell>
        </row>
        <row r="507">
          <cell r="D507">
            <v>0</v>
          </cell>
          <cell r="F507">
            <v>0</v>
          </cell>
          <cell r="H507">
            <v>0</v>
          </cell>
        </row>
        <row r="508">
          <cell r="D508">
            <v>0</v>
          </cell>
          <cell r="F508">
            <v>0</v>
          </cell>
          <cell r="H508">
            <v>0</v>
          </cell>
        </row>
        <row r="509">
          <cell r="D509">
            <v>0</v>
          </cell>
          <cell r="F509">
            <v>0</v>
          </cell>
          <cell r="H509">
            <v>0</v>
          </cell>
        </row>
        <row r="510">
          <cell r="D510">
            <v>0</v>
          </cell>
          <cell r="F510">
            <v>0</v>
          </cell>
          <cell r="H510">
            <v>0</v>
          </cell>
        </row>
        <row r="511">
          <cell r="D511">
            <v>0</v>
          </cell>
          <cell r="F511">
            <v>0</v>
          </cell>
          <cell r="H511">
            <v>0</v>
          </cell>
        </row>
        <row r="512">
          <cell r="D512">
            <v>0</v>
          </cell>
          <cell r="F512">
            <v>0</v>
          </cell>
          <cell r="H512">
            <v>0</v>
          </cell>
        </row>
        <row r="513">
          <cell r="D513">
            <v>0</v>
          </cell>
          <cell r="F513">
            <v>0</v>
          </cell>
          <cell r="H513">
            <v>0</v>
          </cell>
        </row>
        <row r="514">
          <cell r="D514">
            <v>0</v>
          </cell>
          <cell r="F514">
            <v>0</v>
          </cell>
          <cell r="H514">
            <v>0</v>
          </cell>
        </row>
        <row r="515">
          <cell r="D515">
            <v>0</v>
          </cell>
          <cell r="F515">
            <v>0</v>
          </cell>
          <cell r="H515">
            <v>0</v>
          </cell>
        </row>
        <row r="516">
          <cell r="D516">
            <v>0</v>
          </cell>
          <cell r="F516">
            <v>0</v>
          </cell>
          <cell r="H516">
            <v>0</v>
          </cell>
        </row>
        <row r="517">
          <cell r="D517">
            <v>0</v>
          </cell>
          <cell r="F517">
            <v>0</v>
          </cell>
          <cell r="H517">
            <v>0</v>
          </cell>
        </row>
        <row r="518">
          <cell r="D518">
            <v>0</v>
          </cell>
          <cell r="F518">
            <v>0</v>
          </cell>
          <cell r="H518">
            <v>0</v>
          </cell>
        </row>
        <row r="519">
          <cell r="D519">
            <v>0</v>
          </cell>
          <cell r="F519">
            <v>0</v>
          </cell>
          <cell r="H519">
            <v>0</v>
          </cell>
        </row>
        <row r="520">
          <cell r="D520">
            <v>0</v>
          </cell>
          <cell r="F520">
            <v>0</v>
          </cell>
          <cell r="H520">
            <v>0</v>
          </cell>
        </row>
        <row r="521">
          <cell r="D521">
            <v>0</v>
          </cell>
          <cell r="F521">
            <v>0</v>
          </cell>
          <cell r="H521">
            <v>0</v>
          </cell>
        </row>
        <row r="522">
          <cell r="D522">
            <v>0</v>
          </cell>
          <cell r="F522">
            <v>0</v>
          </cell>
          <cell r="H522">
            <v>0</v>
          </cell>
        </row>
        <row r="523">
          <cell r="D523">
            <v>0</v>
          </cell>
          <cell r="F523">
            <v>0</v>
          </cell>
          <cell r="H523">
            <v>0</v>
          </cell>
        </row>
        <row r="524">
          <cell r="D524">
            <v>0</v>
          </cell>
          <cell r="F524">
            <v>0</v>
          </cell>
          <cell r="H524">
            <v>0</v>
          </cell>
        </row>
        <row r="525">
          <cell r="D525">
            <v>0</v>
          </cell>
          <cell r="F525">
            <v>0</v>
          </cell>
          <cell r="H525">
            <v>0</v>
          </cell>
        </row>
        <row r="526">
          <cell r="D526">
            <v>0</v>
          </cell>
          <cell r="F526">
            <v>0</v>
          </cell>
          <cell r="H526">
            <v>0</v>
          </cell>
        </row>
        <row r="527">
          <cell r="D527">
            <v>0</v>
          </cell>
          <cell r="F527">
            <v>0</v>
          </cell>
          <cell r="H527">
            <v>0</v>
          </cell>
        </row>
        <row r="528">
          <cell r="D528">
            <v>0</v>
          </cell>
          <cell r="F528">
            <v>0</v>
          </cell>
          <cell r="H528">
            <v>0</v>
          </cell>
        </row>
        <row r="529">
          <cell r="D529">
            <v>0</v>
          </cell>
          <cell r="F529">
            <v>0</v>
          </cell>
          <cell r="H529">
            <v>0</v>
          </cell>
        </row>
        <row r="530">
          <cell r="D530">
            <v>0</v>
          </cell>
          <cell r="F530">
            <v>0</v>
          </cell>
          <cell r="H530">
            <v>0</v>
          </cell>
        </row>
        <row r="531">
          <cell r="D531">
            <v>0</v>
          </cell>
          <cell r="F531">
            <v>0</v>
          </cell>
          <cell r="H531">
            <v>0</v>
          </cell>
        </row>
        <row r="532">
          <cell r="D532">
            <v>0</v>
          </cell>
          <cell r="F532">
            <v>0</v>
          </cell>
          <cell r="H532">
            <v>0</v>
          </cell>
        </row>
        <row r="533">
          <cell r="D533">
            <v>0</v>
          </cell>
          <cell r="F533">
            <v>0</v>
          </cell>
          <cell r="H533">
            <v>0</v>
          </cell>
        </row>
        <row r="534">
          <cell r="D534">
            <v>0</v>
          </cell>
          <cell r="F534">
            <v>0</v>
          </cell>
          <cell r="H534">
            <v>0</v>
          </cell>
        </row>
        <row r="535">
          <cell r="D535">
            <v>0</v>
          </cell>
          <cell r="F535">
            <v>0</v>
          </cell>
          <cell r="H535">
            <v>0</v>
          </cell>
        </row>
        <row r="536">
          <cell r="D536">
            <v>0</v>
          </cell>
          <cell r="F536">
            <v>0</v>
          </cell>
          <cell r="H536">
            <v>0</v>
          </cell>
        </row>
        <row r="537">
          <cell r="D537">
            <v>0</v>
          </cell>
          <cell r="F537">
            <v>0</v>
          </cell>
          <cell r="H537">
            <v>0</v>
          </cell>
        </row>
        <row r="538">
          <cell r="D538">
            <v>0</v>
          </cell>
          <cell r="F538">
            <v>0</v>
          </cell>
          <cell r="H538">
            <v>0</v>
          </cell>
        </row>
        <row r="539">
          <cell r="D539">
            <v>0</v>
          </cell>
          <cell r="F539">
            <v>0</v>
          </cell>
          <cell r="H539">
            <v>0</v>
          </cell>
        </row>
        <row r="540">
          <cell r="D540">
            <v>0</v>
          </cell>
          <cell r="F540">
            <v>0</v>
          </cell>
          <cell r="H540">
            <v>0</v>
          </cell>
        </row>
        <row r="541">
          <cell r="D541">
            <v>0</v>
          </cell>
          <cell r="F541">
            <v>0</v>
          </cell>
          <cell r="H541">
            <v>0</v>
          </cell>
        </row>
        <row r="542">
          <cell r="D542">
            <v>0</v>
          </cell>
          <cell r="F542">
            <v>0</v>
          </cell>
          <cell r="H542">
            <v>0</v>
          </cell>
        </row>
        <row r="543">
          <cell r="D543">
            <v>0</v>
          </cell>
          <cell r="F543">
            <v>0</v>
          </cell>
          <cell r="H543">
            <v>0</v>
          </cell>
        </row>
        <row r="544">
          <cell r="D544">
            <v>0</v>
          </cell>
          <cell r="F544">
            <v>0</v>
          </cell>
          <cell r="H544">
            <v>0</v>
          </cell>
        </row>
        <row r="545">
          <cell r="D545">
            <v>0</v>
          </cell>
          <cell r="F545">
            <v>0</v>
          </cell>
          <cell r="H545">
            <v>0</v>
          </cell>
        </row>
        <row r="546">
          <cell r="D546">
            <v>0</v>
          </cell>
          <cell r="F546">
            <v>0</v>
          </cell>
          <cell r="H546">
            <v>0</v>
          </cell>
        </row>
        <row r="547">
          <cell r="D547">
            <v>0</v>
          </cell>
          <cell r="F547">
            <v>0</v>
          </cell>
          <cell r="H547">
            <v>0</v>
          </cell>
        </row>
        <row r="548">
          <cell r="D548">
            <v>0</v>
          </cell>
          <cell r="F548">
            <v>0</v>
          </cell>
          <cell r="H548">
            <v>0</v>
          </cell>
        </row>
        <row r="549">
          <cell r="D549">
            <v>0</v>
          </cell>
          <cell r="F549">
            <v>0</v>
          </cell>
          <cell r="H549">
            <v>0</v>
          </cell>
        </row>
        <row r="550">
          <cell r="D550">
            <v>0</v>
          </cell>
          <cell r="F550">
            <v>0</v>
          </cell>
          <cell r="H550">
            <v>0</v>
          </cell>
        </row>
        <row r="551">
          <cell r="D551">
            <v>0</v>
          </cell>
          <cell r="F551">
            <v>0</v>
          </cell>
          <cell r="H551">
            <v>0</v>
          </cell>
        </row>
        <row r="552">
          <cell r="D552">
            <v>0</v>
          </cell>
          <cell r="F552">
            <v>0</v>
          </cell>
          <cell r="H552">
            <v>0</v>
          </cell>
        </row>
        <row r="553">
          <cell r="D553">
            <v>0</v>
          </cell>
          <cell r="F553">
            <v>0</v>
          </cell>
          <cell r="H553">
            <v>0</v>
          </cell>
        </row>
        <row r="554">
          <cell r="D554">
            <v>0</v>
          </cell>
          <cell r="F554">
            <v>0</v>
          </cell>
          <cell r="H554">
            <v>0</v>
          </cell>
        </row>
        <row r="555">
          <cell r="D555">
            <v>0</v>
          </cell>
          <cell r="F555">
            <v>0</v>
          </cell>
          <cell r="H555">
            <v>0</v>
          </cell>
        </row>
        <row r="556">
          <cell r="D556">
            <v>0</v>
          </cell>
          <cell r="F556">
            <v>0</v>
          </cell>
          <cell r="H556">
            <v>0</v>
          </cell>
        </row>
        <row r="557">
          <cell r="D557">
            <v>0</v>
          </cell>
          <cell r="F557">
            <v>0</v>
          </cell>
          <cell r="H557">
            <v>0</v>
          </cell>
        </row>
        <row r="558">
          <cell r="D558">
            <v>0</v>
          </cell>
          <cell r="F558">
            <v>0</v>
          </cell>
          <cell r="H558">
            <v>0</v>
          </cell>
        </row>
        <row r="559">
          <cell r="D559">
            <v>0</v>
          </cell>
          <cell r="F559">
            <v>0</v>
          </cell>
          <cell r="H559">
            <v>0</v>
          </cell>
        </row>
        <row r="560">
          <cell r="D560">
            <v>0</v>
          </cell>
          <cell r="F560">
            <v>0</v>
          </cell>
          <cell r="H560">
            <v>0</v>
          </cell>
        </row>
        <row r="561">
          <cell r="D561">
            <v>0</v>
          </cell>
          <cell r="F561">
            <v>0</v>
          </cell>
          <cell r="H561">
            <v>0</v>
          </cell>
        </row>
        <row r="562">
          <cell r="D562">
            <v>0</v>
          </cell>
          <cell r="F562">
            <v>0</v>
          </cell>
          <cell r="H562">
            <v>0</v>
          </cell>
        </row>
        <row r="563">
          <cell r="D563">
            <v>0</v>
          </cell>
          <cell r="F563">
            <v>0</v>
          </cell>
          <cell r="H563">
            <v>0</v>
          </cell>
        </row>
        <row r="564">
          <cell r="D564">
            <v>0</v>
          </cell>
          <cell r="F564">
            <v>0</v>
          </cell>
          <cell r="H564">
            <v>0</v>
          </cell>
        </row>
      </sheetData>
      <sheetData sheetId="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AB DESIGN"/>
      <sheetName val="PARAMETER"/>
      <sheetName val="HYDRAULICS"/>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Sheet2"/>
      <sheetName val="Material "/>
      <sheetName val="Pier Design(with offset)"/>
      <sheetName val="p&amp;m"/>
      <sheetName val="Stability Abutment"/>
      <sheetName val="03-HYDRAULIC"/>
      <sheetName val="hyperstatic"/>
      <sheetName val="Shear at Sections"/>
      <sheetName val="0+655"/>
      <sheetName val="Data_INPUT"/>
      <sheetName val="PARASITIC"/>
      <sheetName val="lin"/>
      <sheetName val="FIRST"/>
      <sheetName val="Ene"/>
      <sheetName val="CODE BOOK REFERENCE"/>
      <sheetName val="Eg-2"/>
      <sheetName val="Eg-1"/>
      <sheetName val="Eg-3"/>
      <sheetName val="Eg-4"/>
      <sheetName val="S2groupcode"/>
      <sheetName val="Rate Analysis "/>
      <sheetName val="LEAD"/>
      <sheetName val="site fab&amp;ernstr"/>
      <sheetName val="Fill this out first..."/>
      <sheetName val="Material"/>
      <sheetName val="Road data"/>
      <sheetName val="SLAB_DESIGN8"/>
      <sheetName val="STAAD_DRAWING_8"/>
      <sheetName val="COMP_EST8"/>
      <sheetName val="DL_Input8"/>
      <sheetName val="WL_Input8"/>
      <sheetName val="WINGWALL_(2)8"/>
      <sheetName val="Face_Sheet8"/>
      <sheetName val="HYD_Pipe_design8"/>
      <sheetName val="Detailed_Estimate8"/>
      <sheetName val="Abstract_8"/>
      <sheetName val="Header_Footer8"/>
      <sheetName val="Material_2"/>
      <sheetName val="Pier_Design(with_offset)2"/>
      <sheetName val="SLAB_DESIGN7"/>
      <sheetName val="STAAD_DRAWING_7"/>
      <sheetName val="COMP_EST7"/>
      <sheetName val="DL_Input7"/>
      <sheetName val="WL_Input7"/>
      <sheetName val="WINGWALL_(2)7"/>
      <sheetName val="Face_Sheet7"/>
      <sheetName val="HYD_Pipe_design7"/>
      <sheetName val="Detailed_Estimate7"/>
      <sheetName val="Abstract_7"/>
      <sheetName val="Header_Footer7"/>
      <sheetName val="Material_1"/>
      <sheetName val="Pier_Design(with_offset)1"/>
      <sheetName val="SLAB_DESIGN6"/>
      <sheetName val="STAAD_DRAWING_6"/>
      <sheetName val="COMP_EST6"/>
      <sheetName val="DL_Input6"/>
      <sheetName val="WL_Input6"/>
      <sheetName val="WINGWALL_(2)6"/>
      <sheetName val="Face_Sheet6"/>
      <sheetName val="HYD_Pipe_design6"/>
      <sheetName val="Detailed_Estimate6"/>
      <sheetName val="Abstract_6"/>
      <sheetName val="Header_Footer6"/>
      <sheetName val="Material_"/>
      <sheetName val="Pier_Design(with_offset)"/>
      <sheetName val="SLAB_DESIGN9"/>
      <sheetName val="STAAD_DRAWING_9"/>
      <sheetName val="COMP_EST9"/>
      <sheetName val="DL_Input9"/>
      <sheetName val="WL_Input9"/>
      <sheetName val="WINGWALL_(2)9"/>
      <sheetName val="Face_Sheet9"/>
      <sheetName val="HYD_Pipe_design9"/>
      <sheetName val="Detailed_Estimate9"/>
      <sheetName val="Abstract_9"/>
      <sheetName val="Header_Footer9"/>
      <sheetName val="Material_3"/>
      <sheetName val="Pier_Design(with_offset)3"/>
      <sheetName val="Stability_Abutment"/>
      <sheetName val="Shear_at_Sections"/>
      <sheetName val="CODE_BOOK_REFERENCE"/>
      <sheetName val="Rate_Analysis_"/>
      <sheetName val="MRATES"/>
      <sheetName val="m"/>
      <sheetName val="r"/>
      <sheetName val="l"/>
      <sheetName val="leads"/>
      <sheetName val="labour &amp; Centering"/>
      <sheetName val="RMR"/>
      <sheetName val="ESTIMATE"/>
      <sheetName val="Line"/>
      <sheetName val="abs road"/>
      <sheetName val="Lead (Final)"/>
      <sheetName val="quarry"/>
      <sheetName val="labour"/>
      <sheetName val="Labour &amp; Plant"/>
      <sheetName val="EDWise"/>
      <sheetName val="Rates"/>
      <sheetName val="capacity-ohsrs"/>
      <sheetName val="Motor Data"/>
      <sheetName val="Plant &amp;  Machinery"/>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 AnalysisPCC"/>
      <sheetName val="01-DATA INPUT"/>
      <sheetName val="Main Data"/>
      <sheetName val="INPUT"/>
      <sheetName val="Wearing Course"/>
      <sheetName val="Linked Lead"/>
      <sheetName val="Intro"/>
      <sheetName val="PS1"/>
      <sheetName val="Road Detail Est."/>
      <sheetName val="BASE_ALL"/>
      <sheetName val="BTR"/>
      <sheetName val="(1)FILL FIRST"/>
      <sheetName val="Sheet5"/>
      <sheetName val="Levels"/>
      <sheetName val="detls"/>
      <sheetName val="HDPE-pipe-rates"/>
      <sheetName val="pvc-pipe-rates"/>
      <sheetName val="Activity No (A) ( 12)  "/>
      <sheetName val="Av.G Level"/>
      <sheetName val="kC"/>
      <sheetName val="mlead"/>
      <sheetName val="data existing_do not delete"/>
      <sheetName val="PVC_dia"/>
      <sheetName val="EST"/>
      <sheetName val="1"/>
      <sheetName val="maya"/>
      <sheetName val=" datas"/>
      <sheetName val="t_prsr"/>
      <sheetName val="wh"/>
      <sheetName val="habs-list"/>
      <sheetName val="int-Dia"/>
      <sheetName val="nodes"/>
      <sheetName val="Leads 08-09"/>
      <sheetName val="Data base"/>
      <sheetName val="Sheet6"/>
      <sheetName val="Hamlet_Data_2300"/>
      <sheetName val="NonSSR"/>
      <sheetName val="LOCAL RATES"/>
      <sheetName val="MID-SECTION-EXT-2"/>
      <sheetName val="ord-lost_98&amp;99"/>
      <sheetName val="CALC_Minor_Flows "/>
      <sheetName val="CALC_MC_Flows"/>
      <sheetName val="Civil Boq"/>
      <sheetName val="New33KVSS_E3"/>
      <sheetName val="Prop aug of Ex 33KVSS_E3a"/>
      <sheetName val="Lead  RATES"/>
      <sheetName val="2"/>
      <sheetName val="Sheet03"/>
      <sheetName val="F8-LABOUR"/>
      <sheetName val="Sheet11"/>
      <sheetName val="Letter"/>
      <sheetName val="Concrete_D."/>
      <sheetName val="CORR_1"/>
      <sheetName val="Attributes"/>
      <sheetName val="CPIPE2"/>
      <sheetName val="Plant_&amp;__Machinery"/>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_AnalysisPCC"/>
      <sheetName val="Labour_&amp;_Plant"/>
      <sheetName val="Road_data"/>
      <sheetName val="labour_&amp;_Centering"/>
      <sheetName val="abs_road"/>
      <sheetName val="Lead_(Final)"/>
      <sheetName val="WR"/>
      <sheetName val="Waste_Weir"/>
      <sheetName val="Rainfall_Alirajpur"/>
      <sheetName val="Fixation_Principal_Level"/>
      <sheetName val="Binnies"/>
      <sheetName val="Area_Capacity"/>
      <sheetName val="Water_Planning"/>
      <sheetName val="Nspt-smp-final-ORIGINAL"/>
      <sheetName val="ABUT MASTER"/>
      <sheetName val="data (2)"/>
      <sheetName val="basdat"/>
      <sheetName val="Cul_detail"/>
      <sheetName val="Below_Earth"/>
      <sheetName val="사진"/>
      <sheetName val="Builtup Area"/>
      <sheetName val="SLAB_DESIGN10"/>
      <sheetName val="STAAD_DRAWING_10"/>
      <sheetName val="COMP_EST10"/>
      <sheetName val="DL_Input10"/>
      <sheetName val="WL_Input10"/>
      <sheetName val="WINGWALL_(2)10"/>
      <sheetName val="Face_Sheet10"/>
      <sheetName val="HYD_Pipe_design10"/>
      <sheetName val="Detailed_Estimate10"/>
      <sheetName val="Abstract_10"/>
      <sheetName val="Header_Footer10"/>
      <sheetName val="Pier_Design(with_offset)4"/>
      <sheetName val="Stability_Abutment1"/>
      <sheetName val="Shear_at_Sections1"/>
      <sheetName val="CODE_BOOK_REFERENCE1"/>
      <sheetName val="Rate_Analysis_1"/>
      <sheetName val="Material_4"/>
      <sheetName val="site_fab&amp;ernstr"/>
      <sheetName val="Fill_this_out_first___"/>
      <sheetName val="Main_Data"/>
      <sheetName val="data_(2)"/>
      <sheetName val="Av_G_Level"/>
      <sheetName val="ABUT_MASTER"/>
      <sheetName val="Improvements"/>
      <sheetName val="works"/>
      <sheetName val="Inputs"/>
      <sheetName val="JACKWELL"/>
      <sheetName val="Pipe Culvert"/>
      <sheetName val="Project Details.."/>
      <sheetName val="Machinery-Brickwrk"/>
      <sheetName val="Habcodes"/>
      <sheetName val="Listing Design 1"/>
      <sheetName val="Shor &amp; Shuter"/>
      <sheetName val="HDPE"/>
      <sheetName val="DI"/>
      <sheetName val="pvc"/>
      <sheetName val="hdpe_basic"/>
      <sheetName val="pvc_basic"/>
      <sheetName val="int-Dia-hdpe"/>
      <sheetName val="int-Dia-pvc"/>
      <sheetName val="Index"/>
      <sheetName val="Rectangular Beam"/>
      <sheetName val="Customers"/>
      <sheetName val="Mix Design"/>
      <sheetName val="Project Management Main"/>
      <sheetName val="well-cap"/>
      <sheetName val="Trial Balance"/>
      <sheetName val="water-hammar-strenght"/>
      <sheetName val="mas_hab"/>
      <sheetName val="Work_sheet"/>
      <sheetName val="DESBASTE"/>
      <sheetName val="Motor_Data"/>
      <sheetName val="SLAB_DESIGN11"/>
      <sheetName val="STAAD_DRAWING_11"/>
      <sheetName val="COMP_EST11"/>
      <sheetName val="DL_Input11"/>
      <sheetName val="WL_Input11"/>
      <sheetName val="WINGWALL_(2)11"/>
      <sheetName val="Face_Sheet11"/>
      <sheetName val="HYD_Pipe_design11"/>
      <sheetName val="Detailed_Estimate11"/>
      <sheetName val="Abstract_11"/>
      <sheetName val="Header_Footer11"/>
      <sheetName val="Pier_Design(with_offset)5"/>
      <sheetName val="Material_5"/>
      <sheetName val="Stability_Abutment2"/>
      <sheetName val="Shear_at_Sections2"/>
      <sheetName val="CODE_BOOK_REFERENCE2"/>
      <sheetName val="Rate_Analysis_2"/>
      <sheetName val="site_fab&amp;ernstr1"/>
      <sheetName val="Plant_&amp;__Machinery1"/>
      <sheetName val="Fill_this_out_first___1"/>
      <sheetName val="Road_data1"/>
      <sheetName val="labour_&amp;_Centering1"/>
      <sheetName val="abs_road1"/>
      <sheetName val="Lead_(Final)1"/>
      <sheetName val="Labour_&amp;_Plant1"/>
      <sheetName val="Motor_Data1"/>
      <sheetName val="SLAB_DESIGN16"/>
      <sheetName val="STAAD_DRAWING_16"/>
      <sheetName val="COMP_EST16"/>
      <sheetName val="DL_Input16"/>
      <sheetName val="WL_Input16"/>
      <sheetName val="WINGWALL_(2)16"/>
      <sheetName val="Face_Sheet16"/>
      <sheetName val="HYD_Pipe_design16"/>
      <sheetName val="Detailed_Estimate16"/>
      <sheetName val="Abstract_16"/>
      <sheetName val="Header_Footer16"/>
      <sheetName val="Pier_Design(with_offset)10"/>
      <sheetName val="Material_10"/>
      <sheetName val="Stability_Abutment7"/>
      <sheetName val="Shear_at_Sections7"/>
      <sheetName val="CODE_BOOK_REFERENCE7"/>
      <sheetName val="Rate_Analysis_7"/>
      <sheetName val="site_fab&amp;ernstr6"/>
      <sheetName val="Plant_&amp;__Machinery6"/>
      <sheetName val="Fill_this_out_first___6"/>
      <sheetName val="Road_data6"/>
      <sheetName val="labour_&amp;_Centering6"/>
      <sheetName val="abs_road6"/>
      <sheetName val="Lead_(Final)6"/>
      <sheetName val="Labour_&amp;_Plant6"/>
      <sheetName val="Motor_Data6"/>
      <sheetName val="SLAB_DESIGN12"/>
      <sheetName val="STAAD_DRAWING_12"/>
      <sheetName val="COMP_EST12"/>
      <sheetName val="DL_Input12"/>
      <sheetName val="WL_Input12"/>
      <sheetName val="WINGWALL_(2)12"/>
      <sheetName val="Face_Sheet12"/>
      <sheetName val="HYD_Pipe_design12"/>
      <sheetName val="Detailed_Estimate12"/>
      <sheetName val="Abstract_12"/>
      <sheetName val="Header_Footer12"/>
      <sheetName val="Pier_Design(with_offset)6"/>
      <sheetName val="Material_6"/>
      <sheetName val="Stability_Abutment3"/>
      <sheetName val="Shear_at_Sections3"/>
      <sheetName val="CODE_BOOK_REFERENCE3"/>
      <sheetName val="Rate_Analysis_3"/>
      <sheetName val="site_fab&amp;ernstr2"/>
      <sheetName val="Plant_&amp;__Machinery2"/>
      <sheetName val="Fill_this_out_first___2"/>
      <sheetName val="Road_data2"/>
      <sheetName val="labour_&amp;_Centering2"/>
      <sheetName val="abs_road2"/>
      <sheetName val="Lead_(Final)2"/>
      <sheetName val="Labour_&amp;_Plant2"/>
      <sheetName val="Motor_Data2"/>
      <sheetName val="SLAB_DESIGN14"/>
      <sheetName val="STAAD_DRAWING_14"/>
      <sheetName val="COMP_EST14"/>
      <sheetName val="DL_Input14"/>
      <sheetName val="WL_Input14"/>
      <sheetName val="WINGWALL_(2)14"/>
      <sheetName val="Face_Sheet14"/>
      <sheetName val="HYD_Pipe_design14"/>
      <sheetName val="Detailed_Estimate14"/>
      <sheetName val="Abstract_14"/>
      <sheetName val="Header_Footer14"/>
      <sheetName val="Pier_Design(with_offset)8"/>
      <sheetName val="Material_8"/>
      <sheetName val="Stability_Abutment5"/>
      <sheetName val="Shear_at_Sections5"/>
      <sheetName val="CODE_BOOK_REFERENCE5"/>
      <sheetName val="Rate_Analysis_5"/>
      <sheetName val="site_fab&amp;ernstr4"/>
      <sheetName val="Plant_&amp;__Machinery4"/>
      <sheetName val="Fill_this_out_first___4"/>
      <sheetName val="Road_data4"/>
      <sheetName val="labour_&amp;_Centering4"/>
      <sheetName val="abs_road4"/>
      <sheetName val="Lead_(Final)4"/>
      <sheetName val="Labour_&amp;_Plant4"/>
      <sheetName val="Motor_Data4"/>
      <sheetName val="SLAB_DESIGN13"/>
      <sheetName val="STAAD_DRAWING_13"/>
      <sheetName val="COMP_EST13"/>
      <sheetName val="DL_Input13"/>
      <sheetName val="WL_Input13"/>
      <sheetName val="WINGWALL_(2)13"/>
      <sheetName val="Face_Sheet13"/>
      <sheetName val="HYD_Pipe_design13"/>
      <sheetName val="Detailed_Estimate13"/>
      <sheetName val="Abstract_13"/>
      <sheetName val="Header_Footer13"/>
      <sheetName val="Pier_Design(with_offset)7"/>
      <sheetName val="Material_7"/>
      <sheetName val="Stability_Abutment4"/>
      <sheetName val="Shear_at_Sections4"/>
      <sheetName val="CODE_BOOK_REFERENCE4"/>
      <sheetName val="Rate_Analysis_4"/>
      <sheetName val="site_fab&amp;ernstr3"/>
      <sheetName val="Plant_&amp;__Machinery3"/>
      <sheetName val="Fill_this_out_first___3"/>
      <sheetName val="Road_data3"/>
      <sheetName val="labour_&amp;_Centering3"/>
      <sheetName val="abs_road3"/>
      <sheetName val="Lead_(Final)3"/>
      <sheetName val="Labour_&amp;_Plant3"/>
      <sheetName val="Motor_Data3"/>
      <sheetName val="SLAB_DESIGN15"/>
      <sheetName val="STAAD_DRAWING_15"/>
      <sheetName val="COMP_EST15"/>
      <sheetName val="DL_Input15"/>
      <sheetName val="WL_Input15"/>
      <sheetName val="WINGWALL_(2)15"/>
      <sheetName val="Face_Sheet15"/>
      <sheetName val="HYD_Pipe_design15"/>
      <sheetName val="Detailed_Estimate15"/>
      <sheetName val="Abstract_15"/>
      <sheetName val="Header_Footer15"/>
      <sheetName val="Pier_Design(with_offset)9"/>
      <sheetName val="Material_9"/>
      <sheetName val="Stability_Abutment6"/>
      <sheetName val="Shear_at_Sections6"/>
      <sheetName val="CODE_BOOK_REFERENCE6"/>
      <sheetName val="Rate_Analysis_6"/>
      <sheetName val="site_fab&amp;ernstr5"/>
      <sheetName val="Plant_&amp;__Machinery5"/>
      <sheetName val="Fill_this_out_first___5"/>
      <sheetName val="Road_data5"/>
      <sheetName val="labour_&amp;_Centering5"/>
      <sheetName val="abs_road5"/>
      <sheetName val="Lead_(Final)5"/>
      <sheetName val="Labour_&amp;_Plant5"/>
      <sheetName val="Motor_Data5"/>
      <sheetName val="SLAB_DESIGN17"/>
      <sheetName val="STAAD_DRAWING_17"/>
      <sheetName val="COMP_EST17"/>
      <sheetName val="DL_Input17"/>
      <sheetName val="WL_Input17"/>
      <sheetName val="WINGWALL_(2)17"/>
      <sheetName val="Face_Sheet17"/>
      <sheetName val="HYD_Pipe_design17"/>
      <sheetName val="Detailed_Estimate17"/>
      <sheetName val="Abstract_17"/>
      <sheetName val="Header_Footer17"/>
      <sheetName val="Pier_Design(with_offset)11"/>
      <sheetName val="Material_11"/>
      <sheetName val="Stability_Abutment8"/>
      <sheetName val="Shear_at_Sections8"/>
      <sheetName val="CODE_BOOK_REFERENCE8"/>
      <sheetName val="Rate_Analysis_8"/>
      <sheetName val="site_fab&amp;ernstr7"/>
      <sheetName val="Plant_&amp;__Machinery7"/>
      <sheetName val="Fill_this_out_first___7"/>
      <sheetName val="Road_data7"/>
      <sheetName val="labour_&amp;_Centering7"/>
      <sheetName val="abs_road7"/>
      <sheetName val="Lead_(Final)7"/>
      <sheetName val="Labour_&amp;_Plant7"/>
      <sheetName val="Motor_Data7"/>
      <sheetName val="SLAB_DESIGN18"/>
      <sheetName val="STAAD_DRAWING_18"/>
      <sheetName val="COMP_EST18"/>
      <sheetName val="DL_Input18"/>
      <sheetName val="WL_Input18"/>
      <sheetName val="WINGWALL_(2)18"/>
      <sheetName val="Face_Sheet18"/>
      <sheetName val="HYD_Pipe_design18"/>
      <sheetName val="Detailed_Estimate18"/>
      <sheetName val="Abstract_18"/>
      <sheetName val="Header_Footer18"/>
      <sheetName val="Pier_Design(with_offset)12"/>
      <sheetName val="Material_12"/>
      <sheetName val="Stability_Abutment9"/>
      <sheetName val="Shear_at_Sections9"/>
      <sheetName val="CODE_BOOK_REFERENCE9"/>
      <sheetName val="Rate_Analysis_9"/>
      <sheetName val="site_fab&amp;ernstr8"/>
      <sheetName val="Plant_&amp;__Machinery8"/>
      <sheetName val="Fill_this_out_first___8"/>
      <sheetName val="Road_data8"/>
      <sheetName val="labour_&amp;_Centering8"/>
      <sheetName val="abs_road8"/>
      <sheetName val="Lead_(Final)8"/>
      <sheetName val="Labour_&amp;_Plant8"/>
      <sheetName val="Motor_Data8"/>
      <sheetName val="SLAB_DESIGN21"/>
      <sheetName val="STAAD_DRAWING_21"/>
      <sheetName val="COMP_EST21"/>
      <sheetName val="DL_Input21"/>
      <sheetName val="WL_Input21"/>
      <sheetName val="WINGWALL_(2)21"/>
      <sheetName val="Face_Sheet21"/>
      <sheetName val="HYD_Pipe_design21"/>
      <sheetName val="Detailed_Estimate21"/>
      <sheetName val="Abstract_21"/>
      <sheetName val="Header_Footer21"/>
      <sheetName val="Pier_Design(with_offset)15"/>
      <sheetName val="Material_15"/>
      <sheetName val="Stability_Abutment12"/>
      <sheetName val="Shear_at_Sections12"/>
      <sheetName val="CODE_BOOK_REFERENCE12"/>
      <sheetName val="Rate_Analysis_12"/>
      <sheetName val="site_fab&amp;ernstr11"/>
      <sheetName val="Fill_this_out_first___11"/>
      <sheetName val="Plant_&amp;__Machinery11"/>
      <sheetName val="Road_data11"/>
      <sheetName val="labour_&amp;_Centering11"/>
      <sheetName val="abs_road11"/>
      <sheetName val="Lead_(Final)11"/>
      <sheetName val="Labour_&amp;_Plant11"/>
      <sheetName val="Motor_Data11"/>
      <sheetName val="SLAB_DESIGN19"/>
      <sheetName val="STAAD_DRAWING_19"/>
      <sheetName val="COMP_EST19"/>
      <sheetName val="DL_Input19"/>
      <sheetName val="WL_Input19"/>
      <sheetName val="WINGWALL_(2)19"/>
      <sheetName val="Face_Sheet19"/>
      <sheetName val="HYD_Pipe_design19"/>
      <sheetName val="Detailed_Estimate19"/>
      <sheetName val="Abstract_19"/>
      <sheetName val="Header_Footer19"/>
      <sheetName val="Pier_Design(with_offset)13"/>
      <sheetName val="Material_13"/>
      <sheetName val="Stability_Abutment10"/>
      <sheetName val="Shear_at_Sections10"/>
      <sheetName val="CODE_BOOK_REFERENCE10"/>
      <sheetName val="Rate_Analysis_10"/>
      <sheetName val="site_fab&amp;ernstr9"/>
      <sheetName val="Fill_this_out_first___9"/>
      <sheetName val="Plant_&amp;__Machinery9"/>
      <sheetName val="Road_data9"/>
      <sheetName val="labour_&amp;_Centering9"/>
      <sheetName val="abs_road9"/>
      <sheetName val="Lead_(Final)9"/>
      <sheetName val="Labour_&amp;_Plant9"/>
      <sheetName val="Motor_Data9"/>
      <sheetName val="SLAB_DESIGN20"/>
      <sheetName val="STAAD_DRAWING_20"/>
      <sheetName val="COMP_EST20"/>
      <sheetName val="DL_Input20"/>
      <sheetName val="WL_Input20"/>
      <sheetName val="WINGWALL_(2)20"/>
      <sheetName val="Face_Sheet20"/>
      <sheetName val="HYD_Pipe_design20"/>
      <sheetName val="Detailed_Estimate20"/>
      <sheetName val="Abstract_20"/>
      <sheetName val="Header_Footer20"/>
      <sheetName val="Pier_Design(with_offset)14"/>
      <sheetName val="Material_14"/>
      <sheetName val="Stability_Abutment11"/>
      <sheetName val="Shear_at_Sections11"/>
      <sheetName val="CODE_BOOK_REFERENCE11"/>
      <sheetName val="Rate_Analysis_11"/>
      <sheetName val="site_fab&amp;ernstr10"/>
      <sheetName val="Fill_this_out_first___10"/>
      <sheetName val="Plant_&amp;__Machinery10"/>
      <sheetName val="Road_data10"/>
      <sheetName val="labour_&amp;_Centering10"/>
      <sheetName val="abs_road10"/>
      <sheetName val="Lead_(Final)10"/>
      <sheetName val="Labour_&amp;_Plant10"/>
      <sheetName val="Motor_Data10"/>
      <sheetName val="SLAB_DESIGN22"/>
      <sheetName val="STAAD_DRAWING_22"/>
      <sheetName val="COMP_EST22"/>
      <sheetName val="DL_Input22"/>
      <sheetName val="WL_Input22"/>
      <sheetName val="WINGWALL_(2)22"/>
      <sheetName val="Face_Sheet22"/>
      <sheetName val="HYD_Pipe_design22"/>
      <sheetName val="Detailed_Estimate22"/>
      <sheetName val="Abstract_22"/>
      <sheetName val="Header_Footer22"/>
      <sheetName val="Pier_Design(with_offset)16"/>
      <sheetName val="Material_16"/>
      <sheetName val="Stability_Abutment13"/>
      <sheetName val="Shear_at_Sections13"/>
      <sheetName val="CODE_BOOK_REFERENCE13"/>
      <sheetName val="Rate_Analysis_13"/>
      <sheetName val="site_fab&amp;ernstr12"/>
      <sheetName val="Fill_this_out_first___12"/>
      <sheetName val="Plant_&amp;__Machinery12"/>
      <sheetName val="Road_data12"/>
      <sheetName val="labour_&amp;_Centering12"/>
      <sheetName val="abs_road12"/>
      <sheetName val="Lead_(Final)12"/>
      <sheetName val="Labour_&amp;_Plant12"/>
      <sheetName val="Motor_Data12"/>
      <sheetName val="SLAB_DESIGN23"/>
      <sheetName val="STAAD_DRAWING_23"/>
      <sheetName val="COMP_EST23"/>
      <sheetName val="DL_Input23"/>
      <sheetName val="WL_Input23"/>
      <sheetName val="WINGWALL_(2)23"/>
      <sheetName val="Face_Sheet23"/>
      <sheetName val="HYD_Pipe_design23"/>
      <sheetName val="Detailed_Estimate23"/>
      <sheetName val="Abstract_23"/>
      <sheetName val="Header_Footer23"/>
      <sheetName val="Material_17"/>
      <sheetName val="Pier_Design(with_offset)17"/>
      <sheetName val="Stability_Abutment14"/>
      <sheetName val="Shear_at_Sections14"/>
      <sheetName val="CODE_BOOK_REFERENCE14"/>
      <sheetName val="Rate_Analysis_14"/>
      <sheetName val="site_fab&amp;ernstr13"/>
      <sheetName val="Plant_&amp;__Machinery13"/>
      <sheetName val="Fill_this_out_first___13"/>
      <sheetName val="Road_data13"/>
      <sheetName val="labour_&amp;_Centering13"/>
      <sheetName val="abs_road13"/>
      <sheetName val="Lead_(Final)13"/>
      <sheetName val="Labour_&amp;_Plant13"/>
      <sheetName val="Motor_Data13"/>
      <sheetName val="SLAB_DESIGN24"/>
      <sheetName val="STAAD_DRAWING_24"/>
      <sheetName val="COMP_EST24"/>
      <sheetName val="DL_Input24"/>
      <sheetName val="WL_Input24"/>
      <sheetName val="WINGWALL_(2)24"/>
      <sheetName val="Face_Sheet24"/>
      <sheetName val="HYD_Pipe_design24"/>
      <sheetName val="Detailed_Estimate24"/>
      <sheetName val="Abstract_24"/>
      <sheetName val="Header_Footer24"/>
      <sheetName val="Pier_Design(with_offset)18"/>
      <sheetName val="Material_18"/>
      <sheetName val="Stability_Abutment15"/>
      <sheetName val="Shear_at_Sections15"/>
      <sheetName val="CODE_BOOK_REFERENCE15"/>
      <sheetName val="Rate_Analysis_15"/>
      <sheetName val="site_fab&amp;ernstr14"/>
      <sheetName val="Fill_this_out_first___14"/>
      <sheetName val="Plant_&amp;__Machinery14"/>
      <sheetName val="Road_data14"/>
      <sheetName val="labour_&amp;_Centering14"/>
      <sheetName val="abs_road14"/>
      <sheetName val="Lead_(Final)14"/>
      <sheetName val="Labour_&amp;_Plant14"/>
      <sheetName val="Motor_Data14"/>
      <sheetName val="SLAB_DESIGN26"/>
      <sheetName val="STAAD_DRAWING_26"/>
      <sheetName val="COMP_EST26"/>
      <sheetName val="DL_Input26"/>
      <sheetName val="WL_Input26"/>
      <sheetName val="WINGWALL_(2)26"/>
      <sheetName val="Face_Sheet26"/>
      <sheetName val="HYD_Pipe_design26"/>
      <sheetName val="Detailed_Estimate26"/>
      <sheetName val="Abstract_26"/>
      <sheetName val="Header_Footer26"/>
      <sheetName val="Pier_Design(with_offset)20"/>
      <sheetName val="Material_20"/>
      <sheetName val="Stability_Abutment17"/>
      <sheetName val="Shear_at_Sections17"/>
      <sheetName val="CODE_BOOK_REFERENCE17"/>
      <sheetName val="Rate_Analysis_17"/>
      <sheetName val="site_fab&amp;ernstr16"/>
      <sheetName val="Fill_this_out_first___16"/>
      <sheetName val="Plant_&amp;__Machinery16"/>
      <sheetName val="Road_data16"/>
      <sheetName val="labour_&amp;_Centering16"/>
      <sheetName val="abs_road16"/>
      <sheetName val="Lead_(Final)16"/>
      <sheetName val="Labour_&amp;_Plant16"/>
      <sheetName val="Motor_Data16"/>
      <sheetName val="SLAB_DESIGN25"/>
      <sheetName val="STAAD_DRAWING_25"/>
      <sheetName val="COMP_EST25"/>
      <sheetName val="DL_Input25"/>
      <sheetName val="WL_Input25"/>
      <sheetName val="WINGWALL_(2)25"/>
      <sheetName val="Face_Sheet25"/>
      <sheetName val="HYD_Pipe_design25"/>
      <sheetName val="Detailed_Estimate25"/>
      <sheetName val="Abstract_25"/>
      <sheetName val="Header_Footer25"/>
      <sheetName val="Pier_Design(with_offset)19"/>
      <sheetName val="Material_19"/>
      <sheetName val="Stability_Abutment16"/>
      <sheetName val="Shear_at_Sections16"/>
      <sheetName val="CODE_BOOK_REFERENCE16"/>
      <sheetName val="Rate_Analysis_16"/>
      <sheetName val="site_fab&amp;ernstr15"/>
      <sheetName val="Fill_this_out_first___15"/>
      <sheetName val="Plant_&amp;__Machinery15"/>
      <sheetName val="Road_data15"/>
      <sheetName val="labour_&amp;_Centering15"/>
      <sheetName val="abs_road15"/>
      <sheetName val="Lead_(Final)15"/>
      <sheetName val="Labour_&amp;_Plant15"/>
      <sheetName val="Motor_Data15"/>
      <sheetName val="SLAB_DESIGN27"/>
      <sheetName val="STAAD_DRAWING_27"/>
      <sheetName val="COMP_EST27"/>
      <sheetName val="DL_Input27"/>
      <sheetName val="WL_Input27"/>
      <sheetName val="WINGWALL_(2)27"/>
      <sheetName val="Face_Sheet27"/>
      <sheetName val="HYD_Pipe_design27"/>
      <sheetName val="Detailed_Estimate27"/>
      <sheetName val="Abstract_27"/>
      <sheetName val="Header_Footer27"/>
      <sheetName val="Pier_Design(with_offset)21"/>
      <sheetName val="Material_21"/>
      <sheetName val="Stability_Abutment18"/>
      <sheetName val="Shear_at_Sections18"/>
      <sheetName val="CODE_BOOK_REFERENCE18"/>
      <sheetName val="Rate_Analysis_18"/>
      <sheetName val="site_fab&amp;ernstr17"/>
      <sheetName val="Fill_this_out_first___17"/>
      <sheetName val="Plant_&amp;__Machinery17"/>
      <sheetName val="Road_data17"/>
      <sheetName val="labour_&amp;_Centering17"/>
      <sheetName val="abs_road17"/>
      <sheetName val="Lead_(Final)17"/>
      <sheetName val="Labour_&amp;_Plant17"/>
      <sheetName val="Motor_Data17"/>
      <sheetName val="SLAB_DESIGN29"/>
      <sheetName val="STAAD_DRAWING_29"/>
      <sheetName val="COMP_EST29"/>
      <sheetName val="DL_Input29"/>
      <sheetName val="WL_Input29"/>
      <sheetName val="WINGWALL_(2)29"/>
      <sheetName val="Face_Sheet29"/>
      <sheetName val="HYD_Pipe_design29"/>
      <sheetName val="Detailed_Estimate29"/>
      <sheetName val="Abstract_29"/>
      <sheetName val="Header_Footer29"/>
      <sheetName val="Pier_Design(with_offset)23"/>
      <sheetName val="Material_23"/>
      <sheetName val="Stability_Abutment20"/>
      <sheetName val="Shear_at_Sections20"/>
      <sheetName val="CODE_BOOK_REFERENCE20"/>
      <sheetName val="Rate_Analysis_20"/>
      <sheetName val="site_fab&amp;ernstr19"/>
      <sheetName val="Fill_this_out_first___19"/>
      <sheetName val="Plant_&amp;__Machinery19"/>
      <sheetName val="Road_data19"/>
      <sheetName val="labour_&amp;_Centering19"/>
      <sheetName val="abs_road19"/>
      <sheetName val="Lead_(Final)19"/>
      <sheetName val="Labour_&amp;_Plant19"/>
      <sheetName val="Motor_Data19"/>
      <sheetName val="SLAB_DESIGN28"/>
      <sheetName val="STAAD_DRAWING_28"/>
      <sheetName val="COMP_EST28"/>
      <sheetName val="DL_Input28"/>
      <sheetName val="WL_Input28"/>
      <sheetName val="WINGWALL_(2)28"/>
      <sheetName val="Face_Sheet28"/>
      <sheetName val="HYD_Pipe_design28"/>
      <sheetName val="Detailed_Estimate28"/>
      <sheetName val="Abstract_28"/>
      <sheetName val="Header_Footer28"/>
      <sheetName val="Pier_Design(with_offset)22"/>
      <sheetName val="Material_22"/>
      <sheetName val="Stability_Abutment19"/>
      <sheetName val="Shear_at_Sections19"/>
      <sheetName val="CODE_BOOK_REFERENCE19"/>
      <sheetName val="Rate_Analysis_19"/>
      <sheetName val="site_fab&amp;ernstr18"/>
      <sheetName val="Fill_this_out_first___18"/>
      <sheetName val="Plant_&amp;__Machinery18"/>
      <sheetName val="Road_data18"/>
      <sheetName val="labour_&amp;_Centering18"/>
      <sheetName val="abs_road18"/>
      <sheetName val="Lead_(Final)18"/>
      <sheetName val="Labour_&amp;_Plant18"/>
      <sheetName val="Motor_Data18"/>
      <sheetName val="SLAB_DESIGN30"/>
      <sheetName val="STAAD_DRAWING_30"/>
      <sheetName val="COMP_EST30"/>
      <sheetName val="DL_Input30"/>
      <sheetName val="WL_Input30"/>
      <sheetName val="WINGWALL_(2)30"/>
      <sheetName val="Face_Sheet30"/>
      <sheetName val="HYD_Pipe_design30"/>
      <sheetName val="Detailed_Estimate30"/>
      <sheetName val="Abstract_30"/>
      <sheetName val="Header_Footer30"/>
      <sheetName val="Pier_Design(with_offset)24"/>
      <sheetName val="Material_24"/>
      <sheetName val="Stability_Abutment21"/>
      <sheetName val="Shear_at_Sections21"/>
      <sheetName val="CODE_BOOK_REFERENCE21"/>
      <sheetName val="Rate_Analysis_21"/>
      <sheetName val="site_fab&amp;ernstr20"/>
      <sheetName val="Fill_this_out_first___20"/>
      <sheetName val="Plant_&amp;__Machinery20"/>
      <sheetName val="Road_data20"/>
      <sheetName val="labour_&amp;_Centering20"/>
      <sheetName val="abs_road20"/>
      <sheetName val="Lead_(Final)20"/>
      <sheetName val="Labour_&amp;_Plant20"/>
      <sheetName val="Motor_Data20"/>
      <sheetName val="Steel-Circular"/>
      <sheetName val="Abut Cap"/>
      <sheetName val="Open Well Repair"/>
      <sheetName val="reactions"/>
      <sheetName val="Break up Sheet"/>
      <sheetName val="NJP"/>
      <sheetName val="Sheet1"/>
    </sheetNames>
    <sheetDataSet>
      <sheetData sheetId="0" refreshError="1">
        <row r="40">
          <cell r="E40">
            <v>6.6500000000000457</v>
          </cell>
        </row>
        <row r="41">
          <cell r="E41">
            <v>7.0100000000000451</v>
          </cell>
        </row>
      </sheetData>
      <sheetData sheetId="1">
        <row r="40">
          <cell r="E40">
            <v>6.6500000000000457</v>
          </cell>
        </row>
      </sheetData>
      <sheetData sheetId="2">
        <row r="40">
          <cell r="E40">
            <v>6.6500000000000457</v>
          </cell>
        </row>
      </sheetData>
      <sheetData sheetId="3"/>
      <sheetData sheetId="4"/>
      <sheetData sheetId="5"/>
      <sheetData sheetId="6">
        <row r="40">
          <cell r="E40">
            <v>6.6500000000000457</v>
          </cell>
        </row>
      </sheetData>
      <sheetData sheetId="7">
        <row r="40">
          <cell r="E40">
            <v>6.6500000000000457</v>
          </cell>
        </row>
      </sheetData>
      <sheetData sheetId="8"/>
      <sheetData sheetId="9"/>
      <sheetData sheetId="10"/>
      <sheetData sheetId="11"/>
      <sheetData sheetId="12"/>
      <sheetData sheetId="13"/>
      <sheetData sheetId="14"/>
      <sheetData sheetId="15"/>
      <sheetData sheetId="16">
        <row r="40">
          <cell r="E40">
            <v>6.6500000000000457</v>
          </cell>
        </row>
      </sheetData>
      <sheetData sheetId="17">
        <row r="41">
          <cell r="E41" t="str">
            <v>BC</v>
          </cell>
        </row>
      </sheetData>
      <sheetData sheetId="18">
        <row r="41">
          <cell r="E41" t="str">
            <v>BC</v>
          </cell>
        </row>
      </sheetData>
      <sheetData sheetId="19"/>
      <sheetData sheetId="20">
        <row r="41">
          <cell r="E41" t="str">
            <v>BC</v>
          </cell>
        </row>
      </sheetData>
      <sheetData sheetId="21">
        <row r="41">
          <cell r="E41" t="str">
            <v>BC</v>
          </cell>
        </row>
      </sheetData>
      <sheetData sheetId="22"/>
      <sheetData sheetId="23">
        <row r="40">
          <cell r="E40">
            <v>6.6500000000000457</v>
          </cell>
        </row>
      </sheetData>
      <sheetData sheetId="24">
        <row r="40">
          <cell r="E40">
            <v>6.6500000000000457</v>
          </cell>
        </row>
      </sheetData>
      <sheetData sheetId="25">
        <row r="40">
          <cell r="E40">
            <v>6.6500000000000457</v>
          </cell>
        </row>
      </sheetData>
      <sheetData sheetId="26"/>
      <sheetData sheetId="27" refreshError="1"/>
      <sheetData sheetId="28">
        <row r="40">
          <cell r="E40">
            <v>6.6500000000000457</v>
          </cell>
        </row>
      </sheetData>
      <sheetData sheetId="29">
        <row r="40">
          <cell r="E40">
            <v>6.6500000000000457</v>
          </cell>
        </row>
      </sheetData>
      <sheetData sheetId="30">
        <row r="40">
          <cell r="E40">
            <v>6.6500000000000457</v>
          </cell>
        </row>
      </sheetData>
      <sheetData sheetId="31">
        <row r="40">
          <cell r="E40">
            <v>6.6500000000000457</v>
          </cell>
        </row>
      </sheetData>
      <sheetData sheetId="32">
        <row r="40">
          <cell r="E40">
            <v>6.6500000000000457</v>
          </cell>
        </row>
      </sheetData>
      <sheetData sheetId="33">
        <row r="40">
          <cell r="E40">
            <v>6.6500000000000457</v>
          </cell>
        </row>
      </sheetData>
      <sheetData sheetId="34">
        <row r="40">
          <cell r="E40">
            <v>6.6500000000000457</v>
          </cell>
        </row>
      </sheetData>
      <sheetData sheetId="35">
        <row r="40">
          <cell r="E40">
            <v>6.6500000000000457</v>
          </cell>
        </row>
      </sheetData>
      <sheetData sheetId="36">
        <row r="40">
          <cell r="E40">
            <v>6.6500000000000457</v>
          </cell>
        </row>
      </sheetData>
      <sheetData sheetId="37">
        <row r="40">
          <cell r="E40">
            <v>6.6500000000000457</v>
          </cell>
        </row>
      </sheetData>
      <sheetData sheetId="38">
        <row r="40">
          <cell r="E40">
            <v>6.6500000000000457</v>
          </cell>
        </row>
      </sheetData>
      <sheetData sheetId="39">
        <row r="40">
          <cell r="E40">
            <v>6.6500000000000457</v>
          </cell>
        </row>
      </sheetData>
      <sheetData sheetId="40">
        <row r="40">
          <cell r="E40">
            <v>6.6500000000000457</v>
          </cell>
        </row>
      </sheetData>
      <sheetData sheetId="41">
        <row r="40">
          <cell r="E40">
            <v>6.6500000000000457</v>
          </cell>
        </row>
      </sheetData>
      <sheetData sheetId="42">
        <row r="40">
          <cell r="E40">
            <v>6.6500000000000457</v>
          </cell>
        </row>
      </sheetData>
      <sheetData sheetId="43">
        <row r="40">
          <cell r="E40">
            <v>6.6500000000000457</v>
          </cell>
        </row>
      </sheetData>
      <sheetData sheetId="44">
        <row r="40">
          <cell r="E40">
            <v>6.6500000000000457</v>
          </cell>
        </row>
      </sheetData>
      <sheetData sheetId="45">
        <row r="40">
          <cell r="E40">
            <v>6.6500000000000457</v>
          </cell>
        </row>
      </sheetData>
      <sheetData sheetId="46">
        <row r="40">
          <cell r="E40">
            <v>6.6500000000000457</v>
          </cell>
        </row>
      </sheetData>
      <sheetData sheetId="47">
        <row r="40">
          <cell r="E40">
            <v>6.6500000000000457</v>
          </cell>
        </row>
      </sheetData>
      <sheetData sheetId="48">
        <row r="40">
          <cell r="E40">
            <v>6.6500000000000457</v>
          </cell>
        </row>
      </sheetData>
      <sheetData sheetId="49">
        <row r="40">
          <cell r="E40">
            <v>6.6500000000000457</v>
          </cell>
        </row>
      </sheetData>
      <sheetData sheetId="50">
        <row r="40">
          <cell r="E40">
            <v>6.6500000000000457</v>
          </cell>
        </row>
      </sheetData>
      <sheetData sheetId="51">
        <row r="40">
          <cell r="E40">
            <v>6.6500000000000457</v>
          </cell>
        </row>
      </sheetData>
      <sheetData sheetId="52">
        <row r="40">
          <cell r="E40">
            <v>6.6500000000000457</v>
          </cell>
        </row>
      </sheetData>
      <sheetData sheetId="53">
        <row r="40">
          <cell r="E40">
            <v>6.6500000000000457</v>
          </cell>
        </row>
      </sheetData>
      <sheetData sheetId="54">
        <row r="40">
          <cell r="E40">
            <v>6.6500000000000457</v>
          </cell>
        </row>
      </sheetData>
      <sheetData sheetId="55">
        <row r="40">
          <cell r="E40">
            <v>6.6500000000000457</v>
          </cell>
        </row>
      </sheetData>
      <sheetData sheetId="56">
        <row r="40">
          <cell r="E40">
            <v>6.6500000000000457</v>
          </cell>
        </row>
      </sheetData>
      <sheetData sheetId="57">
        <row r="40">
          <cell r="E40">
            <v>6.6500000000000457</v>
          </cell>
        </row>
      </sheetData>
      <sheetData sheetId="58">
        <row r="40">
          <cell r="E40">
            <v>6.6500000000000457</v>
          </cell>
        </row>
      </sheetData>
      <sheetData sheetId="59">
        <row r="40">
          <cell r="E40">
            <v>6.6500000000000457</v>
          </cell>
        </row>
      </sheetData>
      <sheetData sheetId="60">
        <row r="40">
          <cell r="E40">
            <v>6.6500000000000457</v>
          </cell>
        </row>
      </sheetData>
      <sheetData sheetId="61">
        <row r="40">
          <cell r="E40">
            <v>6.6500000000000457</v>
          </cell>
        </row>
      </sheetData>
      <sheetData sheetId="62">
        <row r="40">
          <cell r="E40">
            <v>6.6500000000000457</v>
          </cell>
        </row>
      </sheetData>
      <sheetData sheetId="63">
        <row r="40">
          <cell r="E40">
            <v>6.6500000000000457</v>
          </cell>
        </row>
      </sheetData>
      <sheetData sheetId="64">
        <row r="40">
          <cell r="E40">
            <v>6.6500000000000457</v>
          </cell>
        </row>
      </sheetData>
      <sheetData sheetId="65">
        <row r="40">
          <cell r="E40">
            <v>6.6500000000000457</v>
          </cell>
        </row>
      </sheetData>
      <sheetData sheetId="66">
        <row r="40">
          <cell r="E40">
            <v>6.6500000000000457</v>
          </cell>
        </row>
      </sheetData>
      <sheetData sheetId="67">
        <row r="40">
          <cell r="E40">
            <v>6.6500000000000457</v>
          </cell>
        </row>
      </sheetData>
      <sheetData sheetId="68">
        <row r="40">
          <cell r="E40">
            <v>6.6500000000000457</v>
          </cell>
        </row>
      </sheetData>
      <sheetData sheetId="69">
        <row r="40">
          <cell r="E40">
            <v>6.6500000000000457</v>
          </cell>
        </row>
      </sheetData>
      <sheetData sheetId="70">
        <row r="40">
          <cell r="E40">
            <v>6.6500000000000457</v>
          </cell>
        </row>
      </sheetData>
      <sheetData sheetId="71" refreshError="1"/>
      <sheetData sheetId="72">
        <row r="40">
          <cell r="E40">
            <v>6.6500000000000457</v>
          </cell>
        </row>
      </sheetData>
      <sheetData sheetId="73">
        <row r="40">
          <cell r="E40">
            <v>6.6500000000000457</v>
          </cell>
        </row>
      </sheetData>
      <sheetData sheetId="74">
        <row r="40">
          <cell r="E40">
            <v>6.6500000000000457</v>
          </cell>
        </row>
      </sheetData>
      <sheetData sheetId="75">
        <row r="40">
          <cell r="E40">
            <v>6.6500000000000457</v>
          </cell>
        </row>
      </sheetData>
      <sheetData sheetId="76">
        <row r="40">
          <cell r="E40">
            <v>6.6500000000000457</v>
          </cell>
        </row>
      </sheetData>
      <sheetData sheetId="77">
        <row r="40">
          <cell r="E40">
            <v>6.6500000000000457</v>
          </cell>
        </row>
      </sheetData>
      <sheetData sheetId="78">
        <row r="40">
          <cell r="E40">
            <v>6.6500000000000457</v>
          </cell>
        </row>
      </sheetData>
      <sheetData sheetId="79">
        <row r="40">
          <cell r="E40">
            <v>6.6500000000000457</v>
          </cell>
        </row>
      </sheetData>
      <sheetData sheetId="80">
        <row r="40">
          <cell r="E40">
            <v>6.6500000000000457</v>
          </cell>
        </row>
      </sheetData>
      <sheetData sheetId="81">
        <row r="40">
          <cell r="E40">
            <v>6.6500000000000457</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40">
          <cell r="E40">
            <v>6.6500000000000457</v>
          </cell>
        </row>
      </sheetData>
      <sheetData sheetId="120">
        <row r="41">
          <cell r="E41" t="str">
            <v>BC</v>
          </cell>
        </row>
      </sheetData>
      <sheetData sheetId="121">
        <row r="41">
          <cell r="E41" t="str">
            <v>BC</v>
          </cell>
        </row>
      </sheetData>
      <sheetData sheetId="122">
        <row r="40">
          <cell r="E40">
            <v>6.6500000000000457</v>
          </cell>
        </row>
      </sheetData>
      <sheetData sheetId="123">
        <row r="40">
          <cell r="E40">
            <v>6.6500000000000457</v>
          </cell>
        </row>
      </sheetData>
      <sheetData sheetId="124">
        <row r="40">
          <cell r="E40">
            <v>6.6500000000000457</v>
          </cell>
        </row>
      </sheetData>
      <sheetData sheetId="125">
        <row r="40">
          <cell r="E40">
            <v>6.6500000000000457</v>
          </cell>
        </row>
      </sheetData>
      <sheetData sheetId="126">
        <row r="40">
          <cell r="E40">
            <v>6.6500000000000457</v>
          </cell>
        </row>
      </sheetData>
      <sheetData sheetId="127">
        <row r="40">
          <cell r="E40">
            <v>6.6500000000000457</v>
          </cell>
        </row>
      </sheetData>
      <sheetData sheetId="128">
        <row r="40">
          <cell r="E40">
            <v>6.6500000000000457</v>
          </cell>
        </row>
      </sheetData>
      <sheetData sheetId="129">
        <row r="40">
          <cell r="E40">
            <v>6.6500000000000457</v>
          </cell>
        </row>
      </sheetData>
      <sheetData sheetId="130">
        <row r="40">
          <cell r="E40">
            <v>6.6500000000000457</v>
          </cell>
        </row>
      </sheetData>
      <sheetData sheetId="131">
        <row r="40">
          <cell r="E40">
            <v>6.6500000000000457</v>
          </cell>
        </row>
      </sheetData>
      <sheetData sheetId="132">
        <row r="40">
          <cell r="E40">
            <v>6.6500000000000457</v>
          </cell>
        </row>
      </sheetData>
      <sheetData sheetId="133">
        <row r="40">
          <cell r="E40">
            <v>6.6500000000000457</v>
          </cell>
        </row>
      </sheetData>
      <sheetData sheetId="134">
        <row r="40">
          <cell r="E40">
            <v>6.6500000000000457</v>
          </cell>
        </row>
      </sheetData>
      <sheetData sheetId="135">
        <row r="40">
          <cell r="E40">
            <v>6.6500000000000457</v>
          </cell>
        </row>
      </sheetData>
      <sheetData sheetId="136">
        <row r="40">
          <cell r="E40">
            <v>6.6500000000000457</v>
          </cell>
        </row>
      </sheetData>
      <sheetData sheetId="137">
        <row r="40">
          <cell r="E40">
            <v>6.6500000000000457</v>
          </cell>
        </row>
      </sheetData>
      <sheetData sheetId="138">
        <row r="40">
          <cell r="E40">
            <v>6.6500000000000457</v>
          </cell>
        </row>
      </sheetData>
      <sheetData sheetId="139">
        <row r="40">
          <cell r="E40">
            <v>6.6500000000000457</v>
          </cell>
        </row>
      </sheetData>
      <sheetData sheetId="140">
        <row r="40">
          <cell r="E40">
            <v>6.6500000000000457</v>
          </cell>
        </row>
      </sheetData>
      <sheetData sheetId="141">
        <row r="40">
          <cell r="E40">
            <v>6.6500000000000457</v>
          </cell>
        </row>
      </sheetData>
      <sheetData sheetId="142">
        <row r="40">
          <cell r="E40">
            <v>6.6500000000000457</v>
          </cell>
        </row>
      </sheetData>
      <sheetData sheetId="143">
        <row r="40">
          <cell r="E40">
            <v>6.6500000000000457</v>
          </cell>
        </row>
      </sheetData>
      <sheetData sheetId="144">
        <row r="40">
          <cell r="E40">
            <v>6.6500000000000457</v>
          </cell>
        </row>
      </sheetData>
      <sheetData sheetId="145">
        <row r="40">
          <cell r="E40">
            <v>6.6500000000000457</v>
          </cell>
        </row>
      </sheetData>
      <sheetData sheetId="146">
        <row r="40">
          <cell r="E40">
            <v>6.6500000000000457</v>
          </cell>
        </row>
      </sheetData>
      <sheetData sheetId="147">
        <row r="40">
          <cell r="E40">
            <v>6.6500000000000457</v>
          </cell>
        </row>
      </sheetData>
      <sheetData sheetId="148">
        <row r="40">
          <cell r="E40">
            <v>6.6500000000000457</v>
          </cell>
        </row>
      </sheetData>
      <sheetData sheetId="149">
        <row r="40">
          <cell r="E40">
            <v>6.6500000000000457</v>
          </cell>
        </row>
      </sheetData>
      <sheetData sheetId="150">
        <row r="40">
          <cell r="E40">
            <v>6.6500000000000457</v>
          </cell>
        </row>
      </sheetData>
      <sheetData sheetId="151">
        <row r="40">
          <cell r="E40">
            <v>6.6500000000000457</v>
          </cell>
        </row>
      </sheetData>
      <sheetData sheetId="152">
        <row r="40">
          <cell r="E40">
            <v>6.6500000000000457</v>
          </cell>
        </row>
      </sheetData>
      <sheetData sheetId="153">
        <row r="40">
          <cell r="E40">
            <v>6.6500000000000457</v>
          </cell>
        </row>
      </sheetData>
      <sheetData sheetId="154">
        <row r="40">
          <cell r="E40">
            <v>6.6500000000000457</v>
          </cell>
        </row>
      </sheetData>
      <sheetData sheetId="155">
        <row r="40">
          <cell r="E40">
            <v>6.6500000000000457</v>
          </cell>
        </row>
      </sheetData>
      <sheetData sheetId="156">
        <row r="40">
          <cell r="E40">
            <v>6.6500000000000457</v>
          </cell>
        </row>
      </sheetData>
      <sheetData sheetId="157">
        <row r="40">
          <cell r="E40">
            <v>6.6500000000000457</v>
          </cell>
        </row>
      </sheetData>
      <sheetData sheetId="158">
        <row r="40">
          <cell r="E40">
            <v>6.6500000000000457</v>
          </cell>
        </row>
      </sheetData>
      <sheetData sheetId="159">
        <row r="40">
          <cell r="E40">
            <v>6.6500000000000457</v>
          </cell>
        </row>
      </sheetData>
      <sheetData sheetId="160">
        <row r="40">
          <cell r="E40">
            <v>6.6500000000000457</v>
          </cell>
        </row>
      </sheetData>
      <sheetData sheetId="161">
        <row r="40">
          <cell r="E40">
            <v>6.6500000000000457</v>
          </cell>
        </row>
      </sheetData>
      <sheetData sheetId="162">
        <row r="40">
          <cell r="E40">
            <v>6.6500000000000457</v>
          </cell>
        </row>
      </sheetData>
      <sheetData sheetId="163">
        <row r="40">
          <cell r="E40">
            <v>6.6500000000000457</v>
          </cell>
        </row>
      </sheetData>
      <sheetData sheetId="164">
        <row r="40">
          <cell r="E40">
            <v>6.6500000000000457</v>
          </cell>
        </row>
      </sheetData>
      <sheetData sheetId="165">
        <row r="40">
          <cell r="E40">
            <v>6.6500000000000457</v>
          </cell>
        </row>
      </sheetData>
      <sheetData sheetId="166">
        <row r="40">
          <cell r="E40">
            <v>6.6500000000000457</v>
          </cell>
        </row>
      </sheetData>
      <sheetData sheetId="167">
        <row r="40">
          <cell r="E40">
            <v>6.6500000000000457</v>
          </cell>
        </row>
      </sheetData>
      <sheetData sheetId="168">
        <row r="40">
          <cell r="E40">
            <v>6.6500000000000457</v>
          </cell>
        </row>
      </sheetData>
      <sheetData sheetId="169">
        <row r="40">
          <cell r="E40">
            <v>6.6500000000000457</v>
          </cell>
        </row>
      </sheetData>
      <sheetData sheetId="170">
        <row r="40">
          <cell r="E40">
            <v>6.6500000000000457</v>
          </cell>
        </row>
      </sheetData>
      <sheetData sheetId="171">
        <row r="40">
          <cell r="E40">
            <v>6.6500000000000457</v>
          </cell>
        </row>
      </sheetData>
      <sheetData sheetId="172">
        <row r="40">
          <cell r="E40">
            <v>6.6500000000000457</v>
          </cell>
        </row>
      </sheetData>
      <sheetData sheetId="173">
        <row r="40">
          <cell r="E40">
            <v>6.6500000000000457</v>
          </cell>
        </row>
      </sheetData>
      <sheetData sheetId="174">
        <row r="40">
          <cell r="E40">
            <v>6.6500000000000457</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ow r="40">
          <cell r="E40">
            <v>6.6500000000000457</v>
          </cell>
        </row>
      </sheetData>
      <sheetData sheetId="299">
        <row r="40">
          <cell r="E40">
            <v>6.6500000000000457</v>
          </cell>
        </row>
      </sheetData>
      <sheetData sheetId="300">
        <row r="40">
          <cell r="E40">
            <v>6.6500000000000457</v>
          </cell>
        </row>
      </sheetData>
      <sheetData sheetId="301">
        <row r="40">
          <cell r="E40">
            <v>6.6500000000000457</v>
          </cell>
        </row>
      </sheetData>
      <sheetData sheetId="302">
        <row r="40">
          <cell r="E40">
            <v>6.6500000000000457</v>
          </cell>
        </row>
      </sheetData>
      <sheetData sheetId="303">
        <row r="40">
          <cell r="E40">
            <v>6.6500000000000457</v>
          </cell>
        </row>
      </sheetData>
      <sheetData sheetId="304">
        <row r="40">
          <cell r="E40">
            <v>6.6500000000000457</v>
          </cell>
        </row>
      </sheetData>
      <sheetData sheetId="305">
        <row r="40">
          <cell r="E40">
            <v>6.6500000000000457</v>
          </cell>
        </row>
      </sheetData>
      <sheetData sheetId="306">
        <row r="40">
          <cell r="E40">
            <v>6.6500000000000457</v>
          </cell>
        </row>
      </sheetData>
      <sheetData sheetId="307">
        <row r="40">
          <cell r="E40">
            <v>6.6500000000000457</v>
          </cell>
        </row>
      </sheetData>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ow r="40">
          <cell r="E40">
            <v>6.6500000000000457</v>
          </cell>
        </row>
      </sheetData>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ow r="40">
          <cell r="E40">
            <v>6.6500000000000457</v>
          </cell>
        </row>
      </sheetData>
      <sheetData sheetId="349">
        <row r="40">
          <cell r="E40">
            <v>6.6500000000000457</v>
          </cell>
        </row>
      </sheetData>
      <sheetData sheetId="350">
        <row r="40">
          <cell r="E40">
            <v>6.6500000000000457</v>
          </cell>
        </row>
      </sheetData>
      <sheetData sheetId="351">
        <row r="40">
          <cell r="E40">
            <v>6.6500000000000457</v>
          </cell>
        </row>
      </sheetData>
      <sheetData sheetId="352">
        <row r="40">
          <cell r="E40">
            <v>6.6500000000000457</v>
          </cell>
        </row>
      </sheetData>
      <sheetData sheetId="353">
        <row r="40">
          <cell r="E40">
            <v>6.6500000000000457</v>
          </cell>
        </row>
      </sheetData>
      <sheetData sheetId="354">
        <row r="40">
          <cell r="E40">
            <v>6.6500000000000457</v>
          </cell>
        </row>
      </sheetData>
      <sheetData sheetId="355">
        <row r="40">
          <cell r="E40">
            <v>6.6500000000000457</v>
          </cell>
        </row>
      </sheetData>
      <sheetData sheetId="356">
        <row r="40">
          <cell r="E40">
            <v>6.6500000000000457</v>
          </cell>
        </row>
      </sheetData>
      <sheetData sheetId="357">
        <row r="40">
          <cell r="E40">
            <v>6.6500000000000457</v>
          </cell>
        </row>
      </sheetData>
      <sheetData sheetId="358">
        <row r="40">
          <cell r="E40">
            <v>6.6500000000000457</v>
          </cell>
        </row>
      </sheetData>
      <sheetData sheetId="359">
        <row r="40">
          <cell r="E40">
            <v>6.6500000000000457</v>
          </cell>
        </row>
      </sheetData>
      <sheetData sheetId="360" refreshError="1"/>
      <sheetData sheetId="361" refreshError="1"/>
      <sheetData sheetId="362" refreshError="1"/>
      <sheetData sheetId="363" refreshError="1"/>
      <sheetData sheetId="364">
        <row r="40">
          <cell r="E40">
            <v>6.6500000000000457</v>
          </cell>
        </row>
      </sheetData>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40">
          <cell r="E40">
            <v>6.6500000000000457</v>
          </cell>
        </row>
      </sheetData>
      <sheetData sheetId="375">
        <row r="40">
          <cell r="E40">
            <v>6.6500000000000457</v>
          </cell>
        </row>
      </sheetData>
      <sheetData sheetId="376">
        <row r="40">
          <cell r="E40">
            <v>6.6500000000000457</v>
          </cell>
        </row>
      </sheetData>
      <sheetData sheetId="377">
        <row r="40">
          <cell r="E40">
            <v>6.6500000000000457</v>
          </cell>
        </row>
      </sheetData>
      <sheetData sheetId="378">
        <row r="40">
          <cell r="E40">
            <v>6.6500000000000457</v>
          </cell>
        </row>
      </sheetData>
      <sheetData sheetId="379">
        <row r="40">
          <cell r="E40">
            <v>6.6500000000000457</v>
          </cell>
        </row>
      </sheetData>
      <sheetData sheetId="380">
        <row r="40">
          <cell r="E40">
            <v>6.6500000000000457</v>
          </cell>
        </row>
      </sheetData>
      <sheetData sheetId="381">
        <row r="40">
          <cell r="E40">
            <v>6.6500000000000457</v>
          </cell>
        </row>
      </sheetData>
      <sheetData sheetId="382">
        <row r="40">
          <cell r="E40">
            <v>6.6500000000000457</v>
          </cell>
        </row>
      </sheetData>
      <sheetData sheetId="383">
        <row r="40">
          <cell r="E40">
            <v>6.6500000000000457</v>
          </cell>
        </row>
      </sheetData>
      <sheetData sheetId="384">
        <row r="40">
          <cell r="E40">
            <v>6.6500000000000457</v>
          </cell>
        </row>
      </sheetData>
      <sheetData sheetId="385">
        <row r="40">
          <cell r="E40">
            <v>6.6500000000000457</v>
          </cell>
        </row>
      </sheetData>
      <sheetData sheetId="386">
        <row r="40">
          <cell r="E40">
            <v>6.6500000000000457</v>
          </cell>
        </row>
      </sheetData>
      <sheetData sheetId="387">
        <row r="40">
          <cell r="E40">
            <v>6.6500000000000457</v>
          </cell>
        </row>
      </sheetData>
      <sheetData sheetId="388">
        <row r="40">
          <cell r="E40">
            <v>6.6500000000000457</v>
          </cell>
        </row>
      </sheetData>
      <sheetData sheetId="389">
        <row r="40">
          <cell r="E40">
            <v>6.6500000000000457</v>
          </cell>
        </row>
      </sheetData>
      <sheetData sheetId="390">
        <row r="40">
          <cell r="E40">
            <v>6.6500000000000457</v>
          </cell>
        </row>
      </sheetData>
      <sheetData sheetId="391">
        <row r="40">
          <cell r="E40">
            <v>6.6500000000000457</v>
          </cell>
        </row>
      </sheetData>
      <sheetData sheetId="392">
        <row r="40">
          <cell r="E40">
            <v>6.6500000000000457</v>
          </cell>
        </row>
      </sheetData>
      <sheetData sheetId="393">
        <row r="40">
          <cell r="E40">
            <v>6.6500000000000457</v>
          </cell>
        </row>
      </sheetData>
      <sheetData sheetId="394">
        <row r="40">
          <cell r="E40">
            <v>6.6500000000000457</v>
          </cell>
        </row>
      </sheetData>
      <sheetData sheetId="395">
        <row r="40">
          <cell r="E40">
            <v>6.6500000000000457</v>
          </cell>
        </row>
      </sheetData>
      <sheetData sheetId="396">
        <row r="40">
          <cell r="E40">
            <v>6.6500000000000457</v>
          </cell>
        </row>
      </sheetData>
      <sheetData sheetId="397">
        <row r="40">
          <cell r="E40">
            <v>6.6500000000000457</v>
          </cell>
        </row>
      </sheetData>
      <sheetData sheetId="398">
        <row r="40">
          <cell r="E40">
            <v>6.6500000000000457</v>
          </cell>
        </row>
      </sheetData>
      <sheetData sheetId="399">
        <row r="40">
          <cell r="E40">
            <v>6.6500000000000457</v>
          </cell>
        </row>
      </sheetData>
      <sheetData sheetId="400">
        <row r="40">
          <cell r="E40">
            <v>6.6500000000000457</v>
          </cell>
        </row>
      </sheetData>
      <sheetData sheetId="401">
        <row r="40">
          <cell r="E40">
            <v>6.6500000000000457</v>
          </cell>
        </row>
      </sheetData>
      <sheetData sheetId="402">
        <row r="40">
          <cell r="E40">
            <v>6.6500000000000457</v>
          </cell>
        </row>
      </sheetData>
      <sheetData sheetId="403">
        <row r="40">
          <cell r="E40">
            <v>6.6500000000000457</v>
          </cell>
        </row>
      </sheetData>
      <sheetData sheetId="404">
        <row r="40">
          <cell r="E40">
            <v>6.6500000000000457</v>
          </cell>
        </row>
      </sheetData>
      <sheetData sheetId="405">
        <row r="40">
          <cell r="E40">
            <v>6.6500000000000457</v>
          </cell>
        </row>
      </sheetData>
      <sheetData sheetId="406">
        <row r="40">
          <cell r="E40">
            <v>6.6500000000000457</v>
          </cell>
        </row>
      </sheetData>
      <sheetData sheetId="407">
        <row r="40">
          <cell r="E40">
            <v>6.6500000000000457</v>
          </cell>
        </row>
      </sheetData>
      <sheetData sheetId="408">
        <row r="40">
          <cell r="E40">
            <v>6.6500000000000457</v>
          </cell>
        </row>
      </sheetData>
      <sheetData sheetId="409">
        <row r="40">
          <cell r="E40">
            <v>6.6500000000000457</v>
          </cell>
        </row>
      </sheetData>
      <sheetData sheetId="410">
        <row r="40">
          <cell r="E40">
            <v>6.6500000000000457</v>
          </cell>
        </row>
      </sheetData>
      <sheetData sheetId="411">
        <row r="40">
          <cell r="E40">
            <v>6.6500000000000457</v>
          </cell>
        </row>
      </sheetData>
      <sheetData sheetId="412">
        <row r="40">
          <cell r="E40">
            <v>6.6500000000000457</v>
          </cell>
        </row>
      </sheetData>
      <sheetData sheetId="413">
        <row r="40">
          <cell r="E40">
            <v>6.6500000000000457</v>
          </cell>
        </row>
      </sheetData>
      <sheetData sheetId="414">
        <row r="40">
          <cell r="E40">
            <v>6.6500000000000457</v>
          </cell>
        </row>
      </sheetData>
      <sheetData sheetId="415">
        <row r="40">
          <cell r="E40">
            <v>6.6500000000000457</v>
          </cell>
        </row>
      </sheetData>
      <sheetData sheetId="416">
        <row r="40">
          <cell r="E40">
            <v>6.6500000000000457</v>
          </cell>
        </row>
      </sheetData>
      <sheetData sheetId="417">
        <row r="40">
          <cell r="E40">
            <v>6.6500000000000457</v>
          </cell>
        </row>
      </sheetData>
      <sheetData sheetId="418">
        <row r="40">
          <cell r="E40">
            <v>6.6500000000000457</v>
          </cell>
        </row>
      </sheetData>
      <sheetData sheetId="419">
        <row r="40">
          <cell r="E40">
            <v>6.6500000000000457</v>
          </cell>
        </row>
      </sheetData>
      <sheetData sheetId="420">
        <row r="40">
          <cell r="E40">
            <v>6.6500000000000457</v>
          </cell>
        </row>
      </sheetData>
      <sheetData sheetId="421">
        <row r="40">
          <cell r="E40">
            <v>6.6500000000000457</v>
          </cell>
        </row>
      </sheetData>
      <sheetData sheetId="422">
        <row r="40">
          <cell r="E40">
            <v>6.6500000000000457</v>
          </cell>
        </row>
      </sheetData>
      <sheetData sheetId="423">
        <row r="40">
          <cell r="E40">
            <v>6.6500000000000457</v>
          </cell>
        </row>
      </sheetData>
      <sheetData sheetId="424">
        <row r="40">
          <cell r="E40">
            <v>6.6500000000000457</v>
          </cell>
        </row>
      </sheetData>
      <sheetData sheetId="425">
        <row r="40">
          <cell r="E40">
            <v>6.6500000000000457</v>
          </cell>
        </row>
      </sheetData>
      <sheetData sheetId="426">
        <row r="40">
          <cell r="E40">
            <v>6.6500000000000457</v>
          </cell>
        </row>
      </sheetData>
      <sheetData sheetId="427">
        <row r="40">
          <cell r="E40">
            <v>6.6500000000000457</v>
          </cell>
        </row>
      </sheetData>
      <sheetData sheetId="428">
        <row r="40">
          <cell r="E40">
            <v>6.6500000000000457</v>
          </cell>
        </row>
      </sheetData>
      <sheetData sheetId="429">
        <row r="40">
          <cell r="E40">
            <v>6.6500000000000457</v>
          </cell>
        </row>
      </sheetData>
      <sheetData sheetId="430">
        <row r="40">
          <cell r="E40">
            <v>6.6500000000000457</v>
          </cell>
        </row>
      </sheetData>
      <sheetData sheetId="431">
        <row r="40">
          <cell r="E40">
            <v>6.6500000000000457</v>
          </cell>
        </row>
      </sheetData>
      <sheetData sheetId="432">
        <row r="40">
          <cell r="E40">
            <v>6.6500000000000457</v>
          </cell>
        </row>
      </sheetData>
      <sheetData sheetId="433">
        <row r="40">
          <cell r="E40">
            <v>6.6500000000000457</v>
          </cell>
        </row>
      </sheetData>
      <sheetData sheetId="434">
        <row r="40">
          <cell r="E40">
            <v>6.6500000000000457</v>
          </cell>
        </row>
      </sheetData>
      <sheetData sheetId="435">
        <row r="40">
          <cell r="E40">
            <v>6.6500000000000457</v>
          </cell>
        </row>
      </sheetData>
      <sheetData sheetId="436">
        <row r="40">
          <cell r="E40">
            <v>6.6500000000000457</v>
          </cell>
        </row>
      </sheetData>
      <sheetData sheetId="437">
        <row r="40">
          <cell r="E40">
            <v>6.6500000000000457</v>
          </cell>
        </row>
      </sheetData>
      <sheetData sheetId="438">
        <row r="40">
          <cell r="E40">
            <v>6.6500000000000457</v>
          </cell>
        </row>
      </sheetData>
      <sheetData sheetId="439">
        <row r="40">
          <cell r="E40">
            <v>6.6500000000000457</v>
          </cell>
        </row>
      </sheetData>
      <sheetData sheetId="440">
        <row r="40">
          <cell r="E40">
            <v>6.6500000000000457</v>
          </cell>
        </row>
      </sheetData>
      <sheetData sheetId="441">
        <row r="40">
          <cell r="E40">
            <v>6.6500000000000457</v>
          </cell>
        </row>
      </sheetData>
      <sheetData sheetId="442">
        <row r="40">
          <cell r="E40">
            <v>6.6500000000000457</v>
          </cell>
        </row>
      </sheetData>
      <sheetData sheetId="443">
        <row r="40">
          <cell r="E40">
            <v>6.6500000000000457</v>
          </cell>
        </row>
      </sheetData>
      <sheetData sheetId="444">
        <row r="40">
          <cell r="E40">
            <v>6.6500000000000457</v>
          </cell>
        </row>
      </sheetData>
      <sheetData sheetId="445">
        <row r="40">
          <cell r="E40">
            <v>6.6500000000000457</v>
          </cell>
        </row>
      </sheetData>
      <sheetData sheetId="446">
        <row r="40">
          <cell r="E40">
            <v>6.6500000000000457</v>
          </cell>
        </row>
      </sheetData>
      <sheetData sheetId="447">
        <row r="40">
          <cell r="E40">
            <v>6.6500000000000457</v>
          </cell>
        </row>
      </sheetData>
      <sheetData sheetId="448">
        <row r="40">
          <cell r="E40">
            <v>6.6500000000000457</v>
          </cell>
        </row>
      </sheetData>
      <sheetData sheetId="449">
        <row r="40">
          <cell r="E40">
            <v>6.6500000000000457</v>
          </cell>
        </row>
      </sheetData>
      <sheetData sheetId="450">
        <row r="40">
          <cell r="E40">
            <v>6.6500000000000457</v>
          </cell>
        </row>
      </sheetData>
      <sheetData sheetId="451">
        <row r="40">
          <cell r="E40">
            <v>6.6500000000000457</v>
          </cell>
        </row>
      </sheetData>
      <sheetData sheetId="452">
        <row r="40">
          <cell r="E40">
            <v>6.6500000000000457</v>
          </cell>
        </row>
      </sheetData>
      <sheetData sheetId="453">
        <row r="40">
          <cell r="E40">
            <v>6.6500000000000457</v>
          </cell>
        </row>
      </sheetData>
      <sheetData sheetId="454">
        <row r="40">
          <cell r="E40">
            <v>6.6500000000000457</v>
          </cell>
        </row>
      </sheetData>
      <sheetData sheetId="455">
        <row r="40">
          <cell r="E40">
            <v>6.6500000000000457</v>
          </cell>
        </row>
      </sheetData>
      <sheetData sheetId="456">
        <row r="40">
          <cell r="E40">
            <v>6.6500000000000457</v>
          </cell>
        </row>
      </sheetData>
      <sheetData sheetId="457">
        <row r="40">
          <cell r="E40">
            <v>6.6500000000000457</v>
          </cell>
        </row>
      </sheetData>
      <sheetData sheetId="458">
        <row r="40">
          <cell r="E40">
            <v>6.6500000000000457</v>
          </cell>
        </row>
      </sheetData>
      <sheetData sheetId="459">
        <row r="40">
          <cell r="E40">
            <v>6.6500000000000457</v>
          </cell>
        </row>
      </sheetData>
      <sheetData sheetId="460">
        <row r="40">
          <cell r="E40">
            <v>6.6500000000000457</v>
          </cell>
        </row>
      </sheetData>
      <sheetData sheetId="461">
        <row r="40">
          <cell r="E40">
            <v>6.6500000000000457</v>
          </cell>
        </row>
      </sheetData>
      <sheetData sheetId="462">
        <row r="40">
          <cell r="E40">
            <v>6.6500000000000457</v>
          </cell>
        </row>
      </sheetData>
      <sheetData sheetId="463">
        <row r="40">
          <cell r="E40">
            <v>6.6500000000000457</v>
          </cell>
        </row>
      </sheetData>
      <sheetData sheetId="464">
        <row r="40">
          <cell r="E40">
            <v>6.6500000000000457</v>
          </cell>
        </row>
      </sheetData>
      <sheetData sheetId="465">
        <row r="40">
          <cell r="E40">
            <v>6.6500000000000457</v>
          </cell>
        </row>
      </sheetData>
      <sheetData sheetId="466">
        <row r="40">
          <cell r="E40">
            <v>6.6500000000000457</v>
          </cell>
        </row>
      </sheetData>
      <sheetData sheetId="467">
        <row r="40">
          <cell r="E40">
            <v>6.6500000000000457</v>
          </cell>
        </row>
      </sheetData>
      <sheetData sheetId="468">
        <row r="40">
          <cell r="E40">
            <v>6.6500000000000457</v>
          </cell>
        </row>
      </sheetData>
      <sheetData sheetId="469">
        <row r="40">
          <cell r="E40">
            <v>6.6500000000000457</v>
          </cell>
        </row>
      </sheetData>
      <sheetData sheetId="470">
        <row r="40">
          <cell r="E40">
            <v>6.6500000000000457</v>
          </cell>
        </row>
      </sheetData>
      <sheetData sheetId="471">
        <row r="40">
          <cell r="E40">
            <v>6.6500000000000457</v>
          </cell>
        </row>
      </sheetData>
      <sheetData sheetId="472">
        <row r="40">
          <cell r="E40">
            <v>6.6500000000000457</v>
          </cell>
        </row>
      </sheetData>
      <sheetData sheetId="473">
        <row r="40">
          <cell r="E40">
            <v>6.6500000000000457</v>
          </cell>
        </row>
      </sheetData>
      <sheetData sheetId="474">
        <row r="40">
          <cell r="E40">
            <v>6.6500000000000457</v>
          </cell>
        </row>
      </sheetData>
      <sheetData sheetId="475">
        <row r="40">
          <cell r="E40">
            <v>6.6500000000000457</v>
          </cell>
        </row>
      </sheetData>
      <sheetData sheetId="476">
        <row r="40">
          <cell r="E40">
            <v>6.6500000000000457</v>
          </cell>
        </row>
      </sheetData>
      <sheetData sheetId="477">
        <row r="40">
          <cell r="E40">
            <v>6.6500000000000457</v>
          </cell>
        </row>
      </sheetData>
      <sheetData sheetId="478">
        <row r="40">
          <cell r="E40">
            <v>6.6500000000000457</v>
          </cell>
        </row>
      </sheetData>
      <sheetData sheetId="479">
        <row r="40">
          <cell r="E40">
            <v>6.6500000000000457</v>
          </cell>
        </row>
      </sheetData>
      <sheetData sheetId="480">
        <row r="40">
          <cell r="E40">
            <v>6.6500000000000457</v>
          </cell>
        </row>
      </sheetData>
      <sheetData sheetId="481">
        <row r="40">
          <cell r="E40">
            <v>6.6500000000000457</v>
          </cell>
        </row>
      </sheetData>
      <sheetData sheetId="482">
        <row r="40">
          <cell r="E40">
            <v>6.6500000000000457</v>
          </cell>
        </row>
      </sheetData>
      <sheetData sheetId="483">
        <row r="40">
          <cell r="E40">
            <v>6.6500000000000457</v>
          </cell>
        </row>
      </sheetData>
      <sheetData sheetId="484">
        <row r="40">
          <cell r="E40">
            <v>6.6500000000000457</v>
          </cell>
        </row>
      </sheetData>
      <sheetData sheetId="485">
        <row r="40">
          <cell r="E40">
            <v>6.6500000000000457</v>
          </cell>
        </row>
      </sheetData>
      <sheetData sheetId="486">
        <row r="40">
          <cell r="E40">
            <v>6.6500000000000457</v>
          </cell>
        </row>
      </sheetData>
      <sheetData sheetId="487">
        <row r="40">
          <cell r="E40">
            <v>6.6500000000000457</v>
          </cell>
        </row>
      </sheetData>
      <sheetData sheetId="488">
        <row r="40">
          <cell r="E40">
            <v>6.6500000000000457</v>
          </cell>
        </row>
      </sheetData>
      <sheetData sheetId="489">
        <row r="40">
          <cell r="E40">
            <v>6.6500000000000457</v>
          </cell>
        </row>
      </sheetData>
      <sheetData sheetId="490">
        <row r="40">
          <cell r="E40">
            <v>6.6500000000000457</v>
          </cell>
        </row>
      </sheetData>
      <sheetData sheetId="491">
        <row r="40">
          <cell r="E40">
            <v>6.6500000000000457</v>
          </cell>
        </row>
      </sheetData>
      <sheetData sheetId="492">
        <row r="40">
          <cell r="E40">
            <v>6.6500000000000457</v>
          </cell>
        </row>
      </sheetData>
      <sheetData sheetId="493">
        <row r="40">
          <cell r="E40">
            <v>6.6500000000000457</v>
          </cell>
        </row>
      </sheetData>
      <sheetData sheetId="494">
        <row r="40">
          <cell r="E40">
            <v>6.6500000000000457</v>
          </cell>
        </row>
      </sheetData>
      <sheetData sheetId="495">
        <row r="40">
          <cell r="E40">
            <v>6.6500000000000457</v>
          </cell>
        </row>
      </sheetData>
      <sheetData sheetId="496">
        <row r="40">
          <cell r="E40">
            <v>6.6500000000000457</v>
          </cell>
        </row>
      </sheetData>
      <sheetData sheetId="497">
        <row r="40">
          <cell r="E40">
            <v>6.6500000000000457</v>
          </cell>
        </row>
      </sheetData>
      <sheetData sheetId="498">
        <row r="40">
          <cell r="E40">
            <v>6.6500000000000457</v>
          </cell>
        </row>
      </sheetData>
      <sheetData sheetId="499">
        <row r="40">
          <cell r="E40">
            <v>6.6500000000000457</v>
          </cell>
        </row>
      </sheetData>
      <sheetData sheetId="500">
        <row r="40">
          <cell r="E40">
            <v>6.6500000000000457</v>
          </cell>
        </row>
      </sheetData>
      <sheetData sheetId="501">
        <row r="40">
          <cell r="E40">
            <v>6.6500000000000457</v>
          </cell>
        </row>
      </sheetData>
      <sheetData sheetId="502">
        <row r="40">
          <cell r="E40">
            <v>6.6500000000000457</v>
          </cell>
        </row>
      </sheetData>
      <sheetData sheetId="503">
        <row r="40">
          <cell r="E40">
            <v>6.6500000000000457</v>
          </cell>
        </row>
      </sheetData>
      <sheetData sheetId="504">
        <row r="40">
          <cell r="E40">
            <v>6.6500000000000457</v>
          </cell>
        </row>
      </sheetData>
      <sheetData sheetId="505">
        <row r="40">
          <cell r="E40">
            <v>6.6500000000000457</v>
          </cell>
        </row>
      </sheetData>
      <sheetData sheetId="506">
        <row r="40">
          <cell r="E40">
            <v>6.6500000000000457</v>
          </cell>
        </row>
      </sheetData>
      <sheetData sheetId="507">
        <row r="40">
          <cell r="E40">
            <v>6.6500000000000457</v>
          </cell>
        </row>
      </sheetData>
      <sheetData sheetId="508">
        <row r="40">
          <cell r="E40">
            <v>6.6500000000000457</v>
          </cell>
        </row>
      </sheetData>
      <sheetData sheetId="509">
        <row r="40">
          <cell r="E40">
            <v>6.6500000000000457</v>
          </cell>
        </row>
      </sheetData>
      <sheetData sheetId="510">
        <row r="40">
          <cell r="E40">
            <v>6.6500000000000457</v>
          </cell>
        </row>
      </sheetData>
      <sheetData sheetId="511">
        <row r="40">
          <cell r="E40">
            <v>6.6500000000000457</v>
          </cell>
        </row>
      </sheetData>
      <sheetData sheetId="512">
        <row r="40">
          <cell r="E40">
            <v>6.6500000000000457</v>
          </cell>
        </row>
      </sheetData>
      <sheetData sheetId="513">
        <row r="40">
          <cell r="E40">
            <v>6.6500000000000457</v>
          </cell>
        </row>
      </sheetData>
      <sheetData sheetId="514">
        <row r="40">
          <cell r="E40">
            <v>6.6500000000000457</v>
          </cell>
        </row>
      </sheetData>
      <sheetData sheetId="515">
        <row r="40">
          <cell r="E40">
            <v>6.6500000000000457</v>
          </cell>
        </row>
      </sheetData>
      <sheetData sheetId="516">
        <row r="40">
          <cell r="E40">
            <v>6.6500000000000457</v>
          </cell>
        </row>
      </sheetData>
      <sheetData sheetId="517">
        <row r="40">
          <cell r="E40">
            <v>6.6500000000000457</v>
          </cell>
        </row>
      </sheetData>
      <sheetData sheetId="518">
        <row r="40">
          <cell r="E40">
            <v>6.6500000000000457</v>
          </cell>
        </row>
      </sheetData>
      <sheetData sheetId="519">
        <row r="40">
          <cell r="E40">
            <v>6.6500000000000457</v>
          </cell>
        </row>
      </sheetData>
      <sheetData sheetId="520">
        <row r="40">
          <cell r="E40">
            <v>6.6500000000000457</v>
          </cell>
        </row>
      </sheetData>
      <sheetData sheetId="521">
        <row r="40">
          <cell r="E40">
            <v>6.6500000000000457</v>
          </cell>
        </row>
      </sheetData>
      <sheetData sheetId="522">
        <row r="40">
          <cell r="E40">
            <v>6.6500000000000457</v>
          </cell>
        </row>
      </sheetData>
      <sheetData sheetId="523">
        <row r="40">
          <cell r="E40">
            <v>6.6500000000000457</v>
          </cell>
        </row>
      </sheetData>
      <sheetData sheetId="524">
        <row r="40">
          <cell r="E40">
            <v>6.6500000000000457</v>
          </cell>
        </row>
      </sheetData>
      <sheetData sheetId="525">
        <row r="40">
          <cell r="E40">
            <v>6.6500000000000457</v>
          </cell>
        </row>
      </sheetData>
      <sheetData sheetId="526">
        <row r="40">
          <cell r="E40">
            <v>6.6500000000000457</v>
          </cell>
        </row>
      </sheetData>
      <sheetData sheetId="527">
        <row r="40">
          <cell r="E40">
            <v>6.6500000000000457</v>
          </cell>
        </row>
      </sheetData>
      <sheetData sheetId="528">
        <row r="40">
          <cell r="E40">
            <v>6.6500000000000457</v>
          </cell>
        </row>
      </sheetData>
      <sheetData sheetId="529">
        <row r="40">
          <cell r="E40">
            <v>6.6500000000000457</v>
          </cell>
        </row>
      </sheetData>
      <sheetData sheetId="530">
        <row r="40">
          <cell r="E40">
            <v>6.6500000000000457</v>
          </cell>
        </row>
      </sheetData>
      <sheetData sheetId="531">
        <row r="40">
          <cell r="E40">
            <v>6.6500000000000457</v>
          </cell>
        </row>
      </sheetData>
      <sheetData sheetId="532">
        <row r="40">
          <cell r="E40">
            <v>6.6500000000000457</v>
          </cell>
        </row>
      </sheetData>
      <sheetData sheetId="533">
        <row r="40">
          <cell r="E40">
            <v>6.6500000000000457</v>
          </cell>
        </row>
      </sheetData>
      <sheetData sheetId="534">
        <row r="40">
          <cell r="E40">
            <v>6.6500000000000457</v>
          </cell>
        </row>
      </sheetData>
      <sheetData sheetId="535">
        <row r="40">
          <cell r="E40">
            <v>6.6500000000000457</v>
          </cell>
        </row>
      </sheetData>
      <sheetData sheetId="536">
        <row r="40">
          <cell r="E40">
            <v>6.6500000000000457</v>
          </cell>
        </row>
      </sheetData>
      <sheetData sheetId="537">
        <row r="40">
          <cell r="E40">
            <v>6.6500000000000457</v>
          </cell>
        </row>
      </sheetData>
      <sheetData sheetId="538">
        <row r="40">
          <cell r="E40">
            <v>6.6500000000000457</v>
          </cell>
        </row>
      </sheetData>
      <sheetData sheetId="539">
        <row r="40">
          <cell r="E40">
            <v>6.6500000000000457</v>
          </cell>
        </row>
      </sheetData>
      <sheetData sheetId="540">
        <row r="40">
          <cell r="E40">
            <v>6.6500000000000457</v>
          </cell>
        </row>
      </sheetData>
      <sheetData sheetId="541">
        <row r="40">
          <cell r="E40">
            <v>6.6500000000000457</v>
          </cell>
        </row>
      </sheetData>
      <sheetData sheetId="542">
        <row r="40">
          <cell r="E40">
            <v>6.6500000000000457</v>
          </cell>
        </row>
      </sheetData>
      <sheetData sheetId="543">
        <row r="40">
          <cell r="E40">
            <v>6.6500000000000457</v>
          </cell>
        </row>
      </sheetData>
      <sheetData sheetId="544">
        <row r="40">
          <cell r="E40">
            <v>6.6500000000000457</v>
          </cell>
        </row>
      </sheetData>
      <sheetData sheetId="545">
        <row r="40">
          <cell r="E40">
            <v>6.6500000000000457</v>
          </cell>
        </row>
      </sheetData>
      <sheetData sheetId="546">
        <row r="40">
          <cell r="E40">
            <v>6.6500000000000457</v>
          </cell>
        </row>
      </sheetData>
      <sheetData sheetId="547">
        <row r="40">
          <cell r="E40">
            <v>6.6500000000000457</v>
          </cell>
        </row>
      </sheetData>
      <sheetData sheetId="548">
        <row r="40">
          <cell r="E40">
            <v>6.6500000000000457</v>
          </cell>
        </row>
      </sheetData>
      <sheetData sheetId="549">
        <row r="40">
          <cell r="E40">
            <v>6.6500000000000457</v>
          </cell>
        </row>
      </sheetData>
      <sheetData sheetId="550">
        <row r="40">
          <cell r="E40">
            <v>6.6500000000000457</v>
          </cell>
        </row>
      </sheetData>
      <sheetData sheetId="551">
        <row r="40">
          <cell r="E40">
            <v>6.6500000000000457</v>
          </cell>
        </row>
      </sheetData>
      <sheetData sheetId="552">
        <row r="40">
          <cell r="E40">
            <v>6.6500000000000457</v>
          </cell>
        </row>
      </sheetData>
      <sheetData sheetId="553">
        <row r="40">
          <cell r="E40">
            <v>6.6500000000000457</v>
          </cell>
        </row>
      </sheetData>
      <sheetData sheetId="554">
        <row r="40">
          <cell r="E40">
            <v>6.6500000000000457</v>
          </cell>
        </row>
      </sheetData>
      <sheetData sheetId="555">
        <row r="40">
          <cell r="E40">
            <v>6.6500000000000457</v>
          </cell>
        </row>
      </sheetData>
      <sheetData sheetId="556">
        <row r="40">
          <cell r="E40">
            <v>6.6500000000000457</v>
          </cell>
        </row>
      </sheetData>
      <sheetData sheetId="557">
        <row r="40">
          <cell r="E40">
            <v>6.6500000000000457</v>
          </cell>
        </row>
      </sheetData>
      <sheetData sheetId="558">
        <row r="40">
          <cell r="E40">
            <v>6.6500000000000457</v>
          </cell>
        </row>
      </sheetData>
      <sheetData sheetId="559">
        <row r="40">
          <cell r="E40">
            <v>6.6500000000000457</v>
          </cell>
        </row>
      </sheetData>
      <sheetData sheetId="560">
        <row r="40">
          <cell r="E40">
            <v>6.6500000000000457</v>
          </cell>
        </row>
      </sheetData>
      <sheetData sheetId="561">
        <row r="40">
          <cell r="E40">
            <v>6.6500000000000457</v>
          </cell>
        </row>
      </sheetData>
      <sheetData sheetId="562">
        <row r="40">
          <cell r="E40">
            <v>6.6500000000000457</v>
          </cell>
        </row>
      </sheetData>
      <sheetData sheetId="563">
        <row r="40">
          <cell r="E40">
            <v>6.6500000000000457</v>
          </cell>
        </row>
      </sheetData>
      <sheetData sheetId="564">
        <row r="40">
          <cell r="E40">
            <v>6.6500000000000457</v>
          </cell>
        </row>
      </sheetData>
      <sheetData sheetId="565">
        <row r="40">
          <cell r="E40">
            <v>6.6500000000000457</v>
          </cell>
        </row>
      </sheetData>
      <sheetData sheetId="566">
        <row r="40">
          <cell r="E40">
            <v>6.6500000000000457</v>
          </cell>
        </row>
      </sheetData>
      <sheetData sheetId="567">
        <row r="40">
          <cell r="E40">
            <v>6.6500000000000457</v>
          </cell>
        </row>
      </sheetData>
      <sheetData sheetId="568">
        <row r="40">
          <cell r="E40">
            <v>6.6500000000000457</v>
          </cell>
        </row>
      </sheetData>
      <sheetData sheetId="569">
        <row r="40">
          <cell r="E40">
            <v>6.6500000000000457</v>
          </cell>
        </row>
      </sheetData>
      <sheetData sheetId="570">
        <row r="40">
          <cell r="E40">
            <v>6.6500000000000457</v>
          </cell>
        </row>
      </sheetData>
      <sheetData sheetId="571">
        <row r="40">
          <cell r="E40">
            <v>6.6500000000000457</v>
          </cell>
        </row>
      </sheetData>
      <sheetData sheetId="572">
        <row r="40">
          <cell r="E40">
            <v>6.6500000000000457</v>
          </cell>
        </row>
      </sheetData>
      <sheetData sheetId="573">
        <row r="40">
          <cell r="E40">
            <v>6.6500000000000457</v>
          </cell>
        </row>
      </sheetData>
      <sheetData sheetId="574">
        <row r="40">
          <cell r="E40">
            <v>6.6500000000000457</v>
          </cell>
        </row>
      </sheetData>
      <sheetData sheetId="575">
        <row r="40">
          <cell r="E40">
            <v>6.6500000000000457</v>
          </cell>
        </row>
      </sheetData>
      <sheetData sheetId="576">
        <row r="40">
          <cell r="E40">
            <v>6.6500000000000457</v>
          </cell>
        </row>
      </sheetData>
      <sheetData sheetId="577">
        <row r="40">
          <cell r="E40">
            <v>6.6500000000000457</v>
          </cell>
        </row>
      </sheetData>
      <sheetData sheetId="578">
        <row r="40">
          <cell r="E40">
            <v>6.6500000000000457</v>
          </cell>
        </row>
      </sheetData>
      <sheetData sheetId="579">
        <row r="40">
          <cell r="E40">
            <v>6.6500000000000457</v>
          </cell>
        </row>
      </sheetData>
      <sheetData sheetId="580">
        <row r="40">
          <cell r="E40">
            <v>6.6500000000000457</v>
          </cell>
        </row>
      </sheetData>
      <sheetData sheetId="581">
        <row r="40">
          <cell r="E40">
            <v>6.6500000000000457</v>
          </cell>
        </row>
      </sheetData>
      <sheetData sheetId="582">
        <row r="40">
          <cell r="E40">
            <v>6.6500000000000457</v>
          </cell>
        </row>
      </sheetData>
      <sheetData sheetId="583">
        <row r="40">
          <cell r="E40">
            <v>6.6500000000000457</v>
          </cell>
        </row>
      </sheetData>
      <sheetData sheetId="584">
        <row r="40">
          <cell r="E40">
            <v>6.6500000000000457</v>
          </cell>
        </row>
      </sheetData>
      <sheetData sheetId="585">
        <row r="40">
          <cell r="E40">
            <v>6.6500000000000457</v>
          </cell>
        </row>
      </sheetData>
      <sheetData sheetId="586">
        <row r="40">
          <cell r="E40">
            <v>6.6500000000000457</v>
          </cell>
        </row>
      </sheetData>
      <sheetData sheetId="587">
        <row r="40">
          <cell r="E40">
            <v>6.6500000000000457</v>
          </cell>
        </row>
      </sheetData>
      <sheetData sheetId="588">
        <row r="40">
          <cell r="E40">
            <v>6.6500000000000457</v>
          </cell>
        </row>
      </sheetData>
      <sheetData sheetId="589">
        <row r="40">
          <cell r="E40">
            <v>6.6500000000000457</v>
          </cell>
        </row>
      </sheetData>
      <sheetData sheetId="590">
        <row r="40">
          <cell r="E40">
            <v>6.6500000000000457</v>
          </cell>
        </row>
      </sheetData>
      <sheetData sheetId="591">
        <row r="40">
          <cell r="E40">
            <v>6.6500000000000457</v>
          </cell>
        </row>
      </sheetData>
      <sheetData sheetId="592">
        <row r="40">
          <cell r="E40">
            <v>6.6500000000000457</v>
          </cell>
        </row>
      </sheetData>
      <sheetData sheetId="593">
        <row r="40">
          <cell r="E40">
            <v>6.6500000000000457</v>
          </cell>
        </row>
      </sheetData>
      <sheetData sheetId="594">
        <row r="40">
          <cell r="E40">
            <v>6.6500000000000457</v>
          </cell>
        </row>
      </sheetData>
      <sheetData sheetId="595">
        <row r="40">
          <cell r="E40">
            <v>6.6500000000000457</v>
          </cell>
        </row>
      </sheetData>
      <sheetData sheetId="596">
        <row r="40">
          <cell r="E40">
            <v>6.6500000000000457</v>
          </cell>
        </row>
      </sheetData>
      <sheetData sheetId="597">
        <row r="40">
          <cell r="E40">
            <v>6.6500000000000457</v>
          </cell>
        </row>
      </sheetData>
      <sheetData sheetId="598">
        <row r="40">
          <cell r="E40">
            <v>6.6500000000000457</v>
          </cell>
        </row>
      </sheetData>
      <sheetData sheetId="599">
        <row r="40">
          <cell r="E40">
            <v>6.6500000000000457</v>
          </cell>
        </row>
      </sheetData>
      <sheetData sheetId="600">
        <row r="40">
          <cell r="E40">
            <v>6.6500000000000457</v>
          </cell>
        </row>
      </sheetData>
      <sheetData sheetId="601">
        <row r="40">
          <cell r="E40">
            <v>6.6500000000000457</v>
          </cell>
        </row>
      </sheetData>
      <sheetData sheetId="602">
        <row r="40">
          <cell r="E40">
            <v>6.6500000000000457</v>
          </cell>
        </row>
      </sheetData>
      <sheetData sheetId="603">
        <row r="40">
          <cell r="E40">
            <v>6.6500000000000457</v>
          </cell>
        </row>
      </sheetData>
      <sheetData sheetId="604">
        <row r="40">
          <cell r="E40">
            <v>6.6500000000000457</v>
          </cell>
        </row>
      </sheetData>
      <sheetData sheetId="605">
        <row r="40">
          <cell r="E40">
            <v>6.6500000000000457</v>
          </cell>
        </row>
      </sheetData>
      <sheetData sheetId="606">
        <row r="40">
          <cell r="E40">
            <v>6.6500000000000457</v>
          </cell>
        </row>
      </sheetData>
      <sheetData sheetId="607">
        <row r="40">
          <cell r="E40">
            <v>6.6500000000000457</v>
          </cell>
        </row>
      </sheetData>
      <sheetData sheetId="608">
        <row r="40">
          <cell r="E40">
            <v>6.6500000000000457</v>
          </cell>
        </row>
      </sheetData>
      <sheetData sheetId="609">
        <row r="40">
          <cell r="E40">
            <v>6.6500000000000457</v>
          </cell>
        </row>
      </sheetData>
      <sheetData sheetId="610">
        <row r="40">
          <cell r="E40">
            <v>6.6500000000000457</v>
          </cell>
        </row>
      </sheetData>
      <sheetData sheetId="611">
        <row r="40">
          <cell r="E40">
            <v>6.6500000000000457</v>
          </cell>
        </row>
      </sheetData>
      <sheetData sheetId="612">
        <row r="40">
          <cell r="E40">
            <v>6.6500000000000457</v>
          </cell>
        </row>
      </sheetData>
      <sheetData sheetId="613">
        <row r="40">
          <cell r="E40">
            <v>6.6500000000000457</v>
          </cell>
        </row>
      </sheetData>
      <sheetData sheetId="614">
        <row r="40">
          <cell r="E40">
            <v>6.6500000000000457</v>
          </cell>
        </row>
      </sheetData>
      <sheetData sheetId="615">
        <row r="40">
          <cell r="E40">
            <v>6.6500000000000457</v>
          </cell>
        </row>
      </sheetData>
      <sheetData sheetId="616">
        <row r="40">
          <cell r="E40">
            <v>6.6500000000000457</v>
          </cell>
        </row>
      </sheetData>
      <sheetData sheetId="617">
        <row r="40">
          <cell r="E40">
            <v>6.6500000000000457</v>
          </cell>
        </row>
      </sheetData>
      <sheetData sheetId="618">
        <row r="40">
          <cell r="E40">
            <v>6.6500000000000457</v>
          </cell>
        </row>
      </sheetData>
      <sheetData sheetId="619">
        <row r="40">
          <cell r="E40">
            <v>6.6500000000000457</v>
          </cell>
        </row>
      </sheetData>
      <sheetData sheetId="620">
        <row r="40">
          <cell r="E40">
            <v>6.6500000000000457</v>
          </cell>
        </row>
      </sheetData>
      <sheetData sheetId="621">
        <row r="40">
          <cell r="E40">
            <v>6.6500000000000457</v>
          </cell>
        </row>
      </sheetData>
      <sheetData sheetId="622">
        <row r="40">
          <cell r="E40">
            <v>6.6500000000000457</v>
          </cell>
        </row>
      </sheetData>
      <sheetData sheetId="623">
        <row r="40">
          <cell r="E40">
            <v>6.6500000000000457</v>
          </cell>
        </row>
      </sheetData>
      <sheetData sheetId="624">
        <row r="40">
          <cell r="E40">
            <v>6.6500000000000457</v>
          </cell>
        </row>
      </sheetData>
      <sheetData sheetId="625">
        <row r="40">
          <cell r="E40">
            <v>6.6500000000000457</v>
          </cell>
        </row>
      </sheetData>
      <sheetData sheetId="626">
        <row r="40">
          <cell r="E40">
            <v>6.6500000000000457</v>
          </cell>
        </row>
      </sheetData>
      <sheetData sheetId="627">
        <row r="40">
          <cell r="E40">
            <v>6.6500000000000457</v>
          </cell>
        </row>
      </sheetData>
      <sheetData sheetId="628">
        <row r="40">
          <cell r="E40">
            <v>6.6500000000000457</v>
          </cell>
        </row>
      </sheetData>
      <sheetData sheetId="629">
        <row r="40">
          <cell r="E40">
            <v>6.6500000000000457</v>
          </cell>
        </row>
      </sheetData>
      <sheetData sheetId="630">
        <row r="40">
          <cell r="E40">
            <v>6.6500000000000457</v>
          </cell>
        </row>
      </sheetData>
      <sheetData sheetId="631">
        <row r="40">
          <cell r="E40">
            <v>6.6500000000000457</v>
          </cell>
        </row>
      </sheetData>
      <sheetData sheetId="632">
        <row r="40">
          <cell r="E40">
            <v>6.6500000000000457</v>
          </cell>
        </row>
      </sheetData>
      <sheetData sheetId="633">
        <row r="40">
          <cell r="E40">
            <v>6.6500000000000457</v>
          </cell>
        </row>
      </sheetData>
      <sheetData sheetId="634">
        <row r="40">
          <cell r="E40">
            <v>6.6500000000000457</v>
          </cell>
        </row>
      </sheetData>
      <sheetData sheetId="635">
        <row r="40">
          <cell r="E40">
            <v>6.6500000000000457</v>
          </cell>
        </row>
      </sheetData>
      <sheetData sheetId="636">
        <row r="40">
          <cell r="E40">
            <v>6.6500000000000457</v>
          </cell>
        </row>
      </sheetData>
      <sheetData sheetId="637">
        <row r="40">
          <cell r="E40">
            <v>6.6500000000000457</v>
          </cell>
        </row>
      </sheetData>
      <sheetData sheetId="638">
        <row r="40">
          <cell r="E40">
            <v>6.6500000000000457</v>
          </cell>
        </row>
      </sheetData>
      <sheetData sheetId="639">
        <row r="40">
          <cell r="E40">
            <v>6.6500000000000457</v>
          </cell>
        </row>
      </sheetData>
      <sheetData sheetId="640">
        <row r="40">
          <cell r="E40">
            <v>6.6500000000000457</v>
          </cell>
        </row>
      </sheetData>
      <sheetData sheetId="641">
        <row r="40">
          <cell r="E40">
            <v>6.6500000000000457</v>
          </cell>
        </row>
      </sheetData>
      <sheetData sheetId="642">
        <row r="40">
          <cell r="E40">
            <v>6.6500000000000457</v>
          </cell>
        </row>
      </sheetData>
      <sheetData sheetId="643">
        <row r="40">
          <cell r="E40">
            <v>6.6500000000000457</v>
          </cell>
        </row>
      </sheetData>
      <sheetData sheetId="644">
        <row r="40">
          <cell r="E40">
            <v>6.6500000000000457</v>
          </cell>
        </row>
      </sheetData>
      <sheetData sheetId="645">
        <row r="40">
          <cell r="E40">
            <v>6.6500000000000457</v>
          </cell>
        </row>
      </sheetData>
      <sheetData sheetId="646">
        <row r="40">
          <cell r="E40">
            <v>6.6500000000000457</v>
          </cell>
        </row>
      </sheetData>
      <sheetData sheetId="647">
        <row r="40">
          <cell r="E40">
            <v>6.6500000000000457</v>
          </cell>
        </row>
      </sheetData>
      <sheetData sheetId="648">
        <row r="40">
          <cell r="E40">
            <v>6.6500000000000457</v>
          </cell>
        </row>
      </sheetData>
      <sheetData sheetId="649">
        <row r="40">
          <cell r="E40">
            <v>6.6500000000000457</v>
          </cell>
        </row>
      </sheetData>
      <sheetData sheetId="650">
        <row r="40">
          <cell r="E40">
            <v>6.6500000000000457</v>
          </cell>
        </row>
      </sheetData>
      <sheetData sheetId="651">
        <row r="40">
          <cell r="E40">
            <v>6.6500000000000457</v>
          </cell>
        </row>
      </sheetData>
      <sheetData sheetId="652">
        <row r="40">
          <cell r="E40">
            <v>6.6500000000000457</v>
          </cell>
        </row>
      </sheetData>
      <sheetData sheetId="653">
        <row r="40">
          <cell r="E40">
            <v>6.6500000000000457</v>
          </cell>
        </row>
      </sheetData>
      <sheetData sheetId="654">
        <row r="40">
          <cell r="E40">
            <v>6.6500000000000457</v>
          </cell>
        </row>
      </sheetData>
      <sheetData sheetId="655">
        <row r="40">
          <cell r="E40">
            <v>6.6500000000000457</v>
          </cell>
        </row>
      </sheetData>
      <sheetData sheetId="656">
        <row r="40">
          <cell r="E40">
            <v>6.6500000000000457</v>
          </cell>
        </row>
      </sheetData>
      <sheetData sheetId="657">
        <row r="40">
          <cell r="E40">
            <v>6.6500000000000457</v>
          </cell>
        </row>
      </sheetData>
      <sheetData sheetId="658">
        <row r="40">
          <cell r="E40">
            <v>6.6500000000000457</v>
          </cell>
        </row>
      </sheetData>
      <sheetData sheetId="659">
        <row r="40">
          <cell r="E40">
            <v>6.6500000000000457</v>
          </cell>
        </row>
      </sheetData>
      <sheetData sheetId="660">
        <row r="40">
          <cell r="E40">
            <v>6.6500000000000457</v>
          </cell>
        </row>
      </sheetData>
      <sheetData sheetId="661">
        <row r="40">
          <cell r="E40">
            <v>6.6500000000000457</v>
          </cell>
        </row>
      </sheetData>
      <sheetData sheetId="662">
        <row r="40">
          <cell r="E40">
            <v>6.6500000000000457</v>
          </cell>
        </row>
      </sheetData>
      <sheetData sheetId="663">
        <row r="40">
          <cell r="E40">
            <v>6.6500000000000457</v>
          </cell>
        </row>
      </sheetData>
      <sheetData sheetId="664">
        <row r="40">
          <cell r="E40">
            <v>6.6500000000000457</v>
          </cell>
        </row>
      </sheetData>
      <sheetData sheetId="665">
        <row r="40">
          <cell r="E40">
            <v>6.6500000000000457</v>
          </cell>
        </row>
      </sheetData>
      <sheetData sheetId="666">
        <row r="40">
          <cell r="E40">
            <v>6.6500000000000457</v>
          </cell>
        </row>
      </sheetData>
      <sheetData sheetId="667">
        <row r="40">
          <cell r="E40">
            <v>6.6500000000000457</v>
          </cell>
        </row>
      </sheetData>
      <sheetData sheetId="668">
        <row r="40">
          <cell r="E40">
            <v>6.6500000000000457</v>
          </cell>
        </row>
      </sheetData>
      <sheetData sheetId="669">
        <row r="40">
          <cell r="E40">
            <v>6.6500000000000457</v>
          </cell>
        </row>
      </sheetData>
      <sheetData sheetId="670">
        <row r="40">
          <cell r="E40">
            <v>6.6500000000000457</v>
          </cell>
        </row>
      </sheetData>
      <sheetData sheetId="671">
        <row r="40">
          <cell r="E40">
            <v>6.6500000000000457</v>
          </cell>
        </row>
      </sheetData>
      <sheetData sheetId="672">
        <row r="40">
          <cell r="E40">
            <v>6.6500000000000457</v>
          </cell>
        </row>
      </sheetData>
      <sheetData sheetId="673">
        <row r="40">
          <cell r="E40">
            <v>6.6500000000000457</v>
          </cell>
        </row>
      </sheetData>
      <sheetData sheetId="674">
        <row r="40">
          <cell r="E40">
            <v>6.6500000000000457</v>
          </cell>
        </row>
      </sheetData>
      <sheetData sheetId="675">
        <row r="40">
          <cell r="E40">
            <v>6.6500000000000457</v>
          </cell>
        </row>
      </sheetData>
      <sheetData sheetId="676">
        <row r="40">
          <cell r="E40">
            <v>6.6500000000000457</v>
          </cell>
        </row>
      </sheetData>
      <sheetData sheetId="677">
        <row r="40">
          <cell r="E40">
            <v>6.6500000000000457</v>
          </cell>
        </row>
      </sheetData>
      <sheetData sheetId="678">
        <row r="40">
          <cell r="E40">
            <v>6.6500000000000457</v>
          </cell>
        </row>
      </sheetData>
      <sheetData sheetId="679">
        <row r="40">
          <cell r="E40">
            <v>6.6500000000000457</v>
          </cell>
        </row>
      </sheetData>
      <sheetData sheetId="680">
        <row r="40">
          <cell r="E40">
            <v>6.6500000000000457</v>
          </cell>
        </row>
      </sheetData>
      <sheetData sheetId="681">
        <row r="40">
          <cell r="E40">
            <v>6.6500000000000457</v>
          </cell>
        </row>
      </sheetData>
      <sheetData sheetId="682">
        <row r="40">
          <cell r="E40">
            <v>6.6500000000000457</v>
          </cell>
        </row>
      </sheetData>
      <sheetData sheetId="683">
        <row r="40">
          <cell r="E40">
            <v>6.6500000000000457</v>
          </cell>
        </row>
      </sheetData>
      <sheetData sheetId="684">
        <row r="40">
          <cell r="E40">
            <v>6.6500000000000457</v>
          </cell>
        </row>
      </sheetData>
      <sheetData sheetId="685">
        <row r="40">
          <cell r="E40">
            <v>6.6500000000000457</v>
          </cell>
        </row>
      </sheetData>
      <sheetData sheetId="686">
        <row r="40">
          <cell r="E40">
            <v>6.6500000000000457</v>
          </cell>
        </row>
      </sheetData>
      <sheetData sheetId="687">
        <row r="40">
          <cell r="E40">
            <v>6.6500000000000457</v>
          </cell>
        </row>
      </sheetData>
      <sheetData sheetId="688">
        <row r="40">
          <cell r="E40">
            <v>6.6500000000000457</v>
          </cell>
        </row>
      </sheetData>
      <sheetData sheetId="689">
        <row r="40">
          <cell r="E40">
            <v>6.6500000000000457</v>
          </cell>
        </row>
      </sheetData>
      <sheetData sheetId="690">
        <row r="40">
          <cell r="E40">
            <v>6.6500000000000457</v>
          </cell>
        </row>
      </sheetData>
      <sheetData sheetId="691">
        <row r="40">
          <cell r="E40">
            <v>6.6500000000000457</v>
          </cell>
        </row>
      </sheetData>
      <sheetData sheetId="692">
        <row r="40">
          <cell r="E40">
            <v>6.6500000000000457</v>
          </cell>
        </row>
      </sheetData>
      <sheetData sheetId="693">
        <row r="40">
          <cell r="E40">
            <v>6.6500000000000457</v>
          </cell>
        </row>
      </sheetData>
      <sheetData sheetId="694">
        <row r="40">
          <cell r="E40">
            <v>6.6500000000000457</v>
          </cell>
        </row>
      </sheetData>
      <sheetData sheetId="695">
        <row r="40">
          <cell r="E40">
            <v>6.6500000000000457</v>
          </cell>
        </row>
      </sheetData>
      <sheetData sheetId="696">
        <row r="40">
          <cell r="E40">
            <v>6.6500000000000457</v>
          </cell>
        </row>
      </sheetData>
      <sheetData sheetId="697">
        <row r="40">
          <cell r="E40">
            <v>6.6500000000000457</v>
          </cell>
        </row>
      </sheetData>
      <sheetData sheetId="698">
        <row r="40">
          <cell r="E40">
            <v>6.6500000000000457</v>
          </cell>
        </row>
      </sheetData>
      <sheetData sheetId="699">
        <row r="40">
          <cell r="E40">
            <v>6.6500000000000457</v>
          </cell>
        </row>
      </sheetData>
      <sheetData sheetId="700">
        <row r="40">
          <cell r="E40">
            <v>6.6500000000000457</v>
          </cell>
        </row>
      </sheetData>
      <sheetData sheetId="701">
        <row r="40">
          <cell r="E40">
            <v>6.6500000000000457</v>
          </cell>
        </row>
      </sheetData>
      <sheetData sheetId="702">
        <row r="40">
          <cell r="E40">
            <v>6.6500000000000457</v>
          </cell>
        </row>
      </sheetData>
      <sheetData sheetId="703">
        <row r="40">
          <cell r="E40">
            <v>6.6500000000000457</v>
          </cell>
        </row>
      </sheetData>
      <sheetData sheetId="704">
        <row r="40">
          <cell r="E40">
            <v>6.6500000000000457</v>
          </cell>
        </row>
      </sheetData>
      <sheetData sheetId="705">
        <row r="40">
          <cell r="E40">
            <v>6.6500000000000457</v>
          </cell>
        </row>
      </sheetData>
      <sheetData sheetId="706">
        <row r="40">
          <cell r="E40">
            <v>6.6500000000000457</v>
          </cell>
        </row>
      </sheetData>
      <sheetData sheetId="707">
        <row r="40">
          <cell r="E40">
            <v>6.6500000000000457</v>
          </cell>
        </row>
      </sheetData>
      <sheetData sheetId="708">
        <row r="40">
          <cell r="E40">
            <v>6.6500000000000457</v>
          </cell>
        </row>
      </sheetData>
      <sheetData sheetId="709">
        <row r="40">
          <cell r="E40">
            <v>6.6500000000000457</v>
          </cell>
        </row>
      </sheetData>
      <sheetData sheetId="710">
        <row r="40">
          <cell r="E40">
            <v>6.6500000000000457</v>
          </cell>
        </row>
      </sheetData>
      <sheetData sheetId="711">
        <row r="40">
          <cell r="E40">
            <v>6.6500000000000457</v>
          </cell>
        </row>
      </sheetData>
      <sheetData sheetId="712">
        <row r="40">
          <cell r="E40">
            <v>6.6500000000000457</v>
          </cell>
        </row>
      </sheetData>
      <sheetData sheetId="713">
        <row r="40">
          <cell r="E40">
            <v>6.6500000000000457</v>
          </cell>
        </row>
      </sheetData>
      <sheetData sheetId="714">
        <row r="40">
          <cell r="E40">
            <v>6.6500000000000457</v>
          </cell>
        </row>
      </sheetData>
      <sheetData sheetId="715">
        <row r="40">
          <cell r="E40">
            <v>6.6500000000000457</v>
          </cell>
        </row>
      </sheetData>
      <sheetData sheetId="716">
        <row r="40">
          <cell r="E40">
            <v>6.6500000000000457</v>
          </cell>
        </row>
      </sheetData>
      <sheetData sheetId="717">
        <row r="40">
          <cell r="E40">
            <v>6.6500000000000457</v>
          </cell>
        </row>
      </sheetData>
      <sheetData sheetId="718">
        <row r="40">
          <cell r="E40">
            <v>6.6500000000000457</v>
          </cell>
        </row>
      </sheetData>
      <sheetData sheetId="719">
        <row r="40">
          <cell r="E40">
            <v>6.6500000000000457</v>
          </cell>
        </row>
      </sheetData>
      <sheetData sheetId="720">
        <row r="40">
          <cell r="E40">
            <v>6.6500000000000457</v>
          </cell>
        </row>
      </sheetData>
      <sheetData sheetId="721">
        <row r="40">
          <cell r="E40">
            <v>6.6500000000000457</v>
          </cell>
        </row>
      </sheetData>
      <sheetData sheetId="722">
        <row r="40">
          <cell r="E40">
            <v>6.6500000000000457</v>
          </cell>
        </row>
      </sheetData>
      <sheetData sheetId="723">
        <row r="40">
          <cell r="E40">
            <v>6.6500000000000457</v>
          </cell>
        </row>
      </sheetData>
      <sheetData sheetId="724">
        <row r="40">
          <cell r="E40">
            <v>6.6500000000000457</v>
          </cell>
        </row>
      </sheetData>
      <sheetData sheetId="725">
        <row r="40">
          <cell r="E40">
            <v>6.6500000000000457</v>
          </cell>
        </row>
      </sheetData>
      <sheetData sheetId="726">
        <row r="40">
          <cell r="E40">
            <v>6.6500000000000457</v>
          </cell>
        </row>
      </sheetData>
      <sheetData sheetId="727">
        <row r="40">
          <cell r="E40">
            <v>6.6500000000000457</v>
          </cell>
        </row>
      </sheetData>
      <sheetData sheetId="728">
        <row r="40">
          <cell r="E40">
            <v>6.6500000000000457</v>
          </cell>
        </row>
      </sheetData>
      <sheetData sheetId="729">
        <row r="40">
          <cell r="E40">
            <v>6.6500000000000457</v>
          </cell>
        </row>
      </sheetData>
      <sheetData sheetId="730">
        <row r="40">
          <cell r="E40">
            <v>6.6500000000000457</v>
          </cell>
        </row>
      </sheetData>
      <sheetData sheetId="731">
        <row r="40">
          <cell r="E40">
            <v>6.6500000000000457</v>
          </cell>
        </row>
      </sheetData>
      <sheetData sheetId="732">
        <row r="40">
          <cell r="E40">
            <v>6.6500000000000457</v>
          </cell>
        </row>
      </sheetData>
      <sheetData sheetId="733">
        <row r="40">
          <cell r="E40">
            <v>6.6500000000000457</v>
          </cell>
        </row>
      </sheetData>
      <sheetData sheetId="734">
        <row r="40">
          <cell r="E40">
            <v>6.6500000000000457</v>
          </cell>
        </row>
      </sheetData>
      <sheetData sheetId="735">
        <row r="40">
          <cell r="E40">
            <v>6.6500000000000457</v>
          </cell>
        </row>
      </sheetData>
      <sheetData sheetId="736">
        <row r="40">
          <cell r="E40">
            <v>6.6500000000000457</v>
          </cell>
        </row>
      </sheetData>
      <sheetData sheetId="737">
        <row r="40">
          <cell r="E40">
            <v>6.6500000000000457</v>
          </cell>
        </row>
      </sheetData>
      <sheetData sheetId="738">
        <row r="40">
          <cell r="E40">
            <v>6.6500000000000457</v>
          </cell>
        </row>
      </sheetData>
      <sheetData sheetId="739">
        <row r="40">
          <cell r="E40">
            <v>6.6500000000000457</v>
          </cell>
        </row>
      </sheetData>
      <sheetData sheetId="740">
        <row r="40">
          <cell r="E40">
            <v>6.6500000000000457</v>
          </cell>
        </row>
      </sheetData>
      <sheetData sheetId="741">
        <row r="40">
          <cell r="E40">
            <v>6.6500000000000457</v>
          </cell>
        </row>
      </sheetData>
      <sheetData sheetId="742">
        <row r="40">
          <cell r="E40">
            <v>6.6500000000000457</v>
          </cell>
        </row>
      </sheetData>
      <sheetData sheetId="743">
        <row r="40">
          <cell r="E40">
            <v>6.6500000000000457</v>
          </cell>
        </row>
      </sheetData>
      <sheetData sheetId="744">
        <row r="40">
          <cell r="E40">
            <v>6.6500000000000457</v>
          </cell>
        </row>
      </sheetData>
      <sheetData sheetId="745">
        <row r="40">
          <cell r="E40">
            <v>6.6500000000000457</v>
          </cell>
        </row>
      </sheetData>
      <sheetData sheetId="746">
        <row r="40">
          <cell r="E40">
            <v>6.6500000000000457</v>
          </cell>
        </row>
      </sheetData>
      <sheetData sheetId="747">
        <row r="40">
          <cell r="E40">
            <v>6.6500000000000457</v>
          </cell>
        </row>
      </sheetData>
      <sheetData sheetId="748">
        <row r="40">
          <cell r="E40">
            <v>6.6500000000000457</v>
          </cell>
        </row>
      </sheetData>
      <sheetData sheetId="749">
        <row r="40">
          <cell r="E40">
            <v>6.6500000000000457</v>
          </cell>
        </row>
      </sheetData>
      <sheetData sheetId="750">
        <row r="40">
          <cell r="E40">
            <v>6.6500000000000457</v>
          </cell>
        </row>
      </sheetData>
      <sheetData sheetId="751">
        <row r="40">
          <cell r="E40">
            <v>6.6500000000000457</v>
          </cell>
        </row>
      </sheetData>
      <sheetData sheetId="752">
        <row r="40">
          <cell r="E40">
            <v>6.6500000000000457</v>
          </cell>
        </row>
      </sheetData>
      <sheetData sheetId="753">
        <row r="40">
          <cell r="E40">
            <v>6.6500000000000457</v>
          </cell>
        </row>
      </sheetData>
      <sheetData sheetId="754">
        <row r="40">
          <cell r="E40">
            <v>6.6500000000000457</v>
          </cell>
        </row>
      </sheetData>
      <sheetData sheetId="755">
        <row r="40">
          <cell r="E40">
            <v>6.6500000000000457</v>
          </cell>
        </row>
      </sheetData>
      <sheetData sheetId="756">
        <row r="40">
          <cell r="E40">
            <v>6.6500000000000457</v>
          </cell>
        </row>
      </sheetData>
      <sheetData sheetId="757">
        <row r="40">
          <cell r="E40">
            <v>6.6500000000000457</v>
          </cell>
        </row>
      </sheetData>
      <sheetData sheetId="758">
        <row r="40">
          <cell r="E40">
            <v>6.6500000000000457</v>
          </cell>
        </row>
      </sheetData>
      <sheetData sheetId="759">
        <row r="40">
          <cell r="E40">
            <v>6.6500000000000457</v>
          </cell>
        </row>
      </sheetData>
      <sheetData sheetId="760">
        <row r="40">
          <cell r="E40">
            <v>6.6500000000000457</v>
          </cell>
        </row>
      </sheetData>
      <sheetData sheetId="761">
        <row r="40">
          <cell r="E40">
            <v>6.6500000000000457</v>
          </cell>
        </row>
      </sheetData>
      <sheetData sheetId="762">
        <row r="40">
          <cell r="E40">
            <v>6.6500000000000457</v>
          </cell>
        </row>
      </sheetData>
      <sheetData sheetId="763">
        <row r="40">
          <cell r="E40">
            <v>6.6500000000000457</v>
          </cell>
        </row>
      </sheetData>
      <sheetData sheetId="764">
        <row r="40">
          <cell r="E40">
            <v>6.6500000000000457</v>
          </cell>
        </row>
      </sheetData>
      <sheetData sheetId="765">
        <row r="40">
          <cell r="E40">
            <v>6.6500000000000457</v>
          </cell>
        </row>
      </sheetData>
      <sheetData sheetId="766">
        <row r="40">
          <cell r="E40">
            <v>6.6500000000000457</v>
          </cell>
        </row>
      </sheetData>
      <sheetData sheetId="767">
        <row r="40">
          <cell r="E40">
            <v>6.6500000000000457</v>
          </cell>
        </row>
      </sheetData>
      <sheetData sheetId="768">
        <row r="40">
          <cell r="E40">
            <v>6.6500000000000457</v>
          </cell>
        </row>
      </sheetData>
      <sheetData sheetId="769">
        <row r="40">
          <cell r="E40">
            <v>6.6500000000000457</v>
          </cell>
        </row>
      </sheetData>
      <sheetData sheetId="770">
        <row r="40">
          <cell r="E40">
            <v>6.6500000000000457</v>
          </cell>
        </row>
      </sheetData>
      <sheetData sheetId="771">
        <row r="40">
          <cell r="E40">
            <v>6.6500000000000457</v>
          </cell>
        </row>
      </sheetData>
      <sheetData sheetId="772">
        <row r="40">
          <cell r="E40">
            <v>6.6500000000000457</v>
          </cell>
        </row>
      </sheetData>
      <sheetData sheetId="773">
        <row r="40">
          <cell r="E40">
            <v>6.6500000000000457</v>
          </cell>
        </row>
      </sheetData>
      <sheetData sheetId="774">
        <row r="40">
          <cell r="E40">
            <v>6.6500000000000457</v>
          </cell>
        </row>
      </sheetData>
      <sheetData sheetId="775">
        <row r="40">
          <cell r="E40">
            <v>6.6500000000000457</v>
          </cell>
        </row>
      </sheetData>
      <sheetData sheetId="776">
        <row r="40">
          <cell r="E40">
            <v>6.6500000000000457</v>
          </cell>
        </row>
      </sheetData>
      <sheetData sheetId="777">
        <row r="40">
          <cell r="E40">
            <v>6.6500000000000457</v>
          </cell>
        </row>
      </sheetData>
      <sheetData sheetId="778">
        <row r="40">
          <cell r="E40">
            <v>6.6500000000000457</v>
          </cell>
        </row>
      </sheetData>
      <sheetData sheetId="779">
        <row r="40">
          <cell r="E40">
            <v>6.6500000000000457</v>
          </cell>
        </row>
      </sheetData>
      <sheetData sheetId="780">
        <row r="40">
          <cell r="E40">
            <v>6.6500000000000457</v>
          </cell>
        </row>
      </sheetData>
      <sheetData sheetId="781">
        <row r="40">
          <cell r="E40">
            <v>6.6500000000000457</v>
          </cell>
        </row>
      </sheetData>
      <sheetData sheetId="782">
        <row r="40">
          <cell r="E40">
            <v>6.6500000000000457</v>
          </cell>
        </row>
      </sheetData>
      <sheetData sheetId="783">
        <row r="40">
          <cell r="E40">
            <v>6.6500000000000457</v>
          </cell>
        </row>
      </sheetData>
      <sheetData sheetId="784">
        <row r="40">
          <cell r="E40">
            <v>6.6500000000000457</v>
          </cell>
        </row>
      </sheetData>
      <sheetData sheetId="785">
        <row r="40">
          <cell r="E40">
            <v>6.6500000000000457</v>
          </cell>
        </row>
      </sheetData>
      <sheetData sheetId="786">
        <row r="40">
          <cell r="E40">
            <v>6.6500000000000457</v>
          </cell>
        </row>
      </sheetData>
      <sheetData sheetId="787">
        <row r="40">
          <cell r="E40">
            <v>6.6500000000000457</v>
          </cell>
        </row>
      </sheetData>
      <sheetData sheetId="788">
        <row r="40">
          <cell r="E40">
            <v>6.6500000000000457</v>
          </cell>
        </row>
      </sheetData>
      <sheetData sheetId="789">
        <row r="40">
          <cell r="E40">
            <v>6.6500000000000457</v>
          </cell>
        </row>
      </sheetData>
      <sheetData sheetId="790">
        <row r="40">
          <cell r="E40">
            <v>6.6500000000000457</v>
          </cell>
        </row>
      </sheetData>
      <sheetData sheetId="791">
        <row r="40">
          <cell r="E40">
            <v>6.6500000000000457</v>
          </cell>
        </row>
      </sheetData>
      <sheetData sheetId="792">
        <row r="40">
          <cell r="E40">
            <v>6.6500000000000457</v>
          </cell>
        </row>
      </sheetData>
      <sheetData sheetId="793">
        <row r="40">
          <cell r="E40">
            <v>6.6500000000000457</v>
          </cell>
        </row>
      </sheetData>
      <sheetData sheetId="794">
        <row r="40">
          <cell r="E40">
            <v>6.6500000000000457</v>
          </cell>
        </row>
      </sheetData>
      <sheetData sheetId="795">
        <row r="40">
          <cell r="E40">
            <v>6.6500000000000457</v>
          </cell>
        </row>
      </sheetData>
      <sheetData sheetId="796">
        <row r="40">
          <cell r="E40">
            <v>6.6500000000000457</v>
          </cell>
        </row>
      </sheetData>
      <sheetData sheetId="797">
        <row r="40">
          <cell r="E40">
            <v>6.6500000000000457</v>
          </cell>
        </row>
      </sheetData>
      <sheetData sheetId="798">
        <row r="40">
          <cell r="E40">
            <v>6.6500000000000457</v>
          </cell>
        </row>
      </sheetData>
      <sheetData sheetId="799">
        <row r="40">
          <cell r="E40">
            <v>6.6500000000000457</v>
          </cell>
        </row>
      </sheetData>
      <sheetData sheetId="800">
        <row r="40">
          <cell r="E40">
            <v>6.6500000000000457</v>
          </cell>
        </row>
      </sheetData>
      <sheetData sheetId="801">
        <row r="40">
          <cell r="E40">
            <v>6.6500000000000457</v>
          </cell>
        </row>
      </sheetData>
      <sheetData sheetId="802">
        <row r="40">
          <cell r="E40">
            <v>6.6500000000000457</v>
          </cell>
        </row>
      </sheetData>
      <sheetData sheetId="803">
        <row r="40">
          <cell r="E40">
            <v>6.6500000000000457</v>
          </cell>
        </row>
      </sheetData>
      <sheetData sheetId="804">
        <row r="40">
          <cell r="E40">
            <v>6.6500000000000457</v>
          </cell>
        </row>
      </sheetData>
      <sheetData sheetId="805">
        <row r="40">
          <cell r="E40">
            <v>6.6500000000000457</v>
          </cell>
        </row>
      </sheetData>
      <sheetData sheetId="806">
        <row r="40">
          <cell r="E40">
            <v>6.6500000000000457</v>
          </cell>
        </row>
      </sheetData>
      <sheetData sheetId="807">
        <row r="40">
          <cell r="E40">
            <v>6.6500000000000457</v>
          </cell>
        </row>
      </sheetData>
      <sheetData sheetId="808">
        <row r="40">
          <cell r="E40">
            <v>6.6500000000000457</v>
          </cell>
        </row>
      </sheetData>
      <sheetData sheetId="809">
        <row r="40">
          <cell r="E40">
            <v>6.6500000000000457</v>
          </cell>
        </row>
      </sheetData>
      <sheetData sheetId="810">
        <row r="40">
          <cell r="E40">
            <v>6.6500000000000457</v>
          </cell>
        </row>
      </sheetData>
      <sheetData sheetId="811">
        <row r="40">
          <cell r="E40">
            <v>6.6500000000000457</v>
          </cell>
        </row>
      </sheetData>
      <sheetData sheetId="812">
        <row r="40">
          <cell r="E40">
            <v>6.6500000000000457</v>
          </cell>
        </row>
      </sheetData>
      <sheetData sheetId="813">
        <row r="40">
          <cell r="E40">
            <v>6.6500000000000457</v>
          </cell>
        </row>
      </sheetData>
      <sheetData sheetId="814">
        <row r="40">
          <cell r="E40">
            <v>6.6500000000000457</v>
          </cell>
        </row>
      </sheetData>
      <sheetData sheetId="815">
        <row r="40">
          <cell r="E40">
            <v>6.6500000000000457</v>
          </cell>
        </row>
      </sheetData>
      <sheetData sheetId="816">
        <row r="40">
          <cell r="E40">
            <v>6.6500000000000457</v>
          </cell>
        </row>
      </sheetData>
      <sheetData sheetId="817">
        <row r="40">
          <cell r="E40">
            <v>6.6500000000000457</v>
          </cell>
        </row>
      </sheetData>
      <sheetData sheetId="818">
        <row r="40">
          <cell r="E40">
            <v>6.6500000000000457</v>
          </cell>
        </row>
      </sheetData>
      <sheetData sheetId="819">
        <row r="40">
          <cell r="E40">
            <v>6.6500000000000457</v>
          </cell>
        </row>
      </sheetData>
      <sheetData sheetId="820">
        <row r="40">
          <cell r="E40">
            <v>6.6500000000000457</v>
          </cell>
        </row>
      </sheetData>
      <sheetData sheetId="821">
        <row r="40">
          <cell r="E40">
            <v>6.6500000000000457</v>
          </cell>
        </row>
      </sheetData>
      <sheetData sheetId="822">
        <row r="40">
          <cell r="E40">
            <v>6.6500000000000457</v>
          </cell>
        </row>
      </sheetData>
      <sheetData sheetId="823">
        <row r="40">
          <cell r="E40">
            <v>6.6500000000000457</v>
          </cell>
        </row>
      </sheetData>
      <sheetData sheetId="824">
        <row r="40">
          <cell r="E40">
            <v>6.6500000000000457</v>
          </cell>
        </row>
      </sheetData>
      <sheetData sheetId="825">
        <row r="40">
          <cell r="E40">
            <v>6.6500000000000457</v>
          </cell>
        </row>
      </sheetData>
      <sheetData sheetId="826">
        <row r="40">
          <cell r="E40">
            <v>6.6500000000000457</v>
          </cell>
        </row>
      </sheetData>
      <sheetData sheetId="827">
        <row r="40">
          <cell r="E40">
            <v>6.6500000000000457</v>
          </cell>
        </row>
      </sheetData>
      <sheetData sheetId="828" refreshError="1"/>
      <sheetData sheetId="829" refreshError="1"/>
      <sheetData sheetId="830">
        <row r="40">
          <cell r="E40">
            <v>6.6500000000000457</v>
          </cell>
        </row>
      </sheetData>
      <sheetData sheetId="831">
        <row r="40">
          <cell r="E40">
            <v>6.6500000000000457</v>
          </cell>
        </row>
      </sheetData>
      <sheetData sheetId="832" refreshError="1"/>
      <sheetData sheetId="833">
        <row r="40">
          <cell r="E40">
            <v>6.6500000000000457</v>
          </cell>
        </row>
      </sheetData>
      <sheetData sheetId="834" refreshError="1"/>
      <sheetData sheetId="835">
        <row r="40">
          <cell r="E40">
            <v>6.6500000000000457</v>
          </cell>
        </row>
      </sheetData>
      <sheetData sheetId="836">
        <row r="40">
          <cell r="E40">
            <v>6.6500000000000457</v>
          </cell>
        </row>
      </sheetData>
      <sheetData sheetId="837">
        <row r="40">
          <cell r="E40">
            <v>6.6500000000000457</v>
          </cell>
        </row>
      </sheetData>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ow r="40">
          <cell r="E40">
            <v>6.6500000000000457</v>
          </cell>
        </row>
      </sheetData>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row r="3">
          <cell r="D3">
            <v>80.2</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Labour _ Plant"/>
      <sheetName val="Labour"/>
      <sheetName val="Material"/>
      <sheetName val="Sheet4"/>
      <sheetName val="CrRajWMM"/>
      <sheetName val="REL"/>
      <sheetName val="entitlements"/>
      <sheetName val="costing"/>
      <sheetName val="estimate"/>
      <sheetName val="Perf Distribution"/>
      <sheetName val="Assumptions"/>
      <sheetName val=""/>
      <sheetName val="BOQ_M26"/>
      <sheetName val="REVENUES &amp; BS"/>
      <sheetName val="Results"/>
      <sheetName val="PLGroupings"/>
      <sheetName val="단가비교표"/>
      <sheetName val="Aoc"/>
      <sheetName val="Timesheet"/>
      <sheetName val="beam-reinft-IIInd floor"/>
      <sheetName val="purpose&amp;input"/>
      <sheetName val="1. Acquisition"/>
      <sheetName val="Final Basic rate"/>
      <sheetName val="Basic Rates"/>
      <sheetName val="Improvements"/>
      <sheetName val="S2groupcode"/>
      <sheetName val="Index"/>
      <sheetName val="DVALUE"/>
      <sheetName val="PWD SR(Sub Est)"/>
      <sheetName val="RA-markate"/>
      <sheetName val="LOCAL RATES"/>
      <sheetName val="ANNEXURE-A"/>
      <sheetName val="Labour___Plant"/>
      <sheetName val="Labour_&amp;_Plant"/>
      <sheetName val="Material_"/>
      <sheetName val="_Analysis"/>
      <sheetName val="BOQ_"/>
      <sheetName val="Priced_DWR_"/>
      <sheetName val="_AnalysisPCC"/>
      <sheetName val="_AnalysisNH"/>
      <sheetName val="REVENUES_&amp;_BS"/>
      <sheetName val="beam-reinft-IIInd_floor"/>
      <sheetName val="1__Acquisition"/>
      <sheetName val="Final_Basic_rate"/>
      <sheetName val="LOCAL_RATES"/>
      <sheetName val="Basic_Rates"/>
      <sheetName val="p1-costg"/>
      <sheetName val="EDWise"/>
      <sheetName val="beam-reinft"/>
      <sheetName val="AOR"/>
      <sheetName val="Abutment "/>
      <sheetName val="Fill this out first..."/>
      <sheetName val="MWC 1 - Cash Flow"/>
      <sheetName val="duyetI-I"/>
      <sheetName val="TH3"/>
      <sheetName val="NLuc"/>
      <sheetName val="Abutment"/>
      <sheetName val="cxac"/>
      <sheetName val="tinhbe"/>
      <sheetName val="soliªu"/>
      <sheetName val="SLAB DESIGN"/>
      <sheetName val="Linked Lead"/>
      <sheetName val="Lead"/>
      <sheetName val="BS8007"/>
      <sheetName val="OD Shares"/>
      <sheetName val="Wkgs"/>
      <sheetName val="leads"/>
      <sheetName val="DATA"/>
      <sheetName val="Customers"/>
      <sheetName val="MPR_PA_1"/>
      <sheetName val="BOQ Distribution"/>
      <sheetName val="BOQ"/>
      <sheetName val="RATE COMPILATION"/>
      <sheetName val="RATE LINK UP"/>
      <sheetName val="ABSTRACT"/>
      <sheetName val="Plant &amp;  Machinery"/>
      <sheetName val="PLAN_FEB97"/>
      <sheetName val="CUM-Mar07"/>
      <sheetName val="Abt Foundation "/>
      <sheetName val="Main"/>
      <sheetName val="Cul_detail"/>
      <sheetName val="Excavation"/>
      <sheetName val="Wearing Course"/>
      <sheetName val="MRATES"/>
      <sheetName val="doq-10"/>
      <sheetName val="PROG_DATA"/>
      <sheetName val="cul-invSUBMITTED"/>
      <sheetName val="Sheet2"/>
      <sheetName val="JV請款"/>
      <sheetName val="Rate"/>
      <sheetName val="Sheet3"/>
      <sheetName val="bASICDATA"/>
      <sheetName val="Currency Sheet"/>
      <sheetName val="INPUT SHEET"/>
      <sheetName val="old boq"/>
      <sheetName val="doq br."/>
      <sheetName val="Non debit-RMC"/>
      <sheetName val="Machinery"/>
      <sheetName val="Supply_RMC"/>
      <sheetName val="Debit_RMC"/>
      <sheetName val="INPUT"/>
      <sheetName val="water prop."/>
      <sheetName val="Input_data"/>
      <sheetName val="Cal"/>
      <sheetName val="Voucher"/>
      <sheetName val="oresreqsum"/>
      <sheetName val="TCS"/>
      <sheetName val="Rate Analysis"/>
      <sheetName val="Inc.St.-Link"/>
      <sheetName val="FORM7"/>
      <sheetName val="BOQ (2)"/>
      <sheetName val="ENCL9"/>
      <sheetName val="Cover sheet"/>
      <sheetName val="Summary"/>
      <sheetName val="basdat"/>
      <sheetName val="SOR"/>
      <sheetName val="DATA SHEET"/>
      <sheetName val="Staff Acco."/>
      <sheetName val="Debit_Transit"/>
      <sheetName val="doq"/>
      <sheetName val="Debit_Pump"/>
      <sheetName val="Details_Transit"/>
      <sheetName val="EZ"/>
      <sheetName val="SUB-GRADE"/>
      <sheetName val="PRICE BID"/>
      <sheetName val="S1BOQ"/>
      <sheetName val="Analysis"/>
      <sheetName val="MP"/>
      <sheetName val="CABLE"/>
      <sheetName val="number"/>
      <sheetName val="SALIENT"/>
      <sheetName val="DATA_PILE_BG"/>
      <sheetName val="DATA_PCC"/>
      <sheetName val="DATA_PILECAP"/>
      <sheetName val="DATA_PILE_RT2"/>
      <sheetName val="DATA_PILE_RT1 "/>
      <sheetName val="DATA_PILE _SM"/>
      <sheetName val="Agency BS"/>
      <sheetName val="section"/>
      <sheetName val="RMC_Debit_Panjar_MB"/>
      <sheetName val="RMC_Debit"/>
      <sheetName val="(31)"/>
      <sheetName val="2.2"/>
      <sheetName val="Details_RMC"/>
      <sheetName val="Evaluate"/>
      <sheetName val="PROCTOR"/>
      <sheetName val="102-25.01.17"/>
      <sheetName val="Rates Basic"/>
      <sheetName val="Steel-Circular"/>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7"/>
      <sheetName val="8"/>
      <sheetName val="9"/>
      <sheetName val="10"/>
      <sheetName val="11"/>
      <sheetName val="12"/>
      <sheetName val="13"/>
      <sheetName val="15"/>
      <sheetName val="16"/>
      <sheetName val="1"/>
      <sheetName val="2"/>
      <sheetName val="3"/>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Notes"/>
      <sheetName val="Man"/>
      <sheetName val="9. Package split - Cost "/>
      <sheetName val="Labour productivity"/>
      <sheetName val="s"/>
      <sheetName val="std.wt."/>
      <sheetName val="6000"/>
      <sheetName val="Rate Ana"/>
      <sheetName val="Kristal Court"/>
      <sheetName val="Road work"/>
      <sheetName val="P&amp;L01-02GR"/>
      <sheetName val="Exist"/>
      <sheetName val="Boiler&amp;TG"/>
      <sheetName val="LEFT"/>
      <sheetName val="RIGHT"/>
      <sheetName val="ecc_res"/>
      <sheetName val="Schedule"/>
      <sheetName val="SITE DATA"/>
      <sheetName val="Intro"/>
      <sheetName val="OGL"/>
      <sheetName val="P&amp;E - T"/>
      <sheetName val="P&amp;E - U"/>
      <sheetName val="40mm"/>
      <sheetName val="20mm"/>
      <sheetName val="DETAIL SHEET"/>
      <sheetName val="fco"/>
      <sheetName val="ETC Plant Cost"/>
      <sheetName val="NAME"/>
      <sheetName val="pa-mtly"/>
      <sheetName val="Reserves &amp; Surplus"/>
      <sheetName val="Other Expenses"/>
      <sheetName val="ogl A 10"/>
      <sheetName val="RUB plan"/>
      <sheetName val="Labor abs-NMR"/>
      <sheetName val="Design"/>
      <sheetName val="E_Summary"/>
      <sheetName val="D_Cntnts"/>
      <sheetName val="Qty Benchmarking"/>
      <sheetName val="B7 MW SUB SUMMARY"/>
      <sheetName val="BQLIST"/>
      <sheetName val="conc-foot-gradeslab"/>
      <sheetName val="BILL 3J"/>
      <sheetName val="BILL 3R"/>
      <sheetName val="BILL 6J"/>
      <sheetName val="Bills of Quantities"/>
      <sheetName val="Bar Budget"/>
      <sheetName val="Final Qty"/>
      <sheetName val="Machine HC - 19.08 "/>
      <sheetName val="PNM Justi"/>
      <sheetName val="Bar"/>
      <sheetName val="Analysed rate"/>
      <sheetName val="Shutter"/>
      <sheetName val="BOQ Backup"/>
      <sheetName val="BP"/>
      <sheetName val="EQUIP1000"/>
      <sheetName val="3MLKQ"/>
      <sheetName val="Summary Minor Jns."/>
      <sheetName val="basdat-f"/>
      <sheetName val="Dim"/>
      <sheetName val="bitumen"/>
      <sheetName val="R.A."/>
      <sheetName val="Design sheet"/>
      <sheetName val="Inputs"/>
      <sheetName val="beam-reinft-IIInd_floor1"/>
      <sheetName val="1__Acquisition1"/>
      <sheetName val="Final_Basic_rate1"/>
      <sheetName val="REVENUES_&amp;_BS1"/>
      <sheetName val="Basic_Rates1"/>
      <sheetName val="Perf_Distribution"/>
      <sheetName val="BOQ_Distribution"/>
      <sheetName val="LOCAL_RATES1"/>
      <sheetName val="Abutment_"/>
      <sheetName val="RATE_COMPILATION"/>
      <sheetName val="RATE_LINK_UP"/>
      <sheetName val="Plant_&amp;__Machinery"/>
      <sheetName val="Fill_this_out_first___"/>
      <sheetName val="R_A_"/>
      <sheetName val="MWC_1_-_Cash_Flow"/>
      <sheetName val="doq_br_"/>
      <sheetName val="Currency_Sheet"/>
      <sheetName val="Wearing_Course"/>
      <sheetName val="water_prop_"/>
      <sheetName val="Cover_sheet"/>
      <sheetName val="Non_debit-RMC"/>
      <sheetName val="DATA_SHEET"/>
      <sheetName val="OD_Shares"/>
      <sheetName val="Abt_Foundation_"/>
      <sheetName val="PWD_SR(Sub_Est)"/>
      <sheetName val="INPUT_SHEET"/>
      <sheetName val="old_boq"/>
      <sheetName val="Rate_Analysis"/>
      <sheetName val="std_wt_"/>
      <sheetName val="Inc_St_-Link"/>
      <sheetName val="Kristal_Court"/>
      <sheetName val="Rate_Ana"/>
      <sheetName val="Road_work"/>
      <sheetName val="SITE_DATA"/>
      <sheetName val="Rates_Basic"/>
      <sheetName val="P&amp;E_-_T"/>
      <sheetName val="P&amp;E_-_U"/>
      <sheetName val="DETAIL_SHEET"/>
      <sheetName val="ETC_Plant_Cost"/>
      <sheetName val="Staff_Acco_"/>
      <sheetName val="ogl_A_10"/>
      <sheetName val="RUB_plan"/>
      <sheetName val="Labor_abs-NMR"/>
      <sheetName val="Qty_Benchmarking"/>
      <sheetName val="B7_MW_SUB_SUMMARY"/>
      <sheetName val="BILL_3J"/>
      <sheetName val="BILL_3R"/>
      <sheetName val="BILL_6J"/>
      <sheetName val="Bills_of_Quantities"/>
      <sheetName val="Bar_Budget"/>
      <sheetName val="Final_Qty"/>
      <sheetName val="Machine_HC_-_19_08_"/>
      <sheetName val="PNM_Justi"/>
      <sheetName val="Analysed_rate"/>
      <sheetName val="BOQ_Backup"/>
      <sheetName val="Design_sheet"/>
      <sheetName val="SC revtrgt"/>
      <sheetName val="Top Sheet"/>
      <sheetName val="MEASUREMENT SHEET"/>
      <sheetName val="LAB DPR"/>
      <sheetName val="Labour "/>
      <sheetName val="DPR-PKG-06"/>
      <sheetName val="Store DPR"/>
      <sheetName val="Mech DPR"/>
      <sheetName val="Data Input for DPR"/>
      <sheetName val="DPR-PKG-06 "/>
      <sheetName val="Top_Sheet"/>
      <sheetName val="MEASUREMENT_SHEET"/>
      <sheetName val="LAB_DPR"/>
      <sheetName val="Labour_"/>
      <sheetName val="Store_DPR"/>
      <sheetName val="Mech_DPR"/>
      <sheetName val="Data_Input_for_DPR"/>
      <sheetName val="DPR-PKG-06_"/>
      <sheetName val="MHR"/>
      <sheetName val="JCR TOP(ITEM)-KTRP"/>
      <sheetName val="OHDETAIL"/>
      <sheetName val="dBase"/>
      <sheetName val="RCC,Ret. Wall"/>
      <sheetName val="CONC"/>
      <sheetName val="CONC (Option-2)"/>
      <sheetName val="Project Budget Worksheet"/>
      <sheetName val="Mix Design"/>
      <sheetName val="Cost of O &amp; O"/>
      <sheetName val="Letter"/>
      <sheetName val="beam-reinft-IIInd_floor2"/>
      <sheetName val="1__Acquisition2"/>
      <sheetName val="Final_Basic_rate2"/>
      <sheetName val="Basic_Rates2"/>
      <sheetName val="REVENUES_&amp;_BS2"/>
      <sheetName val="LOCAL_RATES2"/>
      <sheetName val="Perf_Distribution1"/>
      <sheetName val="Fill_this_out_first___1"/>
      <sheetName val="BOQ_Distribution1"/>
      <sheetName val="RATE_COMPILATION1"/>
      <sheetName val="RATE_LINK_UP1"/>
      <sheetName val="Plant_&amp;__Machinery1"/>
      <sheetName val="Abt_Foundation_1"/>
      <sheetName val="Currency_Sheet1"/>
      <sheetName val="Abutment_1"/>
      <sheetName val="Labor_abs-NMR1"/>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MWC_1_-_Cash_Flow1"/>
      <sheetName val="RUB_plan1"/>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OD_Shares1"/>
      <sheetName val="Qty_Benchmarking1"/>
      <sheetName val="Civil Boq"/>
      <sheetName val="P&amp;L-1."/>
      <sheetName val="wh_data_R"/>
      <sheetName val="Road data"/>
      <sheetName val="r"/>
      <sheetName val="l"/>
      <sheetName val="BTR"/>
      <sheetName val="labour &amp; Centering"/>
      <sheetName val="RMR"/>
      <sheetName val="Line"/>
      <sheetName val="Road Detail Est."/>
      <sheetName val=" datas"/>
      <sheetName val="PS1"/>
      <sheetName val="Rates"/>
      <sheetName val="Lead (Final)"/>
      <sheetName val="Rate Analysis "/>
      <sheetName val="BM"/>
      <sheetName val="MPR_WS-May-2011 (2)"/>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Binnies"/>
      <sheetName val="ABUT MASTER"/>
      <sheetName val="1-Pop Proj"/>
      <sheetName val="Rising Main"/>
      <sheetName val="EST"/>
      <sheetName val="Data base"/>
      <sheetName val="Activity No (A) ( 12)  "/>
      <sheetName val="int-Dia-pvc"/>
      <sheetName val="BASE_ALL"/>
      <sheetName val="CD Data"/>
      <sheetName val="Sheet5"/>
      <sheetName val="m"/>
      <sheetName val="Main sheet"/>
      <sheetName val="PVC_dia"/>
      <sheetName val="Levels"/>
      <sheetName val="abs road"/>
      <sheetName val="habs-list"/>
      <sheetName val="int-Dia"/>
      <sheetName val="nodes"/>
      <sheetName val="data existing_do not delete"/>
      <sheetName val="Pier Design(with offset)"/>
      <sheetName val="Sheet6"/>
      <sheetName val="Av.G Level"/>
      <sheetName val="HDPE-pipe-rates"/>
      <sheetName val="pvc-pipe-rates"/>
      <sheetName val="01-DATA INPUT"/>
      <sheetName val="New33KVSS_E3"/>
      <sheetName val="Prop aug of Ex 33KVSS_E3a"/>
      <sheetName val="ABP inputs"/>
      <sheetName val="Synergy Sales Budget"/>
      <sheetName val="Chapter-5"/>
      <sheetName val="User input"/>
      <sheetName val="Quotation"/>
      <sheetName val="@Risk Inputs"/>
      <sheetName val="Stability Abutment"/>
      <sheetName val="03-HYDRAULIC"/>
      <sheetName val="Data-Works (Final)"/>
      <sheetName val="bs BP 04 SA"/>
      <sheetName val="Anicut-abstract"/>
      <sheetName val="NJP"/>
      <sheetName val="CALC_2R"/>
      <sheetName val="Effective_Rainfall"/>
      <sheetName val="CPIPE"/>
      <sheetName val="Project Management Main"/>
      <sheetName val="p&amp;m"/>
      <sheetName val="CONNECT"/>
      <sheetName val="Flanged Beams"/>
      <sheetName val="Rectangular Beam"/>
      <sheetName val="NOMUBI"/>
      <sheetName val="sw1"/>
      <sheetName val="5.Data_Princi_GF"/>
      <sheetName val="Legal Risk Analysis"/>
      <sheetName val="mes  earthwork"/>
      <sheetName val="Existing"/>
      <sheetName val="07"/>
      <sheetName val="doq-9"/>
      <sheetName val="ENCL10-C"/>
      <sheetName val="Grouping TB"/>
      <sheetName val="Working3"/>
      <sheetName val="Working2"/>
      <sheetName val="Variables"/>
      <sheetName val="Assumption2"/>
      <sheetName val="@RISK Correlations"/>
      <sheetName val="UNP-NCW "/>
      <sheetName val="Embk top (2)"/>
      <sheetName val="ABBDATASHEET"/>
      <sheetName val="Contractor &amp; Material Price"/>
      <sheetName val="E1"/>
      <sheetName val="4.4"/>
      <sheetName val="summery-I"/>
      <sheetName val="2.07 EMB"/>
      <sheetName val="3.01"/>
      <sheetName val="8.ii.8.(b)"/>
      <sheetName val="4.1"/>
      <sheetName val="8.1.2.(a)"/>
      <sheetName val="2.07 S.G"/>
      <sheetName val="4.2(ii)"/>
      <sheetName val="3.02"/>
      <sheetName val="pier Foundation"/>
      <sheetName val="ANAL"/>
      <sheetName val="Elect."/>
      <sheetName val="TB"/>
      <sheetName val="HBI NCD"/>
      <sheetName val="A"/>
      <sheetName val="Anl"/>
      <sheetName val="Analysis-NH-Roads"/>
      <sheetName val="Analysis-NH-Culverts"/>
      <sheetName val="Analysis-Drains &amp; Misc"/>
      <sheetName val="Lead Statement (PCC)"/>
      <sheetName val="Analysis-NH-Traf &amp; Trans"/>
      <sheetName val="Fin Mar"/>
      <sheetName val="EJ Pier"/>
      <sheetName val="Settings"/>
      <sheetName val="IN"/>
      <sheetName val="DI"/>
      <sheetName val="Analy"/>
      <sheetName val="Main_Canal_Data_balgaon"/>
      <sheetName val="Sheet11"/>
      <sheetName val="Lead 09-10"/>
      <sheetName val="doq-I"/>
      <sheetName val="405"/>
      <sheetName val="427"/>
      <sheetName val="Control"/>
      <sheetName val="02"/>
      <sheetName val="Calculation (modi final)"/>
      <sheetName val="(Do not delete)"/>
      <sheetName val="BUDGETFORMS2002-2003"/>
      <sheetName val="Abs PMRL"/>
      <sheetName val="breakdown"/>
      <sheetName val="Civil BOC"/>
      <sheetName val="Earthwork Data"/>
      <sheetName val="Basicrates"/>
      <sheetName val="Input Data"/>
      <sheetName val="Information"/>
      <sheetName val="Rwall design"/>
      <sheetName val="Spec"/>
      <sheetName val="InputData"/>
      <sheetName val="Slab CUL ABS "/>
      <sheetName val="Slab Cul Detailed"/>
      <sheetName val="Title page (2)"/>
      <sheetName val="Abs"/>
      <sheetName val="Det"/>
      <sheetName val="RTG Abs "/>
      <sheetName val="RTG Det"/>
      <sheetName val="Abstract-"/>
      <sheetName val="D.Est.-"/>
      <sheetName val=" 3 R Abs pipe (2)"/>
      <sheetName val=" 3 R Det Pipe (2)"/>
      <sheetName val=" 3 R Pipe Culvert Drawing (2)"/>
      <sheetName val=" 1 R Abs pipe"/>
      <sheetName val="1 R Det Pipe"/>
      <sheetName val=" 1 R Pipe Culvert Drawing"/>
      <sheetName val="RF-Statement"/>
      <sheetName val="crash barrier data"/>
      <sheetName val="crash barrier dwg"/>
      <sheetName val="CS-1"/>
      <sheetName val="CS-1 (2)"/>
      <sheetName val="CS"/>
      <sheetName val="CS (2)"/>
      <sheetName val="COMMON Details "/>
      <sheetName val="all"/>
      <sheetName val="CS (3)"/>
      <sheetName val="Newabstract"/>
      <sheetName val="Paste Assumps"/>
      <sheetName val="Superstruc"/>
      <sheetName val="eq info"/>
      <sheetName val="girder"/>
      <sheetName val="P&amp;L-1_"/>
      <sheetName val="Linked_Lead"/>
      <sheetName val="SLAB_DESIGN"/>
      <sheetName val="PWD_SR(Sub_Est)1"/>
      <sheetName val="P&amp;L-1_1"/>
      <sheetName val="Linked_Lead1"/>
      <sheetName val="SLAB_DESIGN1"/>
      <sheetName val="Wearing_Course1"/>
      <sheetName val="INPUT_SHEET1"/>
      <sheetName val="HDSCL- Tendered"/>
      <sheetName val="HDSCL- Awarded"/>
      <sheetName val=" 12.Input Septic Tank "/>
      <sheetName val="MaintOH"/>
      <sheetName val="AmbPtrlCrn"/>
      <sheetName val="TollOH"/>
      <sheetName val="coverpage"/>
      <sheetName val="a.o.r."/>
      <sheetName val="DETAILED  BOQ"/>
      <sheetName val="01"/>
      <sheetName val="slab"/>
      <sheetName val="Top Line - WWW"/>
      <sheetName val="Labour_&amp;_Plant8"/>
      <sheetName val="Material_8"/>
      <sheetName val="_Analysis8"/>
      <sheetName val="BOQ_8"/>
      <sheetName val="Priced_DWR_8"/>
      <sheetName val="_AnalysisPCC8"/>
      <sheetName val="_AnalysisNH8"/>
      <sheetName val="Labour___Plant5"/>
      <sheetName val="beam-reinft-IIInd_floor5"/>
      <sheetName val="1__Acquisition5"/>
      <sheetName val="Final_Basic_rate5"/>
      <sheetName val="Basic_Rates5"/>
      <sheetName val="Perf_Distribution4"/>
      <sheetName val="REVENUES_&amp;_BS5"/>
      <sheetName val="LOCAL_RATES5"/>
      <sheetName val="Fill_this_out_first___4"/>
      <sheetName val="OD_Shares2"/>
      <sheetName val="Abutment_4"/>
      <sheetName val="MWC_1_-_Cash_Flow3"/>
      <sheetName val="BOQ_Distribution4"/>
      <sheetName val="RATE_COMPILATION4"/>
      <sheetName val="RATE_LINK_UP4"/>
      <sheetName val="Plant_&amp;__Machinery4"/>
      <sheetName val="Abt_Foundation_4"/>
      <sheetName val="Currency_Sheet4"/>
      <sheetName val="BOQ_(2)"/>
      <sheetName val="water_prop_2"/>
      <sheetName val="Cover_sheet2"/>
      <sheetName val="doq_br_2"/>
      <sheetName val="Non_debit-RMC2"/>
      <sheetName val="DATA_SHEET2"/>
      <sheetName val="PRICE_BID"/>
      <sheetName val="Road_data"/>
      <sheetName val="old_boq1"/>
      <sheetName val="Rate_Analysis1"/>
      <sheetName val="Inc_St_-Link1"/>
      <sheetName val="ogl_A_101"/>
      <sheetName val="Labor_abs-NMR4"/>
      <sheetName val="std_wt_1"/>
      <sheetName val="Kristal_Court1"/>
      <sheetName val="Rate_Ana1"/>
      <sheetName val="Road_work1"/>
      <sheetName val="SITE_DATA1"/>
      <sheetName val="Rates_Basic1"/>
      <sheetName val="P&amp;E_-_T1"/>
      <sheetName val="P&amp;E_-_U1"/>
      <sheetName val="DETAIL_SHEET1"/>
      <sheetName val="ETC_Plant_Cost1"/>
      <sheetName val="Staff_Acco_2"/>
      <sheetName val="RUB_plan3"/>
      <sheetName val="Qty_Benchmarking2"/>
      <sheetName val="PWD_SR(Sub_Est)2"/>
      <sheetName val="P&amp;L-1_2"/>
      <sheetName val="Linked_Lead2"/>
      <sheetName val="SLAB_DESIGN2"/>
      <sheetName val="Wearing_Course2"/>
      <sheetName val="INPUT_SHEET2"/>
      <sheetName val="old_boq2"/>
      <sheetName val="Rate_Analysis2"/>
      <sheetName val="Inc_St_-Link2"/>
      <sheetName val="labour_&amp;_Centering"/>
      <sheetName val="Road_Detail_Est_"/>
      <sheetName val="_datas"/>
      <sheetName val="Lead_(Final)"/>
      <sheetName val="Rate_Analysis_"/>
      <sheetName val="CONC_(Option-2)"/>
      <sheetName val="ord-lost_98&amp;99"/>
      <sheetName val=" Tank"/>
      <sheetName val="Design_sheet2"/>
      <sheetName val="a_o_r_"/>
      <sheetName val="DETAILED__BOQ"/>
      <sheetName val="(Do_not_delete)"/>
      <sheetName val="Top_Sheet1"/>
      <sheetName val="MEASUREMENT_SHEET1"/>
      <sheetName val="LAB_DPR1"/>
      <sheetName val="Labour_1"/>
      <sheetName val="Store_DPR1"/>
      <sheetName val="Mech_DPR1"/>
      <sheetName val="Data_Input_for_DPR1"/>
      <sheetName val="DPR-PKG-06_1"/>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2_2"/>
      <sheetName val="102-25_01_17"/>
      <sheetName val="DATA_PILE_RT1_"/>
      <sheetName val="DATA_PILE__SM"/>
      <sheetName val="Agency_BS"/>
      <sheetName val="@RISK_Correlations"/>
      <sheetName val="HBI_NCD"/>
      <sheetName val="SC_revtrgt"/>
      <sheetName val="Reserves_&amp;_Surplus"/>
      <sheetName val="Other_Expenses"/>
      <sheetName val="Rectangular_Beam"/>
      <sheetName val="Embk_top_(2)"/>
      <sheetName val="UNP-NCW_"/>
      <sheetName val="Summary_Minor_Jns_"/>
      <sheetName val="Culverts"/>
      <sheetName val="18.DataBoysFF"/>
      <sheetName val="23.DataK&amp;D"/>
      <sheetName val="LL-Normal"/>
      <sheetName val="loadcal_22"/>
      <sheetName val="Crust"/>
      <sheetName val="hydraulical model"/>
      <sheetName val="08"/>
      <sheetName val="03"/>
      <sheetName val="04"/>
      <sheetName val="05"/>
      <sheetName val="Labour_&amp;_Plant11"/>
      <sheetName val="Material_11"/>
      <sheetName val="_Analysis11"/>
      <sheetName val="BOQ_11"/>
      <sheetName val="Priced_DWR_11"/>
      <sheetName val="_AnalysisPCC11"/>
      <sheetName val="_AnalysisNH11"/>
      <sheetName val="PWD_SR(Sub_Est)3"/>
      <sheetName val="INPUT_SHEET3"/>
      <sheetName val="doq_br_3"/>
      <sheetName val="OD_Shares3"/>
      <sheetName val="Wearing_Course3"/>
      <sheetName val="old_boq3"/>
      <sheetName val="Non_debit-RMC3"/>
      <sheetName val="water_prop_3"/>
      <sheetName val="Rate_Analysis3"/>
      <sheetName val="Cover_sheet3"/>
      <sheetName val="DATA_SHEET3"/>
      <sheetName val="Staff_Acco_3"/>
      <sheetName val="Qty_Benchmarking3"/>
      <sheetName val="Design_sheet3"/>
      <sheetName val="PRICE_BID3"/>
      <sheetName val="9__Package_split_-_Cost_3"/>
      <sheetName val="Labour_productivity3"/>
      <sheetName val="DATA_PILE_RT1_3"/>
      <sheetName val="DATA_PILE__SM3"/>
      <sheetName val="9__Package_split_-_Cost_"/>
      <sheetName val="Labour_productivity"/>
      <sheetName val="Labour_&amp;_Plant10"/>
      <sheetName val="Material_10"/>
      <sheetName val="_Analysis10"/>
      <sheetName val="BOQ_10"/>
      <sheetName val="Priced_DWR_10"/>
      <sheetName val="_AnalysisPCC10"/>
      <sheetName val="_AnalysisNH10"/>
      <sheetName val="PRICE_BID2"/>
      <sheetName val="9__Package_split_-_Cost_2"/>
      <sheetName val="Labour_productivity2"/>
      <sheetName val="DATA_PILE_RT1_2"/>
      <sheetName val="DATA_PILE__SM2"/>
      <sheetName val="Labour_&amp;_Plant9"/>
      <sheetName val="Material_9"/>
      <sheetName val="_Analysis9"/>
      <sheetName val="BOQ_9"/>
      <sheetName val="Priced_DWR_9"/>
      <sheetName val="_AnalysisPCC9"/>
      <sheetName val="_AnalysisNH9"/>
      <sheetName val="PRICE_BID1"/>
      <sheetName val="9__Package_split_-_Cost_1"/>
      <sheetName val="Labour_productivity1"/>
      <sheetName val="DATA_PILE_RT1_1"/>
      <sheetName val="DATA_PILE__SM1"/>
      <sheetName val="Pipe Culvert"/>
      <sheetName val="ogl_A_102"/>
      <sheetName val="form26"/>
      <sheetName val="Lead  RATES"/>
      <sheetName val="ATTERBERG LIMIT"/>
      <sheetName val="Distance"/>
      <sheetName val="DesignData"/>
      <sheetName val="PRECAST lightconc-II"/>
      <sheetName val="ogl_A_103"/>
      <sheetName val="Labour___Plant6"/>
      <sheetName val="REVENUES_&amp;_BS6"/>
      <sheetName val="1__Acquisition6"/>
      <sheetName val="beam-reinft-IIInd_floor6"/>
      <sheetName val="Final_Basic_rate6"/>
      <sheetName val="LOCAL_RATES6"/>
      <sheetName val="Basic_Rates6"/>
      <sheetName val="Perf_Distribution5"/>
      <sheetName val="BOQ_Distribution5"/>
      <sheetName val="Abutment_5"/>
      <sheetName val="RATE_COMPILATION5"/>
      <sheetName val="RATE_LINK_UP5"/>
      <sheetName val="Plant_&amp;__Machinery5"/>
      <sheetName val="Fill_this_out_first___5"/>
      <sheetName val="MWC_1_-_Cash_Flow5"/>
      <sheetName val="Currency_Sheet5"/>
      <sheetName val="PRICE_BID5"/>
      <sheetName val="ogl_A_105"/>
      <sheetName val="Wearing_Course5"/>
      <sheetName val="Abt_Foundation_5"/>
      <sheetName val="Data_Sheet5"/>
      <sheetName val="Labor_abs-NMR5"/>
      <sheetName val="RUB_plan5"/>
      <sheetName val="water_prop_5"/>
      <sheetName val="Cover_sheet5"/>
      <sheetName val="doq_br_5"/>
      <sheetName val="Non_debit-RMC5"/>
      <sheetName val="Staff_Acco_5"/>
      <sheetName val="Qty_Benchmarking5"/>
      <sheetName val="OD_Shares5"/>
      <sheetName val="MWC_1_-_Cash_Flow4"/>
      <sheetName val="PRICE_BID4"/>
      <sheetName val="ogl_A_104"/>
      <sheetName val="Wearing_Course4"/>
      <sheetName val="Data_Sheet4"/>
      <sheetName val="RUB_plan4"/>
      <sheetName val="water_prop_4"/>
      <sheetName val="Cover_sheet4"/>
      <sheetName val="doq_br_4"/>
      <sheetName val="Non_debit-RMC4"/>
      <sheetName val="Staff_Acco_4"/>
      <sheetName val="Qty_Benchmarking4"/>
      <sheetName val="OD_Shares4"/>
      <sheetName val="Main-Material"/>
      <sheetName val="Agency_BS1"/>
      <sheetName val="2_21"/>
      <sheetName val="102-25_01_171"/>
      <sheetName val="Top_Sheet2"/>
      <sheetName val="MEASUREMENT_SHEET2"/>
      <sheetName val="LAB_DPR2"/>
      <sheetName val="Labour_2"/>
      <sheetName val="Store_DPR2"/>
      <sheetName val="Mech_DPR2"/>
      <sheetName val="Data_Input_for_DPR2"/>
      <sheetName val="DPR-PKG-06_2"/>
      <sheetName val="std_wt_2"/>
      <sheetName val="Kristal_Court2"/>
      <sheetName val="Rate_Ana2"/>
      <sheetName val="Road_work2"/>
      <sheetName val="SITE_DATA2"/>
      <sheetName val="Rates_Basic2"/>
      <sheetName val="P&amp;E_-_T2"/>
      <sheetName val="P&amp;E_-_U2"/>
      <sheetName val="DETAIL_SHEET2"/>
      <sheetName val="ETC_Plant_Cost2"/>
      <sheetName val="Agency_BS2"/>
      <sheetName val="2_22"/>
      <sheetName val="102-25_01_172"/>
      <sheetName val="Top_Sheet3"/>
      <sheetName val="MEASUREMENT_SHEET3"/>
      <sheetName val="LAB_DPR3"/>
      <sheetName val="Labour_3"/>
      <sheetName val="Store_DPR3"/>
      <sheetName val="Mech_DPR3"/>
      <sheetName val="Data_Input_for_DPR3"/>
      <sheetName val="DPR-PKG-06_3"/>
      <sheetName val="horizontal"/>
      <sheetName val="BOM"/>
      <sheetName val="Abut-9+741"/>
      <sheetName val="105-Services room vent Calcs"/>
      <sheetName val="1x2x2"/>
      <sheetName val="STN WISE EMR"/>
      <sheetName val="JACKWELL"/>
      <sheetName val="ROOT-POP-list"/>
      <sheetName val="Biofor"/>
      <sheetName val="RCN-L B D"/>
      <sheetName val="Lead statement ss5"/>
      <sheetName val="Top_Line_-_WWW"/>
      <sheetName val="R_A_1"/>
      <sheetName val="B7_MW_SUB_SUMMARY1"/>
      <sheetName val="BILL_3J1"/>
      <sheetName val="BILL_3R1"/>
      <sheetName val="BILL_6J1"/>
      <sheetName val="Bills_of_Quantities1"/>
      <sheetName val="Bar_Budget1"/>
      <sheetName val="Final_Qty1"/>
      <sheetName val="Machine_HC_-_19_08_1"/>
      <sheetName val="PNM_Justi1"/>
      <sheetName val="Analysed_rate1"/>
      <sheetName val="BOQ_Backup1"/>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ow r="32">
          <cell r="C32">
            <v>120</v>
          </cell>
        </row>
      </sheetData>
      <sheetData sheetId="8">
        <row r="32">
          <cell r="C32">
            <v>120</v>
          </cell>
        </row>
      </sheetData>
      <sheetData sheetId="9">
        <row r="32">
          <cell r="C32">
            <v>120</v>
          </cell>
        </row>
      </sheetData>
      <sheetData sheetId="10">
        <row r="32">
          <cell r="C32">
            <v>120</v>
          </cell>
        </row>
      </sheetData>
      <sheetData sheetId="11" refreshError="1"/>
      <sheetData sheetId="12" refreshError="1"/>
      <sheetData sheetId="13">
        <row r="32">
          <cell r="C32">
            <v>120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2">
          <cell r="C32">
            <v>120</v>
          </cell>
        </row>
      </sheetData>
      <sheetData sheetId="44">
        <row r="32">
          <cell r="C32">
            <v>120</v>
          </cell>
        </row>
      </sheetData>
      <sheetData sheetId="45">
        <row r="32">
          <cell r="C32">
            <v>120</v>
          </cell>
        </row>
      </sheetData>
      <sheetData sheetId="46">
        <row r="32">
          <cell r="C32">
            <v>120</v>
          </cell>
        </row>
      </sheetData>
      <sheetData sheetId="47">
        <row r="32">
          <cell r="C32">
            <v>120</v>
          </cell>
        </row>
      </sheetData>
      <sheetData sheetId="48">
        <row r="32">
          <cell r="C32">
            <v>120</v>
          </cell>
        </row>
      </sheetData>
      <sheetData sheetId="49">
        <row r="32">
          <cell r="C32">
            <v>120</v>
          </cell>
        </row>
      </sheetData>
      <sheetData sheetId="50">
        <row r="32">
          <cell r="C32">
            <v>120</v>
          </cell>
        </row>
      </sheetData>
      <sheetData sheetId="51">
        <row r="32">
          <cell r="C32">
            <v>120</v>
          </cell>
        </row>
      </sheetData>
      <sheetData sheetId="52">
        <row r="32">
          <cell r="C32">
            <v>120</v>
          </cell>
        </row>
      </sheetData>
      <sheetData sheetId="53">
        <row r="32">
          <cell r="C32">
            <v>120</v>
          </cell>
        </row>
      </sheetData>
      <sheetData sheetId="54">
        <row r="32">
          <cell r="C32">
            <v>120</v>
          </cell>
        </row>
      </sheetData>
      <sheetData sheetId="55">
        <row r="32">
          <cell r="C32">
            <v>120</v>
          </cell>
        </row>
      </sheetData>
      <sheetData sheetId="56">
        <row r="32">
          <cell r="C32">
            <v>120</v>
          </cell>
        </row>
      </sheetData>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32">
          <cell r="C32">
            <v>120</v>
          </cell>
        </row>
      </sheetData>
      <sheetData sheetId="126" refreshError="1"/>
      <sheetData sheetId="127" refreshError="1"/>
      <sheetData sheetId="128">
        <row r="32">
          <cell r="C32">
            <v>120</v>
          </cell>
        </row>
      </sheetData>
      <sheetData sheetId="129">
        <row r="32">
          <cell r="C32">
            <v>120</v>
          </cell>
        </row>
      </sheetData>
      <sheetData sheetId="130" refreshError="1"/>
      <sheetData sheetId="131">
        <row r="32">
          <cell r="C32">
            <v>120</v>
          </cell>
        </row>
      </sheetData>
      <sheetData sheetId="132">
        <row r="32">
          <cell r="C32">
            <v>120</v>
          </cell>
        </row>
      </sheetData>
      <sheetData sheetId="133">
        <row r="32">
          <cell r="C32">
            <v>120</v>
          </cell>
        </row>
      </sheetData>
      <sheetData sheetId="134">
        <row r="32">
          <cell r="C32">
            <v>120</v>
          </cell>
        </row>
      </sheetData>
      <sheetData sheetId="135">
        <row r="32">
          <cell r="C32">
            <v>120</v>
          </cell>
        </row>
      </sheetData>
      <sheetData sheetId="136">
        <row r="32">
          <cell r="C32">
            <v>120</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ow r="32">
          <cell r="C32">
            <v>120</v>
          </cell>
        </row>
      </sheetData>
      <sheetData sheetId="161">
        <row r="32">
          <cell r="C32">
            <v>120</v>
          </cell>
        </row>
      </sheetData>
      <sheetData sheetId="162">
        <row r="32">
          <cell r="C32">
            <v>120</v>
          </cell>
        </row>
      </sheetData>
      <sheetData sheetId="163">
        <row r="32">
          <cell r="C32">
            <v>120</v>
          </cell>
        </row>
      </sheetData>
      <sheetData sheetId="164">
        <row r="32">
          <cell r="C32">
            <v>120</v>
          </cell>
        </row>
      </sheetData>
      <sheetData sheetId="165">
        <row r="32">
          <cell r="C32">
            <v>120</v>
          </cell>
        </row>
      </sheetData>
      <sheetData sheetId="166">
        <row r="32">
          <cell r="C32">
            <v>120</v>
          </cell>
        </row>
      </sheetData>
      <sheetData sheetId="167">
        <row r="32">
          <cell r="C32">
            <v>120</v>
          </cell>
        </row>
      </sheetData>
      <sheetData sheetId="168">
        <row r="32">
          <cell r="C32">
            <v>120</v>
          </cell>
        </row>
      </sheetData>
      <sheetData sheetId="169">
        <row r="32">
          <cell r="C32">
            <v>120</v>
          </cell>
        </row>
      </sheetData>
      <sheetData sheetId="170">
        <row r="32">
          <cell r="C32">
            <v>120</v>
          </cell>
        </row>
      </sheetData>
      <sheetData sheetId="171">
        <row r="32">
          <cell r="C32">
            <v>120</v>
          </cell>
        </row>
      </sheetData>
      <sheetData sheetId="172">
        <row r="32">
          <cell r="C32">
            <v>120</v>
          </cell>
        </row>
      </sheetData>
      <sheetData sheetId="173">
        <row r="32">
          <cell r="C32">
            <v>120</v>
          </cell>
        </row>
      </sheetData>
      <sheetData sheetId="174">
        <row r="32">
          <cell r="C32">
            <v>120</v>
          </cell>
        </row>
      </sheetData>
      <sheetData sheetId="175">
        <row r="32">
          <cell r="C32">
            <v>120</v>
          </cell>
        </row>
      </sheetData>
      <sheetData sheetId="176">
        <row r="32">
          <cell r="C32">
            <v>120</v>
          </cell>
        </row>
      </sheetData>
      <sheetData sheetId="177">
        <row r="32">
          <cell r="C32">
            <v>120</v>
          </cell>
        </row>
      </sheetData>
      <sheetData sheetId="178">
        <row r="32">
          <cell r="C32">
            <v>120</v>
          </cell>
        </row>
      </sheetData>
      <sheetData sheetId="179">
        <row r="32">
          <cell r="C32">
            <v>120</v>
          </cell>
        </row>
      </sheetData>
      <sheetData sheetId="180">
        <row r="32">
          <cell r="C32">
            <v>120</v>
          </cell>
        </row>
      </sheetData>
      <sheetData sheetId="181">
        <row r="32">
          <cell r="C32">
            <v>120</v>
          </cell>
        </row>
      </sheetData>
      <sheetData sheetId="182">
        <row r="32">
          <cell r="C32">
            <v>120</v>
          </cell>
        </row>
      </sheetData>
      <sheetData sheetId="183">
        <row r="32">
          <cell r="C32">
            <v>120</v>
          </cell>
        </row>
      </sheetData>
      <sheetData sheetId="184">
        <row r="32">
          <cell r="C32">
            <v>120</v>
          </cell>
        </row>
      </sheetData>
      <sheetData sheetId="185">
        <row r="32">
          <cell r="C32">
            <v>120</v>
          </cell>
        </row>
      </sheetData>
      <sheetData sheetId="186">
        <row r="32">
          <cell r="C32">
            <v>120</v>
          </cell>
        </row>
      </sheetData>
      <sheetData sheetId="187">
        <row r="32">
          <cell r="C32">
            <v>120</v>
          </cell>
        </row>
      </sheetData>
      <sheetData sheetId="188">
        <row r="32">
          <cell r="C32">
            <v>120</v>
          </cell>
        </row>
      </sheetData>
      <sheetData sheetId="189">
        <row r="32">
          <cell r="C32">
            <v>120</v>
          </cell>
        </row>
      </sheetData>
      <sheetData sheetId="190">
        <row r="32">
          <cell r="C32">
            <v>120</v>
          </cell>
        </row>
      </sheetData>
      <sheetData sheetId="191" refreshError="1"/>
      <sheetData sheetId="192">
        <row r="32">
          <cell r="C32">
            <v>120</v>
          </cell>
        </row>
      </sheetData>
      <sheetData sheetId="193">
        <row r="32">
          <cell r="C32">
            <v>120</v>
          </cell>
        </row>
      </sheetData>
      <sheetData sheetId="194">
        <row r="32">
          <cell r="C32">
            <v>120</v>
          </cell>
        </row>
      </sheetData>
      <sheetData sheetId="195">
        <row r="32">
          <cell r="C32">
            <v>120</v>
          </cell>
        </row>
      </sheetData>
      <sheetData sheetId="196">
        <row r="32">
          <cell r="C32">
            <v>120</v>
          </cell>
        </row>
      </sheetData>
      <sheetData sheetId="197">
        <row r="32">
          <cell r="C32">
            <v>120</v>
          </cell>
        </row>
      </sheetData>
      <sheetData sheetId="198">
        <row r="32">
          <cell r="C32">
            <v>120</v>
          </cell>
        </row>
      </sheetData>
      <sheetData sheetId="199">
        <row r="32">
          <cell r="C32">
            <v>120</v>
          </cell>
        </row>
      </sheetData>
      <sheetData sheetId="200">
        <row r="32">
          <cell r="C32">
            <v>120</v>
          </cell>
        </row>
      </sheetData>
      <sheetData sheetId="201">
        <row r="32">
          <cell r="C32">
            <v>120</v>
          </cell>
        </row>
      </sheetData>
      <sheetData sheetId="202">
        <row r="32">
          <cell r="C32">
            <v>120</v>
          </cell>
        </row>
      </sheetData>
      <sheetData sheetId="203" refreshError="1"/>
      <sheetData sheetId="204">
        <row r="32">
          <cell r="C32">
            <v>120</v>
          </cell>
        </row>
      </sheetData>
      <sheetData sheetId="205">
        <row r="32">
          <cell r="C32">
            <v>120</v>
          </cell>
        </row>
      </sheetData>
      <sheetData sheetId="206">
        <row r="32">
          <cell r="C32">
            <v>120</v>
          </cell>
        </row>
      </sheetData>
      <sheetData sheetId="207">
        <row r="32">
          <cell r="C32">
            <v>120</v>
          </cell>
        </row>
      </sheetData>
      <sheetData sheetId="208">
        <row r="32">
          <cell r="C32">
            <v>120</v>
          </cell>
        </row>
      </sheetData>
      <sheetData sheetId="209">
        <row r="32">
          <cell r="C32">
            <v>120</v>
          </cell>
        </row>
      </sheetData>
      <sheetData sheetId="210">
        <row r="32">
          <cell r="C32">
            <v>120</v>
          </cell>
        </row>
      </sheetData>
      <sheetData sheetId="211">
        <row r="32">
          <cell r="C32">
            <v>120</v>
          </cell>
        </row>
      </sheetData>
      <sheetData sheetId="212">
        <row r="32">
          <cell r="C32">
            <v>120</v>
          </cell>
        </row>
      </sheetData>
      <sheetData sheetId="213">
        <row r="32">
          <cell r="C32">
            <v>120</v>
          </cell>
        </row>
      </sheetData>
      <sheetData sheetId="214">
        <row r="32">
          <cell r="C32">
            <v>120</v>
          </cell>
        </row>
      </sheetData>
      <sheetData sheetId="215">
        <row r="32">
          <cell r="C32">
            <v>120</v>
          </cell>
        </row>
      </sheetData>
      <sheetData sheetId="216">
        <row r="32">
          <cell r="C32">
            <v>120</v>
          </cell>
        </row>
      </sheetData>
      <sheetData sheetId="217">
        <row r="32">
          <cell r="C32">
            <v>120</v>
          </cell>
        </row>
      </sheetData>
      <sheetData sheetId="218">
        <row r="32">
          <cell r="C32">
            <v>120</v>
          </cell>
        </row>
      </sheetData>
      <sheetData sheetId="219">
        <row r="32">
          <cell r="C32">
            <v>120</v>
          </cell>
        </row>
      </sheetData>
      <sheetData sheetId="220">
        <row r="32">
          <cell r="C32">
            <v>120</v>
          </cell>
        </row>
      </sheetData>
      <sheetData sheetId="221">
        <row r="32">
          <cell r="C32">
            <v>120</v>
          </cell>
        </row>
      </sheetData>
      <sheetData sheetId="222">
        <row r="32">
          <cell r="C32">
            <v>120</v>
          </cell>
        </row>
      </sheetData>
      <sheetData sheetId="223">
        <row r="32">
          <cell r="C32">
            <v>120</v>
          </cell>
        </row>
      </sheetData>
      <sheetData sheetId="224">
        <row r="32">
          <cell r="C32">
            <v>120</v>
          </cell>
        </row>
      </sheetData>
      <sheetData sheetId="225">
        <row r="32">
          <cell r="C32">
            <v>120</v>
          </cell>
        </row>
      </sheetData>
      <sheetData sheetId="226">
        <row r="32">
          <cell r="C32">
            <v>120</v>
          </cell>
        </row>
      </sheetData>
      <sheetData sheetId="227">
        <row r="32">
          <cell r="C32">
            <v>120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32">
          <cell r="C32">
            <v>120</v>
          </cell>
        </row>
      </sheetData>
      <sheetData sheetId="273">
        <row r="32">
          <cell r="C32">
            <v>120</v>
          </cell>
        </row>
      </sheetData>
      <sheetData sheetId="274">
        <row r="32">
          <cell r="C32">
            <v>120</v>
          </cell>
        </row>
      </sheetData>
      <sheetData sheetId="275">
        <row r="32">
          <cell r="C32">
            <v>120</v>
          </cell>
        </row>
      </sheetData>
      <sheetData sheetId="276">
        <row r="32">
          <cell r="C32">
            <v>120</v>
          </cell>
        </row>
      </sheetData>
      <sheetData sheetId="277">
        <row r="32">
          <cell r="C32">
            <v>120</v>
          </cell>
        </row>
      </sheetData>
      <sheetData sheetId="278">
        <row r="32">
          <cell r="C32">
            <v>120</v>
          </cell>
        </row>
      </sheetData>
      <sheetData sheetId="279">
        <row r="32">
          <cell r="C32">
            <v>120</v>
          </cell>
        </row>
      </sheetData>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32">
          <cell r="C32">
            <v>120</v>
          </cell>
        </row>
      </sheetData>
      <sheetData sheetId="291">
        <row r="32">
          <cell r="C32">
            <v>120</v>
          </cell>
        </row>
      </sheetData>
      <sheetData sheetId="292">
        <row r="32">
          <cell r="C32">
            <v>120</v>
          </cell>
        </row>
      </sheetData>
      <sheetData sheetId="293">
        <row r="32">
          <cell r="C32">
            <v>120</v>
          </cell>
        </row>
      </sheetData>
      <sheetData sheetId="294">
        <row r="32">
          <cell r="C32">
            <v>120</v>
          </cell>
        </row>
      </sheetData>
      <sheetData sheetId="295">
        <row r="32">
          <cell r="C32">
            <v>120</v>
          </cell>
        </row>
      </sheetData>
      <sheetData sheetId="296">
        <row r="32">
          <cell r="C32">
            <v>120</v>
          </cell>
        </row>
      </sheetData>
      <sheetData sheetId="297">
        <row r="32">
          <cell r="C32">
            <v>120</v>
          </cell>
        </row>
      </sheetData>
      <sheetData sheetId="298">
        <row r="32">
          <cell r="C32">
            <v>120</v>
          </cell>
        </row>
      </sheetData>
      <sheetData sheetId="299">
        <row r="32">
          <cell r="C32">
            <v>120</v>
          </cell>
        </row>
      </sheetData>
      <sheetData sheetId="300">
        <row r="32">
          <cell r="C32">
            <v>120</v>
          </cell>
        </row>
      </sheetData>
      <sheetData sheetId="301">
        <row r="32">
          <cell r="C32">
            <v>120</v>
          </cell>
        </row>
      </sheetData>
      <sheetData sheetId="302">
        <row r="32">
          <cell r="C32">
            <v>120</v>
          </cell>
        </row>
      </sheetData>
      <sheetData sheetId="303">
        <row r="32">
          <cell r="C32">
            <v>120</v>
          </cell>
        </row>
      </sheetData>
      <sheetData sheetId="304">
        <row r="32">
          <cell r="C32">
            <v>120</v>
          </cell>
        </row>
      </sheetData>
      <sheetData sheetId="305">
        <row r="32">
          <cell r="C32">
            <v>120</v>
          </cell>
        </row>
      </sheetData>
      <sheetData sheetId="306">
        <row r="32">
          <cell r="C32">
            <v>120</v>
          </cell>
        </row>
      </sheetData>
      <sheetData sheetId="307">
        <row r="32">
          <cell r="C32">
            <v>120</v>
          </cell>
        </row>
      </sheetData>
      <sheetData sheetId="308">
        <row r="32">
          <cell r="C32">
            <v>120</v>
          </cell>
        </row>
      </sheetData>
      <sheetData sheetId="309">
        <row r="32">
          <cell r="C32">
            <v>120</v>
          </cell>
        </row>
      </sheetData>
      <sheetData sheetId="310">
        <row r="32">
          <cell r="C32">
            <v>120</v>
          </cell>
        </row>
      </sheetData>
      <sheetData sheetId="311">
        <row r="32">
          <cell r="C32">
            <v>120</v>
          </cell>
        </row>
      </sheetData>
      <sheetData sheetId="312">
        <row r="32">
          <cell r="C32">
            <v>120</v>
          </cell>
        </row>
      </sheetData>
      <sheetData sheetId="313">
        <row r="32">
          <cell r="C32">
            <v>120</v>
          </cell>
        </row>
      </sheetData>
      <sheetData sheetId="314">
        <row r="32">
          <cell r="C32">
            <v>120</v>
          </cell>
        </row>
      </sheetData>
      <sheetData sheetId="315">
        <row r="32">
          <cell r="C32">
            <v>120</v>
          </cell>
        </row>
      </sheetData>
      <sheetData sheetId="316">
        <row r="32">
          <cell r="C32">
            <v>120</v>
          </cell>
        </row>
      </sheetData>
      <sheetData sheetId="317">
        <row r="32">
          <cell r="C32">
            <v>120</v>
          </cell>
        </row>
      </sheetData>
      <sheetData sheetId="318">
        <row r="32">
          <cell r="C32">
            <v>120</v>
          </cell>
        </row>
      </sheetData>
      <sheetData sheetId="319">
        <row r="32">
          <cell r="C32">
            <v>120</v>
          </cell>
        </row>
      </sheetData>
      <sheetData sheetId="320">
        <row r="32">
          <cell r="C32">
            <v>120</v>
          </cell>
        </row>
      </sheetData>
      <sheetData sheetId="321">
        <row r="32">
          <cell r="C32">
            <v>120</v>
          </cell>
        </row>
      </sheetData>
      <sheetData sheetId="322">
        <row r="32">
          <cell r="C32">
            <v>120</v>
          </cell>
        </row>
      </sheetData>
      <sheetData sheetId="323">
        <row r="32">
          <cell r="C32">
            <v>120</v>
          </cell>
        </row>
      </sheetData>
      <sheetData sheetId="324">
        <row r="32">
          <cell r="C32">
            <v>120</v>
          </cell>
        </row>
      </sheetData>
      <sheetData sheetId="325">
        <row r="32">
          <cell r="C32">
            <v>120</v>
          </cell>
        </row>
      </sheetData>
      <sheetData sheetId="326">
        <row r="32">
          <cell r="C32">
            <v>120</v>
          </cell>
        </row>
      </sheetData>
      <sheetData sheetId="327">
        <row r="32">
          <cell r="C32">
            <v>120</v>
          </cell>
        </row>
      </sheetData>
      <sheetData sheetId="328">
        <row r="32">
          <cell r="C32">
            <v>120</v>
          </cell>
        </row>
      </sheetData>
      <sheetData sheetId="329">
        <row r="32">
          <cell r="C32">
            <v>120</v>
          </cell>
        </row>
      </sheetData>
      <sheetData sheetId="330">
        <row r="32">
          <cell r="C32">
            <v>120</v>
          </cell>
        </row>
      </sheetData>
      <sheetData sheetId="331">
        <row r="32">
          <cell r="C32">
            <v>120</v>
          </cell>
        </row>
      </sheetData>
      <sheetData sheetId="332">
        <row r="32">
          <cell r="C32">
            <v>120</v>
          </cell>
        </row>
      </sheetData>
      <sheetData sheetId="333">
        <row r="32">
          <cell r="C32">
            <v>120</v>
          </cell>
        </row>
      </sheetData>
      <sheetData sheetId="334">
        <row r="32">
          <cell r="C32">
            <v>120</v>
          </cell>
        </row>
      </sheetData>
      <sheetData sheetId="335">
        <row r="32">
          <cell r="C32">
            <v>120</v>
          </cell>
        </row>
      </sheetData>
      <sheetData sheetId="336">
        <row r="32">
          <cell r="C32">
            <v>120</v>
          </cell>
        </row>
      </sheetData>
      <sheetData sheetId="337">
        <row r="32">
          <cell r="C32">
            <v>120</v>
          </cell>
        </row>
      </sheetData>
      <sheetData sheetId="338">
        <row r="32">
          <cell r="C32">
            <v>120</v>
          </cell>
        </row>
      </sheetData>
      <sheetData sheetId="339">
        <row r="32">
          <cell r="C32">
            <v>120</v>
          </cell>
        </row>
      </sheetData>
      <sheetData sheetId="340">
        <row r="32">
          <cell r="C32">
            <v>120</v>
          </cell>
        </row>
      </sheetData>
      <sheetData sheetId="341">
        <row r="32">
          <cell r="C32">
            <v>120</v>
          </cell>
        </row>
      </sheetData>
      <sheetData sheetId="342">
        <row r="32">
          <cell r="C32">
            <v>120</v>
          </cell>
        </row>
      </sheetData>
      <sheetData sheetId="343">
        <row r="32">
          <cell r="C32">
            <v>120</v>
          </cell>
        </row>
      </sheetData>
      <sheetData sheetId="344">
        <row r="32">
          <cell r="C32">
            <v>120</v>
          </cell>
        </row>
      </sheetData>
      <sheetData sheetId="345">
        <row r="32">
          <cell r="C32">
            <v>120</v>
          </cell>
        </row>
      </sheetData>
      <sheetData sheetId="346">
        <row r="32">
          <cell r="C32">
            <v>120</v>
          </cell>
        </row>
      </sheetData>
      <sheetData sheetId="347">
        <row r="32">
          <cell r="C32">
            <v>120</v>
          </cell>
        </row>
      </sheetData>
      <sheetData sheetId="348">
        <row r="32">
          <cell r="C32">
            <v>120</v>
          </cell>
        </row>
      </sheetData>
      <sheetData sheetId="349">
        <row r="32">
          <cell r="C32">
            <v>120</v>
          </cell>
        </row>
      </sheetData>
      <sheetData sheetId="350">
        <row r="32">
          <cell r="C32">
            <v>120</v>
          </cell>
        </row>
      </sheetData>
      <sheetData sheetId="351">
        <row r="32">
          <cell r="C32">
            <v>120</v>
          </cell>
        </row>
      </sheetData>
      <sheetData sheetId="352">
        <row r="32">
          <cell r="C32">
            <v>120</v>
          </cell>
        </row>
      </sheetData>
      <sheetData sheetId="353">
        <row r="32">
          <cell r="C32">
            <v>120</v>
          </cell>
        </row>
      </sheetData>
      <sheetData sheetId="354">
        <row r="32">
          <cell r="C32">
            <v>120</v>
          </cell>
        </row>
      </sheetData>
      <sheetData sheetId="355">
        <row r="32">
          <cell r="C32">
            <v>120</v>
          </cell>
        </row>
      </sheetData>
      <sheetData sheetId="356">
        <row r="32">
          <cell r="C32">
            <v>120</v>
          </cell>
        </row>
      </sheetData>
      <sheetData sheetId="357">
        <row r="32">
          <cell r="C32">
            <v>120</v>
          </cell>
        </row>
      </sheetData>
      <sheetData sheetId="358">
        <row r="32">
          <cell r="C32">
            <v>120</v>
          </cell>
        </row>
      </sheetData>
      <sheetData sheetId="359">
        <row r="32">
          <cell r="C32">
            <v>120</v>
          </cell>
        </row>
      </sheetData>
      <sheetData sheetId="360">
        <row r="32">
          <cell r="C32">
            <v>120</v>
          </cell>
        </row>
      </sheetData>
      <sheetData sheetId="361">
        <row r="32">
          <cell r="C32">
            <v>120</v>
          </cell>
        </row>
      </sheetData>
      <sheetData sheetId="362">
        <row r="32">
          <cell r="C32">
            <v>120</v>
          </cell>
        </row>
      </sheetData>
      <sheetData sheetId="363">
        <row r="32">
          <cell r="C32">
            <v>120</v>
          </cell>
        </row>
      </sheetData>
      <sheetData sheetId="364">
        <row r="32">
          <cell r="C32">
            <v>120</v>
          </cell>
        </row>
      </sheetData>
      <sheetData sheetId="365">
        <row r="32">
          <cell r="C32">
            <v>120</v>
          </cell>
        </row>
      </sheetData>
      <sheetData sheetId="366">
        <row r="32">
          <cell r="C32">
            <v>120</v>
          </cell>
        </row>
      </sheetData>
      <sheetData sheetId="367">
        <row r="32">
          <cell r="C32">
            <v>120</v>
          </cell>
        </row>
      </sheetData>
      <sheetData sheetId="368" refreshError="1"/>
      <sheetData sheetId="369" refreshError="1"/>
      <sheetData sheetId="370" refreshError="1"/>
      <sheetData sheetId="371" refreshError="1"/>
      <sheetData sheetId="372" refreshError="1"/>
      <sheetData sheetId="373" refreshError="1"/>
      <sheetData sheetId="374" refreshError="1"/>
      <sheetData sheetId="375">
        <row r="32">
          <cell r="C32">
            <v>120</v>
          </cell>
        </row>
      </sheetData>
      <sheetData sheetId="376">
        <row r="32">
          <cell r="C32">
            <v>120</v>
          </cell>
        </row>
      </sheetData>
      <sheetData sheetId="377">
        <row r="32">
          <cell r="C32">
            <v>120</v>
          </cell>
        </row>
      </sheetData>
      <sheetData sheetId="378">
        <row r="32">
          <cell r="C32">
            <v>120</v>
          </cell>
        </row>
      </sheetData>
      <sheetData sheetId="379">
        <row r="32">
          <cell r="C32">
            <v>120</v>
          </cell>
        </row>
      </sheetData>
      <sheetData sheetId="380">
        <row r="32">
          <cell r="C32">
            <v>120</v>
          </cell>
        </row>
      </sheetData>
      <sheetData sheetId="381">
        <row r="32">
          <cell r="C32">
            <v>120</v>
          </cell>
        </row>
      </sheetData>
      <sheetData sheetId="382">
        <row r="32">
          <cell r="C32">
            <v>120</v>
          </cell>
        </row>
      </sheetData>
      <sheetData sheetId="383">
        <row r="32">
          <cell r="C32">
            <v>120</v>
          </cell>
        </row>
      </sheetData>
      <sheetData sheetId="384">
        <row r="32">
          <cell r="C32">
            <v>120</v>
          </cell>
        </row>
      </sheetData>
      <sheetData sheetId="385">
        <row r="32">
          <cell r="C32">
            <v>120</v>
          </cell>
        </row>
      </sheetData>
      <sheetData sheetId="386">
        <row r="32">
          <cell r="C32">
            <v>120</v>
          </cell>
        </row>
      </sheetData>
      <sheetData sheetId="387">
        <row r="32">
          <cell r="C32">
            <v>120</v>
          </cell>
        </row>
      </sheetData>
      <sheetData sheetId="388">
        <row r="32">
          <cell r="C32">
            <v>120</v>
          </cell>
        </row>
      </sheetData>
      <sheetData sheetId="389">
        <row r="32">
          <cell r="C32">
            <v>120</v>
          </cell>
        </row>
      </sheetData>
      <sheetData sheetId="390">
        <row r="32">
          <cell r="C32">
            <v>120</v>
          </cell>
        </row>
      </sheetData>
      <sheetData sheetId="391">
        <row r="32">
          <cell r="C32">
            <v>120</v>
          </cell>
        </row>
      </sheetData>
      <sheetData sheetId="392">
        <row r="32">
          <cell r="C32">
            <v>120</v>
          </cell>
        </row>
      </sheetData>
      <sheetData sheetId="393">
        <row r="32">
          <cell r="C32">
            <v>120</v>
          </cell>
        </row>
      </sheetData>
      <sheetData sheetId="394">
        <row r="32">
          <cell r="C32">
            <v>120</v>
          </cell>
        </row>
      </sheetData>
      <sheetData sheetId="395">
        <row r="32">
          <cell r="C32">
            <v>120</v>
          </cell>
        </row>
      </sheetData>
      <sheetData sheetId="396">
        <row r="32">
          <cell r="C32">
            <v>120</v>
          </cell>
        </row>
      </sheetData>
      <sheetData sheetId="397">
        <row r="32">
          <cell r="C32">
            <v>120</v>
          </cell>
        </row>
      </sheetData>
      <sheetData sheetId="398">
        <row r="32">
          <cell r="C32">
            <v>120</v>
          </cell>
        </row>
      </sheetData>
      <sheetData sheetId="399">
        <row r="32">
          <cell r="C32">
            <v>120</v>
          </cell>
        </row>
      </sheetData>
      <sheetData sheetId="400">
        <row r="32">
          <cell r="C32">
            <v>120</v>
          </cell>
        </row>
      </sheetData>
      <sheetData sheetId="401">
        <row r="32">
          <cell r="C32">
            <v>120</v>
          </cell>
        </row>
      </sheetData>
      <sheetData sheetId="402">
        <row r="32">
          <cell r="C32">
            <v>120</v>
          </cell>
        </row>
      </sheetData>
      <sheetData sheetId="403">
        <row r="32">
          <cell r="C32">
            <v>120</v>
          </cell>
        </row>
      </sheetData>
      <sheetData sheetId="404">
        <row r="32">
          <cell r="C32">
            <v>120</v>
          </cell>
        </row>
      </sheetData>
      <sheetData sheetId="405">
        <row r="32">
          <cell r="C32">
            <v>120</v>
          </cell>
        </row>
      </sheetData>
      <sheetData sheetId="406">
        <row r="32">
          <cell r="C32">
            <v>120</v>
          </cell>
        </row>
      </sheetData>
      <sheetData sheetId="407">
        <row r="32">
          <cell r="C32">
            <v>120</v>
          </cell>
        </row>
      </sheetData>
      <sheetData sheetId="408">
        <row r="32">
          <cell r="C32">
            <v>120</v>
          </cell>
        </row>
      </sheetData>
      <sheetData sheetId="409">
        <row r="32">
          <cell r="C32">
            <v>120</v>
          </cell>
        </row>
      </sheetData>
      <sheetData sheetId="410">
        <row r="32">
          <cell r="C32">
            <v>120</v>
          </cell>
        </row>
      </sheetData>
      <sheetData sheetId="411">
        <row r="32">
          <cell r="C32">
            <v>120</v>
          </cell>
        </row>
      </sheetData>
      <sheetData sheetId="412">
        <row r="32">
          <cell r="C32">
            <v>120</v>
          </cell>
        </row>
      </sheetData>
      <sheetData sheetId="413">
        <row r="32">
          <cell r="C32">
            <v>120</v>
          </cell>
        </row>
      </sheetData>
      <sheetData sheetId="414">
        <row r="32">
          <cell r="C32">
            <v>120</v>
          </cell>
        </row>
      </sheetData>
      <sheetData sheetId="415">
        <row r="32">
          <cell r="C32">
            <v>120</v>
          </cell>
        </row>
      </sheetData>
      <sheetData sheetId="416">
        <row r="32">
          <cell r="C32">
            <v>120</v>
          </cell>
        </row>
      </sheetData>
      <sheetData sheetId="417">
        <row r="32">
          <cell r="C32">
            <v>120</v>
          </cell>
        </row>
      </sheetData>
      <sheetData sheetId="418">
        <row r="32">
          <cell r="C32">
            <v>120</v>
          </cell>
        </row>
      </sheetData>
      <sheetData sheetId="419">
        <row r="32">
          <cell r="C32">
            <v>120</v>
          </cell>
        </row>
      </sheetData>
      <sheetData sheetId="420">
        <row r="32">
          <cell r="C32">
            <v>120</v>
          </cell>
        </row>
      </sheetData>
      <sheetData sheetId="421">
        <row r="32">
          <cell r="C32">
            <v>120</v>
          </cell>
        </row>
      </sheetData>
      <sheetData sheetId="422">
        <row r="32">
          <cell r="C32">
            <v>120</v>
          </cell>
        </row>
      </sheetData>
      <sheetData sheetId="423">
        <row r="32">
          <cell r="C32">
            <v>120</v>
          </cell>
        </row>
      </sheetData>
      <sheetData sheetId="424">
        <row r="32">
          <cell r="C32">
            <v>120</v>
          </cell>
        </row>
      </sheetData>
      <sheetData sheetId="425">
        <row r="32">
          <cell r="C32">
            <v>120</v>
          </cell>
        </row>
      </sheetData>
      <sheetData sheetId="426">
        <row r="32">
          <cell r="C32">
            <v>120</v>
          </cell>
        </row>
      </sheetData>
      <sheetData sheetId="427">
        <row r="32">
          <cell r="C32">
            <v>120</v>
          </cell>
        </row>
      </sheetData>
      <sheetData sheetId="428">
        <row r="32">
          <cell r="C32">
            <v>120</v>
          </cell>
        </row>
      </sheetData>
      <sheetData sheetId="429">
        <row r="32">
          <cell r="C32">
            <v>120</v>
          </cell>
        </row>
      </sheetData>
      <sheetData sheetId="430">
        <row r="32">
          <cell r="C32">
            <v>120</v>
          </cell>
        </row>
      </sheetData>
      <sheetData sheetId="431">
        <row r="32">
          <cell r="C32">
            <v>120</v>
          </cell>
        </row>
      </sheetData>
      <sheetData sheetId="432">
        <row r="32">
          <cell r="C32">
            <v>120</v>
          </cell>
        </row>
      </sheetData>
      <sheetData sheetId="433">
        <row r="32">
          <cell r="C32">
            <v>120</v>
          </cell>
        </row>
      </sheetData>
      <sheetData sheetId="434">
        <row r="32">
          <cell r="C32">
            <v>120</v>
          </cell>
        </row>
      </sheetData>
      <sheetData sheetId="435">
        <row r="32">
          <cell r="C32">
            <v>120</v>
          </cell>
        </row>
      </sheetData>
      <sheetData sheetId="436" refreshError="1"/>
      <sheetData sheetId="437" refreshError="1"/>
      <sheetData sheetId="438">
        <row r="32">
          <cell r="C32">
            <v>120</v>
          </cell>
        </row>
      </sheetData>
      <sheetData sheetId="439" refreshError="1"/>
      <sheetData sheetId="440" refreshError="1"/>
      <sheetData sheetId="441" refreshError="1"/>
      <sheetData sheetId="442" refreshError="1"/>
      <sheetData sheetId="443" refreshError="1"/>
      <sheetData sheetId="444" refreshError="1"/>
      <sheetData sheetId="445" refreshError="1"/>
      <sheetData sheetId="446">
        <row r="32">
          <cell r="C32">
            <v>120</v>
          </cell>
        </row>
      </sheetData>
      <sheetData sheetId="447">
        <row r="32">
          <cell r="C32">
            <v>120</v>
          </cell>
        </row>
      </sheetData>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refreshError="1"/>
      <sheetData sheetId="497" refreshError="1"/>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ow r="32">
          <cell r="C32">
            <v>120</v>
          </cell>
        </row>
      </sheetData>
      <sheetData sheetId="638">
        <row r="32">
          <cell r="C32">
            <v>120</v>
          </cell>
        </row>
      </sheetData>
      <sheetData sheetId="639">
        <row r="32">
          <cell r="C32">
            <v>120</v>
          </cell>
        </row>
      </sheetData>
      <sheetData sheetId="640">
        <row r="32">
          <cell r="C32">
            <v>120</v>
          </cell>
        </row>
      </sheetData>
      <sheetData sheetId="641">
        <row r="32">
          <cell r="C32">
            <v>120</v>
          </cell>
        </row>
      </sheetData>
      <sheetData sheetId="642">
        <row r="32">
          <cell r="C32">
            <v>120</v>
          </cell>
        </row>
      </sheetData>
      <sheetData sheetId="643">
        <row r="32">
          <cell r="C32">
            <v>120</v>
          </cell>
        </row>
      </sheetData>
      <sheetData sheetId="644">
        <row r="32">
          <cell r="C32">
            <v>120</v>
          </cell>
        </row>
      </sheetData>
      <sheetData sheetId="645">
        <row r="32">
          <cell r="C32">
            <v>120</v>
          </cell>
        </row>
      </sheetData>
      <sheetData sheetId="646">
        <row r="32">
          <cell r="C32">
            <v>120</v>
          </cell>
        </row>
      </sheetData>
      <sheetData sheetId="647">
        <row r="32">
          <cell r="C32">
            <v>120</v>
          </cell>
        </row>
      </sheetData>
      <sheetData sheetId="648">
        <row r="32">
          <cell r="C32">
            <v>120</v>
          </cell>
        </row>
      </sheetData>
      <sheetData sheetId="649">
        <row r="32">
          <cell r="C32">
            <v>120</v>
          </cell>
        </row>
      </sheetData>
      <sheetData sheetId="650">
        <row r="32">
          <cell r="C32">
            <v>120</v>
          </cell>
        </row>
      </sheetData>
      <sheetData sheetId="651">
        <row r="32">
          <cell r="C32">
            <v>120</v>
          </cell>
        </row>
      </sheetData>
      <sheetData sheetId="652">
        <row r="32">
          <cell r="C32">
            <v>120</v>
          </cell>
        </row>
      </sheetData>
      <sheetData sheetId="653">
        <row r="32">
          <cell r="C32">
            <v>120</v>
          </cell>
        </row>
      </sheetData>
      <sheetData sheetId="654">
        <row r="32">
          <cell r="C32">
            <v>120</v>
          </cell>
        </row>
      </sheetData>
      <sheetData sheetId="655">
        <row r="32">
          <cell r="C32">
            <v>120</v>
          </cell>
        </row>
      </sheetData>
      <sheetData sheetId="656">
        <row r="32">
          <cell r="C32">
            <v>120</v>
          </cell>
        </row>
      </sheetData>
      <sheetData sheetId="657">
        <row r="32">
          <cell r="C32">
            <v>120</v>
          </cell>
        </row>
      </sheetData>
      <sheetData sheetId="658">
        <row r="32">
          <cell r="C32">
            <v>120</v>
          </cell>
        </row>
      </sheetData>
      <sheetData sheetId="659">
        <row r="32">
          <cell r="C32">
            <v>120</v>
          </cell>
        </row>
      </sheetData>
      <sheetData sheetId="660">
        <row r="32">
          <cell r="C32">
            <v>120</v>
          </cell>
        </row>
      </sheetData>
      <sheetData sheetId="661">
        <row r="32">
          <cell r="C32">
            <v>120</v>
          </cell>
        </row>
      </sheetData>
      <sheetData sheetId="662">
        <row r="32">
          <cell r="C32">
            <v>120</v>
          </cell>
        </row>
      </sheetData>
      <sheetData sheetId="663">
        <row r="32">
          <cell r="C32">
            <v>120</v>
          </cell>
        </row>
      </sheetData>
      <sheetData sheetId="664">
        <row r="32">
          <cell r="C32">
            <v>120</v>
          </cell>
        </row>
      </sheetData>
      <sheetData sheetId="665">
        <row r="32">
          <cell r="C32">
            <v>120</v>
          </cell>
        </row>
      </sheetData>
      <sheetData sheetId="666">
        <row r="32">
          <cell r="C32">
            <v>120</v>
          </cell>
        </row>
      </sheetData>
      <sheetData sheetId="667">
        <row r="32">
          <cell r="C32">
            <v>120</v>
          </cell>
        </row>
      </sheetData>
      <sheetData sheetId="668">
        <row r="32">
          <cell r="C32">
            <v>120</v>
          </cell>
        </row>
      </sheetData>
      <sheetData sheetId="669">
        <row r="32">
          <cell r="C32">
            <v>120</v>
          </cell>
        </row>
      </sheetData>
      <sheetData sheetId="670"/>
      <sheetData sheetId="671">
        <row r="32">
          <cell r="C32">
            <v>120</v>
          </cell>
        </row>
      </sheetData>
      <sheetData sheetId="672">
        <row r="32">
          <cell r="C32">
            <v>120</v>
          </cell>
        </row>
      </sheetData>
      <sheetData sheetId="673">
        <row r="32">
          <cell r="C32">
            <v>120</v>
          </cell>
        </row>
      </sheetData>
      <sheetData sheetId="674">
        <row r="32">
          <cell r="C32">
            <v>120</v>
          </cell>
        </row>
      </sheetData>
      <sheetData sheetId="675">
        <row r="32">
          <cell r="C32">
            <v>120</v>
          </cell>
        </row>
      </sheetData>
      <sheetData sheetId="676">
        <row r="32">
          <cell r="C32">
            <v>120</v>
          </cell>
        </row>
      </sheetData>
      <sheetData sheetId="677">
        <row r="32">
          <cell r="C32">
            <v>120</v>
          </cell>
        </row>
      </sheetData>
      <sheetData sheetId="678">
        <row r="32">
          <cell r="C32">
            <v>120</v>
          </cell>
        </row>
      </sheetData>
      <sheetData sheetId="679">
        <row r="32">
          <cell r="C32">
            <v>120</v>
          </cell>
        </row>
      </sheetData>
      <sheetData sheetId="680"/>
      <sheetData sheetId="681"/>
      <sheetData sheetId="682"/>
      <sheetData sheetId="683"/>
      <sheetData sheetId="684"/>
      <sheetData sheetId="685"/>
      <sheetData sheetId="686">
        <row r="32">
          <cell r="C32">
            <v>120</v>
          </cell>
        </row>
      </sheetData>
      <sheetData sheetId="687">
        <row r="32">
          <cell r="C32">
            <v>120</v>
          </cell>
        </row>
      </sheetData>
      <sheetData sheetId="688">
        <row r="32">
          <cell r="C32">
            <v>120</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2">
          <cell r="C32">
            <v>120</v>
          </cell>
        </row>
      </sheetData>
      <sheetData sheetId="719">
        <row r="32">
          <cell r="C32">
            <v>120</v>
          </cell>
        </row>
      </sheetData>
      <sheetData sheetId="720">
        <row r="32">
          <cell r="C32">
            <v>120</v>
          </cell>
        </row>
      </sheetData>
      <sheetData sheetId="721">
        <row r="32">
          <cell r="C32">
            <v>120</v>
          </cell>
        </row>
      </sheetData>
      <sheetData sheetId="722">
        <row r="32">
          <cell r="C32">
            <v>120</v>
          </cell>
        </row>
      </sheetData>
      <sheetData sheetId="723">
        <row r="32">
          <cell r="C32">
            <v>120</v>
          </cell>
        </row>
      </sheetData>
      <sheetData sheetId="724" refreshError="1"/>
      <sheetData sheetId="725">
        <row r="32">
          <cell r="C32">
            <v>120</v>
          </cell>
        </row>
      </sheetData>
      <sheetData sheetId="726">
        <row r="32">
          <cell r="C32">
            <v>120</v>
          </cell>
        </row>
      </sheetData>
      <sheetData sheetId="727" refreshError="1"/>
      <sheetData sheetId="728" refreshError="1"/>
      <sheetData sheetId="729">
        <row r="32">
          <cell r="C32">
            <v>120</v>
          </cell>
        </row>
      </sheetData>
      <sheetData sheetId="730">
        <row r="32">
          <cell r="C32">
            <v>120</v>
          </cell>
        </row>
      </sheetData>
      <sheetData sheetId="731">
        <row r="32">
          <cell r="C32">
            <v>120</v>
          </cell>
        </row>
      </sheetData>
      <sheetData sheetId="732"/>
      <sheetData sheetId="733"/>
      <sheetData sheetId="734"/>
      <sheetData sheetId="735"/>
      <sheetData sheetId="736" refreshError="1"/>
      <sheetData sheetId="737"/>
      <sheetData sheetId="738">
        <row r="32">
          <cell r="C32">
            <v>120</v>
          </cell>
        </row>
      </sheetData>
      <sheetData sheetId="739"/>
      <sheetData sheetId="740">
        <row r="32">
          <cell r="C32">
            <v>120</v>
          </cell>
        </row>
      </sheetData>
      <sheetData sheetId="741"/>
      <sheetData sheetId="742" refreshError="1"/>
      <sheetData sheetId="743" refreshError="1"/>
      <sheetData sheetId="744" refreshError="1"/>
      <sheetData sheetId="745" refreshError="1"/>
      <sheetData sheetId="746" refreshError="1"/>
      <sheetData sheetId="747">
        <row r="32">
          <cell r="C32">
            <v>120</v>
          </cell>
        </row>
      </sheetData>
      <sheetData sheetId="748" refreshError="1"/>
      <sheetData sheetId="749" refreshError="1"/>
      <sheetData sheetId="750">
        <row r="32">
          <cell r="C32">
            <v>120</v>
          </cell>
        </row>
      </sheetData>
      <sheetData sheetId="751">
        <row r="32">
          <cell r="C32">
            <v>120</v>
          </cell>
        </row>
      </sheetData>
      <sheetData sheetId="752">
        <row r="32">
          <cell r="C32">
            <v>120</v>
          </cell>
        </row>
      </sheetData>
      <sheetData sheetId="753">
        <row r="32">
          <cell r="C32">
            <v>120</v>
          </cell>
        </row>
      </sheetData>
      <sheetData sheetId="754">
        <row r="32">
          <cell r="C32">
            <v>120</v>
          </cell>
        </row>
      </sheetData>
      <sheetData sheetId="755">
        <row r="32">
          <cell r="C32">
            <v>120</v>
          </cell>
        </row>
      </sheetData>
      <sheetData sheetId="756">
        <row r="32">
          <cell r="C32">
            <v>120</v>
          </cell>
        </row>
      </sheetData>
      <sheetData sheetId="757">
        <row r="32">
          <cell r="C32">
            <v>120</v>
          </cell>
        </row>
      </sheetData>
      <sheetData sheetId="758"/>
      <sheetData sheetId="759">
        <row r="32">
          <cell r="C32">
            <v>120</v>
          </cell>
        </row>
      </sheetData>
      <sheetData sheetId="760"/>
      <sheetData sheetId="761"/>
      <sheetData sheetId="762"/>
      <sheetData sheetId="763">
        <row r="32">
          <cell r="C32">
            <v>120</v>
          </cell>
        </row>
      </sheetData>
      <sheetData sheetId="764"/>
      <sheetData sheetId="765"/>
      <sheetData sheetId="766"/>
      <sheetData sheetId="767">
        <row r="32">
          <cell r="C32">
            <v>120</v>
          </cell>
        </row>
      </sheetData>
      <sheetData sheetId="768"/>
      <sheetData sheetId="769">
        <row r="32">
          <cell r="C32">
            <v>120</v>
          </cell>
        </row>
      </sheetData>
      <sheetData sheetId="770"/>
      <sheetData sheetId="771"/>
      <sheetData sheetId="772"/>
      <sheetData sheetId="773">
        <row r="32">
          <cell r="C32">
            <v>120</v>
          </cell>
        </row>
      </sheetData>
      <sheetData sheetId="774">
        <row r="32">
          <cell r="C32">
            <v>120</v>
          </cell>
        </row>
      </sheetData>
      <sheetData sheetId="775"/>
      <sheetData sheetId="776"/>
      <sheetData sheetId="777">
        <row r="32">
          <cell r="C32">
            <v>120</v>
          </cell>
        </row>
      </sheetData>
      <sheetData sheetId="778"/>
      <sheetData sheetId="779">
        <row r="32">
          <cell r="C32">
            <v>120</v>
          </cell>
        </row>
      </sheetData>
      <sheetData sheetId="780">
        <row r="32">
          <cell r="C32">
            <v>120</v>
          </cell>
        </row>
      </sheetData>
      <sheetData sheetId="781">
        <row r="32">
          <cell r="C32">
            <v>120</v>
          </cell>
        </row>
      </sheetData>
      <sheetData sheetId="782"/>
      <sheetData sheetId="783"/>
      <sheetData sheetId="784">
        <row r="32">
          <cell r="C32">
            <v>120</v>
          </cell>
        </row>
      </sheetData>
      <sheetData sheetId="785">
        <row r="32">
          <cell r="C32">
            <v>120</v>
          </cell>
        </row>
      </sheetData>
      <sheetData sheetId="786">
        <row r="32">
          <cell r="C32">
            <v>120</v>
          </cell>
        </row>
      </sheetData>
      <sheetData sheetId="787">
        <row r="32">
          <cell r="C32">
            <v>120</v>
          </cell>
        </row>
      </sheetData>
      <sheetData sheetId="788">
        <row r="32">
          <cell r="C32">
            <v>120</v>
          </cell>
        </row>
      </sheetData>
      <sheetData sheetId="789"/>
      <sheetData sheetId="790"/>
      <sheetData sheetId="791"/>
      <sheetData sheetId="792"/>
      <sheetData sheetId="793"/>
      <sheetData sheetId="794" refreshError="1"/>
      <sheetData sheetId="795" refreshError="1"/>
      <sheetData sheetId="796">
        <row r="32">
          <cell r="C32">
            <v>120</v>
          </cell>
        </row>
      </sheetData>
      <sheetData sheetId="797">
        <row r="32">
          <cell r="C32">
            <v>120</v>
          </cell>
        </row>
      </sheetData>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ow r="32">
          <cell r="C32">
            <v>120</v>
          </cell>
        </row>
      </sheetData>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row r="32">
          <cell r="C32">
            <v>120</v>
          </cell>
        </row>
      </sheetData>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ow r="32">
          <cell r="C32">
            <v>120</v>
          </cell>
        </row>
      </sheetData>
      <sheetData sheetId="875"/>
      <sheetData sheetId="876"/>
      <sheetData sheetId="877"/>
      <sheetData sheetId="878">
        <row r="32">
          <cell r="C32">
            <v>120</v>
          </cell>
        </row>
      </sheetData>
      <sheetData sheetId="879">
        <row r="32">
          <cell r="C32">
            <v>120</v>
          </cell>
        </row>
      </sheetData>
      <sheetData sheetId="880">
        <row r="32">
          <cell r="C32">
            <v>120</v>
          </cell>
        </row>
      </sheetData>
      <sheetData sheetId="881">
        <row r="32">
          <cell r="C32">
            <v>120</v>
          </cell>
        </row>
      </sheetData>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refreshError="1"/>
      <sheetData sheetId="91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top 2B cer"/>
      <sheetName val="CIVIL abs II B CER  "/>
      <sheetName val="SC meas"/>
      <sheetName val="2B SPECIA_completed "/>
      <sheetName val="2B SPEC_BALANCE"/>
      <sheetName val="CUSTOMER WORKS "/>
      <sheetName val="Sales rate sheet"/>
      <sheetName val="2b BACKFILLING"/>
      <sheetName val="ANTI TERMITE sol"/>
      <sheetName val="PCC"/>
      <sheetName val="RCC,FDN"/>
      <sheetName val="RCC,COL"/>
      <sheetName val="RCC SEPTIC TANK"/>
      <sheetName val="RCC SLAB"/>
      <sheetName val="F.ESCAPE ST.RCC"/>
      <sheetName val="RCC,Ret. Wall"/>
      <sheetName val="RCC,WALL"/>
      <sheetName val="CABL TRE,RCC"/>
      <sheetName val="rcc lintels"/>
      <sheetName val="TUNNEL,RCC"/>
      <sheetName val="SWD  RCC"/>
      <sheetName val="RCC PLINTH BEAM "/>
      <sheetName val="sump,RCC"/>
      <sheetName val="SHU,FDN"/>
      <sheetName val="SHU,COL"/>
      <sheetName val="SHU,WALL"/>
      <sheetName val="SWD shu"/>
      <sheetName val="SHU PLINTH BEAMS "/>
      <sheetName val="ShUTTER LINTEL"/>
      <sheetName val="SHU,SLAB  "/>
      <sheetName val="shu.re.wall"/>
      <sheetName val="shu,stair"/>
      <sheetName val="s.tank sh"/>
      <sheetName val="TUNNEL,SHU"/>
      <sheetName val="cabl tren,shu"/>
      <sheetName val="SUMP,SHUT"/>
      <sheetName val="prestressing"/>
      <sheetName val="precast"/>
      <sheetName val="BLOCKWORK"/>
      <sheetName val="Plastering"/>
      <sheetName val="Brickbat jelly"/>
      <sheetName val="IPS"/>
      <sheetName val="Screed"/>
      <sheetName val="POP"/>
      <sheetName val="WATERP."/>
      <sheetName val="MIsc_POLYETH. SHEET"/>
      <sheetName val="structural"/>
      <sheetName val="TEMP."/>
      <sheetName val="Drawings "/>
      <sheetName val="rework claim status "/>
      <sheetName val="project data sheet"/>
      <sheetName val="figures"/>
      <sheetName val="hanging restaurant area modi"/>
      <sheetName val=" ROAD &amp; WALL _2B"/>
      <sheetName val="2B landscaping meas sheet"/>
      <sheetName val="land_irri_plant_old"/>
      <sheetName val="2B Signages"/>
      <sheetName val="irri_plant_lat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Cost of O &amp; O"/>
      <sheetName val="Analysis"/>
      <sheetName val="Labour"/>
    </sheetNames>
    <sheetDataSet>
      <sheetData sheetId="0" refreshError="1"/>
      <sheetData sheetId="1" refreshError="1"/>
      <sheetData sheetId="2" refreshError="1"/>
      <sheetData sheetId="3" refreshError="1"/>
      <sheetData sheetId="4" refreshError="1">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tro"/>
      <sheetName val="LoadSup"/>
      <sheetName val="LoadBrg"/>
      <sheetName val="LoadSub"/>
      <sheetName val="PileLoad"/>
      <sheetName val="Seis.Longi"/>
      <sheetName val="Sheet2"/>
      <sheetName val="structpile"/>
      <sheetName val="pilecap"/>
      <sheetName val="grill"/>
      <sheetName val="LoadCapa"/>
      <sheetName val="irccoeff"/>
      <sheetName val="Sheet1"/>
      <sheetName val="Sheet3"/>
      <sheetName val="TITLE1"/>
      <sheetName val="FIG"/>
      <sheetName val="figure"/>
      <sheetName val="FIGURE2"/>
      <sheetName val="INPUT1"/>
      <sheetName val="CWLL2"/>
      <sheetName val="Horiz. (2)"/>
      <sheetName val="Pile Capacity Calc."/>
      <sheetName val="SIS5"/>
      <sheetName val="CWLL"/>
      <sheetName val="HFORCE DRY"/>
      <sheetName val="TRANSLATION1"/>
      <sheetName val="HFORCE HFL"/>
      <sheetName val="NOR4 DRY"/>
      <sheetName val="NOR4 HFL"/>
      <sheetName val="ONE SPAN DISLODGED DRY CASE"/>
      <sheetName val="SIS5 DRY LONG"/>
      <sheetName val="SIS5 DRY TRANS"/>
      <sheetName val="SIS5 HFL CASE MIN LL"/>
      <sheetName val="SIS5 HFL"/>
      <sheetName val="SIS5 HFL CASE MAX LL"/>
      <sheetName val="Symmary of Forces in Pile"/>
      <sheetName val="SUMMARY PIER SHAFT"/>
      <sheetName val="checkpier"/>
      <sheetName val="Shaft"/>
      <sheetName val="PSMAX6"/>
      <sheetName val="PSMIN7"/>
      <sheetName val="Crack"/>
      <sheetName val="FDN8"/>
      <sheetName val="SUM9"/>
      <sheetName val="PED10"/>
      <sheetName val="PIER CAP CORBEL"/>
      <sheetName val="pier cap -Long"/>
      <sheetName val="pier cap- Trans."/>
      <sheetName val="pier cap for check"/>
      <sheetName val="pier cap cantilev"/>
      <sheetName val="PIER CAP11"/>
      <sheetName val="bearing"/>
      <sheetName val="tab.21"/>
      <sheetName val="Sect Pro"/>
      <sheetName val="loads"/>
      <sheetName val="staad"/>
      <sheetName val="reaction 1"/>
      <sheetName val="Stressabut"/>
      <sheetName val="E"/>
      <sheetName val="dirt"/>
      <sheetName val="abut cap"/>
      <sheetName val="solid return "/>
      <sheetName val="A"/>
      <sheetName val="GA"/>
      <sheetName val="Data"/>
      <sheetName val="Abt Foundation "/>
      <sheetName val="pier Foundation"/>
      <sheetName val="Labour"/>
      <sheetName val="Design of two-way slab"/>
      <sheetName val="FS-BOREWELL"/>
      <sheetName val="FS-KKC-EST"/>
      <sheetName val="FS-VBC-EST"/>
      <sheetName val="Culverts"/>
      <sheetName val="HYDRAULICS"/>
      <sheetName val="SoR"/>
      <sheetName val="FIRST"/>
      <sheetName val="Ene"/>
      <sheetName val="CODE BOOK REFERENCE"/>
      <sheetName val="Eg-2"/>
      <sheetName val="Eg-1"/>
      <sheetName val="Eg-3"/>
      <sheetName val="Eg-4"/>
      <sheetName val="Flanged Beams"/>
      <sheetName val="Rectangular Beam"/>
      <sheetName val="Input Sheet"/>
      <sheetName val="Plant &amp;  Machinery"/>
      <sheetName val="Material"/>
      <sheetName val="Rates"/>
      <sheetName val="int-Dia-pvc"/>
      <sheetName val="pvc-rates"/>
      <sheetName val="BASE_ALL"/>
      <sheetName val="S2groupcode"/>
      <sheetName val="Rising Main"/>
      <sheetName val="Project Management Main"/>
      <sheetName val="WORK"/>
      <sheetName val="Box Details"/>
      <sheetName val="Input"/>
      <sheetName val="02"/>
      <sheetName val="08"/>
      <sheetName val="03"/>
      <sheetName val="04"/>
      <sheetName val="05"/>
      <sheetName val="Design data"/>
      <sheetName val="PileLoad-12 pile"/>
      <sheetName val="Data_"/>
      <sheetName val="REVENUES &amp; BS"/>
      <sheetName val="A _ F"/>
      <sheetName val="STAMT"/>
      <sheetName val="WORK TABLE"/>
      <sheetName val="pvc-pipe-rates"/>
      <sheetName val="LOCAL RATES"/>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Ref"/>
    </sheetNames>
    <sheetDataSet>
      <sheetData sheetId="0" refreshError="1"/>
      <sheetData sheetId="1" refreshError="1">
        <row r="149">
          <cell r="L149">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JACKWELL"/>
    </sheetNames>
    <sheetDataSet>
      <sheetData sheetId="0" refreshError="1"/>
      <sheetData sheetId="1" refreshError="1"/>
      <sheetData sheetId="2" refreshError="1">
        <row r="20">
          <cell r="G20">
            <v>1008</v>
          </cell>
        </row>
        <row r="45">
          <cell r="G45">
            <v>240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TAMT"/>
      <sheetName val="tab1&amp;2"/>
      <sheetName val="Cover sheet"/>
      <sheetName val="water prop."/>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VC_dia"/>
      <sheetName val="BTB"/>
      <sheetName val="cf"/>
      <sheetName val="orders"/>
      <sheetName val="prjt"/>
      <sheetName val="BOQ"/>
      <sheetName val="PWG-71"/>
      <sheetName val="Ex-Sav1"/>
      <sheetName val="Work Slip "/>
      <sheetName val="R.A1"/>
      <sheetName val="R.A"/>
      <sheetName val="Coff Calcn"/>
      <sheetName val="Est-Intake well"/>
      <sheetName val="Inspection Chamber"/>
      <sheetName val="Intke Earth Calcn"/>
      <sheetName val="Connecting Main"/>
      <sheetName val="Est-Jackwell"/>
      <sheetName val="Appr Bridge-20M"/>
      <sheetName val="15LL OHT -Est New"/>
      <sheetName val="Measurement RA Bill -2"/>
      <sheetName val="QFC"/>
      <sheetName val="DE"/>
      <sheetName val="QOSWS "/>
      <sheetName val="IDCCALHYD-GOO"/>
      <sheetName val="Pier Design(with offset)"/>
      <sheetName val="DESBASTE"/>
      <sheetName val="Below_Earth"/>
      <sheetName val="3BPA00132-5-3 W plan HVPNL"/>
      <sheetName val="JACKWELL"/>
      <sheetName val="Leads"/>
      <sheetName val="m"/>
      <sheetName val="MRATES"/>
      <sheetName val="MRoad data"/>
      <sheetName val="Rates2"/>
      <sheetName val="Title"/>
      <sheetName val="Sketch"/>
      <sheetName val="tables"/>
      <sheetName val="ABS"/>
      <sheetName val="01-DATA INPUT"/>
      <sheetName val="5"/>
      <sheetName val="PH-V (20-07-06) (77)"/>
      <sheetName val="C11"/>
      <sheetName val="C9"/>
      <sheetName val="C15"/>
      <sheetName val="C5"/>
      <sheetName val="C4"/>
      <sheetName val="C14"/>
      <sheetName val="C6"/>
      <sheetName val="C10"/>
      <sheetName val="C3"/>
      <sheetName val="C12"/>
      <sheetName val="C2"/>
      <sheetName val="ManpowerStat"/>
      <sheetName val="CT"/>
      <sheetName val="PT"/>
      <sheetName val="Design of two-way slab"/>
      <sheetName val="Sheet3-1"/>
      <sheetName val="Waterhammer"/>
      <sheetName val="ewst"/>
      <sheetName val="data existing_do not delete"/>
      <sheetName val="Data.F8.BTR"/>
      <sheetName val="LLEGADA"/>
      <sheetName val="m1"/>
      <sheetName val="Rate Analysis "/>
      <sheetName val="Intro"/>
      <sheetName val="Co-efficients"/>
      <sheetName val="ab-steel1"/>
      <sheetName val="FS-BOREWELL"/>
      <sheetName val="FS-KKC-EST"/>
      <sheetName val="FS-VBC-EST"/>
      <sheetName val="FACE"/>
      <sheetName val="travel_per"/>
      <sheetName val="Ene"/>
      <sheetName val="CODE BOOK REFERENCE"/>
      <sheetName val="Eg-2"/>
      <sheetName val="Eg-1"/>
      <sheetName val="Eg-3"/>
      <sheetName val="Eg-4"/>
      <sheetName val="kachner cl38"/>
      <sheetName val="Assumptions"/>
      <sheetName val="Pop_Ann1"/>
      <sheetName val="Form_E6"/>
      <sheetName val="E8"/>
      <sheetName val="E11"/>
      <sheetName val="maya"/>
      <sheetName val="Road data"/>
      <sheetName val="Sheet9"/>
      <sheetName val="DREV"/>
      <sheetName val="E6"/>
      <sheetName val="CREV"/>
      <sheetName val="Road Detail Est."/>
      <sheetName val="Sheet11"/>
      <sheetName val="r"/>
      <sheetName val="Data-ELSR"/>
      <sheetName val="Mortars"/>
      <sheetName val=" Data -Valves"/>
      <sheetName val="DATA"/>
      <sheetName val="LIST"/>
      <sheetName val="Area Sheet NO 1"/>
      <sheetName val="Ghanapur to Suraram jn. det"/>
      <sheetName val="Main sheet"/>
      <sheetName val="SPT vs PHI"/>
      <sheetName val="BASE_ALL"/>
      <sheetName val="Culverts"/>
      <sheetName val="ABSTRACT"/>
      <sheetName val="PH data"/>
      <sheetName val="(4)F-81 Exp.side"/>
      <sheetName val="Av.G Level"/>
      <sheetName val="Relig-place"/>
      <sheetName val="lead-st"/>
      <sheetName val="rdamdata"/>
      <sheetName val="SLAB DESIGN"/>
      <sheetName val="LOCAL RATES"/>
      <sheetName val="pvc-rates"/>
      <sheetName val="PLAN_FEB97"/>
      <sheetName val="Rising Main"/>
      <sheetName val="Rates"/>
      <sheetName val="Data_"/>
    </sheetNames>
    <sheetDataSet>
      <sheetData sheetId="0"/>
      <sheetData sheetId="1"/>
      <sheetData sheetId="2" refreshError="1">
        <row r="6">
          <cell r="G6">
            <v>5005</v>
          </cell>
        </row>
        <row r="17">
          <cell r="G17">
            <v>390</v>
          </cell>
        </row>
      </sheetData>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Plant &amp;  Machinery"/>
      <sheetName val="Material"/>
      <sheetName val="detls"/>
      <sheetName val="Labour &amp; Plant"/>
      <sheetName val="RCC,Ret. Wall"/>
      <sheetName val="Sheet1"/>
      <sheetName val="r"/>
      <sheetName val="Lead"/>
      <sheetName val="WATER-HAMMER"/>
      <sheetName val="l"/>
      <sheetName val="Intro"/>
      <sheetName val="ssr-rates"/>
      <sheetName val="PLest-nb1-pac3"/>
      <sheetName val="rate"/>
      <sheetName val="EDWise"/>
      <sheetName val="Cul_detail"/>
      <sheetName val="Rate Analysis "/>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W3"/>
      <sheetName val="Cul_detail"/>
      <sheetName val="B9798-D4"/>
      <sheetName val="유동표"/>
      <sheetName val="제출내역 (2)"/>
      <sheetName val="Plant &amp;  Machinery"/>
      <sheetName val="WATER-HAMMER"/>
      <sheetName val="PLAN_FEB97"/>
      <sheetName val="S2groupcode"/>
      <sheetName val="Index"/>
      <sheetName val="Manpower"/>
      <sheetName val="Plant Cost"/>
      <sheetName val="cul-invSUBMITTED"/>
      <sheetName val="INPUT"/>
      <sheetName val="pvc-pipe-rates"/>
      <sheetName val="Labour"/>
      <sheetName val="Analysis"/>
      <sheetName val="PVC weights"/>
      <sheetName val="Intro"/>
      <sheetName val="head loss calc"/>
      <sheetName val="all client IDs"/>
      <sheetName val="SLAB DESIGN"/>
      <sheetName val="FORM7"/>
      <sheetName val="INPUT SHEET"/>
      <sheetName val="Rate Analysis "/>
      <sheetName val="Project Management Main"/>
      <sheetName val="CD Data"/>
      <sheetName val="Rising Main"/>
      <sheetName val="Material"/>
      <sheetName val="LOCAL RATES"/>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 val="Labour"/>
      <sheetName val="Cul_detail"/>
      <sheetName val="Plant &amp;  Machinery"/>
      <sheetName val="CD Data"/>
      <sheetName val="BASE_ALL"/>
      <sheetName val="Levels"/>
      <sheetName val="m"/>
      <sheetName val="EDWise"/>
      <sheetName val="WATER-HAMMER"/>
      <sheetName val="Lead (Final)"/>
      <sheetName val="Road data"/>
      <sheetName val="abs road"/>
      <sheetName val="RMR"/>
      <sheetName val="Material"/>
      <sheetName val="Rising Main"/>
      <sheetName val="EST"/>
      <sheetName val="Rates"/>
      <sheetName val="Material "/>
      <sheetName val="Road Detail Est."/>
      <sheetName val="MRATES"/>
      <sheetName val="leads"/>
      <sheetName val="ESTIMATE"/>
      <sheetName val="pvc-pipe-rates"/>
      <sheetName val="Anicut-abstract"/>
      <sheetName val="Binnies"/>
      <sheetName val="Fixation_Principal_Level"/>
      <sheetName val="Water_Planning"/>
      <sheetName val="Waste_Weir"/>
      <sheetName val="rcd"/>
      <sheetName val="ROY"/>
      <sheetName val="RD"/>
      <sheetName val="Sheet2"/>
      <sheetName val="detls"/>
      <sheetName val="ELSR25KL"/>
      <sheetName val="labour &amp; Centering"/>
      <sheetName val="Line"/>
      <sheetName val="bldg"/>
      <sheetName val="pte  soygaon"/>
      <sheetName val="Labour &amp; Plant"/>
      <sheetName val="C-data"/>
      <sheetName val="SCHEMATIC-EX&amp;PR"/>
      <sheetName val="Activity No (A) ( 12)  "/>
      <sheetName val="BTR"/>
      <sheetName val="int-Dia-pvc"/>
      <sheetName val="PVC weights"/>
      <sheetName val="Rectangular Beam"/>
      <sheetName val="Culverts"/>
      <sheetName val="Data base"/>
      <sheetName val="FIRST"/>
      <sheetName val="NALA-LS"/>
      <sheetName val="X-BOX HYD"/>
      <sheetName val="X-TRAIL PIT DETAILS"/>
      <sheetName val="X-BLOCK LEVELS"/>
      <sheetName val="MACRO-BACK UP"/>
      <sheetName val="Side walls (earth)"/>
      <sheetName val=" datas"/>
      <sheetName val="Sheet3"/>
      <sheetName val="r"/>
      <sheetName val="l"/>
      <sheetName val="DATA_PRG"/>
      <sheetName val="Main sheet"/>
      <sheetName val="(1)FILL FIRST"/>
      <sheetName val="Analy"/>
      <sheetName val="SLAB DESIGN"/>
      <sheetName val="PVC_dia"/>
      <sheetName val="HDPE-pipe-rates"/>
      <sheetName val="INPUT SHEET"/>
      <sheetName val="RES-PLANNING"/>
      <sheetName val="Macro1"/>
      <sheetName val="JACKWELL"/>
      <sheetName val="t_prsr"/>
      <sheetName val="wh"/>
      <sheetName val="Stability Abutment"/>
      <sheetName val="03-HYDRAULIC"/>
      <sheetName val="REVENUES &amp; BS"/>
      <sheetName val="ABUT MASTER"/>
      <sheetName val="prjt"/>
      <sheetName val="Sheet11"/>
      <sheetName val="ord-lost_98&amp;99"/>
      <sheetName val="AFF DRAW"/>
      <sheetName val="TEL CALC"/>
      <sheetName val="design"/>
      <sheetName val="Legal Risk Analysis"/>
      <sheetName val="A"/>
      <sheetName val="NJP"/>
      <sheetName val="Cd"/>
      <sheetName val="Gallery"/>
      <sheetName val="Intro"/>
      <sheetName val="US_ratio"/>
      <sheetName val="B_land"/>
      <sheetName val="w_w"/>
      <sheetName val="O_R"/>
      <sheetName val="G_B"/>
      <sheetName val="T_C"/>
      <sheetName val="N_plates"/>
      <sheetName val="Plant_&amp;__Machinery"/>
      <sheetName val="FT-05-02IsoBOM"/>
      <sheetName val="Leads 05-06"/>
      <sheetName val="Project Management Main"/>
      <sheetName val="RWH P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Management Main"/>
      <sheetName val="PM Framework"/>
      <sheetName val="CHECKLISTS ----&gt;"/>
      <sheetName val="Project Startup Checklist"/>
      <sheetName val="Project Planning Checklist"/>
      <sheetName val="Sponsor Chklst"/>
      <sheetName val="QA Chklst"/>
      <sheetName val="Transition Chklst"/>
      <sheetName val="Proj Closeout Chklst"/>
      <sheetName val="TEMPLATES ----&gt;"/>
      <sheetName val="Project Scope"/>
      <sheetName val="Project Scope Change"/>
      <sheetName val="Status Report"/>
      <sheetName val="Green Light"/>
      <sheetName val="Activity List"/>
      <sheetName val="Risk Log"/>
      <sheetName val="Issue Log"/>
      <sheetName val="Resource Planning"/>
      <sheetName val="Comm matrix"/>
      <sheetName val="User Forms ----&gt;"/>
      <sheetName val="User Defined 1"/>
      <sheetName val="User Defined 2"/>
      <sheetName val="User Defined 3"/>
      <sheetName val="Guidelines ----&gt;"/>
      <sheetName val="Issue Mgmt"/>
      <sheetName val="Status Reporting"/>
      <sheetName val="Project Scope Changes"/>
      <sheetName val="Roles and Resp"/>
      <sheetName val="Sheet2"/>
      <sheetName val="ORGANOGRAM"/>
      <sheetName val="Data"/>
    </sheetNames>
    <sheetDataSet>
      <sheetData sheetId="0">
        <row r="10">
          <cell r="D10" t="str">
            <v>IOCL, Paradeep</v>
          </cell>
        </row>
        <row r="12">
          <cell r="D12" t="str">
            <v>Mr. Virender Roy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t_prsr"/>
      <sheetName val="wh"/>
      <sheetName val="hdpe_basic"/>
      <sheetName val="pvc_basic"/>
      <sheetName val="mcon pm"/>
      <sheetName val="Sheet2"/>
      <sheetName val="v"/>
      <sheetName val="r"/>
      <sheetName val="PH 6x"/>
      <sheetName val="Labour"/>
      <sheetName val="pvc-pipe-rates"/>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RMR"/>
      <sheetName val="GA"/>
      <sheetName val="sand"/>
      <sheetName val="stone"/>
      <sheetName val="index"/>
      <sheetName val="Plant &amp;  Machinery"/>
      <sheetName val="l"/>
      <sheetName val="Lead"/>
      <sheetName val="Material"/>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ain sheet"/>
      <sheetName val="ESTIMATE"/>
      <sheetName val="m1"/>
      <sheetName val="Levels"/>
      <sheetName val="ssr-rates"/>
      <sheetName val="Nspt-smp-final-ORIGINAL"/>
      <sheetName val="R_Det"/>
      <sheetName val="other rates"/>
      <sheetName val="Data_"/>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nt-Dia-pvc"/>
      <sheetName val="id"/>
      <sheetName val="LEAD (2)"/>
      <sheetName val="leads"/>
      <sheetName val="RATES"/>
      <sheetName val="MRATES"/>
      <sheetName val="sp di"/>
      <sheetName val="EDWise"/>
      <sheetName val="Data o"/>
      <sheetName val="Iocount"/>
      <sheetName val="Lead statement"/>
      <sheetName val="PVC weights"/>
      <sheetName val="JAWAHAR-hyd-original"/>
      <sheetName val="mas_hab"/>
      <sheetName val="PRICE BID"/>
      <sheetName val="sp dip"/>
      <sheetName val="hdpe weights"/>
      <sheetName val="bASICDATA"/>
      <sheetName val="LEAD-c"/>
      <sheetName val="other rates-C"/>
      <sheetName val="DISCHARGE"/>
      <sheetName val="Data-Road "/>
      <sheetName val="DATA-CD "/>
      <sheetName val="Cul_detail"/>
      <sheetName val="Measurment"/>
      <sheetName val="MPR_PA_1"/>
      <sheetName val="AUTDATA"/>
      <sheetName val="KGP.hyd rev GLBR"/>
      <sheetName val="Valves workable"/>
      <sheetName val="Rates_PVC"/>
      <sheetName val="Bitumen trunk"/>
      <sheetName val="Feeder"/>
      <sheetName val="R99 etc"/>
      <sheetName val="Trunk unpaved"/>
      <sheetName val="DATA_PRG"/>
      <sheetName val="Mortars"/>
      <sheetName val=" data sheet "/>
      <sheetName val="Input &amp; Calculations"/>
      <sheetName val="Coversheet"/>
      <sheetName val="REL"/>
      <sheetName val="Rate"/>
      <sheetName val="segments-details"/>
      <sheetName val="Project Management Main"/>
      <sheetName val="HYDRAULICS"/>
      <sheetName val="Below_Earth"/>
      <sheetName val="REVENUES &amp; BS"/>
      <sheetName val="ABUT MASTER"/>
      <sheetName val="SLAB DESIGN"/>
      <sheetName val="Stability Abutment"/>
      <sheetName val="03-HYDRAULIC"/>
      <sheetName val="Longitudinal"/>
      <sheetName val="Labour &amp; Plant"/>
      <sheetName val="BASE_ALL"/>
      <sheetName val="EST"/>
      <sheetName val="Rising Main"/>
      <sheetName val="IR Jwell"/>
      <sheetName val="KEOLARI"/>
      <sheetName val="BREAKUP OF OIL"/>
      <sheetName val="IWR_Rabi_CP1_Barwani_CWR"/>
      <sheetName val="UH"/>
      <sheetName val="Routing"/>
      <sheetName val="Design"/>
      <sheetName val="Sheet11"/>
      <sheetName val="CD Data"/>
      <sheetName val="labour &amp; Centering"/>
      <sheetName val="abs road"/>
      <sheetName val="mlead"/>
      <sheetName val="Material "/>
      <sheetName val="Lead (Final)"/>
      <sheetName val="Road Detail Est."/>
      <sheetName val="Data base"/>
      <sheetName val="Av.G Level"/>
      <sheetName val="BTR"/>
      <sheetName val="INPUT SHEET"/>
      <sheetName val="RES-PLANNING"/>
      <sheetName val="Macro1"/>
      <sheetName val=" datas"/>
      <sheetName val="Design of two-way slab"/>
      <sheetName val="Rectangular Beam"/>
      <sheetName val="HDPE-pipe-rates"/>
      <sheetName val="bldg"/>
      <sheetName val="prjt"/>
      <sheetName val="FIRST"/>
      <sheetName val="Activity No (A) ( 12)  "/>
      <sheetName val="NALA-LS"/>
      <sheetName val="X-BOX HYD"/>
      <sheetName val="X-TRAIL PIT DETAILS"/>
      <sheetName val="X-BLOCK LEVELS"/>
      <sheetName val="MACRO-BACK UP"/>
      <sheetName val="Side walls (earth)"/>
      <sheetName val="Sheet5"/>
      <sheetName val="Cover sheet"/>
      <sheetName val="Anicut-abstract"/>
      <sheetName val="bs BP 04 SA"/>
      <sheetName val="Data-Works (Final)"/>
      <sheetName val="Analy"/>
      <sheetName val="Sheet4"/>
      <sheetName val="Main_Canal_Data_balgaon"/>
      <sheetName val="rcd"/>
      <sheetName val="ROY"/>
      <sheetName val="RD"/>
      <sheetName val="M.R.1"/>
      <sheetName val="TABLES"/>
      <sheetName val="PLCPRICE"/>
      <sheetName val="ord-lost_98&amp;99"/>
      <sheetName val="AFF DRAW"/>
      <sheetName val="TEL CALC"/>
      <sheetName val="A"/>
      <sheetName val="1"/>
      <sheetName val="RA-CD"/>
      <sheetName val="RD-Est"/>
      <sheetName val="Cs"/>
      <sheetName val="CPIPE"/>
      <sheetName val="THK"/>
      <sheetName val="CPIPE 1"/>
      <sheetName val="Cd"/>
      <sheetName val="economic PM"/>
      <sheetName val="Sheet9"/>
      <sheetName val="DATA SHEET"/>
      <sheetName val="input"/>
      <sheetName val="coverpage"/>
      <sheetName val="PM&amp;GM"/>
      <sheetName val="Data_Base"/>
      <sheetName val="OPD-Civil"/>
      <sheetName val="int-Dia"/>
      <sheetName val="int-Dia-hdpe"/>
      <sheetName val="Usage"/>
      <sheetName val="Common "/>
      <sheetName val="General"/>
      <sheetName val="PRELIM5"/>
      <sheetName val="wh_data_R"/>
      <sheetName val="RA-markate"/>
      <sheetName val="prs"/>
      <sheetName val="Schdl"/>
      <sheetName val="Habcodes"/>
      <sheetName val="Work_sheet"/>
      <sheetName val="CLEAR OVER FALL DROP"/>
      <sheetName val="BM-HOOP"/>
      <sheetName val="Detailed"/>
      <sheetName val="hdpe-int-Dia"/>
      <sheetName val="E-Table"/>
      <sheetName val="pvc-int-Dia"/>
      <sheetName val="Conveyance"/>
      <sheetName val="TELs"/>
      <sheetName val="water-hammar-strenght"/>
      <sheetName val="BWSCPlt"/>
      <sheetName val="G.R.P"/>
      <sheetName val="PSC REVISED"/>
      <sheetName val="Staff Acco."/>
      <sheetName val="AV-HDPE"/>
      <sheetName val="Di_gate-HDPE"/>
      <sheetName val="CPHEEO"/>
      <sheetName val="wh_data"/>
      <sheetName val="FORM7"/>
      <sheetName val="Boq"/>
      <sheetName val="NA"/>
      <sheetName val="MixBed"/>
      <sheetName val="DetEst"/>
      <sheetName val="hdpe-rates"/>
      <sheetName val="pvc-rates"/>
      <sheetName val="ewst"/>
      <sheetName val="PM_707"/>
      <sheetName val="GM_707"/>
      <sheetName val="PM_estimate7"/>
      <sheetName val="PM_40rev__(2)7"/>
      <sheetName val="PM_40rev_7"/>
      <sheetName val="GM_estimate7"/>
      <sheetName val="GM_40_OHs_AC_(2)7"/>
      <sheetName val="GM_40_OHs_AC7"/>
      <sheetName val="GM_40_OHs7"/>
      <sheetName val="GM_40_7"/>
      <sheetName val="pm_pipes7"/>
      <sheetName val="gm_pipes7"/>
      <sheetName val="GM_40__(AC)_(2)7"/>
      <sheetName val="GM_40__(AC)7"/>
      <sheetName val="PM_(2)7"/>
      <sheetName val="POP_7"/>
      <sheetName val="HYD_STA_M7"/>
      <sheetName val="pm-est_(NEW)7"/>
      <sheetName val="hyd_7"/>
      <sheetName val="maint_est7"/>
      <sheetName val="pm-est_(2)7"/>
      <sheetName val="OHSR_GOT7"/>
      <sheetName val="econ_pm7"/>
      <sheetName val="Infiltration_well_(2)7"/>
      <sheetName val="F_slip7"/>
      <sheetName val="General__AB7"/>
      <sheetName val="OHSR_10KL_6_307"/>
      <sheetName val="OHSR10_kl11_57"/>
      <sheetName val="OHSR20kl6_37"/>
      <sheetName val="OHSR15_kl_6_37"/>
      <sheetName val="OHSR20KL8_37"/>
      <sheetName val="OHSR_40_9_457"/>
      <sheetName val="OHSR60_9_457"/>
      <sheetName val="OHBR40-det_est7"/>
      <sheetName val="Hydraulic_design7"/>
      <sheetName val="cw_110kl7"/>
      <sheetName val="sp_dis7"/>
      <sheetName val="Det-sp_dis7"/>
      <sheetName val="PH_6x47"/>
      <sheetName val="diff_steel_qty7"/>
      <sheetName val="GMest_phase17"/>
      <sheetName val="ewelj_7"/>
      <sheetName val="EW,L_&amp;J_pipes7"/>
      <sheetName val="DI_on_pedestals7"/>
      <sheetName val="HDPE_sluice_valve7"/>
      <sheetName val="PVC_sluice_val)7"/>
      <sheetName val="Scour_all7"/>
      <sheetName val="PVC_Air_valves7"/>
      <sheetName val="Valve_Chambers7"/>
      <sheetName val="annualmai_7"/>
      <sheetName val="Sheet1_(2)7"/>
      <sheetName val="HYDRAULIC_SSTATEMENT7"/>
      <sheetName val="mcon_pm7"/>
      <sheetName val="PH_6x4"/>
      <sheetName val="Input_&amp;_Calculations1"/>
      <sheetName val="Plant_&amp;__Machinery4"/>
      <sheetName val="Road_data4"/>
      <sheetName val="data_existing_do_not_delete4"/>
      <sheetName val="Data_F8_BTR4"/>
      <sheetName val="Global_factors4"/>
      <sheetName val="Main_sheet1"/>
      <sheetName val="LEAD_(2)1"/>
      <sheetName val="Data_o1"/>
      <sheetName val="Lead_statement1"/>
      <sheetName val="other_rates1"/>
      <sheetName val="PVC_weights1"/>
      <sheetName val="sp_di1"/>
      <sheetName val="_data_sheet_1"/>
      <sheetName val="Bitumen_trunk1"/>
      <sheetName val="R99_etc1"/>
      <sheetName val="Trunk_unpaved1"/>
      <sheetName val="other_rates-C1"/>
      <sheetName val="Data-Road_1"/>
      <sheetName val="DATA-CD_1"/>
      <sheetName val="sp_dip1"/>
      <sheetName val="hdpe_weights1"/>
      <sheetName val="PRICE_BID1"/>
      <sheetName val="PM_706"/>
      <sheetName val="GM_706"/>
      <sheetName val="PM_estimate6"/>
      <sheetName val="PM_40rev__(2)6"/>
      <sheetName val="PM_40rev_6"/>
      <sheetName val="GM_estimate6"/>
      <sheetName val="GM_40_OHs_AC_(2)6"/>
      <sheetName val="GM_40_OHs_AC6"/>
      <sheetName val="GM_40_OHs6"/>
      <sheetName val="GM_40_6"/>
      <sheetName val="pm_pipes6"/>
      <sheetName val="gm_pipes6"/>
      <sheetName val="GM_40__(AC)_(2)6"/>
      <sheetName val="GM_40__(AC)6"/>
      <sheetName val="PM_(2)6"/>
      <sheetName val="POP_6"/>
      <sheetName val="HYD_STA_M6"/>
      <sheetName val="pm-est_(NEW)6"/>
      <sheetName val="hyd_6"/>
      <sheetName val="maint_est6"/>
      <sheetName val="pm-est_(2)6"/>
      <sheetName val="OHSR_GOT6"/>
      <sheetName val="econ_pm6"/>
      <sheetName val="Infiltration_well_(2)6"/>
      <sheetName val="F_slip6"/>
      <sheetName val="General__AB6"/>
      <sheetName val="OHSR_10KL_6_306"/>
      <sheetName val="OHSR10_kl11_56"/>
      <sheetName val="OHSR20kl6_36"/>
      <sheetName val="OHSR15_kl_6_36"/>
      <sheetName val="OHSR20KL8_36"/>
      <sheetName val="OHSR_40_9_456"/>
      <sheetName val="OHSR60_9_456"/>
      <sheetName val="OHBR40-det_est6"/>
      <sheetName val="Hydraulic_design6"/>
      <sheetName val="cw_110kl6"/>
      <sheetName val="sp_dis6"/>
      <sheetName val="Det-sp_dis6"/>
      <sheetName val="PH_6x46"/>
      <sheetName val="diff_steel_qty6"/>
      <sheetName val="GMest_phase16"/>
      <sheetName val="ewelj_6"/>
      <sheetName val="EW,L_&amp;J_pipes6"/>
      <sheetName val="DI_on_pedestals6"/>
      <sheetName val="HDPE_sluice_valve6"/>
      <sheetName val="PVC_sluice_val)6"/>
      <sheetName val="Scour_all6"/>
      <sheetName val="PVC_Air_valves6"/>
      <sheetName val="Valve_Chambers6"/>
      <sheetName val="annualmai_6"/>
      <sheetName val="Sheet1_(2)6"/>
      <sheetName val="HYDRAULIC_SSTATEMENT6"/>
      <sheetName val="mcon_pm6"/>
      <sheetName val="PH_6x3"/>
      <sheetName val="Input_&amp;_Calculations"/>
      <sheetName val="Plant_&amp;__Machinery3"/>
      <sheetName val="Road_data3"/>
      <sheetName val="data_existing_do_not_delete3"/>
      <sheetName val="Data_F8_BTR3"/>
      <sheetName val="Global_factors3"/>
      <sheetName val="Main_sheet"/>
      <sheetName val="LEAD_(2)"/>
      <sheetName val="Data_o"/>
      <sheetName val="Lead_statement"/>
      <sheetName val="other_rates"/>
      <sheetName val="PVC_weights"/>
      <sheetName val="sp_di"/>
      <sheetName val="_data_sheet_"/>
      <sheetName val="Bitumen_trunk"/>
      <sheetName val="R99_etc"/>
      <sheetName val="Trunk_unpaved"/>
      <sheetName val="other_rates-C"/>
      <sheetName val="Data-Road_"/>
      <sheetName val="DATA-CD_"/>
      <sheetName val="sp_dip"/>
      <sheetName val="hdpe_weights"/>
      <sheetName val="PRICE_BID"/>
      <sheetName val="habs-list"/>
      <sheetName val="capacity-ohsrs"/>
      <sheetName val="PH Sanctioned"/>
      <sheetName val="7.Ben reg"/>
      <sheetName val="Title"/>
      <sheetName val="Note"/>
      <sheetName val="Lead statement ss5"/>
      <sheetName val="LEGEND"/>
      <sheetName val="Leads Entry"/>
      <sheetName val="Gen Abs"/>
      <sheetName val="Field Values"/>
      <sheetName val="rdamdata"/>
      <sheetName val="lead-st"/>
      <sheetName val="AV-PVC"/>
      <sheetName val="DIgate_PVC "/>
      <sheetName val="DI gate-DI"/>
      <sheetName val="Mp-team 1"/>
      <sheetName val="ew OG machine manual"/>
      <sheetName val="PVC mac"/>
      <sheetName val="Revised rates(SSR 2021-22)"/>
      <sheetName val="ew OG total manual"/>
      <sheetName val="maya"/>
      <sheetName val="p&amp;m"/>
      <sheetName val="SUMP1420KL@HW"/>
      <sheetName val="In Put"/>
      <sheetName val="ew OG"/>
      <sheetName val="Revised rates(SSR 2019-20)"/>
      <sheetName val="GUNTUR"/>
      <sheetName val="List (2)"/>
      <sheetName val="Discom Details"/>
      <sheetName val="dist dump"/>
      <sheetName val="dump"/>
      <sheetName val="MO EY"/>
      <sheetName val="MO CY"/>
      <sheetName val="sectorwise"/>
      <sheetName val="PUMP_DATA"/>
      <sheetName val="Chap3-StromDrnDsn"/>
      <sheetName val="Gnl_Abstrct"/>
      <sheetName val="Rd.Det.Est"/>
      <sheetName val="WORK DONE"/>
      <sheetName val="Boq - Flats"/>
      <sheetName val="HS 1"/>
      <sheetName val="OverviewBarmer"/>
      <sheetName val="Bill_amt_qty_cc_1"/>
      <sheetName val="Gravity Main-Jukkal"/>
      <sheetName val="HS final-2"/>
      <sheetName val="GF SB Ok "/>
      <sheetName val="Analysis"/>
      <sheetName val="Face Sheet"/>
      <sheetName val="PROPERTIES"/>
      <sheetName val="CALCULATIONS"/>
      <sheetName val="Break up"/>
      <sheetName val="Listing Design 1"/>
      <sheetName val="misc"/>
      <sheetName val="Plant &amp; Machinery"/>
      <sheetName val="Quantity"/>
      <sheetName val="Ag LF"/>
      <sheetName val="kC"/>
      <sheetName val="PLAN_FEB97"/>
      <sheetName val="zone-2"/>
      <sheetName val="Quarry Chart"/>
      <sheetName val="Lead  RATES"/>
      <sheetName val="Letter"/>
      <sheetName val="Motor Data"/>
      <sheetName val="TPL"/>
      <sheetName val="C.D.Data (Morth)"/>
      <sheetName val="Rd.Data"/>
      <sheetName val="1-Pop Proj"/>
      <sheetName val="WR"/>
      <sheetName val="IRR"/>
      <sheetName val="PSW_Sheet"/>
      <sheetName val="DT"/>
      <sheetName val="F8"/>
      <sheetName val="SewerCAD Pipe Design Data-2025"/>
      <sheetName val="E1"/>
      <sheetName val="Abutment "/>
      <sheetName val="PS1"/>
      <sheetName val="Munters80"/>
      <sheetName val="Abut-9+741"/>
      <sheetName val="Rate Analysis "/>
      <sheetName val="QtyUGSump"/>
      <sheetName val="TempAbs"/>
      <sheetName val=" Tank"/>
      <sheetName val="SewerCAD MH Data"/>
      <sheetName val="Voucher"/>
      <sheetName val="R2"/>
      <sheetName val="Cont.Wt."/>
      <sheetName val="Ave.wtd.rates"/>
      <sheetName val="Analysis-NH-Roads"/>
      <sheetName val="Analysis-NH-Bridges"/>
      <sheetName val=" AnalysisPCC"/>
      <sheetName val="Analysis-NH-Culverts"/>
      <sheetName val="Analysis-NH-Drains &amp; Misc"/>
      <sheetName val="XL4Test5"/>
      <sheetName val="SUMMERY"/>
      <sheetName val="Tar Des"/>
      <sheetName val="Ass3"/>
      <sheetName val="S&amp;A"/>
      <sheetName val="Fin Plan"/>
      <sheetName val="PDM"/>
      <sheetName val="Tar Ex"/>
      <sheetName val="IDCCALHYD-GOO"/>
      <sheetName val="04REL"/>
      <sheetName val="DISCOUNT"/>
      <sheetName val="Inputs"/>
      <sheetName val="LOCAL RATES"/>
      <sheetName val="L040"/>
      <sheetName val="CD_All_No_"/>
      <sheetName val="purpose&amp;input"/>
      <sheetName val="01-DATA INPUT"/>
      <sheetName val="Inventory"/>
      <sheetName val="HP(9.200)"/>
      <sheetName val="water prop."/>
      <sheetName val="Waste_Weir"/>
      <sheetName val="Rainfall_Bhagwanpura"/>
      <sheetName val="Fixations_Principal_level"/>
      <sheetName val="Water_Planning_conti.."/>
      <sheetName val="Proc _ Detail"/>
      <sheetName val="Back_Cal_for OMC"/>
      <sheetName val="horizontal"/>
      <sheetName val="Anl"/>
      <sheetName val="I.P"/>
      <sheetName val="Sheet7"/>
      <sheetName val="Water_Planning"/>
      <sheetName val="Ele-Capacity"/>
      <sheetName val="Area_Capacity"/>
      <sheetName val="Binnies"/>
      <sheetName val="ANAL"/>
      <sheetName val="DOC-Register"/>
      <sheetName val="KUW&amp;DB SR"/>
      <sheetName val="AerobicDiges2"/>
      <sheetName val="P_FLUME"/>
      <sheetName val="CASCADE"/>
      <sheetName val="Flash Mixer"/>
      <sheetName val="BAKWSH"/>
      <sheetName val="Dsgn_Crt"/>
      <sheetName val="zone-8"/>
      <sheetName val="MHNO_LEV"/>
      <sheetName val="Clarifier"/>
      <sheetName val="Steel-Circular"/>
      <sheetName val="cover"/>
      <sheetName val="Summary"/>
      <sheetName val="CH-8"/>
      <sheetName val="Civil Boq"/>
      <sheetName val="Appendix B - Clari 2.8"/>
      <sheetName val="4"/>
      <sheetName val="Improvements"/>
      <sheetName val="Proforma B"/>
      <sheetName val="Sheet3-1"/>
      <sheetName val="WR (2)"/>
      <sheetName val="In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26">
          <cell r="A26">
            <v>18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row r="26">
          <cell r="A26">
            <v>18</v>
          </cell>
        </row>
      </sheetData>
      <sheetData sheetId="192"/>
      <sheetData sheetId="193">
        <row r="26">
          <cell r="A26">
            <v>18</v>
          </cell>
        </row>
      </sheetData>
      <sheetData sheetId="194">
        <row r="26">
          <cell r="A26">
            <v>18</v>
          </cell>
        </row>
      </sheetData>
      <sheetData sheetId="195">
        <row r="26">
          <cell r="A26">
            <v>18</v>
          </cell>
        </row>
      </sheetData>
      <sheetData sheetId="196">
        <row r="26">
          <cell r="A26">
            <v>18</v>
          </cell>
        </row>
      </sheetData>
      <sheetData sheetId="197"/>
      <sheetData sheetId="198">
        <row r="26">
          <cell r="A26">
            <v>18</v>
          </cell>
        </row>
      </sheetData>
      <sheetData sheetId="199">
        <row r="26">
          <cell r="A26">
            <v>18</v>
          </cell>
        </row>
      </sheetData>
      <sheetData sheetId="200">
        <row r="26">
          <cell r="A26">
            <v>18</v>
          </cell>
        </row>
      </sheetData>
      <sheetData sheetId="201">
        <row r="26">
          <cell r="A26">
            <v>18</v>
          </cell>
        </row>
      </sheetData>
      <sheetData sheetId="202">
        <row r="26">
          <cell r="A26">
            <v>18</v>
          </cell>
        </row>
      </sheetData>
      <sheetData sheetId="203">
        <row r="26">
          <cell r="A26">
            <v>18</v>
          </cell>
        </row>
      </sheetData>
      <sheetData sheetId="204">
        <row r="26">
          <cell r="A26">
            <v>18</v>
          </cell>
        </row>
      </sheetData>
      <sheetData sheetId="205">
        <row r="26">
          <cell r="A26">
            <v>18</v>
          </cell>
        </row>
      </sheetData>
      <sheetData sheetId="206">
        <row r="26">
          <cell r="A26">
            <v>18</v>
          </cell>
        </row>
      </sheetData>
      <sheetData sheetId="207">
        <row r="26">
          <cell r="A26">
            <v>18</v>
          </cell>
        </row>
      </sheetData>
      <sheetData sheetId="208">
        <row r="26">
          <cell r="A26">
            <v>18</v>
          </cell>
        </row>
      </sheetData>
      <sheetData sheetId="209">
        <row r="26">
          <cell r="A26">
            <v>18</v>
          </cell>
        </row>
      </sheetData>
      <sheetData sheetId="210"/>
      <sheetData sheetId="211">
        <row r="26">
          <cell r="A26">
            <v>18</v>
          </cell>
        </row>
      </sheetData>
      <sheetData sheetId="212">
        <row r="26">
          <cell r="A26">
            <v>18</v>
          </cell>
        </row>
      </sheetData>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sheetData sheetId="644"/>
      <sheetData sheetId="645"/>
      <sheetData sheetId="646"/>
      <sheetData sheetId="647"/>
      <sheetData sheetId="648">
        <row r="26">
          <cell r="A26">
            <v>18</v>
          </cell>
        </row>
      </sheetData>
      <sheetData sheetId="649"/>
      <sheetData sheetId="650"/>
      <sheetData sheetId="651"/>
      <sheetData sheetId="652"/>
      <sheetData sheetId="653"/>
      <sheetData sheetId="654">
        <row r="26">
          <cell r="A26">
            <v>18</v>
          </cell>
        </row>
      </sheetData>
      <sheetData sheetId="655"/>
      <sheetData sheetId="656"/>
      <sheetData sheetId="657"/>
      <sheetData sheetId="658"/>
      <sheetData sheetId="659"/>
      <sheetData sheetId="660"/>
      <sheetData sheetId="661"/>
      <sheetData sheetId="662"/>
      <sheetData sheetId="663"/>
      <sheetData sheetId="664"/>
      <sheetData sheetId="665">
        <row r="26">
          <cell r="A26">
            <v>18</v>
          </cell>
        </row>
      </sheetData>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row r="26">
          <cell r="A26">
            <v>18</v>
          </cell>
        </row>
      </sheetData>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row r="26">
          <cell r="A26">
            <v>18</v>
          </cell>
        </row>
      </sheetData>
      <sheetData sheetId="698">
        <row r="26">
          <cell r="A26">
            <v>18</v>
          </cell>
        </row>
      </sheetData>
      <sheetData sheetId="699"/>
      <sheetData sheetId="700"/>
      <sheetData sheetId="701"/>
      <sheetData sheetId="702"/>
      <sheetData sheetId="703">
        <row r="26">
          <cell r="A26">
            <v>18</v>
          </cell>
        </row>
      </sheetData>
      <sheetData sheetId="704"/>
      <sheetData sheetId="705"/>
      <sheetData sheetId="706"/>
      <sheetData sheetId="707"/>
      <sheetData sheetId="708"/>
      <sheetData sheetId="709"/>
      <sheetData sheetId="710"/>
      <sheetData sheetId="711"/>
      <sheetData sheetId="712"/>
      <sheetData sheetId="713"/>
      <sheetData sheetId="714">
        <row r="26">
          <cell r="A26">
            <v>18</v>
          </cell>
        </row>
      </sheetData>
      <sheetData sheetId="715">
        <row r="26">
          <cell r="A26">
            <v>18</v>
          </cell>
        </row>
      </sheetData>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ow r="26">
          <cell r="A26">
            <v>18</v>
          </cell>
        </row>
      </sheetData>
      <sheetData sheetId="732">
        <row r="26">
          <cell r="A26">
            <v>18</v>
          </cell>
        </row>
      </sheetData>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26">
          <cell r="A26">
            <v>18</v>
          </cell>
        </row>
      </sheetData>
      <sheetData sheetId="747"/>
      <sheetData sheetId="748"/>
      <sheetData sheetId="749"/>
      <sheetData sheetId="750"/>
      <sheetData sheetId="751"/>
      <sheetData sheetId="752">
        <row r="26">
          <cell r="A26">
            <v>18</v>
          </cell>
        </row>
      </sheetData>
      <sheetData sheetId="753"/>
      <sheetData sheetId="754"/>
      <sheetData sheetId="755"/>
      <sheetData sheetId="756"/>
      <sheetData sheetId="757"/>
      <sheetData sheetId="758"/>
      <sheetData sheetId="759"/>
      <sheetData sheetId="760"/>
      <sheetData sheetId="761"/>
      <sheetData sheetId="762"/>
      <sheetData sheetId="763">
        <row r="26">
          <cell r="A26">
            <v>18</v>
          </cell>
        </row>
      </sheetData>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ow r="26">
          <cell r="A26">
            <v>18</v>
          </cell>
        </row>
      </sheetData>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row r="26">
          <cell r="A26">
            <v>18</v>
          </cell>
        </row>
      </sheetData>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detls"/>
      <sheetName val="IR Jwell"/>
      <sheetName val="Project Management Main"/>
      <sheetName val="int-Dia-pvc"/>
      <sheetName val="Labour"/>
      <sheetName val="Rate Analysis "/>
      <sheetName val="E1"/>
      <sheetName val="Rate Ana"/>
      <sheetName val="Lead"/>
      <sheetName val="7 Other Costs"/>
      <sheetName val="PVC_dia"/>
      <sheetName val="Analysis"/>
      <sheetName val="Legal Risk Analysis"/>
      <sheetName val="Material"/>
      <sheetName val="TPL"/>
      <sheetName val="Plant &amp;  Machiner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-6.3422190000000001</v>
          </cell>
          <cell r="I8">
            <v>27.157781</v>
          </cell>
        </row>
        <row r="9">
          <cell r="C9" t="str">
            <v>a754</v>
          </cell>
          <cell r="D9">
            <v>75</v>
          </cell>
          <cell r="E9">
            <v>4</v>
          </cell>
          <cell r="F9">
            <v>0.65500000000000003</v>
          </cell>
          <cell r="G9">
            <v>47.8</v>
          </cell>
          <cell r="H9">
            <v>-8.8763962500000009</v>
          </cell>
          <cell r="I9">
            <v>38.923603749999998</v>
          </cell>
        </row>
        <row r="10">
          <cell r="C10" t="str">
            <v>a904</v>
          </cell>
          <cell r="D10">
            <v>90</v>
          </cell>
          <cell r="E10">
            <v>4</v>
          </cell>
          <cell r="F10">
            <v>0.92400000000000004</v>
          </cell>
          <cell r="G10">
            <v>67.400000000000006</v>
          </cell>
          <cell r="H10">
            <v>-12.521817</v>
          </cell>
          <cell r="I10">
            <v>54.878183000000007</v>
          </cell>
        </row>
        <row r="11">
          <cell r="C11" t="str">
            <v>a1104</v>
          </cell>
          <cell r="D11">
            <v>110</v>
          </cell>
          <cell r="E11">
            <v>4</v>
          </cell>
          <cell r="F11">
            <v>1.323</v>
          </cell>
          <cell r="G11">
            <v>97.3</v>
          </cell>
          <cell r="H11">
            <v>-17.928965250000001</v>
          </cell>
          <cell r="I11">
            <v>79.371034749999993</v>
          </cell>
        </row>
        <row r="12">
          <cell r="C12" t="str">
            <v>a1254</v>
          </cell>
          <cell r="D12">
            <v>125</v>
          </cell>
          <cell r="E12">
            <v>4</v>
          </cell>
          <cell r="F12">
            <v>1.722</v>
          </cell>
          <cell r="G12">
            <v>126.9</v>
          </cell>
          <cell r="H12">
            <v>-23.3361135</v>
          </cell>
          <cell r="I12">
            <v>103.56388650000001</v>
          </cell>
        </row>
        <row r="13">
          <cell r="C13" t="str">
            <v>a1404</v>
          </cell>
          <cell r="D13">
            <v>140</v>
          </cell>
          <cell r="E13">
            <v>4</v>
          </cell>
          <cell r="F13">
            <v>2.1440000000000001</v>
          </cell>
          <cell r="G13">
            <v>158.1</v>
          </cell>
          <cell r="H13">
            <v>-29.054952000000004</v>
          </cell>
          <cell r="I13">
            <v>129.04504799999998</v>
          </cell>
        </row>
        <row r="14">
          <cell r="C14" t="str">
            <v>a1604</v>
          </cell>
          <cell r="D14">
            <v>160</v>
          </cell>
          <cell r="E14">
            <v>4</v>
          </cell>
          <cell r="F14">
            <v>2.7989999999999999</v>
          </cell>
          <cell r="G14">
            <v>208.5</v>
          </cell>
          <cell r="H14">
            <v>-37.931348249999999</v>
          </cell>
          <cell r="I14">
            <v>170.56865175000001</v>
          </cell>
        </row>
        <row r="15">
          <cell r="C15" t="str">
            <v>a1804</v>
          </cell>
          <cell r="D15">
            <v>180</v>
          </cell>
          <cell r="E15">
            <v>4</v>
          </cell>
          <cell r="F15">
            <v>3.581</v>
          </cell>
          <cell r="G15">
            <v>266</v>
          </cell>
          <cell r="H15">
            <v>-48.528816749999997</v>
          </cell>
          <cell r="I15">
            <v>217.47118325</v>
          </cell>
        </row>
        <row r="16">
          <cell r="C16" t="str">
            <v>a2004</v>
          </cell>
          <cell r="D16">
            <v>200</v>
          </cell>
          <cell r="E16">
            <v>4</v>
          </cell>
          <cell r="F16">
            <v>4.3310000000000004</v>
          </cell>
          <cell r="G16">
            <v>323.39999999999998</v>
          </cell>
          <cell r="H16">
            <v>-58.692629250000003</v>
          </cell>
          <cell r="I16">
            <v>264.70737075</v>
          </cell>
        </row>
        <row r="17">
          <cell r="C17" t="str">
            <v>a2254</v>
          </cell>
          <cell r="D17">
            <v>225</v>
          </cell>
          <cell r="E17">
            <v>4</v>
          </cell>
          <cell r="F17">
            <v>5.5110000000000001</v>
          </cell>
          <cell r="G17">
            <v>423.7</v>
          </cell>
          <cell r="H17">
            <v>-74.683694250000002</v>
          </cell>
          <cell r="I17">
            <v>349.01630575000001</v>
          </cell>
        </row>
        <row r="18">
          <cell r="C18" t="str">
            <v>a2504</v>
          </cell>
          <cell r="D18">
            <v>250</v>
          </cell>
          <cell r="E18">
            <v>4</v>
          </cell>
          <cell r="F18">
            <v>6.6740000000000004</v>
          </cell>
          <cell r="G18">
            <v>495.2</v>
          </cell>
          <cell r="H18">
            <v>-90.444379499999997</v>
          </cell>
          <cell r="I18">
            <v>404.75562049999996</v>
          </cell>
        </row>
        <row r="19">
          <cell r="C19" t="str">
            <v>a2804</v>
          </cell>
          <cell r="D19">
            <v>280</v>
          </cell>
          <cell r="E19">
            <v>4</v>
          </cell>
          <cell r="F19">
            <v>8.4529999999999994</v>
          </cell>
          <cell r="G19">
            <v>650.5</v>
          </cell>
          <cell r="H19">
            <v>-114.55294274999999</v>
          </cell>
          <cell r="I19">
            <v>535.94705725000006</v>
          </cell>
        </row>
        <row r="20">
          <cell r="C20" t="str">
            <v>a3154</v>
          </cell>
          <cell r="D20">
            <v>315</v>
          </cell>
          <cell r="E20">
            <v>4</v>
          </cell>
          <cell r="F20">
            <v>10.682</v>
          </cell>
          <cell r="G20">
            <v>825.7</v>
          </cell>
          <cell r="H20">
            <v>-144.7597935</v>
          </cell>
          <cell r="I20">
            <v>680.94020650000004</v>
          </cell>
        </row>
        <row r="21">
          <cell r="C21" t="str">
            <v>a636</v>
          </cell>
          <cell r="D21">
            <v>63</v>
          </cell>
          <cell r="E21">
            <v>6</v>
          </cell>
          <cell r="F21">
            <v>0.66600000000000004</v>
          </cell>
          <cell r="G21">
            <v>47.7</v>
          </cell>
          <cell r="H21">
            <v>-9.025465500000001</v>
          </cell>
          <cell r="I21">
            <v>38.6745345</v>
          </cell>
        </row>
        <row r="22">
          <cell r="C22" t="str">
            <v>a756</v>
          </cell>
          <cell r="D22">
            <v>75</v>
          </cell>
          <cell r="E22">
            <v>6</v>
          </cell>
          <cell r="F22">
            <v>0.92300000000000004</v>
          </cell>
          <cell r="G22">
            <v>66.5</v>
          </cell>
          <cell r="H22">
            <v>-12.508265250000001</v>
          </cell>
          <cell r="I22">
            <v>53.991734749999999</v>
          </cell>
        </row>
        <row r="23">
          <cell r="C23" t="str">
            <v>a906</v>
          </cell>
          <cell r="D23">
            <v>90</v>
          </cell>
          <cell r="E23">
            <v>6</v>
          </cell>
          <cell r="F23">
            <v>1.321</v>
          </cell>
          <cell r="G23">
            <v>95.3</v>
          </cell>
          <cell r="H23">
            <v>-17.901861749999998</v>
          </cell>
          <cell r="I23">
            <v>77.398138250000002</v>
          </cell>
        </row>
        <row r="24">
          <cell r="C24" t="str">
            <v>a1106</v>
          </cell>
          <cell r="D24">
            <v>110</v>
          </cell>
          <cell r="E24">
            <v>6</v>
          </cell>
          <cell r="F24">
            <v>1.9019999999999999</v>
          </cell>
          <cell r="G24">
            <v>138.1</v>
          </cell>
          <cell r="H24">
            <v>-25.7754285</v>
          </cell>
          <cell r="I24">
            <v>112.32457149999999</v>
          </cell>
        </row>
        <row r="25">
          <cell r="C25" t="str">
            <v>a1256</v>
          </cell>
          <cell r="D25">
            <v>125</v>
          </cell>
          <cell r="E25">
            <v>6</v>
          </cell>
          <cell r="F25">
            <v>2.5110000000000001</v>
          </cell>
          <cell r="G25">
            <v>174.9</v>
          </cell>
          <cell r="H25">
            <v>-34.028444250000007</v>
          </cell>
          <cell r="I25">
            <v>140.87155575</v>
          </cell>
        </row>
        <row r="26">
          <cell r="C26" t="str">
            <v>a1406</v>
          </cell>
          <cell r="D26">
            <v>140</v>
          </cell>
          <cell r="E26">
            <v>6</v>
          </cell>
          <cell r="F26">
            <v>3.1160000000000001</v>
          </cell>
          <cell r="G26">
            <v>226.3</v>
          </cell>
          <cell r="H26">
            <v>-42.227253000000005</v>
          </cell>
          <cell r="I26">
            <v>184.07274699999999</v>
          </cell>
        </row>
        <row r="27">
          <cell r="C27" t="str">
            <v>a1606</v>
          </cell>
          <cell r="D27">
            <v>160</v>
          </cell>
          <cell r="E27">
            <v>6</v>
          </cell>
          <cell r="F27">
            <v>4.0119999999999996</v>
          </cell>
          <cell r="G27">
            <v>293.89999999999998</v>
          </cell>
          <cell r="H27">
            <v>-54.369620999999995</v>
          </cell>
          <cell r="I27">
            <v>239.53037899999998</v>
          </cell>
        </row>
        <row r="28">
          <cell r="C28" t="str">
            <v>a1806</v>
          </cell>
          <cell r="D28">
            <v>180</v>
          </cell>
          <cell r="E28">
            <v>6</v>
          </cell>
          <cell r="F28">
            <v>5.1340000000000003</v>
          </cell>
          <cell r="G28">
            <v>379.8</v>
          </cell>
          <cell r="H28">
            <v>-69.574684500000004</v>
          </cell>
          <cell r="I28">
            <v>310.22531550000002</v>
          </cell>
        </row>
        <row r="29">
          <cell r="C29" t="str">
            <v>a2006</v>
          </cell>
          <cell r="D29">
            <v>200</v>
          </cell>
          <cell r="E29">
            <v>6</v>
          </cell>
          <cell r="F29">
            <v>6.351</v>
          </cell>
          <cell r="G29">
            <v>461</v>
          </cell>
          <cell r="H29">
            <v>-86.06716424999999</v>
          </cell>
          <cell r="I29">
            <v>374.93283574999998</v>
          </cell>
        </row>
        <row r="30">
          <cell r="C30" t="str">
            <v>a2256</v>
          </cell>
          <cell r="D30">
            <v>225</v>
          </cell>
          <cell r="E30">
            <v>6</v>
          </cell>
          <cell r="F30">
            <v>7.9749999999999996</v>
          </cell>
          <cell r="G30">
            <v>612</v>
          </cell>
          <cell r="H30">
            <v>-108.07520624999999</v>
          </cell>
          <cell r="I30">
            <v>503.92479374999999</v>
          </cell>
        </row>
        <row r="31">
          <cell r="C31" t="str">
            <v>a2506</v>
          </cell>
          <cell r="D31">
            <v>250</v>
          </cell>
          <cell r="E31">
            <v>6</v>
          </cell>
          <cell r="F31">
            <v>9.8859999999999992</v>
          </cell>
          <cell r="G31">
            <v>760.2</v>
          </cell>
          <cell r="H31">
            <v>-133.9726005</v>
          </cell>
          <cell r="I31">
            <v>626.22739950000005</v>
          </cell>
        </row>
        <row r="32">
          <cell r="C32" t="str">
            <v>a2806</v>
          </cell>
          <cell r="D32">
            <v>280</v>
          </cell>
          <cell r="E32">
            <v>6</v>
          </cell>
          <cell r="F32">
            <v>12.404</v>
          </cell>
          <cell r="G32">
            <v>958.3</v>
          </cell>
          <cell r="H32">
            <v>-168.09590699999998</v>
          </cell>
          <cell r="I32">
            <v>790.20409299999994</v>
          </cell>
        </row>
        <row r="33">
          <cell r="C33" t="str">
            <v>a3156</v>
          </cell>
          <cell r="D33">
            <v>315</v>
          </cell>
          <cell r="E33">
            <v>6</v>
          </cell>
          <cell r="F33">
            <v>15.723000000000001</v>
          </cell>
          <cell r="G33">
            <v>1204</v>
          </cell>
          <cell r="H33">
            <v>-213.07416524999999</v>
          </cell>
          <cell r="I33">
            <v>990.92583475000004</v>
          </cell>
        </row>
        <row r="34">
          <cell r="C34" t="str">
            <v>a6310</v>
          </cell>
          <cell r="D34">
            <v>63</v>
          </cell>
          <cell r="E34">
            <v>10</v>
          </cell>
          <cell r="F34">
            <v>1.01</v>
          </cell>
          <cell r="G34">
            <v>73.5</v>
          </cell>
          <cell r="H34">
            <v>-13.687267499999999</v>
          </cell>
          <cell r="I34">
            <v>59.812732500000003</v>
          </cell>
        </row>
        <row r="35">
          <cell r="C35" t="str">
            <v>a7510</v>
          </cell>
          <cell r="D35">
            <v>75</v>
          </cell>
          <cell r="E35">
            <v>10</v>
          </cell>
          <cell r="F35">
            <v>1.4390000000000001</v>
          </cell>
          <cell r="G35">
            <v>104.9</v>
          </cell>
          <cell r="H35">
            <v>-19.50096825</v>
          </cell>
          <cell r="I35">
            <v>85.399031750000006</v>
          </cell>
        </row>
        <row r="36">
          <cell r="C36" t="str">
            <v>a9010</v>
          </cell>
          <cell r="D36">
            <v>90</v>
          </cell>
          <cell r="E36">
            <v>10</v>
          </cell>
          <cell r="F36">
            <v>2.032</v>
          </cell>
          <cell r="G36">
            <v>148.69999999999999</v>
          </cell>
          <cell r="H36">
            <v>-27.537156</v>
          </cell>
          <cell r="I36">
            <v>121.16284399999999</v>
          </cell>
        </row>
        <row r="37">
          <cell r="C37" t="str">
            <v>a11010</v>
          </cell>
          <cell r="D37">
            <v>110</v>
          </cell>
          <cell r="E37">
            <v>10</v>
          </cell>
          <cell r="F37">
            <v>3.0619999999999998</v>
          </cell>
          <cell r="G37">
            <v>223.3</v>
          </cell>
          <cell r="H37">
            <v>-41.495458499999998</v>
          </cell>
          <cell r="I37">
            <v>181.80454150000003</v>
          </cell>
        </row>
        <row r="38">
          <cell r="C38" t="str">
            <v>a12510</v>
          </cell>
          <cell r="D38">
            <v>125</v>
          </cell>
          <cell r="E38">
            <v>10</v>
          </cell>
          <cell r="F38">
            <v>3.9289999999999998</v>
          </cell>
          <cell r="G38">
            <v>291.8</v>
          </cell>
          <cell r="H38">
            <v>-53.244825749999997</v>
          </cell>
          <cell r="I38">
            <v>238.55517425000002</v>
          </cell>
        </row>
        <row r="39">
          <cell r="C39" t="str">
            <v>a14010</v>
          </cell>
          <cell r="D39">
            <v>140</v>
          </cell>
          <cell r="E39">
            <v>10</v>
          </cell>
          <cell r="F39">
            <v>4.9050000000000002</v>
          </cell>
          <cell r="G39">
            <v>359.6</v>
          </cell>
          <cell r="H39">
            <v>-66.471333749999999</v>
          </cell>
          <cell r="I39">
            <v>293.12866625000004</v>
          </cell>
        </row>
        <row r="40">
          <cell r="C40" t="str">
            <v>a16010</v>
          </cell>
          <cell r="D40">
            <v>160</v>
          </cell>
          <cell r="E40">
            <v>10</v>
          </cell>
          <cell r="F40">
            <v>6.4139999999999997</v>
          </cell>
          <cell r="G40">
            <v>474.3</v>
          </cell>
          <cell r="H40">
            <v>-86.920924499999998</v>
          </cell>
          <cell r="I40">
            <v>387.3790755</v>
          </cell>
        </row>
        <row r="41">
          <cell r="C41" t="str">
            <v>a18010</v>
          </cell>
          <cell r="D41">
            <v>180</v>
          </cell>
          <cell r="E41">
            <v>10</v>
          </cell>
          <cell r="F41">
            <v>8.0920000000000005</v>
          </cell>
          <cell r="G41">
            <v>607.4</v>
          </cell>
          <cell r="H41">
            <v>-109.66076100000001</v>
          </cell>
          <cell r="I41">
            <v>497.739239</v>
          </cell>
        </row>
        <row r="42">
          <cell r="C42" t="str">
            <v>a20010</v>
          </cell>
          <cell r="D42">
            <v>200</v>
          </cell>
          <cell r="E42">
            <v>10</v>
          </cell>
          <cell r="F42">
            <v>10.000999999999999</v>
          </cell>
          <cell r="G42">
            <v>738</v>
          </cell>
          <cell r="H42">
            <v>-135.53105174999999</v>
          </cell>
          <cell r="I42">
            <v>602.46894825000004</v>
          </cell>
        </row>
        <row r="43">
          <cell r="C43" t="str">
            <v>a22510</v>
          </cell>
          <cell r="D43">
            <v>225</v>
          </cell>
          <cell r="E43">
            <v>10</v>
          </cell>
          <cell r="F43">
            <v>12.675000000000001</v>
          </cell>
          <cell r="G43">
            <v>974.4</v>
          </cell>
          <cell r="H43">
            <v>-171.76843125000002</v>
          </cell>
          <cell r="I43">
            <v>802.63156874999993</v>
          </cell>
        </row>
        <row r="44">
          <cell r="C44" t="str">
            <v>a25010</v>
          </cell>
          <cell r="D44">
            <v>250</v>
          </cell>
          <cell r="E44">
            <v>10</v>
          </cell>
          <cell r="F44">
            <v>15.686</v>
          </cell>
          <cell r="G44">
            <v>1196.7</v>
          </cell>
          <cell r="H44">
            <v>-212.57275050000001</v>
          </cell>
          <cell r="I44">
            <v>984.12724950000006</v>
          </cell>
        </row>
        <row r="45">
          <cell r="C45" t="str">
            <v>a28010</v>
          </cell>
          <cell r="D45">
            <v>280</v>
          </cell>
          <cell r="E45">
            <v>10</v>
          </cell>
          <cell r="F45">
            <v>19.616</v>
          </cell>
          <cell r="G45">
            <v>1515.4</v>
          </cell>
          <cell r="H45">
            <v>-265.83112800000004</v>
          </cell>
          <cell r="I45">
            <v>1249.5688720000001</v>
          </cell>
        </row>
        <row r="46">
          <cell r="C46" t="str">
            <v>a31510</v>
          </cell>
          <cell r="D46">
            <v>315</v>
          </cell>
          <cell r="E46">
            <v>10</v>
          </cell>
          <cell r="F46">
            <v>24.731999999999999</v>
          </cell>
          <cell r="G46">
            <v>1911.7</v>
          </cell>
          <cell r="H46">
            <v>-335.16188099999999</v>
          </cell>
          <cell r="I46">
            <v>1576.5381190000001</v>
          </cell>
        </row>
      </sheetData>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Pop"/>
    </sheetNames>
    <sheetDataSet>
      <sheetData sheetId="0" refreshError="1"/>
      <sheetData sheetId="1" refreshError="1"/>
      <sheetData sheetId="2" refreshError="1"/>
      <sheetData sheetId="3" refreshError="1"/>
      <sheetData sheetId="4" refreshError="1"/>
      <sheetData sheetId="5"/>
      <sheetData sheetId="6">
        <row r="3">
          <cell r="D3">
            <v>57010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B1" t="str">
            <v>Id</v>
          </cell>
        </row>
      </sheetData>
      <sheetData sheetId="25" refreshError="1"/>
      <sheetData sheetId="26" refreshError="1"/>
      <sheetData sheetId="2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detls"/>
      <sheetName val="IBM SUMP904KLDESG"/>
      <sheetName val="pvc-pipe-rates"/>
      <sheetName val="Sheet2"/>
      <sheetName val="head loss calc"/>
      <sheetName val="leads"/>
      <sheetName val="RA-markate"/>
      <sheetName val="Lead"/>
      <sheetName val="int-Dia-pvc"/>
      <sheetName val="PVC_dia"/>
      <sheetName val="t_prsr"/>
      <sheetName val="wh"/>
      <sheetName val="WATER-HAMMER"/>
      <sheetName val="id"/>
      <sheetName val="PVC weights"/>
      <sheetName val="Plant &amp;  Machinery"/>
      <sheetName val="m"/>
      <sheetName val="pvc-rates"/>
      <sheetName val="DATA_PRG"/>
      <sheetName val="HYDRAULICS"/>
      <sheetName val="3BPA00132-5-3 W plan HVPNL"/>
      <sheetName val="01-DATA INPUT"/>
      <sheetName val="List (08-09) SC.."/>
      <sheetName val="Format-15(A)"/>
      <sheetName val="INDEX"/>
      <sheetName val="Labour"/>
      <sheetName val="REVENUES &amp; BS"/>
      <sheetName val="ABUT MASTER"/>
      <sheetName val="SLAB DESIGN"/>
      <sheetName val="Material"/>
      <sheetName val="Sheet11"/>
      <sheetName val="Rectangular Beam"/>
      <sheetName val="CD Data"/>
      <sheetName val="Motor Data"/>
      <sheetName val="r"/>
      <sheetName val="cul-invSUBMITTED"/>
      <sheetName val="7 Other Costs"/>
      <sheetName val="Cross Drainage Works"/>
      <sheetName val="rdamdata"/>
      <sheetName val="Proforma B"/>
      <sheetName val="Material "/>
      <sheetName val="BASE_ALL"/>
      <sheetName val="abs road"/>
      <sheetName val="Road data"/>
      <sheetName val="MRATES"/>
      <sheetName val="Levels"/>
      <sheetName val="Rates"/>
      <sheetName val="Estt"/>
      <sheetName val="ANGAN"/>
      <sheetName val="C-data"/>
      <sheetName val="Labour &amp; Plant"/>
      <sheetName val="Z1_DATA"/>
      <sheetName val="MHNO_LEV"/>
      <sheetName val="co_5"/>
      <sheetName val="Stability Abutment"/>
      <sheetName val="03-HYDRAULIC"/>
      <sheetName val="Waste_Weir"/>
      <sheetName val="ROY"/>
      <sheetName val="m1"/>
      <sheetName val="int-Dia-hdpe"/>
      <sheetName val="PM&amp;GM"/>
      <sheetName val="Rates_PVC"/>
      <sheetName val="_5wgdhabfinal00_01"/>
      <sheetName val="RMR"/>
      <sheetName val="ssr-rates"/>
      <sheetName val="int-Dia"/>
      <sheetName val="HDPE-pipe-rates"/>
      <sheetName val="bs BP 04 SA"/>
      <sheetName val="Data-Works (Final)"/>
      <sheetName val="coverpage"/>
      <sheetName val="Census_of_India_2001"/>
      <sheetName val="Road Detail Est."/>
      <sheetName val="Main sheet"/>
      <sheetName val="Analy"/>
      <sheetName val="prjt"/>
      <sheetName val="Rising Main"/>
      <sheetName val="User input"/>
      <sheetName val="EST"/>
      <sheetName val="EST- Laxmidevipally"/>
      <sheetName val="ESTIMATE"/>
      <sheetName val="labour &amp; Centering"/>
      <sheetName val="Activity No (A) ( 12)  "/>
      <sheetName val="Data base"/>
      <sheetName val=" datas"/>
      <sheetName val="Data_Base"/>
      <sheetName val="Line"/>
      <sheetName val="quarry"/>
      <sheetName val="1-Pop Proj"/>
      <sheetName val="Leads 08-09"/>
      <sheetName val="kC"/>
      <sheetName val="mlead"/>
      <sheetName val="v"/>
      <sheetName val="stone"/>
      <sheetName val="(4)F-81 Exp.side"/>
      <sheetName val="Summary"/>
      <sheetName val="Lead (Final)"/>
      <sheetName val="A 3.7"/>
      <sheetName val="habs-list"/>
      <sheetName val="nodes"/>
      <sheetName val="Cover sheet"/>
      <sheetName val="sh-B"/>
      <sheetName val="DETAILED"/>
      <sheetName val="purpose&amp;input"/>
      <sheetName val="0+655"/>
      <sheetName val="NJP"/>
      <sheetName val="Design"/>
      <sheetName val="REL"/>
      <sheetName val="abs_wirefencin"/>
      <sheetName val="abs_cartage_material"/>
      <sheetName val="state-protect"/>
      <sheetName val="RCC_clear"/>
      <sheetName val="weight_pipe"/>
      <sheetName val="bASICDATA"/>
      <sheetName val="ATTERBERG LIMIT"/>
      <sheetName val="Miscellaneous"/>
      <sheetName val="Summary_Slab_Karbook"/>
      <sheetName val="RA-CD"/>
      <sheetName val="RD-Est"/>
      <sheetName val="ord-lost_98&amp;99"/>
      <sheetName val="rcd"/>
      <sheetName val="RD"/>
      <sheetName val="CPIPE"/>
      <sheetName val="Main_Canal_Data_balgaon"/>
      <sheetName val="R.MAIN"/>
      <sheetName val="detal_gravit"/>
      <sheetName val="Project Details.."/>
      <sheetName val="Sheet1"/>
      <sheetName val="Rate"/>
      <sheetName val="R_Det"/>
      <sheetName val="Iocount"/>
      <sheetName val="Sheet3"/>
      <sheetName val="Sheet1 (2)"/>
      <sheetName val="LEAD STATEMENT"/>
      <sheetName val="DATA SHEET"/>
      <sheetName val="pop"/>
      <sheetName val="hdpe-rates"/>
      <sheetName val="horizontal"/>
      <sheetName val="hdpe weights"/>
      <sheetName val="DI"/>
      <sheetName val="Nspt-smp-final-ORIGINAL"/>
      <sheetName val="ew OG"/>
      <sheetName val="ABS"/>
      <sheetName val="economic PM"/>
      <sheetName val="IDCCALHYD_GOO"/>
      <sheetName val="Detail In Door Stad"/>
      <sheetName val="OPD-Civil"/>
      <sheetName val="l"/>
      <sheetName val="CI"/>
      <sheetName val="G.R.P"/>
      <sheetName val="HDPE"/>
      <sheetName val="PSC REVISED"/>
      <sheetName val="pvc"/>
      <sheetName val="ww-march-02"/>
      <sheetName val="FORM7"/>
      <sheetName val="Input &amp; Calculations"/>
      <sheetName val="Coversheet"/>
      <sheetName val="BWSCPlt"/>
      <sheetName val="HS 1"/>
      <sheetName val="water-hammar-strenght"/>
      <sheetName val="Ward areas"/>
      <sheetName val="JAWAHAR-hyd-original"/>
      <sheetName val="HT-INTROD"/>
      <sheetName val="hdpe_basic"/>
      <sheetName val="pvc_basic"/>
      <sheetName val="Work_sheet"/>
      <sheetName val="Data.F8.BTR"/>
      <sheetName val="Bitumen trunk"/>
      <sheetName val="R99 etc"/>
      <sheetName val="Trunk unpaved"/>
      <sheetName val="segments-details"/>
      <sheetName val="TOP SLAB-beams"/>
      <sheetName val="sand"/>
      <sheetName val="mas_hab"/>
      <sheetName val="GA"/>
      <sheetName val="bom"/>
      <sheetName val="Mp-team 1"/>
      <sheetName val="mroad data"/>
      <sheetName val="staff acco."/>
      <sheetName val="BM-HOOP"/>
      <sheetName val="ewst"/>
      <sheetName val="ew-DiMs"/>
      <sheetName val="650kL-design-final"/>
      <sheetName val="LEAD (2)"/>
      <sheetName val="PUMP_DATA"/>
      <sheetName val="data-WC"/>
      <sheetName val="conc-foot-gradeslab"/>
      <sheetName val="p&amp;m"/>
      <sheetName val="AV-HDPE"/>
      <sheetName val="Di_gate-HDPE"/>
      <sheetName val="1"/>
      <sheetName val="D.Partida"/>
      <sheetName val=" 12.Input Septic Tank "/>
      <sheetName val="LOCAL RATES"/>
      <sheetName val="TPL"/>
      <sheetName val="Rates Basic"/>
      <sheetName val="Input"/>
      <sheetName val="Status_of_Seasonal_bores_(2)"/>
      <sheetName val="Status_of_Seasonal_bores"/>
      <sheetName val="IBM_SUMP904KLDESG"/>
      <sheetName val="head_loss_calc"/>
      <sheetName val="DATA-BASE"/>
      <sheetName val="DATA-ABSTRACT"/>
      <sheetName val="maya"/>
      <sheetName val="Sheet5"/>
      <sheetName val="EPVC"/>
      <sheetName val="Global factors"/>
      <sheetName val="PWH"/>
      <sheetName val="DISCOUNT"/>
      <sheetName val="0000000000000"/>
      <sheetName val="DESBASTE"/>
      <sheetName val="works"/>
      <sheetName val="Overheads"/>
      <sheetName val="LLEGADA"/>
      <sheetName val="Listing Design 1"/>
      <sheetName val="PLCPRICE"/>
      <sheetName val="PROCTOR"/>
      <sheetName val="Main"/>
      <sheetName val="misc"/>
      <sheetName val="Plant &amp; Machinery"/>
      <sheetName val="Admin"/>
      <sheetName val="F8"/>
      <sheetName val="basdat"/>
      <sheetName val="BOQ A-J"/>
      <sheetName val="SewerCAD Pipe Design Data-2025"/>
      <sheetName val="Unconnected"/>
      <sheetName val="IV(R)"/>
      <sheetName val="L040"/>
      <sheetName val="Rechtsrisikoanalyse"/>
      <sheetName val="data existing_do not delete"/>
      <sheetName val="Inputs"/>
      <sheetName val="Shell and Dend Calculations"/>
      <sheetName val="travel_per"/>
      <sheetName val="STRESS"/>
      <sheetName val="Motor Sizing"/>
      <sheetName val="Technical Statement"/>
      <sheetName val="3FD002"/>
      <sheetName val="Project Management Main"/>
      <sheetName val="JACKWELL"/>
      <sheetName val="FS-BOREWELL"/>
      <sheetName val="FS-KKC-EST"/>
      <sheetName val="FS-VBC-EST"/>
      <sheetName val="Flanged Beams"/>
      <sheetName val="kachC"/>
      <sheetName val="Wet Well 3.5m Dia(2)"/>
      <sheetName val="SCHEMATIC-EX&amp;PR"/>
      <sheetName val="E1"/>
      <sheetName val="Cd"/>
      <sheetName val="lead-st"/>
      <sheetName val="PS1"/>
      <sheetName val="Concrete_D."/>
      <sheetName val="capacity-ohsrs"/>
      <sheetName val="FIRST"/>
      <sheetName val="water prop."/>
      <sheetName val="HP(9.200)"/>
      <sheetName val="F8-LABOUR"/>
      <sheetName val="Legal Risk Analysis"/>
      <sheetName val="ExAeration1"/>
      <sheetName val="Timesheet"/>
      <sheetName val="4"/>
      <sheetName val="IR Jwell"/>
      <sheetName val="Plant _  Machinery"/>
      <sheetName val="FT-05-02IsoBOM"/>
      <sheetName val="zone-8"/>
      <sheetName val="Sluice V C DI Pipe- Short B"/>
      <sheetName val="CGL"/>
      <sheetName val="Kandouli Crossings"/>
      <sheetName val="Appendix B - Clari 2.8"/>
      <sheetName val="ultmom"/>
      <sheetName val="CONNECT"/>
      <sheetName val="Input Sheet"/>
      <sheetName val="Machinery"/>
      <sheetName val="DETAILED  BOQ"/>
      <sheetName val="Chapter-5"/>
      <sheetName val="R2"/>
      <sheetName val="CD_All_No_"/>
      <sheetName val="Basicrates"/>
      <sheetName val="Discom Details"/>
      <sheetName val="example"/>
      <sheetName val="DOC-Register"/>
      <sheetName val="Dayworks Bill"/>
      <sheetName val="Bills of Quantities"/>
      <sheetName val="CABLE"/>
      <sheetName val="TrCarr"/>
      <sheetName val="Table 4"/>
      <sheetName val="Table 5"/>
      <sheetName val="Table 2"/>
      <sheetName val="Table 27"/>
      <sheetName val="LIST"/>
      <sheetName val="Common "/>
      <sheetName val="Rate Analysis "/>
      <sheetName val="Operating charges_Odour control"/>
      <sheetName val="COSTS"/>
      <sheetName val="LANGUAGES"/>
      <sheetName val="PARA"/>
      <sheetName val="ITEMS"/>
      <sheetName val="BOQ-Highway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 val="Data"/>
      <sheetName val="PWD SR(Sub Est)"/>
      <sheetName val="PVC weights"/>
      <sheetName val="Analy"/>
      <sheetName val=" data sheet "/>
      <sheetName val="HYDRAULICS"/>
      <sheetName val="HWEQUIV"/>
      <sheetName val="LEAD STATEMENT"/>
      <sheetName val="DATA SHEET"/>
      <sheetName val="int-Dia-pvc"/>
      <sheetName val="1-Pop Proj"/>
      <sheetName val="Road data"/>
      <sheetName val="Rates"/>
      <sheetName val="Rectangular Beam"/>
      <sheetName val="Lead"/>
      <sheetName val="STAMT"/>
      <sheetName val="BTR (2)"/>
      <sheetName val="Civil Boq"/>
      <sheetName val="ssr-rates"/>
      <sheetName val="Sheet11"/>
      <sheetName val="m"/>
      <sheetName val="Road Detail Est."/>
      <sheetName val="ANGAN"/>
      <sheetName val="C-data"/>
      <sheetName val="detls"/>
      <sheetName val="Anicut-abstract"/>
      <sheetName val="1"/>
      <sheetName val="kC"/>
      <sheetName val="purpose&amp;input"/>
      <sheetName val="0+655"/>
      <sheetName val="ROY"/>
      <sheetName val="ord-lost_98&amp;99"/>
      <sheetName val="Stability Abutment"/>
      <sheetName val="03-HYDRAULIC"/>
      <sheetName val="REVENUES &amp; BS"/>
      <sheetName val="ABUT MASTER"/>
      <sheetName val="Rising Main"/>
      <sheetName val="PVC_dia"/>
      <sheetName val="MRATES"/>
      <sheetName val="BASE_ALL"/>
      <sheetName val="EST- Laxmidevipally"/>
      <sheetName val="ESTIMATE"/>
      <sheetName val="PS1"/>
      <sheetName val="BTR"/>
      <sheetName val="CD Data"/>
      <sheetName val="quarry"/>
      <sheetName val="DI"/>
      <sheetName val="CPIPE"/>
      <sheetName val="SB_SCH_A3"/>
      <sheetName val="SB SCH_A7"/>
      <sheetName val="SLAB DESIGN"/>
      <sheetName val="Fin Plan"/>
      <sheetName val="Plant_&amp;__Machinery"/>
      <sheetName val="Summary_of_Rates"/>
      <sheetName val="Basic_Approach"/>
      <sheetName val="Labour_&amp;_Plant"/>
      <sheetName val="PWD_SR(Sub_Est)"/>
      <sheetName val="Ground floor"/>
      <sheetName val="Cs"/>
      <sheetName val="THK"/>
      <sheetName val="CPIPE 1"/>
      <sheetName val="Calc1"/>
      <sheetName val="RCC,Ret. Wall"/>
      <sheetName val=" 12.Input Septic Tank "/>
      <sheetName val="Rate Analysis "/>
      <sheetName val="Intro"/>
      <sheetName val="PROJECT BRIEF(EX.NEW)"/>
      <sheetName val="5.Data_Princi_GF"/>
      <sheetName val="reactions"/>
      <sheetName val="MP Dep cal"/>
      <sheetName val="Abut-9+741"/>
      <sheetName val="Agasanur-RA"/>
      <sheetName val="Data-Works (Final)"/>
      <sheetName val="Project Budget Worksheet"/>
      <sheetName val="LOCAL RATES"/>
      <sheetName val="3"/>
      <sheetName val="User input"/>
      <sheetName val="Improvements"/>
      <sheetName val="boq"/>
      <sheetName val="Wearing Course"/>
    </sheetNames>
    <sheetDataSet>
      <sheetData sheetId="0"/>
      <sheetData sheetId="1"/>
      <sheetData sheetId="2">
        <row r="4">
          <cell r="G4">
            <v>206</v>
          </cell>
        </row>
      </sheetData>
      <sheetData sheetId="3">
        <row r="3">
          <cell r="D3">
            <v>80.2</v>
          </cell>
        </row>
      </sheetData>
      <sheetData sheetId="4">
        <row r="17">
          <cell r="D17">
            <v>457</v>
          </cell>
        </row>
        <row r="74">
          <cell r="D74">
            <v>6</v>
          </cell>
        </row>
        <row r="113">
          <cell r="D113">
            <v>4499</v>
          </cell>
        </row>
        <row r="119">
          <cell r="D119">
            <v>4109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4">
          <cell r="G4">
            <v>206</v>
          </cell>
        </row>
      </sheetData>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1a.0"/>
      <sheetName val="1B(rd)"/>
      <sheetName val="1B(cc)"/>
      <sheetName val="1B(sp)"/>
      <sheetName val="cost"/>
      <sheetName val="B.1.1"/>
      <sheetName val="B.1.2"/>
      <sheetName val="B.2.1"/>
      <sheetName val="B.2.2"/>
      <sheetName val="B.3.1"/>
      <sheetName val="B.3.2"/>
      <sheetName val="Dia-Len"/>
      <sheetName val="MH_exv"/>
      <sheetName val="MH pivot data"/>
      <sheetName val="Sheet7"/>
      <sheetName val="Manhole"/>
      <sheetName val="Pf"/>
      <sheetName val="Annex 6.7"/>
      <sheetName val="Bed Class"/>
      <sheetName val="Bed Calculation"/>
      <sheetName val="Tot-Excav"/>
      <sheetName val="CPIPE"/>
      <sheetName val="CPIPE 1"/>
      <sheetName val="Annex 6.2"/>
      <sheetName val="Design"/>
      <sheetName val="cd_1B"/>
      <sheetName val="Load-fact"/>
      <sheetName val="BCost MH"/>
      <sheetName val="Bedding"/>
      <sheetName val="Qfull"/>
      <sheetName val="HELP"/>
      <sheetName val="Vfull"/>
      <sheetName val="length"/>
      <sheetName val="DVALUE"/>
      <sheetName val="Timber"/>
      <sheetName val="Cd"/>
      <sheetName val="THK"/>
      <sheetName val="Cs"/>
      <sheetName val="Cul_detail"/>
      <sheetName val="PLAN_FEB97"/>
      <sheetName val="BOQ"/>
      <sheetName val="Labour &amp; Plant"/>
      <sheetName val="Sheet1"/>
      <sheetName val="JACKWELL"/>
      <sheetName val="Material"/>
      <sheetName val="Data"/>
      <sheetName val="Rate_Analysis"/>
      <sheetName val="PIPE SLEVE"/>
      <sheetName val="RCC,Ret. Wall"/>
      <sheetName val="LEAD STATEMENT"/>
      <sheetName val=" data sheet "/>
      <sheetName val="1-Pop Proj"/>
      <sheetName val="Road data"/>
      <sheetName val="Assumptions"/>
      <sheetName val="Anicut-abstract"/>
      <sheetName val="Sheet11"/>
      <sheetName val="Binnies"/>
      <sheetName val="CONNECT"/>
      <sheetName val="WR (Lift)"/>
      <sheetName val="Labour"/>
      <sheetName val="IWR_Rabi_CP1_Barwani_CWR"/>
      <sheetName val="UH"/>
      <sheetName val="Routing"/>
      <sheetName val="Pier Design(with offset)"/>
      <sheetName val="Sheet4"/>
      <sheetName val="R.MAIN"/>
      <sheetName val="1994"/>
      <sheetName val="Vaij population forcast_anx1"/>
      <sheetName val="routing (2)"/>
      <sheetName val="Fixation_Principal_Level"/>
      <sheetName val="Spill-Hydro design"/>
      <sheetName val="HFL Calculation (routed)"/>
      <sheetName val="I-CO"/>
      <sheetName val="Hydralic design"/>
      <sheetName val="21_Waste_Weir New"/>
      <sheetName val="DRAINAGE SYPHON"/>
      <sheetName val="WR"/>
      <sheetName val="Rainfall_Alirajpur"/>
      <sheetName val="Basic Data Sheet"/>
      <sheetName val="DETAILED"/>
      <sheetName val="Gallery"/>
      <sheetName val="IWR_Rabi_CP1_Barwani_CWR (L)"/>
      <sheetName val="IWR_Rabi_CP1_Barwani_CWR(G)"/>
      <sheetName val="Water_Planning"/>
      <sheetName val="Pop_Ann1"/>
      <sheetName val="Main_Canal_Data_balgaon"/>
      <sheetName val="CALC_2R"/>
      <sheetName val="Waste_Weir"/>
      <sheetName val="DEY   VAJATI"/>
      <sheetName val="G.I.S."/>
      <sheetName val="WR (2)"/>
      <sheetName val="Des"/>
      <sheetName val="A"/>
      <sheetName val="Area_Capacity Dhawaliya"/>
      <sheetName val="Water_Planning_conti.."/>
      <sheetName val="Fixation_Principal_Level Bhelya"/>
      <sheetName val="Fixation_Principal_Level Dhawal"/>
      <sheetName val="kachner cl38"/>
      <sheetName val="17__Abst.CWR(Gravity)"/>
      <sheetName val="co_5"/>
      <sheetName val="Ele-Capacity"/>
      <sheetName val="Prjt"/>
      <sheetName val="HFL CALCULATION"/>
      <sheetName val="Waste_Weir (2)"/>
      <sheetName val="Rainfall_Jobat_Rainfall_Runoff"/>
      <sheetName val="D2_CO"/>
      <sheetName val="zone-2"/>
      <sheetName val="Unit-I"/>
      <sheetName val="FACE"/>
      <sheetName val="Translatin II"/>
      <sheetName val="Translation"/>
      <sheetName val="code"/>
      <sheetName val="Hydraulic"/>
      <sheetName val="Spill channel"/>
      <sheetName val="I.P"/>
      <sheetName val="Area_Capacity"/>
      <sheetName val="Rainfall_Khargone"/>
      <sheetName val="Design_VRB"/>
      <sheetName val="D1_CO"/>
      <sheetName val="tables"/>
      <sheetName val="Fixation_Principal_Level "/>
      <sheetName val="Water_Planning dhwaliya"/>
      <sheetName val="Plant &amp;  Machinery"/>
      <sheetName val="cot cal"/>
      <sheetName val="Lavel DATA"/>
      <sheetName val="Data-Works (Final)"/>
      <sheetName val="Outlet Details"/>
      <sheetName val="Z1_DATA"/>
      <sheetName val="MHNO_LEV"/>
      <sheetName val="Planning"/>
      <sheetName val="Quantity"/>
      <sheetName val="CPIPE2"/>
      <sheetName val="SewerCAD Pipe Data-Actual 2040"/>
      <sheetName val="SewerCAD MH Data"/>
      <sheetName val="Design 2040 Design Flows-(1)"/>
      <sheetName val="Population Projection 4decades"/>
      <sheetName val="P L I"/>
      <sheetName val="COMPUTER SLIP"/>
      <sheetName val="wtr pln minor-2"/>
      <sheetName val="drf_Khargone"/>
      <sheetName val="A 3.7"/>
      <sheetName val="Lead (Final)"/>
      <sheetName val="basdat"/>
      <sheetName val="working survey-1"/>
      <sheetName val="GP"/>
      <sheetName val="RA-CD"/>
      <sheetName val="RD-Est"/>
      <sheetName val="rcd"/>
      <sheetName val="ROY"/>
      <sheetName val="RD"/>
      <sheetName val="Area_Capacity_GOI_BARRAGE"/>
      <sheetName val="IF (Goi)"/>
      <sheetName val="9_AGR_Stati"/>
      <sheetName val="Rainfall_gandhwani"/>
      <sheetName val="Hyd_Jum_WA"/>
      <sheetName val="16_Drinking &amp; Ind Water use"/>
      <sheetName val="23_Design_Wast_weir_chanel"/>
      <sheetName val="Bed Slope"/>
      <sheetName val="Table_6,Waste_Weir New"/>
      <sheetName val="17__Abst.CWR"/>
      <sheetName val="Column Design"/>
      <sheetName val="MiniAbs"/>
      <sheetName val="1a_0"/>
      <sheetName val="B_1_1"/>
      <sheetName val="B_1_2"/>
      <sheetName val="B_2_1"/>
      <sheetName val="B_2_2"/>
      <sheetName val="B_3_1"/>
      <sheetName val="B_3_2"/>
      <sheetName val="MH_pivot_data"/>
      <sheetName val="Annex_6_7"/>
      <sheetName val="Bed_Class"/>
      <sheetName val="Bed_Calculation"/>
      <sheetName val="CPIPE_1"/>
      <sheetName val="Annex_6_2"/>
      <sheetName val="BCost_MH"/>
      <sheetName val="Labour_&amp;_Plant"/>
      <sheetName val="1a_01"/>
      <sheetName val="B_1_11"/>
      <sheetName val="B_1_21"/>
      <sheetName val="B_2_11"/>
      <sheetName val="B_2_21"/>
      <sheetName val="B_3_11"/>
      <sheetName val="B_3_21"/>
      <sheetName val="MH_pivot_data1"/>
      <sheetName val="Annex_6_71"/>
      <sheetName val="Bed_Class1"/>
      <sheetName val="Bed_Calculation1"/>
      <sheetName val="CPIPE_11"/>
      <sheetName val="Annex_6_21"/>
      <sheetName val="BCost_MH1"/>
      <sheetName val="Labour_&amp;_Plant1"/>
      <sheetName val="1a_02"/>
      <sheetName val="B_1_12"/>
      <sheetName val="B_1_22"/>
      <sheetName val="B_2_12"/>
      <sheetName val="B_2_22"/>
      <sheetName val="B_3_12"/>
      <sheetName val="B_3_22"/>
      <sheetName val="MH_pivot_data2"/>
      <sheetName val="Annex_6_72"/>
      <sheetName val="Bed_Class2"/>
      <sheetName val="Bed_Calculation2"/>
      <sheetName val="CPIPE_12"/>
      <sheetName val="Annex_6_22"/>
      <sheetName val="BCost_MH2"/>
      <sheetName val="Labour_&amp;_Plant2"/>
      <sheetName val="PIPE_SLEVE"/>
      <sheetName val="RCC,Ret__Wall"/>
      <sheetName val="pvc-rates"/>
      <sheetName val="RA-markate"/>
      <sheetName val="Lead"/>
      <sheetName val="Break up Sheet"/>
      <sheetName val="Rates_PVC"/>
      <sheetName val="Quotation"/>
      <sheetName val="Field Values"/>
      <sheetName val="Dels"/>
      <sheetName val="IO List"/>
      <sheetName val="CABLE DATA"/>
      <sheetName val="Footings"/>
      <sheetName val="sum-all"/>
      <sheetName val="horizontal"/>
      <sheetName val="10. &amp; 11. Rate Code &amp; BQ"/>
      <sheetName val="head loss calc"/>
      <sheetName val="Levels"/>
      <sheetName val="v"/>
      <sheetName val="stone"/>
      <sheetName val="Det.SC2"/>
      <sheetName val="Road Detail Est."/>
      <sheetName val="1B-finalr1"/>
      <sheetName val="BASE_ALL"/>
      <sheetName val="Rising Main"/>
      <sheetName val="Analy"/>
      <sheetName val="detls"/>
      <sheetName val="Pop"/>
      <sheetName val="Annex 6_2"/>
      <sheetName val="Load_fact"/>
      <sheetName val="Legend"/>
      <sheetName val="Linked Lead"/>
      <sheetName val="sand"/>
      <sheetName val="DATA SHEET"/>
      <sheetName val="hdpe weights"/>
      <sheetName val="PVC weights"/>
      <sheetName val="Summary"/>
      <sheetName val="Rate"/>
      <sheetName val="PVC_dia"/>
      <sheetName val="Rates"/>
      <sheetName val="Activity No (A) ( 12)  "/>
      <sheetName val="Data base Feb 09"/>
      <sheetName val="INPUT SHEET"/>
      <sheetName val="RES-PLANNING"/>
      <sheetName val="Macro1"/>
      <sheetName val="Data base"/>
      <sheetName val="Calc."/>
      <sheetName val="labour &amp; Centering"/>
      <sheetName val="Final MH diamters"/>
      <sheetName val="QTY"/>
      <sheetName val="MH cost 1.5 m 1.2m dia pipe (2)"/>
      <sheetName val="MH cost 2.4m 1.8m pipe (2)"/>
      <sheetName val="MH cost 1.8 m 1.2 m pipe"/>
      <sheetName val="MH cost 1.2 m 0.6m dia pipe"/>
      <sheetName val="Tank Const"/>
      <sheetName val="RCCwall "/>
      <sheetName val="drain crossing"/>
      <sheetName val="Lateral connection"/>
      <sheetName val="Drop_Manhole"/>
      <sheetName val="Pipe Cost"/>
      <sheetName val="Rate analysis"/>
      <sheetName val="scour depth"/>
      <sheetName val="Main sheet"/>
      <sheetName val="not req 3"/>
      <sheetName val="quarry"/>
      <sheetName val="RANGE"/>
      <sheetName val="REL"/>
      <sheetName val="Statement"/>
      <sheetName val="2000 MOR"/>
      <sheetName val="Construction"/>
      <sheetName val="RA_markate"/>
      <sheetName val="Check List"/>
      <sheetName val="Line  CD woks"/>
      <sheetName val="Shell and Dend Calculations"/>
      <sheetName val="DGT-I support"/>
      <sheetName val="Below_Earth"/>
      <sheetName val="Legal Risk Analysis"/>
      <sheetName val="E1"/>
      <sheetName val="Sheet2"/>
      <sheetName val="Rate Analysis "/>
      <sheetName val="Improvements"/>
      <sheetName val="eq info"/>
      <sheetName val="Ag LF"/>
      <sheetName val="Proforma B"/>
      <sheetName val="Backup"/>
      <sheetName val="IR Jwe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8">
          <cell r="B18" t="str">
            <v>Dia</v>
          </cell>
          <cell r="C18">
            <v>1</v>
          </cell>
          <cell r="D18">
            <v>2</v>
          </cell>
          <cell r="E18">
            <v>3</v>
          </cell>
        </row>
        <row r="19">
          <cell r="B19">
            <v>80</v>
          </cell>
          <cell r="C19">
            <v>1040</v>
          </cell>
          <cell r="D19">
            <v>1040</v>
          </cell>
          <cell r="E19">
            <v>1040</v>
          </cell>
        </row>
        <row r="20">
          <cell r="B20">
            <v>100</v>
          </cell>
          <cell r="C20">
            <v>1040</v>
          </cell>
          <cell r="D20">
            <v>1040</v>
          </cell>
          <cell r="E20">
            <v>1040</v>
          </cell>
        </row>
        <row r="21">
          <cell r="B21">
            <v>125</v>
          </cell>
          <cell r="C21">
            <v>1040</v>
          </cell>
          <cell r="D21">
            <v>1040</v>
          </cell>
          <cell r="E21">
            <v>1040</v>
          </cell>
        </row>
        <row r="22">
          <cell r="B22">
            <v>150</v>
          </cell>
          <cell r="C22">
            <v>1040</v>
          </cell>
          <cell r="D22">
            <v>1040</v>
          </cell>
          <cell r="E22">
            <v>1040</v>
          </cell>
        </row>
        <row r="23">
          <cell r="B23">
            <v>200</v>
          </cell>
          <cell r="C23">
            <v>1040</v>
          </cell>
          <cell r="D23">
            <v>1040</v>
          </cell>
          <cell r="E23">
            <v>1040</v>
          </cell>
        </row>
        <row r="24">
          <cell r="B24">
            <v>250</v>
          </cell>
          <cell r="C24">
            <v>1140</v>
          </cell>
          <cell r="D24">
            <v>1140</v>
          </cell>
          <cell r="E24">
            <v>1140</v>
          </cell>
        </row>
        <row r="25">
          <cell r="B25">
            <v>300</v>
          </cell>
          <cell r="C25">
            <v>1200</v>
          </cell>
          <cell r="D25">
            <v>3040</v>
          </cell>
          <cell r="E25">
            <v>1200</v>
          </cell>
        </row>
        <row r="26">
          <cell r="B26">
            <v>350</v>
          </cell>
          <cell r="C26">
            <v>1260</v>
          </cell>
          <cell r="D26">
            <v>3040</v>
          </cell>
          <cell r="E26">
            <v>1260</v>
          </cell>
        </row>
        <row r="27">
          <cell r="B27">
            <v>400</v>
          </cell>
          <cell r="C27">
            <v>1360</v>
          </cell>
          <cell r="D27">
            <v>3460</v>
          </cell>
          <cell r="E27">
            <v>3460</v>
          </cell>
        </row>
        <row r="28">
          <cell r="B28">
            <v>450</v>
          </cell>
          <cell r="C28">
            <v>1480</v>
          </cell>
          <cell r="D28">
            <v>3760</v>
          </cell>
          <cell r="E28">
            <v>3760</v>
          </cell>
        </row>
        <row r="29">
          <cell r="B29">
            <v>500</v>
          </cell>
          <cell r="C29">
            <v>1660</v>
          </cell>
          <cell r="D29">
            <v>4160</v>
          </cell>
          <cell r="E29">
            <v>4160</v>
          </cell>
        </row>
        <row r="30">
          <cell r="B30">
            <v>600</v>
          </cell>
          <cell r="C30">
            <v>1900</v>
          </cell>
          <cell r="D30">
            <v>4720</v>
          </cell>
          <cell r="E30">
            <v>4720</v>
          </cell>
        </row>
        <row r="31">
          <cell r="B31">
            <v>700</v>
          </cell>
          <cell r="C31">
            <v>2100</v>
          </cell>
          <cell r="D31">
            <v>5320</v>
          </cell>
          <cell r="E31">
            <v>5120</v>
          </cell>
        </row>
        <row r="32">
          <cell r="B32">
            <v>800</v>
          </cell>
          <cell r="C32">
            <v>2300</v>
          </cell>
          <cell r="D32">
            <v>6060</v>
          </cell>
          <cell r="E32">
            <v>6060</v>
          </cell>
        </row>
        <row r="33">
          <cell r="B33">
            <v>900</v>
          </cell>
          <cell r="C33">
            <v>2500</v>
          </cell>
          <cell r="D33">
            <v>6760</v>
          </cell>
          <cell r="E33">
            <v>6760</v>
          </cell>
        </row>
        <row r="34">
          <cell r="B34">
            <v>1000</v>
          </cell>
          <cell r="C34">
            <v>2680</v>
          </cell>
          <cell r="D34">
            <v>7400</v>
          </cell>
          <cell r="E34">
            <v>7400</v>
          </cell>
        </row>
        <row r="35">
          <cell r="B35">
            <v>1100</v>
          </cell>
          <cell r="C35">
            <v>2780</v>
          </cell>
          <cell r="D35">
            <v>8200</v>
          </cell>
          <cell r="E35">
            <v>8200</v>
          </cell>
        </row>
        <row r="36">
          <cell r="B36">
            <v>1200</v>
          </cell>
          <cell r="C36">
            <v>2880</v>
          </cell>
          <cell r="D36">
            <v>9000</v>
          </cell>
          <cell r="E36">
            <v>9000</v>
          </cell>
        </row>
        <row r="37">
          <cell r="B37">
            <v>1400</v>
          </cell>
          <cell r="C37">
            <v>2900</v>
          </cell>
          <cell r="D37">
            <v>10610</v>
          </cell>
          <cell r="E37">
            <v>10610</v>
          </cell>
        </row>
        <row r="38">
          <cell r="B38">
            <v>1600</v>
          </cell>
          <cell r="C38">
            <v>2980</v>
          </cell>
          <cell r="D38">
            <v>12800</v>
          </cell>
          <cell r="E38">
            <v>12800</v>
          </cell>
        </row>
        <row r="39">
          <cell r="B39">
            <v>1800</v>
          </cell>
          <cell r="C39">
            <v>2980</v>
          </cell>
          <cell r="D39">
            <v>13800</v>
          </cell>
          <cell r="E39">
            <v>13800</v>
          </cell>
        </row>
      </sheetData>
      <sheetData sheetId="23" refreshError="1">
        <row r="16">
          <cell r="B16" t="str">
            <v>Dia</v>
          </cell>
          <cell r="C16">
            <v>1</v>
          </cell>
          <cell r="D16">
            <v>2</v>
          </cell>
          <cell r="E16">
            <v>3</v>
          </cell>
        </row>
        <row r="17">
          <cell r="B17">
            <v>80</v>
          </cell>
          <cell r="C17">
            <v>1040</v>
          </cell>
          <cell r="D17">
            <v>0</v>
          </cell>
        </row>
        <row r="18">
          <cell r="B18">
            <v>100</v>
          </cell>
          <cell r="C18">
            <v>1040</v>
          </cell>
          <cell r="D18">
            <v>0</v>
          </cell>
        </row>
        <row r="19">
          <cell r="B19">
            <v>125</v>
          </cell>
          <cell r="C19">
            <v>1040</v>
          </cell>
          <cell r="D19">
            <v>0</v>
          </cell>
        </row>
        <row r="20">
          <cell r="B20">
            <v>150</v>
          </cell>
          <cell r="C20">
            <v>1040</v>
          </cell>
          <cell r="D20">
            <v>0</v>
          </cell>
        </row>
        <row r="21">
          <cell r="B21">
            <v>200</v>
          </cell>
          <cell r="C21">
            <v>1040</v>
          </cell>
          <cell r="D21">
            <v>0</v>
          </cell>
        </row>
        <row r="22">
          <cell r="B22">
            <v>250</v>
          </cell>
          <cell r="C22">
            <v>1140</v>
          </cell>
          <cell r="D22">
            <v>0</v>
          </cell>
        </row>
        <row r="23">
          <cell r="B23">
            <v>300</v>
          </cell>
          <cell r="C23">
            <v>1200</v>
          </cell>
          <cell r="D23">
            <v>3040</v>
          </cell>
        </row>
        <row r="24">
          <cell r="B24">
            <v>350</v>
          </cell>
          <cell r="C24">
            <v>1260</v>
          </cell>
          <cell r="D24">
            <v>3040</v>
          </cell>
        </row>
        <row r="25">
          <cell r="B25">
            <v>400</v>
          </cell>
          <cell r="C25">
            <v>1360</v>
          </cell>
          <cell r="D25">
            <v>3460</v>
          </cell>
          <cell r="E25">
            <v>3460</v>
          </cell>
        </row>
        <row r="26">
          <cell r="B26">
            <v>450</v>
          </cell>
          <cell r="C26">
            <v>1480</v>
          </cell>
          <cell r="D26">
            <v>3760</v>
          </cell>
          <cell r="E26">
            <v>3760</v>
          </cell>
        </row>
        <row r="27">
          <cell r="B27">
            <v>500</v>
          </cell>
          <cell r="C27">
            <v>1660</v>
          </cell>
          <cell r="D27">
            <v>4160</v>
          </cell>
          <cell r="E27">
            <v>4160</v>
          </cell>
        </row>
        <row r="28">
          <cell r="B28">
            <v>600</v>
          </cell>
          <cell r="C28">
            <v>1900</v>
          </cell>
          <cell r="D28">
            <v>4720</v>
          </cell>
          <cell r="E28">
            <v>4720</v>
          </cell>
        </row>
        <row r="29">
          <cell r="B29">
            <v>700</v>
          </cell>
          <cell r="C29">
            <v>2100</v>
          </cell>
          <cell r="D29">
            <v>5320</v>
          </cell>
          <cell r="E29">
            <v>5120</v>
          </cell>
        </row>
        <row r="30">
          <cell r="B30">
            <v>800</v>
          </cell>
          <cell r="C30">
            <v>2300</v>
          </cell>
          <cell r="D30">
            <v>6060</v>
          </cell>
          <cell r="E30">
            <v>6060</v>
          </cell>
        </row>
        <row r="31">
          <cell r="B31">
            <v>900</v>
          </cell>
          <cell r="C31">
            <v>2500</v>
          </cell>
          <cell r="D31">
            <v>6760</v>
          </cell>
          <cell r="E31">
            <v>6760</v>
          </cell>
        </row>
        <row r="32">
          <cell r="B32">
            <v>1000</v>
          </cell>
          <cell r="C32">
            <v>2680</v>
          </cell>
          <cell r="D32">
            <v>7400</v>
          </cell>
          <cell r="E32">
            <v>7400</v>
          </cell>
        </row>
        <row r="33">
          <cell r="B33">
            <v>1100</v>
          </cell>
          <cell r="C33">
            <v>2780</v>
          </cell>
          <cell r="D33">
            <v>8200</v>
          </cell>
          <cell r="E33">
            <v>8200</v>
          </cell>
        </row>
        <row r="34">
          <cell r="B34">
            <v>1200</v>
          </cell>
          <cell r="C34">
            <v>2880</v>
          </cell>
          <cell r="D34">
            <v>9000</v>
          </cell>
          <cell r="E34">
            <v>9000</v>
          </cell>
        </row>
        <row r="35">
          <cell r="B35">
            <v>1400</v>
          </cell>
          <cell r="C35">
            <v>2900</v>
          </cell>
          <cell r="D35">
            <v>10610</v>
          </cell>
          <cell r="E35">
            <v>10610</v>
          </cell>
        </row>
        <row r="36">
          <cell r="B36">
            <v>1600</v>
          </cell>
          <cell r="C36">
            <v>2980</v>
          </cell>
          <cell r="D36">
            <v>12800</v>
          </cell>
          <cell r="E36">
            <v>12800</v>
          </cell>
        </row>
        <row r="37">
          <cell r="B37">
            <v>1800</v>
          </cell>
          <cell r="C37">
            <v>2980</v>
          </cell>
          <cell r="D37">
            <v>13800</v>
          </cell>
          <cell r="E37">
            <v>13800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0">
          <cell r="B20" t="str">
            <v>Dia</v>
          </cell>
          <cell r="C20">
            <v>1</v>
          </cell>
          <cell r="D20">
            <v>2</v>
          </cell>
          <cell r="E20">
            <v>3</v>
          </cell>
          <cell r="F20">
            <v>4</v>
          </cell>
          <cell r="G20">
            <v>5</v>
          </cell>
          <cell r="H20">
            <v>6</v>
          </cell>
        </row>
        <row r="21">
          <cell r="B21">
            <v>80</v>
          </cell>
          <cell r="C21">
            <v>25</v>
          </cell>
          <cell r="G21">
            <v>25</v>
          </cell>
        </row>
        <row r="22">
          <cell r="B22">
            <v>100</v>
          </cell>
          <cell r="C22">
            <v>25</v>
          </cell>
          <cell r="D22">
            <v>25</v>
          </cell>
          <cell r="E22">
            <v>25</v>
          </cell>
          <cell r="F22">
            <v>25</v>
          </cell>
          <cell r="G22">
            <v>25</v>
          </cell>
        </row>
        <row r="23">
          <cell r="B23">
            <v>125</v>
          </cell>
        </row>
        <row r="24">
          <cell r="B24">
            <v>150</v>
          </cell>
          <cell r="C24">
            <v>25</v>
          </cell>
          <cell r="D24">
            <v>25</v>
          </cell>
          <cell r="E24">
            <v>25</v>
          </cell>
          <cell r="F24">
            <v>25</v>
          </cell>
          <cell r="G24">
            <v>25</v>
          </cell>
        </row>
        <row r="25">
          <cell r="B25">
            <v>200</v>
          </cell>
          <cell r="C25">
            <v>25</v>
          </cell>
          <cell r="D25">
            <v>30</v>
          </cell>
          <cell r="F25">
            <v>25</v>
          </cell>
          <cell r="G25">
            <v>30</v>
          </cell>
        </row>
        <row r="26">
          <cell r="B26">
            <v>250</v>
          </cell>
          <cell r="C26">
            <v>25</v>
          </cell>
          <cell r="D26">
            <v>30</v>
          </cell>
          <cell r="E26">
            <v>35</v>
          </cell>
          <cell r="F26">
            <v>25</v>
          </cell>
          <cell r="G26">
            <v>30</v>
          </cell>
        </row>
        <row r="27">
          <cell r="B27">
            <v>300</v>
          </cell>
          <cell r="C27">
            <v>30</v>
          </cell>
          <cell r="D27">
            <v>40</v>
          </cell>
          <cell r="E27">
            <v>45</v>
          </cell>
          <cell r="F27">
            <v>32</v>
          </cell>
          <cell r="G27">
            <v>40</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E35">
            <v>50</v>
          </cell>
          <cell r="F35">
            <v>50</v>
          </cell>
          <cell r="G35">
            <v>100</v>
          </cell>
          <cell r="H35">
            <v>100</v>
          </cell>
        </row>
        <row r="36">
          <cell r="B36">
            <v>1000</v>
          </cell>
          <cell r="C36">
            <v>55</v>
          </cell>
          <cell r="D36">
            <v>100</v>
          </cell>
          <cell r="E36">
            <v>55</v>
          </cell>
          <cell r="F36">
            <v>55</v>
          </cell>
          <cell r="G36">
            <v>115</v>
          </cell>
          <cell r="H36">
            <v>115</v>
          </cell>
        </row>
        <row r="37">
          <cell r="B37">
            <v>1100</v>
          </cell>
          <cell r="C37">
            <v>60</v>
          </cell>
          <cell r="D37">
            <v>60</v>
          </cell>
          <cell r="E37">
            <v>115</v>
          </cell>
          <cell r="F37">
            <v>60</v>
          </cell>
          <cell r="G37">
            <v>115</v>
          </cell>
          <cell r="H37">
            <v>115</v>
          </cell>
        </row>
        <row r="38">
          <cell r="B38">
            <v>1200</v>
          </cell>
          <cell r="C38">
            <v>65</v>
          </cell>
          <cell r="D38">
            <v>65</v>
          </cell>
          <cell r="E38">
            <v>120</v>
          </cell>
          <cell r="F38">
            <v>65</v>
          </cell>
          <cell r="G38">
            <v>120</v>
          </cell>
          <cell r="H38">
            <v>120</v>
          </cell>
        </row>
        <row r="39">
          <cell r="B39">
            <v>1400</v>
          </cell>
          <cell r="C39">
            <v>75</v>
          </cell>
          <cell r="D39">
            <v>135</v>
          </cell>
          <cell r="E39">
            <v>135</v>
          </cell>
          <cell r="F39">
            <v>75</v>
          </cell>
          <cell r="G39">
            <v>135</v>
          </cell>
          <cell r="H39">
            <v>135</v>
          </cell>
        </row>
        <row r="40">
          <cell r="B40">
            <v>1600</v>
          </cell>
          <cell r="C40">
            <v>80</v>
          </cell>
          <cell r="D40">
            <v>140</v>
          </cell>
          <cell r="E40">
            <v>140</v>
          </cell>
          <cell r="F40">
            <v>80</v>
          </cell>
          <cell r="G40">
            <v>140</v>
          </cell>
          <cell r="H40">
            <v>140</v>
          </cell>
        </row>
        <row r="41">
          <cell r="B41">
            <v>1800</v>
          </cell>
          <cell r="C41">
            <v>90</v>
          </cell>
          <cell r="D41">
            <v>0</v>
          </cell>
          <cell r="E41">
            <v>150</v>
          </cell>
          <cell r="F41">
            <v>90</v>
          </cell>
          <cell r="G41" t="str">
            <v/>
          </cell>
          <cell r="H41">
            <v>150</v>
          </cell>
        </row>
      </sheetData>
      <sheetData sheetId="38" refreshError="1">
        <row r="7">
          <cell r="A7" t="str">
            <v>H/2B / L/2H</v>
          </cell>
          <cell r="B7">
            <v>0.1</v>
          </cell>
          <cell r="C7">
            <v>0.2</v>
          </cell>
          <cell r="D7">
            <v>0.3</v>
          </cell>
          <cell r="E7">
            <v>0.4</v>
          </cell>
          <cell r="F7">
            <v>0.5</v>
          </cell>
          <cell r="G7">
            <v>0.6</v>
          </cell>
          <cell r="H7">
            <v>0.7</v>
          </cell>
          <cell r="I7">
            <v>0.8</v>
          </cell>
          <cell r="J7">
            <v>0.9</v>
          </cell>
          <cell r="K7">
            <v>1</v>
          </cell>
          <cell r="L7">
            <v>1.2</v>
          </cell>
          <cell r="M7">
            <v>1.5</v>
          </cell>
          <cell r="N7">
            <v>2</v>
          </cell>
          <cell r="O7">
            <v>5</v>
          </cell>
        </row>
        <row r="8">
          <cell r="A8">
            <v>2.5000000000000001E-2</v>
          </cell>
          <cell r="B8">
            <v>4.7499999999999999E-3</v>
          </cell>
          <cell r="C8">
            <v>9.2499999999999995E-3</v>
          </cell>
          <cell r="D8">
            <v>1.325E-2</v>
          </cell>
          <cell r="E8">
            <v>1.6750000000000001E-2</v>
          </cell>
          <cell r="F8">
            <v>1.9750000000000004E-2</v>
          </cell>
          <cell r="G8">
            <v>2.2249999999999999E-2</v>
          </cell>
          <cell r="H8">
            <v>2.4250000000000001E-2</v>
          </cell>
          <cell r="I8">
            <v>2.5750000000000002E-2</v>
          </cell>
          <cell r="J8">
            <v>2.7000000000000003E-2</v>
          </cell>
          <cell r="K8">
            <v>2.8000000000000001E-2</v>
          </cell>
          <cell r="L8">
            <v>2.9250000000000002E-2</v>
          </cell>
          <cell r="M8">
            <v>3.0249999999999999E-2</v>
          </cell>
          <cell r="N8">
            <v>3.1E-2</v>
          </cell>
          <cell r="O8">
            <v>3.2000000000000001E-2</v>
          </cell>
        </row>
        <row r="9">
          <cell r="A9">
            <v>0.05</v>
          </cell>
          <cell r="B9">
            <v>9.4999999999999998E-3</v>
          </cell>
          <cell r="C9">
            <v>1.8499999999999999E-2</v>
          </cell>
          <cell r="D9">
            <v>2.6499999999999999E-2</v>
          </cell>
          <cell r="E9">
            <v>3.3500000000000002E-2</v>
          </cell>
          <cell r="F9">
            <v>3.9500000000000007E-2</v>
          </cell>
          <cell r="G9">
            <v>4.4499999999999998E-2</v>
          </cell>
          <cell r="H9">
            <v>4.8500000000000001E-2</v>
          </cell>
          <cell r="I9">
            <v>5.1500000000000004E-2</v>
          </cell>
          <cell r="J9">
            <v>5.4000000000000006E-2</v>
          </cell>
          <cell r="K9">
            <v>5.6000000000000001E-2</v>
          </cell>
          <cell r="L9">
            <v>5.8500000000000003E-2</v>
          </cell>
          <cell r="M9">
            <v>6.0499999999999998E-2</v>
          </cell>
          <cell r="N9">
            <v>6.2E-2</v>
          </cell>
          <cell r="O9">
            <v>6.4000000000000001E-2</v>
          </cell>
        </row>
        <row r="10">
          <cell r="A10">
            <v>7.4999999999999997E-2</v>
          </cell>
          <cell r="B10">
            <v>1.4250000000000001E-2</v>
          </cell>
          <cell r="C10">
            <v>2.7749999999999997E-2</v>
          </cell>
          <cell r="D10">
            <v>3.9750000000000001E-2</v>
          </cell>
          <cell r="E10">
            <v>5.0250000000000003E-2</v>
          </cell>
          <cell r="F10">
            <v>5.9250000000000004E-2</v>
          </cell>
          <cell r="G10">
            <v>6.6750000000000004E-2</v>
          </cell>
          <cell r="H10">
            <v>7.2750000000000009E-2</v>
          </cell>
          <cell r="I10">
            <v>7.7249999999999999E-2</v>
          </cell>
          <cell r="J10">
            <v>8.1000000000000003E-2</v>
          </cell>
          <cell r="K10">
            <v>8.4000000000000005E-2</v>
          </cell>
          <cell r="L10">
            <v>8.7750000000000009E-2</v>
          </cell>
          <cell r="M10">
            <v>9.0749999999999997E-2</v>
          </cell>
          <cell r="N10">
            <v>9.2999999999999999E-2</v>
          </cell>
          <cell r="O10">
            <v>9.6000000000000002E-2</v>
          </cell>
        </row>
        <row r="11">
          <cell r="A11">
            <v>0.1</v>
          </cell>
          <cell r="B11">
            <v>1.9E-2</v>
          </cell>
          <cell r="C11">
            <v>3.6999999999999998E-2</v>
          </cell>
          <cell r="D11">
            <v>5.2999999999999999E-2</v>
          </cell>
          <cell r="E11">
            <v>6.7000000000000004E-2</v>
          </cell>
          <cell r="F11">
            <v>7.9000000000000001E-2</v>
          </cell>
          <cell r="G11">
            <v>8.8999999999999996E-2</v>
          </cell>
          <cell r="H11">
            <v>9.7000000000000003E-2</v>
          </cell>
          <cell r="I11">
            <v>0.10299999999999999</v>
          </cell>
          <cell r="J11">
            <v>0.108</v>
          </cell>
          <cell r="K11">
            <v>0.112</v>
          </cell>
          <cell r="L11">
            <v>0.11700000000000001</v>
          </cell>
          <cell r="M11">
            <v>0.121</v>
          </cell>
          <cell r="N11">
            <v>0.124</v>
          </cell>
          <cell r="O11">
            <v>0.128</v>
          </cell>
        </row>
        <row r="12">
          <cell r="A12">
            <v>0.125</v>
          </cell>
          <cell r="B12">
            <v>2.35E-2</v>
          </cell>
          <cell r="C12">
            <v>4.5749999999999999E-2</v>
          </cell>
          <cell r="D12">
            <v>6.5499999999999989E-2</v>
          </cell>
          <cell r="E12">
            <v>8.3000000000000004E-2</v>
          </cell>
          <cell r="F12">
            <v>9.8000000000000004E-2</v>
          </cell>
          <cell r="G12">
            <v>0.11025</v>
          </cell>
          <cell r="H12">
            <v>0.12</v>
          </cell>
          <cell r="I12">
            <v>0.12775</v>
          </cell>
          <cell r="J12">
            <v>0.13375000000000001</v>
          </cell>
          <cell r="K12">
            <v>0.13875000000000001</v>
          </cell>
          <cell r="L12">
            <v>0.14499999999999999</v>
          </cell>
          <cell r="M12">
            <v>0.15024999999999999</v>
          </cell>
          <cell r="N12">
            <v>0.154</v>
          </cell>
          <cell r="O12">
            <v>0.158</v>
          </cell>
        </row>
        <row r="13">
          <cell r="A13">
            <v>0.15</v>
          </cell>
          <cell r="B13">
            <v>2.7999999999999997E-2</v>
          </cell>
          <cell r="C13">
            <v>5.4499999999999993E-2</v>
          </cell>
          <cell r="D13">
            <v>7.7999999999999986E-2</v>
          </cell>
          <cell r="E13">
            <v>9.9000000000000005E-2</v>
          </cell>
          <cell r="F13">
            <v>0.11699999999999999</v>
          </cell>
          <cell r="G13">
            <v>0.13150000000000001</v>
          </cell>
          <cell r="H13">
            <v>0.14300000000000002</v>
          </cell>
          <cell r="I13">
            <v>0.1525</v>
          </cell>
          <cell r="J13">
            <v>0.1595</v>
          </cell>
          <cell r="K13">
            <v>0.16550000000000001</v>
          </cell>
          <cell r="L13">
            <v>0.17300000000000001</v>
          </cell>
          <cell r="M13">
            <v>0.17949999999999999</v>
          </cell>
          <cell r="N13">
            <v>0.184</v>
          </cell>
          <cell r="O13">
            <v>0.188</v>
          </cell>
        </row>
        <row r="14">
          <cell r="A14">
            <v>0.17499999999999999</v>
          </cell>
          <cell r="B14">
            <v>3.2500000000000001E-2</v>
          </cell>
          <cell r="C14">
            <v>6.3250000000000001E-2</v>
          </cell>
          <cell r="D14">
            <v>9.0499999999999997E-2</v>
          </cell>
          <cell r="E14">
            <v>0.115</v>
          </cell>
          <cell r="F14">
            <v>0.13600000000000001</v>
          </cell>
          <cell r="G14">
            <v>0.15275</v>
          </cell>
          <cell r="H14">
            <v>0.16600000000000001</v>
          </cell>
          <cell r="I14">
            <v>0.17725000000000002</v>
          </cell>
          <cell r="J14">
            <v>0.18525</v>
          </cell>
          <cell r="K14">
            <v>0.19225</v>
          </cell>
          <cell r="L14">
            <v>0.20100000000000001</v>
          </cell>
          <cell r="M14">
            <v>0.20874999999999999</v>
          </cell>
          <cell r="N14">
            <v>0.214</v>
          </cell>
          <cell r="O14">
            <v>0.218</v>
          </cell>
        </row>
        <row r="15">
          <cell r="A15">
            <v>0.2</v>
          </cell>
          <cell r="B15">
            <v>3.6999999999999998E-2</v>
          </cell>
          <cell r="C15">
            <v>7.1999999999999995E-2</v>
          </cell>
          <cell r="D15">
            <v>0.10299999999999999</v>
          </cell>
          <cell r="E15">
            <v>0.13100000000000001</v>
          </cell>
          <cell r="F15">
            <v>0.155</v>
          </cell>
          <cell r="G15">
            <v>0.17399999999999999</v>
          </cell>
          <cell r="H15">
            <v>0.189</v>
          </cell>
          <cell r="I15">
            <v>0.20200000000000001</v>
          </cell>
          <cell r="J15">
            <v>0.21099999999999999</v>
          </cell>
          <cell r="K15">
            <v>0.219</v>
          </cell>
          <cell r="L15">
            <v>0.22900000000000001</v>
          </cell>
          <cell r="M15">
            <v>0.23799999999999999</v>
          </cell>
          <cell r="N15">
            <v>0.24399999999999999</v>
          </cell>
          <cell r="O15">
            <v>0.248</v>
          </cell>
        </row>
        <row r="16">
          <cell r="A16">
            <v>0.22500000000000001</v>
          </cell>
          <cell r="B16">
            <v>4.0999999999999995E-2</v>
          </cell>
          <cell r="C16">
            <v>7.9749999999999988E-2</v>
          </cell>
          <cell r="D16">
            <v>0.11449999999999999</v>
          </cell>
          <cell r="E16">
            <v>0.14574999999999999</v>
          </cell>
          <cell r="F16">
            <v>0.17225000000000001</v>
          </cell>
          <cell r="G16">
            <v>0.19350000000000001</v>
          </cell>
          <cell r="H16">
            <v>0.21024999999999999</v>
          </cell>
          <cell r="I16">
            <v>0.22450000000000001</v>
          </cell>
          <cell r="J16">
            <v>0.23475000000000001</v>
          </cell>
          <cell r="K16">
            <v>0.24374999999999999</v>
          </cell>
          <cell r="L16">
            <v>0.255</v>
          </cell>
          <cell r="M16">
            <v>0.26474999999999999</v>
          </cell>
          <cell r="N16">
            <v>0.27174999999999999</v>
          </cell>
          <cell r="O16">
            <v>0.27600000000000002</v>
          </cell>
        </row>
        <row r="17">
          <cell r="A17">
            <v>0.25</v>
          </cell>
          <cell r="B17">
            <v>4.4999999999999998E-2</v>
          </cell>
          <cell r="C17">
            <v>8.7499999999999994E-2</v>
          </cell>
          <cell r="D17">
            <v>0.126</v>
          </cell>
          <cell r="E17">
            <v>0.1605</v>
          </cell>
          <cell r="F17">
            <v>0.1895</v>
          </cell>
          <cell r="G17">
            <v>0.21299999999999999</v>
          </cell>
          <cell r="H17">
            <v>0.23150000000000001</v>
          </cell>
          <cell r="I17">
            <v>0.247</v>
          </cell>
          <cell r="J17">
            <v>0.25850000000000001</v>
          </cell>
          <cell r="K17">
            <v>0.26850000000000002</v>
          </cell>
          <cell r="L17">
            <v>0.28100000000000003</v>
          </cell>
          <cell r="M17">
            <v>0.29149999999999998</v>
          </cell>
          <cell r="N17">
            <v>0.29949999999999999</v>
          </cell>
          <cell r="O17">
            <v>0.30399999999999999</v>
          </cell>
        </row>
        <row r="18">
          <cell r="A18">
            <v>0.27500000000000002</v>
          </cell>
          <cell r="B18">
            <v>4.9000000000000002E-2</v>
          </cell>
          <cell r="C18">
            <v>9.5250000000000001E-2</v>
          </cell>
          <cell r="D18">
            <v>0.13750000000000001</v>
          </cell>
          <cell r="E18">
            <v>0.17525000000000002</v>
          </cell>
          <cell r="F18">
            <v>0.20674999999999999</v>
          </cell>
          <cell r="G18">
            <v>0.23250000000000001</v>
          </cell>
          <cell r="H18">
            <v>0.25275000000000003</v>
          </cell>
          <cell r="I18">
            <v>0.26949999999999996</v>
          </cell>
          <cell r="J18">
            <v>0.28225</v>
          </cell>
          <cell r="K18">
            <v>0.29325000000000001</v>
          </cell>
          <cell r="L18">
            <v>0.30700000000000005</v>
          </cell>
          <cell r="M18">
            <v>0.31824999999999998</v>
          </cell>
          <cell r="N18">
            <v>0.32724999999999999</v>
          </cell>
          <cell r="O18">
            <v>0.33199999999999996</v>
          </cell>
        </row>
        <row r="19">
          <cell r="A19">
            <v>0.3</v>
          </cell>
          <cell r="B19">
            <v>5.2999999999999999E-2</v>
          </cell>
          <cell r="C19">
            <v>0.10299999999999999</v>
          </cell>
          <cell r="D19">
            <v>0.14899999999999999</v>
          </cell>
          <cell r="E19">
            <v>0.19</v>
          </cell>
          <cell r="F19">
            <v>0.224</v>
          </cell>
          <cell r="G19">
            <v>0.252</v>
          </cell>
          <cell r="H19">
            <v>0.27400000000000002</v>
          </cell>
          <cell r="I19">
            <v>0.29199999999999998</v>
          </cell>
          <cell r="J19">
            <v>0.30599999999999999</v>
          </cell>
          <cell r="K19">
            <v>0.318</v>
          </cell>
          <cell r="L19">
            <v>0.33300000000000002</v>
          </cell>
          <cell r="M19">
            <v>0.34499999999999997</v>
          </cell>
          <cell r="N19">
            <v>0.35499999999999998</v>
          </cell>
          <cell r="O19">
            <v>0.36</v>
          </cell>
        </row>
        <row r="20">
          <cell r="A20">
            <v>0.32500000000000001</v>
          </cell>
          <cell r="B20">
            <v>5.6499999999999995E-2</v>
          </cell>
          <cell r="C20">
            <v>0.11</v>
          </cell>
          <cell r="D20">
            <v>0.15925</v>
          </cell>
          <cell r="E20">
            <v>0.20274999999999999</v>
          </cell>
          <cell r="F20">
            <v>0.23899999999999999</v>
          </cell>
          <cell r="G20">
            <v>0.26900000000000002</v>
          </cell>
          <cell r="H20">
            <v>0.29275000000000001</v>
          </cell>
          <cell r="I20">
            <v>0.31225000000000003</v>
          </cell>
          <cell r="J20">
            <v>0.32725000000000004</v>
          </cell>
          <cell r="K20">
            <v>0.33975</v>
          </cell>
          <cell r="L20">
            <v>0.35599999999999998</v>
          </cell>
          <cell r="M20">
            <v>0.36875000000000002</v>
          </cell>
          <cell r="N20">
            <v>0.37974999999999998</v>
          </cell>
          <cell r="O20">
            <v>0.38500000000000001</v>
          </cell>
        </row>
        <row r="21">
          <cell r="A21">
            <v>0.35</v>
          </cell>
          <cell r="B21">
            <v>0.06</v>
          </cell>
          <cell r="C21">
            <v>0.11699999999999999</v>
          </cell>
          <cell r="D21">
            <v>0.16949999999999998</v>
          </cell>
          <cell r="E21">
            <v>0.2155</v>
          </cell>
          <cell r="F21">
            <v>0.254</v>
          </cell>
          <cell r="G21">
            <v>0.28600000000000003</v>
          </cell>
          <cell r="H21">
            <v>0.3115</v>
          </cell>
          <cell r="I21">
            <v>0.33250000000000002</v>
          </cell>
          <cell r="J21">
            <v>0.34850000000000003</v>
          </cell>
          <cell r="K21">
            <v>0.36150000000000004</v>
          </cell>
          <cell r="L21">
            <v>0.379</v>
          </cell>
          <cell r="M21">
            <v>0.39250000000000002</v>
          </cell>
          <cell r="N21">
            <v>0.40449999999999997</v>
          </cell>
          <cell r="O21">
            <v>0.41</v>
          </cell>
        </row>
        <row r="22">
          <cell r="A22">
            <v>0.375</v>
          </cell>
          <cell r="B22">
            <v>6.3500000000000001E-2</v>
          </cell>
          <cell r="C22">
            <v>0.124</v>
          </cell>
          <cell r="D22">
            <v>0.17974999999999999</v>
          </cell>
          <cell r="E22">
            <v>0.22825000000000001</v>
          </cell>
          <cell r="F22">
            <v>0.26900000000000002</v>
          </cell>
          <cell r="G22">
            <v>0.30300000000000005</v>
          </cell>
          <cell r="H22">
            <v>0.33024999999999999</v>
          </cell>
          <cell r="I22">
            <v>0.35275000000000001</v>
          </cell>
          <cell r="J22">
            <v>0.36975000000000002</v>
          </cell>
          <cell r="K22">
            <v>0.38325000000000004</v>
          </cell>
          <cell r="L22">
            <v>0.40200000000000002</v>
          </cell>
          <cell r="M22">
            <v>0.41625000000000001</v>
          </cell>
          <cell r="N22">
            <v>0.42925000000000002</v>
          </cell>
          <cell r="O22">
            <v>0.435</v>
          </cell>
        </row>
        <row r="23">
          <cell r="A23">
            <v>0.4</v>
          </cell>
          <cell r="B23">
            <v>6.7000000000000004E-2</v>
          </cell>
          <cell r="C23">
            <v>0.13100000000000001</v>
          </cell>
          <cell r="D23">
            <v>0.19</v>
          </cell>
          <cell r="E23">
            <v>0.24099999999999999</v>
          </cell>
          <cell r="F23">
            <v>0.28399999999999997</v>
          </cell>
          <cell r="G23">
            <v>0.32</v>
          </cell>
          <cell r="H23">
            <v>0.34899999999999998</v>
          </cell>
          <cell r="I23">
            <v>0.373</v>
          </cell>
          <cell r="J23">
            <v>0.39100000000000001</v>
          </cell>
          <cell r="K23">
            <v>0.40500000000000003</v>
          </cell>
          <cell r="L23">
            <v>0.42499999999999999</v>
          </cell>
          <cell r="M23">
            <v>0.44</v>
          </cell>
          <cell r="N23">
            <v>0.45400000000000001</v>
          </cell>
          <cell r="O23">
            <v>0.46</v>
          </cell>
        </row>
        <row r="24">
          <cell r="A24">
            <v>0.42499999999999999</v>
          </cell>
          <cell r="B24">
            <v>7.0000000000000007E-2</v>
          </cell>
          <cell r="C24">
            <v>0.13700000000000001</v>
          </cell>
          <cell r="D24">
            <v>0.19850000000000001</v>
          </cell>
          <cell r="E24">
            <v>0.25175000000000003</v>
          </cell>
          <cell r="F24">
            <v>0.29699999999999999</v>
          </cell>
          <cell r="G24">
            <v>0.33474999999999999</v>
          </cell>
          <cell r="H24">
            <v>0.36524999999999996</v>
          </cell>
          <cell r="I24">
            <v>0.39</v>
          </cell>
          <cell r="J24">
            <v>0.40900000000000003</v>
          </cell>
          <cell r="K24">
            <v>0.42400000000000004</v>
          </cell>
          <cell r="L24">
            <v>0.44500000000000001</v>
          </cell>
          <cell r="M24">
            <v>0.46124999999999999</v>
          </cell>
          <cell r="N24">
            <v>0.47550000000000003</v>
          </cell>
          <cell r="O24">
            <v>0.48199999999999998</v>
          </cell>
        </row>
        <row r="25">
          <cell r="A25">
            <v>0.45</v>
          </cell>
          <cell r="B25">
            <v>7.3000000000000009E-2</v>
          </cell>
          <cell r="C25">
            <v>0.14300000000000002</v>
          </cell>
          <cell r="D25">
            <v>0.20700000000000002</v>
          </cell>
          <cell r="E25">
            <v>0.26250000000000001</v>
          </cell>
          <cell r="F25">
            <v>0.31</v>
          </cell>
          <cell r="G25">
            <v>0.34950000000000003</v>
          </cell>
          <cell r="H25">
            <v>0.38149999999999995</v>
          </cell>
          <cell r="I25">
            <v>0.40700000000000003</v>
          </cell>
          <cell r="J25">
            <v>0.42700000000000005</v>
          </cell>
          <cell r="K25">
            <v>0.443</v>
          </cell>
          <cell r="L25">
            <v>0.46500000000000002</v>
          </cell>
          <cell r="M25">
            <v>0.48249999999999998</v>
          </cell>
          <cell r="N25">
            <v>0.497</v>
          </cell>
          <cell r="O25">
            <v>0.504</v>
          </cell>
        </row>
        <row r="26">
          <cell r="A26">
            <v>0.47499999999999998</v>
          </cell>
          <cell r="B26">
            <v>7.6000000000000012E-2</v>
          </cell>
          <cell r="C26">
            <v>0.14900000000000002</v>
          </cell>
          <cell r="D26">
            <v>0.21550000000000002</v>
          </cell>
          <cell r="E26">
            <v>0.27324999999999999</v>
          </cell>
          <cell r="F26">
            <v>0.32300000000000001</v>
          </cell>
          <cell r="G26">
            <v>0.36425000000000002</v>
          </cell>
          <cell r="H26">
            <v>0.39774999999999994</v>
          </cell>
          <cell r="I26">
            <v>0.42400000000000004</v>
          </cell>
          <cell r="J26">
            <v>0.44500000000000001</v>
          </cell>
          <cell r="K26">
            <v>0.46199999999999997</v>
          </cell>
          <cell r="L26">
            <v>0.48499999999999999</v>
          </cell>
          <cell r="M26">
            <v>0.50375000000000003</v>
          </cell>
          <cell r="N26">
            <v>0.51849999999999996</v>
          </cell>
          <cell r="O26">
            <v>0.52600000000000002</v>
          </cell>
        </row>
        <row r="27">
          <cell r="A27">
            <v>0.5</v>
          </cell>
          <cell r="B27">
            <v>7.9000000000000001E-2</v>
          </cell>
          <cell r="C27">
            <v>0.155</v>
          </cell>
          <cell r="D27">
            <v>0.224</v>
          </cell>
          <cell r="E27">
            <v>0.28399999999999997</v>
          </cell>
          <cell r="F27">
            <v>0.33600000000000002</v>
          </cell>
          <cell r="G27">
            <v>0.379</v>
          </cell>
          <cell r="H27">
            <v>0.41399999999999998</v>
          </cell>
          <cell r="I27">
            <v>0.441</v>
          </cell>
          <cell r="J27">
            <v>0.46300000000000002</v>
          </cell>
          <cell r="K27">
            <v>0.48099999999999998</v>
          </cell>
          <cell r="L27">
            <v>0.505</v>
          </cell>
          <cell r="M27">
            <v>0.52500000000000002</v>
          </cell>
          <cell r="N27">
            <v>0.54</v>
          </cell>
          <cell r="O27">
            <v>0.54800000000000004</v>
          </cell>
        </row>
        <row r="28">
          <cell r="A28">
            <v>0.52500000000000002</v>
          </cell>
          <cell r="B28">
            <v>8.1499999999999989E-2</v>
          </cell>
          <cell r="C28">
            <v>0.15975</v>
          </cell>
          <cell r="D28">
            <v>0.23099999999999998</v>
          </cell>
          <cell r="E28">
            <v>0.29299999999999998</v>
          </cell>
          <cell r="F28">
            <v>0.34675</v>
          </cell>
          <cell r="G28">
            <v>0.39124999999999999</v>
          </cell>
          <cell r="H28">
            <v>0.42725000000000002</v>
          </cell>
          <cell r="I28">
            <v>0.45550000000000002</v>
          </cell>
          <cell r="J28">
            <v>0.47825000000000006</v>
          </cell>
          <cell r="K28">
            <v>0.49674999999999997</v>
          </cell>
          <cell r="L28">
            <v>0.52174999999999994</v>
          </cell>
          <cell r="M28">
            <v>0.54275000000000007</v>
          </cell>
          <cell r="N28">
            <v>0.55825000000000002</v>
          </cell>
          <cell r="O28">
            <v>0.56700000000000006</v>
          </cell>
        </row>
        <row r="29">
          <cell r="A29">
            <v>0.55000000000000004</v>
          </cell>
          <cell r="B29">
            <v>8.3999999999999991E-2</v>
          </cell>
          <cell r="C29">
            <v>0.16449999999999998</v>
          </cell>
          <cell r="D29">
            <v>0.23799999999999999</v>
          </cell>
          <cell r="E29">
            <v>0.30199999999999999</v>
          </cell>
          <cell r="F29">
            <v>0.35749999999999998</v>
          </cell>
          <cell r="G29">
            <v>0.40349999999999997</v>
          </cell>
          <cell r="H29">
            <v>0.4405</v>
          </cell>
          <cell r="I29">
            <v>0.47</v>
          </cell>
          <cell r="J29">
            <v>0.49350000000000005</v>
          </cell>
          <cell r="K29">
            <v>0.51249999999999996</v>
          </cell>
          <cell r="L29">
            <v>0.53849999999999998</v>
          </cell>
          <cell r="M29">
            <v>0.5605</v>
          </cell>
          <cell r="N29">
            <v>0.57650000000000001</v>
          </cell>
          <cell r="O29">
            <v>0.58600000000000008</v>
          </cell>
        </row>
        <row r="30">
          <cell r="A30">
            <v>0.57499999999999996</v>
          </cell>
          <cell r="B30">
            <v>8.6499999999999994E-2</v>
          </cell>
          <cell r="C30">
            <v>0.16924999999999998</v>
          </cell>
          <cell r="D30">
            <v>0.245</v>
          </cell>
          <cell r="E30">
            <v>0.311</v>
          </cell>
          <cell r="F30">
            <v>0.36824999999999997</v>
          </cell>
          <cell r="G30">
            <v>0.41574999999999995</v>
          </cell>
          <cell r="H30">
            <v>0.45374999999999999</v>
          </cell>
          <cell r="I30">
            <v>0.48449999999999999</v>
          </cell>
          <cell r="J30">
            <v>0.50875000000000004</v>
          </cell>
          <cell r="K30">
            <v>0.52825</v>
          </cell>
          <cell r="L30">
            <v>0.55525000000000002</v>
          </cell>
          <cell r="M30">
            <v>0.57824999999999993</v>
          </cell>
          <cell r="N30">
            <v>0.59475</v>
          </cell>
          <cell r="O30">
            <v>0.60499999999999998</v>
          </cell>
        </row>
        <row r="31">
          <cell r="A31">
            <v>0.6</v>
          </cell>
          <cell r="B31">
            <v>8.8999999999999996E-2</v>
          </cell>
          <cell r="C31">
            <v>0.17399999999999999</v>
          </cell>
          <cell r="D31">
            <v>0.252</v>
          </cell>
          <cell r="E31">
            <v>0.32</v>
          </cell>
          <cell r="F31">
            <v>0.379</v>
          </cell>
          <cell r="G31">
            <v>0.42799999999999999</v>
          </cell>
          <cell r="H31">
            <v>0.46700000000000003</v>
          </cell>
          <cell r="I31">
            <v>0.499</v>
          </cell>
          <cell r="J31">
            <v>0.52400000000000002</v>
          </cell>
          <cell r="K31">
            <v>0.54400000000000004</v>
          </cell>
          <cell r="L31">
            <v>0.57199999999999995</v>
          </cell>
          <cell r="M31">
            <v>0.59599999999999997</v>
          </cell>
          <cell r="N31">
            <v>0.61299999999999999</v>
          </cell>
          <cell r="O31">
            <v>0.624</v>
          </cell>
        </row>
        <row r="32">
          <cell r="A32">
            <v>0.625</v>
          </cell>
          <cell r="B32">
            <v>9.0999999999999998E-2</v>
          </cell>
          <cell r="C32">
            <v>0.17774999999999999</v>
          </cell>
          <cell r="D32">
            <v>0.25750000000000001</v>
          </cell>
          <cell r="E32">
            <v>0.32725000000000004</v>
          </cell>
          <cell r="F32">
            <v>0.38774999999999998</v>
          </cell>
          <cell r="G32">
            <v>0.43774999999999997</v>
          </cell>
          <cell r="H32">
            <v>0.47799999999999998</v>
          </cell>
          <cell r="I32">
            <v>0.51075000000000004</v>
          </cell>
          <cell r="J32">
            <v>0.53900000000000003</v>
          </cell>
          <cell r="K32">
            <v>0.55725000000000002</v>
          </cell>
          <cell r="L32">
            <v>0.58599999999999997</v>
          </cell>
          <cell r="M32">
            <v>0.60949999999999993</v>
          </cell>
          <cell r="N32">
            <v>0.62824999999999998</v>
          </cell>
          <cell r="O32">
            <v>0.64</v>
          </cell>
        </row>
        <row r="33">
          <cell r="A33">
            <v>0.65</v>
          </cell>
          <cell r="B33">
            <v>9.2999999999999999E-2</v>
          </cell>
          <cell r="C33">
            <v>0.18149999999999999</v>
          </cell>
          <cell r="D33">
            <v>0.26300000000000001</v>
          </cell>
          <cell r="E33">
            <v>0.33450000000000002</v>
          </cell>
          <cell r="F33">
            <v>0.39649999999999996</v>
          </cell>
          <cell r="G33">
            <v>0.44750000000000001</v>
          </cell>
          <cell r="H33">
            <v>0.48899999999999999</v>
          </cell>
          <cell r="I33">
            <v>0.52249999999999996</v>
          </cell>
          <cell r="J33">
            <v>0.55400000000000005</v>
          </cell>
          <cell r="K33">
            <v>0.57050000000000001</v>
          </cell>
          <cell r="L33">
            <v>0.6</v>
          </cell>
          <cell r="M33">
            <v>0.623</v>
          </cell>
          <cell r="N33">
            <v>0.64349999999999996</v>
          </cell>
          <cell r="O33">
            <v>0.65599999999999992</v>
          </cell>
        </row>
        <row r="34">
          <cell r="A34">
            <v>0.67500000000000004</v>
          </cell>
          <cell r="B34">
            <v>9.5000000000000001E-2</v>
          </cell>
          <cell r="C34">
            <v>0.18525</v>
          </cell>
          <cell r="D34">
            <v>0.26850000000000002</v>
          </cell>
          <cell r="E34">
            <v>0.34175</v>
          </cell>
          <cell r="F34">
            <v>0.40525</v>
          </cell>
          <cell r="G34">
            <v>0.45725000000000005</v>
          </cell>
          <cell r="H34">
            <v>0.5</v>
          </cell>
          <cell r="I34">
            <v>0.53425</v>
          </cell>
          <cell r="J34">
            <v>0.56899999999999995</v>
          </cell>
          <cell r="K34">
            <v>0.58374999999999999</v>
          </cell>
          <cell r="L34">
            <v>0.61399999999999999</v>
          </cell>
          <cell r="M34">
            <v>0.63650000000000007</v>
          </cell>
          <cell r="N34">
            <v>0.65874999999999995</v>
          </cell>
          <cell r="O34">
            <v>0.67199999999999993</v>
          </cell>
        </row>
        <row r="35">
          <cell r="A35">
            <v>0.7</v>
          </cell>
          <cell r="B35">
            <v>9.7000000000000003E-2</v>
          </cell>
          <cell r="C35">
            <v>0.189</v>
          </cell>
          <cell r="D35">
            <v>0.27400000000000002</v>
          </cell>
          <cell r="E35">
            <v>0.34899999999999998</v>
          </cell>
          <cell r="F35">
            <v>0.41399999999999998</v>
          </cell>
          <cell r="G35">
            <v>0.46700000000000003</v>
          </cell>
          <cell r="H35">
            <v>0.51100000000000001</v>
          </cell>
          <cell r="I35">
            <v>0.54600000000000004</v>
          </cell>
          <cell r="J35">
            <v>0.58399999999999996</v>
          </cell>
          <cell r="K35">
            <v>0.59699999999999998</v>
          </cell>
          <cell r="L35">
            <v>0.628</v>
          </cell>
          <cell r="M35">
            <v>0.65</v>
          </cell>
          <cell r="N35">
            <v>0.67400000000000004</v>
          </cell>
          <cell r="O35">
            <v>0.68799999999999994</v>
          </cell>
        </row>
        <row r="36">
          <cell r="A36">
            <v>0.72499999999999998</v>
          </cell>
          <cell r="B36">
            <v>9.8500000000000004E-2</v>
          </cell>
          <cell r="C36">
            <v>0.19225</v>
          </cell>
          <cell r="D36">
            <v>0.27850000000000003</v>
          </cell>
          <cell r="E36">
            <v>0.35499999999999998</v>
          </cell>
          <cell r="F36">
            <v>0.42074999999999996</v>
          </cell>
          <cell r="G36">
            <v>0.47499999999999998</v>
          </cell>
          <cell r="H36">
            <v>0.51974999999999993</v>
          </cell>
          <cell r="I36">
            <v>0.55549999999999999</v>
          </cell>
          <cell r="J36">
            <v>0.59175</v>
          </cell>
          <cell r="K36">
            <v>0.60750000000000004</v>
          </cell>
          <cell r="L36">
            <v>0.63949999999999996</v>
          </cell>
          <cell r="M36">
            <v>0.66325000000000001</v>
          </cell>
          <cell r="N36">
            <v>0.68674999999999997</v>
          </cell>
          <cell r="O36">
            <v>0.70099999999999996</v>
          </cell>
        </row>
        <row r="37">
          <cell r="A37">
            <v>0.75</v>
          </cell>
          <cell r="B37">
            <v>0.1</v>
          </cell>
          <cell r="C37">
            <v>0.19550000000000001</v>
          </cell>
          <cell r="D37">
            <v>0.28300000000000003</v>
          </cell>
          <cell r="E37">
            <v>0.36099999999999999</v>
          </cell>
          <cell r="F37">
            <v>0.42749999999999999</v>
          </cell>
          <cell r="G37">
            <v>0.48299999999999998</v>
          </cell>
          <cell r="H37">
            <v>0.52849999999999997</v>
          </cell>
          <cell r="I37">
            <v>0.56499999999999995</v>
          </cell>
          <cell r="J37">
            <v>0.59949999999999992</v>
          </cell>
          <cell r="K37">
            <v>0.61799999999999999</v>
          </cell>
          <cell r="L37">
            <v>0.65100000000000002</v>
          </cell>
          <cell r="M37">
            <v>0.67649999999999999</v>
          </cell>
          <cell r="N37">
            <v>0.69950000000000001</v>
          </cell>
          <cell r="O37">
            <v>0.71399999999999997</v>
          </cell>
        </row>
        <row r="38">
          <cell r="A38">
            <v>0.77500000000000002</v>
          </cell>
          <cell r="B38">
            <v>0.10150000000000001</v>
          </cell>
          <cell r="C38">
            <v>0.19875000000000001</v>
          </cell>
          <cell r="D38">
            <v>0.28749999999999998</v>
          </cell>
          <cell r="E38">
            <v>0.36699999999999999</v>
          </cell>
          <cell r="F38">
            <v>0.43425000000000002</v>
          </cell>
          <cell r="G38">
            <v>0.49099999999999999</v>
          </cell>
          <cell r="H38">
            <v>0.53725000000000001</v>
          </cell>
          <cell r="I38">
            <v>0.57450000000000001</v>
          </cell>
          <cell r="J38">
            <v>0.60724999999999996</v>
          </cell>
          <cell r="K38">
            <v>0.62850000000000006</v>
          </cell>
          <cell r="L38">
            <v>0.66249999999999998</v>
          </cell>
          <cell r="M38">
            <v>0.68974999999999997</v>
          </cell>
          <cell r="N38">
            <v>0.71225000000000005</v>
          </cell>
          <cell r="O38">
            <v>0.72699999999999998</v>
          </cell>
        </row>
        <row r="39">
          <cell r="A39">
            <v>0.8</v>
          </cell>
          <cell r="B39">
            <v>0.10299999999999999</v>
          </cell>
          <cell r="C39">
            <v>0.20200000000000001</v>
          </cell>
          <cell r="D39">
            <v>0.29199999999999998</v>
          </cell>
          <cell r="E39">
            <v>0.373</v>
          </cell>
          <cell r="F39">
            <v>0.441</v>
          </cell>
          <cell r="G39">
            <v>0.499</v>
          </cell>
          <cell r="H39">
            <v>0.54600000000000004</v>
          </cell>
          <cell r="I39">
            <v>0.58399999999999996</v>
          </cell>
          <cell r="J39">
            <v>0.61499999999999999</v>
          </cell>
          <cell r="K39">
            <v>0.63900000000000001</v>
          </cell>
          <cell r="L39">
            <v>0.67400000000000004</v>
          </cell>
          <cell r="M39">
            <v>0.70299999999999996</v>
          </cell>
          <cell r="N39">
            <v>0.72499999999999998</v>
          </cell>
          <cell r="O39">
            <v>0.74</v>
          </cell>
        </row>
        <row r="40">
          <cell r="A40">
            <v>0.82499999999999996</v>
          </cell>
          <cell r="B40">
            <v>0.10425</v>
          </cell>
          <cell r="C40">
            <v>0.20425000000000001</v>
          </cell>
          <cell r="D40">
            <v>0.29549999999999998</v>
          </cell>
          <cell r="E40">
            <v>0.3775</v>
          </cell>
          <cell r="F40">
            <v>0.44650000000000001</v>
          </cell>
          <cell r="G40">
            <v>0.50524999999999998</v>
          </cell>
          <cell r="H40">
            <v>0.55300000000000005</v>
          </cell>
          <cell r="I40">
            <v>0.59175</v>
          </cell>
          <cell r="J40">
            <v>0.623</v>
          </cell>
          <cell r="K40">
            <v>0.64749999999999996</v>
          </cell>
          <cell r="L40">
            <v>0.68325000000000002</v>
          </cell>
          <cell r="M40">
            <v>0.71274999999999999</v>
          </cell>
          <cell r="N40">
            <v>0.73524999999999996</v>
          </cell>
          <cell r="O40">
            <v>0.751</v>
          </cell>
        </row>
        <row r="41">
          <cell r="A41">
            <v>0.85</v>
          </cell>
          <cell r="B41">
            <v>0.1055</v>
          </cell>
          <cell r="C41">
            <v>0.20650000000000002</v>
          </cell>
          <cell r="D41">
            <v>0.29899999999999999</v>
          </cell>
          <cell r="E41">
            <v>0.38200000000000001</v>
          </cell>
          <cell r="F41">
            <v>0.45200000000000001</v>
          </cell>
          <cell r="G41">
            <v>0.51150000000000007</v>
          </cell>
          <cell r="H41">
            <v>0.56000000000000005</v>
          </cell>
          <cell r="I41">
            <v>0.59949999999999992</v>
          </cell>
          <cell r="J41">
            <v>0.63100000000000001</v>
          </cell>
          <cell r="K41">
            <v>0.65600000000000003</v>
          </cell>
          <cell r="L41">
            <v>0.6925</v>
          </cell>
          <cell r="M41">
            <v>0.72250000000000003</v>
          </cell>
          <cell r="N41">
            <v>0.74550000000000005</v>
          </cell>
          <cell r="O41">
            <v>0.76200000000000001</v>
          </cell>
        </row>
        <row r="42">
          <cell r="A42">
            <v>0.875</v>
          </cell>
          <cell r="B42">
            <v>0.10675</v>
          </cell>
          <cell r="C42">
            <v>0.20874999999999999</v>
          </cell>
          <cell r="D42">
            <v>0.30249999999999999</v>
          </cell>
          <cell r="E42">
            <v>0.38650000000000001</v>
          </cell>
          <cell r="F42">
            <v>0.45750000000000002</v>
          </cell>
          <cell r="G42">
            <v>0.51775000000000004</v>
          </cell>
          <cell r="H42">
            <v>0.56699999999999995</v>
          </cell>
          <cell r="I42">
            <v>0.60724999999999996</v>
          </cell>
          <cell r="J42">
            <v>0.63900000000000001</v>
          </cell>
          <cell r="K42">
            <v>0.66450000000000009</v>
          </cell>
          <cell r="L42">
            <v>0.70174999999999998</v>
          </cell>
          <cell r="M42">
            <v>0.73225000000000007</v>
          </cell>
          <cell r="N42">
            <v>0.75575000000000003</v>
          </cell>
          <cell r="O42">
            <v>0.77300000000000002</v>
          </cell>
        </row>
        <row r="43">
          <cell r="A43">
            <v>0.9</v>
          </cell>
          <cell r="B43">
            <v>0.108</v>
          </cell>
          <cell r="C43">
            <v>0.21099999999999999</v>
          </cell>
          <cell r="D43">
            <v>0.30599999999999999</v>
          </cell>
          <cell r="E43">
            <v>0.39100000000000001</v>
          </cell>
          <cell r="F43">
            <v>0.46300000000000002</v>
          </cell>
          <cell r="G43">
            <v>0.52400000000000002</v>
          </cell>
          <cell r="H43">
            <v>0.57399999999999995</v>
          </cell>
          <cell r="I43">
            <v>0.61499999999999999</v>
          </cell>
          <cell r="J43">
            <v>0.64700000000000002</v>
          </cell>
          <cell r="K43">
            <v>0.67300000000000004</v>
          </cell>
          <cell r="L43">
            <v>0.71099999999999997</v>
          </cell>
          <cell r="M43">
            <v>0.74199999999999999</v>
          </cell>
          <cell r="N43">
            <v>0.76600000000000001</v>
          </cell>
          <cell r="O43">
            <v>0.78400000000000003</v>
          </cell>
        </row>
        <row r="44">
          <cell r="A44">
            <v>0.92500000000000004</v>
          </cell>
          <cell r="B44">
            <v>0.109</v>
          </cell>
          <cell r="C44">
            <v>0.21299999999999999</v>
          </cell>
          <cell r="D44">
            <v>0.309</v>
          </cell>
          <cell r="E44">
            <v>0.39450000000000002</v>
          </cell>
          <cell r="F44">
            <v>0.46750000000000003</v>
          </cell>
          <cell r="G44">
            <v>0.52900000000000003</v>
          </cell>
          <cell r="H44">
            <v>0.57974999999999999</v>
          </cell>
          <cell r="I44">
            <v>0.621</v>
          </cell>
          <cell r="J44">
            <v>0.65349999999999997</v>
          </cell>
          <cell r="K44">
            <v>0.68</v>
          </cell>
          <cell r="L44">
            <v>0.71825000000000006</v>
          </cell>
          <cell r="M44">
            <v>0.75</v>
          </cell>
          <cell r="N44">
            <v>0.77449999999999997</v>
          </cell>
          <cell r="O44">
            <v>0.79200000000000004</v>
          </cell>
        </row>
        <row r="45">
          <cell r="A45">
            <v>0.95</v>
          </cell>
          <cell r="B45">
            <v>0.11</v>
          </cell>
          <cell r="C45">
            <v>0.215</v>
          </cell>
          <cell r="D45">
            <v>0.312</v>
          </cell>
          <cell r="E45">
            <v>0.39800000000000002</v>
          </cell>
          <cell r="F45">
            <v>0.47199999999999998</v>
          </cell>
          <cell r="G45">
            <v>0.53400000000000003</v>
          </cell>
          <cell r="H45">
            <v>0.58549999999999991</v>
          </cell>
          <cell r="I45">
            <v>0.627</v>
          </cell>
          <cell r="J45">
            <v>0.66</v>
          </cell>
          <cell r="K45">
            <v>0.68700000000000006</v>
          </cell>
          <cell r="L45">
            <v>0.72550000000000003</v>
          </cell>
          <cell r="M45">
            <v>0.75800000000000001</v>
          </cell>
          <cell r="N45">
            <v>0.78300000000000003</v>
          </cell>
          <cell r="O45">
            <v>0.8</v>
          </cell>
        </row>
        <row r="46">
          <cell r="A46">
            <v>0.97499999999999998</v>
          </cell>
          <cell r="B46">
            <v>0.111</v>
          </cell>
          <cell r="C46">
            <v>0.217</v>
          </cell>
          <cell r="D46">
            <v>0.315</v>
          </cell>
          <cell r="E46">
            <v>0.40150000000000002</v>
          </cell>
          <cell r="F46">
            <v>0.47649999999999998</v>
          </cell>
          <cell r="G46">
            <v>0.53900000000000003</v>
          </cell>
          <cell r="H46">
            <v>0.59125000000000005</v>
          </cell>
          <cell r="I46">
            <v>0.63300000000000001</v>
          </cell>
          <cell r="J46">
            <v>0.66650000000000009</v>
          </cell>
          <cell r="K46">
            <v>0.69399999999999995</v>
          </cell>
          <cell r="L46">
            <v>0.73275000000000001</v>
          </cell>
          <cell r="M46">
            <v>0.76600000000000001</v>
          </cell>
          <cell r="N46">
            <v>0.79150000000000009</v>
          </cell>
          <cell r="O46">
            <v>0.80800000000000005</v>
          </cell>
        </row>
        <row r="47">
          <cell r="A47">
            <v>1</v>
          </cell>
          <cell r="B47">
            <v>0.112</v>
          </cell>
          <cell r="C47">
            <v>0.219</v>
          </cell>
          <cell r="D47">
            <v>0.318</v>
          </cell>
          <cell r="E47">
            <v>0.40500000000000003</v>
          </cell>
          <cell r="F47">
            <v>0.48099999999999998</v>
          </cell>
          <cell r="G47">
            <v>0.54400000000000004</v>
          </cell>
          <cell r="H47">
            <v>0.59699999999999998</v>
          </cell>
          <cell r="I47">
            <v>0.63900000000000001</v>
          </cell>
          <cell r="J47">
            <v>0.67300000000000004</v>
          </cell>
          <cell r="K47">
            <v>0.70099999999999996</v>
          </cell>
          <cell r="L47">
            <v>0.74</v>
          </cell>
          <cell r="M47">
            <v>0.77400000000000002</v>
          </cell>
          <cell r="N47">
            <v>0.8</v>
          </cell>
          <cell r="O47">
            <v>0.81599999999999995</v>
          </cell>
        </row>
        <row r="48">
          <cell r="A48">
            <v>1.0249999999999999</v>
          </cell>
          <cell r="B48">
            <v>0.112625</v>
          </cell>
          <cell r="C48">
            <v>0.22025</v>
          </cell>
          <cell r="D48">
            <v>0.31987500000000002</v>
          </cell>
          <cell r="E48">
            <v>0.40749999999999997</v>
          </cell>
          <cell r="F48">
            <v>0.48399999999999999</v>
          </cell>
          <cell r="G48">
            <v>0.54749999999999999</v>
          </cell>
          <cell r="H48">
            <v>0.60087500000000005</v>
          </cell>
          <cell r="I48">
            <v>0.64337500000000003</v>
          </cell>
          <cell r="J48">
            <v>0.67775000000000007</v>
          </cell>
          <cell r="K48">
            <v>0.70587500000000003</v>
          </cell>
          <cell r="L48">
            <v>0.74537500000000001</v>
          </cell>
          <cell r="M48">
            <v>0.77974999999999994</v>
          </cell>
          <cell r="N48">
            <v>0.80612499999999998</v>
          </cell>
          <cell r="O48">
            <v>0.82250000000000001</v>
          </cell>
        </row>
        <row r="49">
          <cell r="A49">
            <v>1.05</v>
          </cell>
          <cell r="B49">
            <v>0.11325</v>
          </cell>
          <cell r="C49">
            <v>0.2215</v>
          </cell>
          <cell r="D49">
            <v>0.32174999999999998</v>
          </cell>
          <cell r="E49">
            <v>0.41</v>
          </cell>
          <cell r="F49">
            <v>0.48699999999999999</v>
          </cell>
          <cell r="G49">
            <v>0.55100000000000005</v>
          </cell>
          <cell r="H49">
            <v>0.60475000000000001</v>
          </cell>
          <cell r="I49">
            <v>0.64775000000000005</v>
          </cell>
          <cell r="J49">
            <v>0.6825</v>
          </cell>
          <cell r="K49">
            <v>0.71074999999999999</v>
          </cell>
          <cell r="L49">
            <v>0.75075000000000003</v>
          </cell>
          <cell r="M49">
            <v>0.78549999999999998</v>
          </cell>
          <cell r="N49">
            <v>0.81225000000000003</v>
          </cell>
          <cell r="O49">
            <v>0.82899999999999996</v>
          </cell>
        </row>
        <row r="50">
          <cell r="A50">
            <v>1.075</v>
          </cell>
          <cell r="B50">
            <v>0.113875</v>
          </cell>
          <cell r="C50">
            <v>0.22275</v>
          </cell>
          <cell r="D50">
            <v>0.323625</v>
          </cell>
          <cell r="E50">
            <v>0.41249999999999998</v>
          </cell>
          <cell r="F50">
            <v>0.49</v>
          </cell>
          <cell r="G50">
            <v>0.55449999999999999</v>
          </cell>
          <cell r="H50">
            <v>0.60862499999999997</v>
          </cell>
          <cell r="I50">
            <v>0.65212500000000007</v>
          </cell>
          <cell r="J50">
            <v>0.68724999999999992</v>
          </cell>
          <cell r="K50">
            <v>0.71562499999999996</v>
          </cell>
          <cell r="L50">
            <v>0.75612500000000005</v>
          </cell>
          <cell r="M50">
            <v>0.79125000000000001</v>
          </cell>
          <cell r="N50">
            <v>0.81837500000000007</v>
          </cell>
          <cell r="O50">
            <v>0.83549999999999991</v>
          </cell>
        </row>
        <row r="51">
          <cell r="A51">
            <v>1.1000000000000001</v>
          </cell>
          <cell r="B51">
            <v>0.1145</v>
          </cell>
          <cell r="C51">
            <v>0.224</v>
          </cell>
          <cell r="D51">
            <v>0.32550000000000001</v>
          </cell>
          <cell r="E51">
            <v>0.41499999999999998</v>
          </cell>
          <cell r="F51">
            <v>0.49299999999999999</v>
          </cell>
          <cell r="G51">
            <v>0.55800000000000005</v>
          </cell>
          <cell r="H51">
            <v>0.61250000000000004</v>
          </cell>
          <cell r="I51">
            <v>0.65650000000000008</v>
          </cell>
          <cell r="J51">
            <v>0.69199999999999995</v>
          </cell>
          <cell r="K51">
            <v>0.72049999999999992</v>
          </cell>
          <cell r="L51">
            <v>0.76150000000000007</v>
          </cell>
          <cell r="M51">
            <v>0.79699999999999993</v>
          </cell>
          <cell r="N51">
            <v>0.82450000000000001</v>
          </cell>
          <cell r="O51">
            <v>0.84199999999999997</v>
          </cell>
        </row>
        <row r="52">
          <cell r="A52">
            <v>1.125</v>
          </cell>
          <cell r="B52">
            <v>0.11512500000000001</v>
          </cell>
          <cell r="C52">
            <v>0.22525000000000001</v>
          </cell>
          <cell r="D52">
            <v>0.32737500000000003</v>
          </cell>
          <cell r="E52">
            <v>0.41749999999999998</v>
          </cell>
          <cell r="F52">
            <v>0.496</v>
          </cell>
          <cell r="G52">
            <v>0.5615</v>
          </cell>
          <cell r="H52">
            <v>0.61637500000000001</v>
          </cell>
          <cell r="I52">
            <v>0.6608750000000001</v>
          </cell>
          <cell r="J52">
            <v>0.69674999999999998</v>
          </cell>
          <cell r="K52">
            <v>0.72537499999999988</v>
          </cell>
          <cell r="L52">
            <v>0.76687499999999997</v>
          </cell>
          <cell r="M52">
            <v>0.80274999999999996</v>
          </cell>
          <cell r="N52">
            <v>0.83062499999999995</v>
          </cell>
          <cell r="O52">
            <v>0.84850000000000003</v>
          </cell>
        </row>
        <row r="53">
          <cell r="A53">
            <v>1.1499999999999999</v>
          </cell>
          <cell r="B53">
            <v>0.11575000000000001</v>
          </cell>
          <cell r="C53">
            <v>0.22650000000000001</v>
          </cell>
          <cell r="D53">
            <v>0.32925000000000004</v>
          </cell>
          <cell r="E53">
            <v>0.42</v>
          </cell>
          <cell r="F53">
            <v>0.499</v>
          </cell>
          <cell r="G53">
            <v>0.56499999999999995</v>
          </cell>
          <cell r="H53">
            <v>0.62024999999999997</v>
          </cell>
          <cell r="I53">
            <v>0.66525000000000012</v>
          </cell>
          <cell r="J53">
            <v>0.70150000000000001</v>
          </cell>
          <cell r="K53">
            <v>0.73024999999999995</v>
          </cell>
          <cell r="L53">
            <v>0.7722500000000001</v>
          </cell>
          <cell r="M53">
            <v>0.8085</v>
          </cell>
          <cell r="N53">
            <v>0.83674999999999999</v>
          </cell>
          <cell r="O53">
            <v>0.85499999999999998</v>
          </cell>
        </row>
        <row r="54">
          <cell r="A54">
            <v>1.175</v>
          </cell>
          <cell r="B54">
            <v>0.11637500000000001</v>
          </cell>
          <cell r="C54">
            <v>0.22775000000000001</v>
          </cell>
          <cell r="D54">
            <v>0.331125</v>
          </cell>
          <cell r="E54">
            <v>0.42249999999999999</v>
          </cell>
          <cell r="F54">
            <v>0.502</v>
          </cell>
          <cell r="G54">
            <v>0.56850000000000001</v>
          </cell>
          <cell r="H54">
            <v>0.62412500000000004</v>
          </cell>
          <cell r="I54">
            <v>0.66962500000000014</v>
          </cell>
          <cell r="J54">
            <v>0.70625000000000004</v>
          </cell>
          <cell r="K54">
            <v>0.73512500000000003</v>
          </cell>
          <cell r="L54">
            <v>0.77762500000000001</v>
          </cell>
          <cell r="M54">
            <v>0.81424999999999992</v>
          </cell>
          <cell r="N54">
            <v>0.84287500000000004</v>
          </cell>
          <cell r="O54">
            <v>0.86149999999999993</v>
          </cell>
        </row>
        <row r="55">
          <cell r="A55">
            <v>1.2</v>
          </cell>
          <cell r="B55">
            <v>0.11700000000000001</v>
          </cell>
          <cell r="C55">
            <v>0.22900000000000001</v>
          </cell>
          <cell r="D55">
            <v>0.33300000000000002</v>
          </cell>
          <cell r="E55">
            <v>0.42499999999999999</v>
          </cell>
          <cell r="F55">
            <v>0.505</v>
          </cell>
          <cell r="G55">
            <v>0.57199999999999995</v>
          </cell>
          <cell r="H55">
            <v>0.628</v>
          </cell>
          <cell r="I55">
            <v>0.67400000000000004</v>
          </cell>
          <cell r="J55">
            <v>0.71099999999999997</v>
          </cell>
          <cell r="K55">
            <v>0.74</v>
          </cell>
          <cell r="L55">
            <v>0.78300000000000003</v>
          </cell>
          <cell r="M55">
            <v>0.82</v>
          </cell>
          <cell r="N55">
            <v>0.84899999999999998</v>
          </cell>
          <cell r="O55">
            <v>0.86799999999999999</v>
          </cell>
        </row>
        <row r="56">
          <cell r="A56">
            <v>1.5</v>
          </cell>
          <cell r="B56">
            <v>0.121</v>
          </cell>
          <cell r="C56">
            <v>0.23799999999999999</v>
          </cell>
          <cell r="D56">
            <v>0.34499999999999997</v>
          </cell>
          <cell r="E56">
            <v>0.44</v>
          </cell>
          <cell r="F56">
            <v>0.52500000000000002</v>
          </cell>
          <cell r="G56">
            <v>0.59599999999999997</v>
          </cell>
          <cell r="H56">
            <v>0.65</v>
          </cell>
          <cell r="I56">
            <v>0.70299999999999996</v>
          </cell>
          <cell r="J56">
            <v>0.74199999999999999</v>
          </cell>
          <cell r="K56">
            <v>0.77400000000000002</v>
          </cell>
          <cell r="L56">
            <v>0.82</v>
          </cell>
          <cell r="M56">
            <v>0.86099999999999999</v>
          </cell>
          <cell r="N56">
            <v>0.89400000000000002</v>
          </cell>
          <cell r="O56">
            <v>0.91600000000000004</v>
          </cell>
        </row>
        <row r="57">
          <cell r="A57">
            <v>2</v>
          </cell>
          <cell r="B57">
            <v>0.124</v>
          </cell>
          <cell r="C57">
            <v>0.24399999999999999</v>
          </cell>
          <cell r="D57">
            <v>0.35499999999999998</v>
          </cell>
          <cell r="E57">
            <v>0.45400000000000001</v>
          </cell>
          <cell r="F57">
            <v>0.54</v>
          </cell>
          <cell r="G57">
            <v>0.61299999999999999</v>
          </cell>
          <cell r="H57">
            <v>0.67400000000000004</v>
          </cell>
          <cell r="I57">
            <v>0.72499999999999998</v>
          </cell>
          <cell r="J57">
            <v>0.76600000000000001</v>
          </cell>
          <cell r="K57">
            <v>0.8</v>
          </cell>
          <cell r="L57">
            <v>0.84899999999999998</v>
          </cell>
          <cell r="M57">
            <v>0.89400000000000002</v>
          </cell>
          <cell r="N57">
            <v>0.93</v>
          </cell>
          <cell r="O57">
            <v>0.95599999999999996</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row r="16">
          <cell r="B16" t="str">
            <v>Dia</v>
          </cell>
        </row>
      </sheetData>
      <sheetData sheetId="205"/>
      <sheetData sheetId="206">
        <row r="16">
          <cell r="B16" t="str">
            <v>Dia</v>
          </cell>
        </row>
      </sheetData>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B"/>
      <sheetName val="Item Rates"/>
      <sheetName val="Zone-B"/>
      <sheetName val="Material and Appurtenances-B"/>
      <sheetName val="Civil Works-B"/>
      <sheetName val="Design-B"/>
      <sheetName val="Z2-DATA"/>
      <sheetName val="zone-2"/>
      <sheetName val="MH_Excavation"/>
      <sheetName val="Bed Calculation"/>
      <sheetName val="Bedding"/>
      <sheetName val="Load-fact"/>
      <sheetName val="Structure"/>
      <sheetName val="DVALUE"/>
      <sheetName val="THK"/>
      <sheetName val="Cd"/>
      <sheetName val="Cs"/>
      <sheetName val="CPIPE"/>
      <sheetName val="CPIPE2"/>
      <sheetName val="Bed Class"/>
      <sheetName val="Zone-II "/>
      <sheetName val="CPIPE 1"/>
      <sheetName val="DESIGN_Z2(B)"/>
      <sheetName val=" data sheet "/>
      <sheetName val="Data"/>
      <sheetName val="D1_CO"/>
      <sheetName val="analysis"/>
      <sheetName val="final abstract"/>
      <sheetName val="Road data"/>
      <sheetName val="RMR"/>
      <sheetName val="BTR"/>
      <sheetName val="Elect."/>
      <sheetName val="CONNECT"/>
      <sheetName val="Binnies"/>
      <sheetName val="Anicut-abstract"/>
      <sheetName val="Sheet11"/>
      <sheetName val="Labour"/>
      <sheetName val="Material"/>
      <sheetName val="Fixation_Principal_Level"/>
      <sheetName val="Water_Planning"/>
      <sheetName val="Waste_Weir"/>
      <sheetName val="IWR_Rabi_CP1_Barwani_CWR"/>
      <sheetName val="UH"/>
      <sheetName val="Routing"/>
      <sheetName val="I-CO"/>
      <sheetName val="Ele-Capacity"/>
      <sheetName val="routing (2)"/>
      <sheetName val="Spill-Hydro design"/>
      <sheetName val="HFL Calculation (routed)"/>
      <sheetName val="HFL CALCULATION"/>
      <sheetName val="Des"/>
      <sheetName val="Hydralic design"/>
      <sheetName val="21_Waste_Weir New"/>
      <sheetName val="R.MAIN"/>
      <sheetName val="basdat"/>
      <sheetName val="Area_Capacity Dhawaliya"/>
      <sheetName val="Water_Planning_conti.."/>
      <sheetName val="Fixation_Principal_Level Bhelya"/>
      <sheetName val="Fixation_Principal_Level Dhawal"/>
      <sheetName val="kachner cl38"/>
      <sheetName val="IWR_Rabi_CP1_Barwani_CWR (L)"/>
      <sheetName val="IWR_Rabi_CP1_Barwani_CWR(G)"/>
      <sheetName val="WR (2)"/>
      <sheetName val="Assumptions"/>
      <sheetName val="Vaij population forcast_anx1"/>
      <sheetName val="Gallery"/>
      <sheetName val="Main_Canal_Data_balgaon"/>
      <sheetName val="A"/>
      <sheetName val="WR"/>
      <sheetName val="Design_VRB"/>
      <sheetName val="DETAILED"/>
      <sheetName val="Sheet4"/>
      <sheetName val="Sheet1"/>
      <sheetName val="DRAINAGE SYPHON"/>
      <sheetName val="DESIGN"/>
      <sheetName val="Translatin II"/>
      <sheetName val="Translation"/>
      <sheetName val="code"/>
      <sheetName val="Hydraulic"/>
      <sheetName val="Sheet3"/>
      <sheetName val="DEY   VAJATI"/>
      <sheetName val="G.I.S."/>
      <sheetName val="Rainfall_Alirajpur"/>
      <sheetName val="17__Abst.CWR(Gravity)"/>
      <sheetName val="Pier Design(with offset)"/>
      <sheetName val="Pati_R-R Analysis (2)"/>
      <sheetName val="SewerCAD Pipe Data-Actual 2040"/>
      <sheetName val="SewerCAD MH Data"/>
      <sheetName val="Design 2040 Design Flows-(1)"/>
      <sheetName val="JACKWELL"/>
      <sheetName val="Spill channel"/>
      <sheetName val="I.P"/>
      <sheetName val="Sheet7"/>
      <sheetName val="Area_Capacity"/>
      <sheetName val="Waste_Weir (2)"/>
      <sheetName val="tables"/>
      <sheetName val="Rainfall_Jobat_Rainfall_Runoff"/>
      <sheetName val="Basic Data Sheet"/>
      <sheetName val="Area_Capacity_GOI_BARRAGE"/>
      <sheetName val="IF (Goi)"/>
      <sheetName val="Kc_Values"/>
      <sheetName val="Unit-I"/>
      <sheetName val="Flood &amp; Lift"/>
      <sheetName val="AFF DRAW"/>
      <sheetName val="TEL CALC"/>
      <sheetName val="NALA-LS"/>
      <sheetName val="X-BOX HYD"/>
      <sheetName val="X-TRAIL PIT DETAILS"/>
      <sheetName val="X-BLOCK LEVELS"/>
      <sheetName val="MACRO-BACK UP"/>
      <sheetName val="Side walls (earth)"/>
      <sheetName val="COMPUTER SLIP"/>
      <sheetName val="P L I"/>
      <sheetName val="Plant &amp;  Machinery"/>
      <sheetName val="Z1_DATA"/>
      <sheetName val="MHNO_LEV"/>
      <sheetName val="co_5"/>
      <sheetName val="Fixation_Principal_Level "/>
      <sheetName val="Water_Planning dhwaliya"/>
      <sheetName val="HYDRAULICS"/>
      <sheetName val="zone-8"/>
      <sheetName val="Planning"/>
      <sheetName val="1994"/>
      <sheetName val="Outlet Details"/>
      <sheetName val="Rainfall_Khargone"/>
      <sheetName val="9_AGR_Stati"/>
      <sheetName val="Rainfall_gandhwani"/>
      <sheetName val="Hyd_Jum_WA"/>
      <sheetName val="16_Drinking &amp; Ind Water use"/>
      <sheetName val="23_Design_Wast_weir_chanel"/>
      <sheetName val="Bed Slope"/>
      <sheetName val="Table_6,Waste_Weir New"/>
      <sheetName val="17__Abst.CWR"/>
      <sheetName val="FACE"/>
      <sheetName val="working survey-1"/>
      <sheetName val="GP"/>
      <sheetName val="RA-CD"/>
      <sheetName val="SB_SCH_A3"/>
      <sheetName val="SB SCH_A7"/>
      <sheetName val="CCA_cal (2)"/>
      <sheetName val="Fixations_Principal_level"/>
      <sheetName val="Lead (Final)"/>
      <sheetName val="cot cal"/>
      <sheetName val="Data-Works (Final)"/>
      <sheetName val="Cost_Estimate-B"/>
      <sheetName val="Item_Rates"/>
      <sheetName val="Material_and_Appurtenances-B"/>
      <sheetName val="Civil_Works-B"/>
      <sheetName val="Bed_Calculation"/>
      <sheetName val="Bed_Class"/>
      <sheetName val="Zone-II_"/>
      <sheetName val="CPIPE_1"/>
      <sheetName val="Cost_Estimate-B1"/>
      <sheetName val="Item_Rates1"/>
      <sheetName val="Material_and_Appurtenances-B1"/>
      <sheetName val="Civil_Works-B1"/>
      <sheetName val="Bed_Calculation1"/>
      <sheetName val="Bed_Class1"/>
      <sheetName val="Zone-II_1"/>
      <sheetName val="CPIPE_11"/>
      <sheetName val="Labour &amp; Plant"/>
      <sheetName val="Cost_Estimate-B2"/>
      <sheetName val="Item_Rates2"/>
      <sheetName val="Material_and_Appurtenances-B2"/>
      <sheetName val="Civil_Works-B2"/>
      <sheetName val="Bed_Calculation2"/>
      <sheetName val="Bed_Class2"/>
      <sheetName val="Zone-II_2"/>
      <sheetName val="CPIPE_12"/>
      <sheetName val="coeft"/>
      <sheetName val="PVC weights"/>
      <sheetName val="Analy"/>
      <sheetName val="mar_ rat_ana"/>
      <sheetName val="GR.slab-reinft"/>
      <sheetName val="SCHEDULE"/>
      <sheetName val="Database"/>
      <sheetName val="schedule nos"/>
      <sheetName val="p&amp;m"/>
      <sheetName val="FINOLEX"/>
      <sheetName val="DSLP"/>
      <sheetName val="Detail In Door Stad"/>
      <sheetName val="Valves"/>
      <sheetName val="MS Rates"/>
      <sheetName val="말뚝물량"/>
      <sheetName val="Zone_II "/>
      <sheetName val="EDWise"/>
      <sheetName val="IDCCALHYD_GOO"/>
      <sheetName val="Detail"/>
      <sheetName val="TOP SLAB-beams"/>
      <sheetName val="20kL-design-final"/>
      <sheetName val="4 Annex 1 Basic rate"/>
      <sheetName val="COST"/>
      <sheetName val="Build-up"/>
      <sheetName val="discounts_XP140"/>
      <sheetName val="Extra Item"/>
      <sheetName val="Setup Variables"/>
      <sheetName val="1-Pop Proj"/>
      <sheetName val="v"/>
      <sheetName val="stone"/>
      <sheetName val="Index"/>
      <sheetName val="Lead"/>
      <sheetName val="BASE_ALL"/>
      <sheetName val="Rising Main"/>
      <sheetName val="Nspt-smp-final-ORIGINAL"/>
      <sheetName val="AV-HDPE"/>
      <sheetName val="Di_gate-HDPE"/>
      <sheetName val="hdpe weights"/>
      <sheetName val="_5wgdhabfinal00_01"/>
      <sheetName val="m1"/>
      <sheetName val="Detailed cum Abstract Estimate"/>
      <sheetName val="Staff Acco."/>
      <sheetName val="4"/>
      <sheetName val="SPT vs PHI"/>
      <sheetName val="Rectangular Beam"/>
      <sheetName val="Legal Risk Analysis"/>
      <sheetName val="NonSSR"/>
      <sheetName val="SLAB DESIGN"/>
      <sheetName val="Cul_detail"/>
      <sheetName val="Improvements"/>
      <sheetName val="WATER-HAMMER"/>
      <sheetName val="E1"/>
      <sheetName val="PVC_d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7">
          <cell r="A17" t="str">
            <v>H/B</v>
          </cell>
          <cell r="B17">
            <v>1</v>
          </cell>
          <cell r="C17">
            <v>2</v>
          </cell>
          <cell r="D17">
            <v>3</v>
          </cell>
          <cell r="E17">
            <v>4</v>
          </cell>
          <cell r="F17">
            <v>5</v>
          </cell>
        </row>
        <row r="18">
          <cell r="A18">
            <v>0.25</v>
          </cell>
          <cell r="B18">
            <v>0.22750000000000001</v>
          </cell>
          <cell r="C18">
            <v>0.23050000000000001</v>
          </cell>
          <cell r="D18">
            <v>0.23200000000000001</v>
          </cell>
          <cell r="E18">
            <v>0.23449999999999999</v>
          </cell>
          <cell r="F18">
            <v>0.23699999999999999</v>
          </cell>
        </row>
        <row r="19">
          <cell r="A19">
            <v>0.5</v>
          </cell>
          <cell r="B19">
            <v>0.45500000000000002</v>
          </cell>
          <cell r="C19">
            <v>0.46100000000000002</v>
          </cell>
          <cell r="D19">
            <v>0.46400000000000002</v>
          </cell>
          <cell r="E19">
            <v>0.46899999999999997</v>
          </cell>
          <cell r="F19">
            <v>0.47399999999999998</v>
          </cell>
        </row>
        <row r="20">
          <cell r="A20">
            <v>0.75</v>
          </cell>
          <cell r="B20">
            <v>0.6925</v>
          </cell>
          <cell r="C20">
            <v>0.65649999999999997</v>
          </cell>
          <cell r="D20">
            <v>0.66399999999999992</v>
          </cell>
          <cell r="E20">
            <v>0.67500000000000004</v>
          </cell>
          <cell r="F20">
            <v>0.68599999999999994</v>
          </cell>
        </row>
        <row r="21">
          <cell r="A21">
            <v>1</v>
          </cell>
          <cell r="B21">
            <v>0.93</v>
          </cell>
          <cell r="C21">
            <v>0.85199999999999998</v>
          </cell>
          <cell r="D21">
            <v>0.86399999999999999</v>
          </cell>
          <cell r="E21">
            <v>0.88100000000000001</v>
          </cell>
          <cell r="F21">
            <v>0.89800000000000002</v>
          </cell>
        </row>
        <row r="22">
          <cell r="A22">
            <v>1.25</v>
          </cell>
          <cell r="B22">
            <v>1.0349999999999999</v>
          </cell>
          <cell r="C22">
            <v>1.0175000000000001</v>
          </cell>
          <cell r="D22">
            <v>1.036</v>
          </cell>
          <cell r="E22">
            <v>1.0615000000000001</v>
          </cell>
          <cell r="F22">
            <v>1.0880000000000001</v>
          </cell>
        </row>
        <row r="23">
          <cell r="A23">
            <v>1.5</v>
          </cell>
          <cell r="B23">
            <v>1.1399999999999999</v>
          </cell>
          <cell r="C23">
            <v>1.1830000000000001</v>
          </cell>
          <cell r="D23">
            <v>1.208</v>
          </cell>
          <cell r="E23">
            <v>1.242</v>
          </cell>
          <cell r="F23">
            <v>1.278</v>
          </cell>
        </row>
        <row r="24">
          <cell r="A24">
            <v>1.75</v>
          </cell>
          <cell r="B24">
            <v>1.2675000000000001</v>
          </cell>
          <cell r="C24">
            <v>1.3235000000000001</v>
          </cell>
          <cell r="D24">
            <v>1.3559999999999999</v>
          </cell>
          <cell r="E24">
            <v>1.401</v>
          </cell>
          <cell r="F24">
            <v>1.448</v>
          </cell>
        </row>
        <row r="25">
          <cell r="A25">
            <v>2</v>
          </cell>
          <cell r="B25">
            <v>1.395</v>
          </cell>
          <cell r="C25">
            <v>1.464</v>
          </cell>
          <cell r="D25">
            <v>1.504</v>
          </cell>
          <cell r="E25">
            <v>1.56</v>
          </cell>
          <cell r="F25">
            <v>1.6180000000000001</v>
          </cell>
        </row>
        <row r="26">
          <cell r="A26">
            <v>2.25</v>
          </cell>
          <cell r="B26">
            <v>1.5005000000000002</v>
          </cell>
          <cell r="C26">
            <v>1.583</v>
          </cell>
          <cell r="D26">
            <v>1.6339999999999999</v>
          </cell>
          <cell r="E26">
            <v>1.6990000000000001</v>
          </cell>
          <cell r="F26">
            <v>1.7705000000000002</v>
          </cell>
        </row>
        <row r="27">
          <cell r="A27">
            <v>2.5</v>
          </cell>
          <cell r="B27">
            <v>1.6060000000000001</v>
          </cell>
          <cell r="C27">
            <v>1.702</v>
          </cell>
          <cell r="D27">
            <v>1.764</v>
          </cell>
          <cell r="E27">
            <v>1.8380000000000001</v>
          </cell>
          <cell r="F27">
            <v>1.923</v>
          </cell>
        </row>
        <row r="28">
          <cell r="A28">
            <v>2.75</v>
          </cell>
          <cell r="B28">
            <v>1.6930000000000001</v>
          </cell>
          <cell r="C28">
            <v>1.8029999999999999</v>
          </cell>
          <cell r="D28">
            <v>1.871</v>
          </cell>
          <cell r="E28">
            <v>1.9605000000000001</v>
          </cell>
          <cell r="F28">
            <v>2.0594999999999999</v>
          </cell>
        </row>
        <row r="29">
          <cell r="A29">
            <v>3</v>
          </cell>
          <cell r="B29">
            <v>1.78</v>
          </cell>
          <cell r="C29">
            <v>1.9039999999999999</v>
          </cell>
          <cell r="D29">
            <v>1.978</v>
          </cell>
          <cell r="E29">
            <v>2.0830000000000002</v>
          </cell>
          <cell r="F29">
            <v>2.1960000000000002</v>
          </cell>
        </row>
        <row r="30">
          <cell r="A30">
            <v>3.25</v>
          </cell>
          <cell r="B30">
            <v>1.8515000000000001</v>
          </cell>
          <cell r="C30">
            <v>1.9895</v>
          </cell>
          <cell r="D30">
            <v>2.0724999999999998</v>
          </cell>
          <cell r="E30">
            <v>2.1905000000000001</v>
          </cell>
          <cell r="F30">
            <v>2.3185000000000002</v>
          </cell>
        </row>
        <row r="31">
          <cell r="A31">
            <v>3.5</v>
          </cell>
          <cell r="B31">
            <v>1.923</v>
          </cell>
          <cell r="C31">
            <v>2.0750000000000002</v>
          </cell>
          <cell r="D31">
            <v>2.1669999999999998</v>
          </cell>
          <cell r="E31">
            <v>2.298</v>
          </cell>
          <cell r="F31">
            <v>2.4409999999999998</v>
          </cell>
        </row>
        <row r="32">
          <cell r="A32">
            <v>3.75</v>
          </cell>
          <cell r="B32">
            <v>1.982</v>
          </cell>
          <cell r="C32">
            <v>2.1480000000000001</v>
          </cell>
          <cell r="D32">
            <v>2.2480000000000002</v>
          </cell>
          <cell r="E32">
            <v>2.3925000000000001</v>
          </cell>
          <cell r="F32">
            <v>2.5505</v>
          </cell>
        </row>
        <row r="33">
          <cell r="A33">
            <v>4</v>
          </cell>
          <cell r="B33">
            <v>2.0409999999999999</v>
          </cell>
          <cell r="C33">
            <v>2.2210000000000001</v>
          </cell>
          <cell r="D33">
            <v>2.3290000000000002</v>
          </cell>
          <cell r="E33">
            <v>2.4870000000000001</v>
          </cell>
          <cell r="F33">
            <v>2.66</v>
          </cell>
        </row>
        <row r="34">
          <cell r="A34">
            <v>4.25</v>
          </cell>
          <cell r="B34">
            <v>2.0884999999999998</v>
          </cell>
          <cell r="C34">
            <v>2.2825000000000002</v>
          </cell>
          <cell r="D34">
            <v>2.399</v>
          </cell>
          <cell r="E34">
            <v>2.5685000000000002</v>
          </cell>
          <cell r="F34">
            <v>2.758</v>
          </cell>
        </row>
        <row r="35">
          <cell r="A35">
            <v>4.5</v>
          </cell>
          <cell r="B35">
            <v>2.1360000000000001</v>
          </cell>
          <cell r="C35">
            <v>2.3439999999999999</v>
          </cell>
          <cell r="D35">
            <v>2.4689999999999999</v>
          </cell>
          <cell r="E35">
            <v>2.65</v>
          </cell>
          <cell r="F35">
            <v>2.8559999999999999</v>
          </cell>
        </row>
        <row r="36">
          <cell r="A36">
            <v>4.75</v>
          </cell>
          <cell r="B36">
            <v>2.1775000000000002</v>
          </cell>
          <cell r="C36">
            <v>2.3959999999999999</v>
          </cell>
          <cell r="D36">
            <v>2.5294999999999996</v>
          </cell>
          <cell r="E36">
            <v>2.7240000000000002</v>
          </cell>
          <cell r="F36">
            <v>2.944</v>
          </cell>
        </row>
        <row r="37">
          <cell r="A37">
            <v>5</v>
          </cell>
          <cell r="B37">
            <v>2.2189999999999999</v>
          </cell>
          <cell r="C37">
            <v>2.448</v>
          </cell>
          <cell r="D37">
            <v>2.59</v>
          </cell>
          <cell r="E37">
            <v>2.798</v>
          </cell>
          <cell r="F37">
            <v>3.032</v>
          </cell>
        </row>
        <row r="38">
          <cell r="A38">
            <v>5.25</v>
          </cell>
          <cell r="B38">
            <v>2.2524999999999999</v>
          </cell>
          <cell r="C38">
            <v>2.4925000000000002</v>
          </cell>
          <cell r="D38">
            <v>2.6414999999999997</v>
          </cell>
          <cell r="E38">
            <v>2.8620000000000001</v>
          </cell>
          <cell r="F38">
            <v>3.1109999999999998</v>
          </cell>
        </row>
        <row r="39">
          <cell r="A39">
            <v>5.5</v>
          </cell>
          <cell r="B39">
            <v>2.286</v>
          </cell>
          <cell r="C39">
            <v>2.5369999999999999</v>
          </cell>
          <cell r="D39">
            <v>2.6930000000000001</v>
          </cell>
          <cell r="E39">
            <v>2.9260000000000002</v>
          </cell>
          <cell r="F39">
            <v>3.19</v>
          </cell>
        </row>
        <row r="40">
          <cell r="A40">
            <v>5.75</v>
          </cell>
          <cell r="B40">
            <v>2.3129999999999997</v>
          </cell>
          <cell r="C40">
            <v>2.5745</v>
          </cell>
          <cell r="D40">
            <v>2.7374999999999998</v>
          </cell>
          <cell r="E40">
            <v>2.9820000000000002</v>
          </cell>
          <cell r="F40">
            <v>3.2605</v>
          </cell>
        </row>
        <row r="41">
          <cell r="A41">
            <v>6</v>
          </cell>
          <cell r="B41">
            <v>2.34</v>
          </cell>
          <cell r="C41">
            <v>2.6120000000000001</v>
          </cell>
          <cell r="D41">
            <v>2.782</v>
          </cell>
          <cell r="E41">
            <v>3.0379999999999998</v>
          </cell>
          <cell r="F41">
            <v>3.331</v>
          </cell>
        </row>
        <row r="42">
          <cell r="A42">
            <v>6.25</v>
          </cell>
          <cell r="B42">
            <v>2.363</v>
          </cell>
          <cell r="C42">
            <v>2.6435</v>
          </cell>
          <cell r="D42">
            <v>2.8205</v>
          </cell>
          <cell r="E42">
            <v>3.0874999999999999</v>
          </cell>
          <cell r="F42">
            <v>3.3944999999999999</v>
          </cell>
        </row>
        <row r="43">
          <cell r="A43">
            <v>6.5</v>
          </cell>
          <cell r="B43">
            <v>2.3860000000000001</v>
          </cell>
          <cell r="C43">
            <v>2.6749999999999998</v>
          </cell>
          <cell r="D43">
            <v>2.859</v>
          </cell>
          <cell r="E43">
            <v>3.137</v>
          </cell>
          <cell r="F43">
            <v>3.4580000000000002</v>
          </cell>
        </row>
        <row r="44">
          <cell r="A44">
            <v>6.75</v>
          </cell>
          <cell r="B44">
            <v>2.4045000000000001</v>
          </cell>
          <cell r="C44">
            <v>2.702</v>
          </cell>
          <cell r="D44">
            <v>2.8919999999999999</v>
          </cell>
          <cell r="E44">
            <v>3.18</v>
          </cell>
          <cell r="F44">
            <v>3.5145</v>
          </cell>
        </row>
        <row r="45">
          <cell r="A45">
            <v>7</v>
          </cell>
          <cell r="B45">
            <v>2.423</v>
          </cell>
          <cell r="C45">
            <v>2.7290000000000001</v>
          </cell>
          <cell r="D45">
            <v>2.9249999999999998</v>
          </cell>
          <cell r="E45">
            <v>3.2229999999999999</v>
          </cell>
          <cell r="F45">
            <v>3.5710000000000002</v>
          </cell>
        </row>
        <row r="46">
          <cell r="A46">
            <v>7.25</v>
          </cell>
          <cell r="B46">
            <v>2.4385000000000003</v>
          </cell>
          <cell r="C46">
            <v>2.7519999999999998</v>
          </cell>
          <cell r="D46">
            <v>2.9535</v>
          </cell>
          <cell r="E46">
            <v>3.2610000000000001</v>
          </cell>
          <cell r="F46">
            <v>3.6219999999999999</v>
          </cell>
        </row>
        <row r="47">
          <cell r="A47">
            <v>7.5</v>
          </cell>
          <cell r="B47">
            <v>2.4540000000000002</v>
          </cell>
          <cell r="C47">
            <v>2.7749999999999999</v>
          </cell>
          <cell r="D47">
            <v>2.9820000000000002</v>
          </cell>
          <cell r="E47">
            <v>3.2989999999999999</v>
          </cell>
          <cell r="F47">
            <v>3.673</v>
          </cell>
        </row>
        <row r="48">
          <cell r="A48">
            <v>7.75</v>
          </cell>
          <cell r="B48">
            <v>2.4664999999999999</v>
          </cell>
          <cell r="C48">
            <v>2.7945000000000002</v>
          </cell>
          <cell r="D48">
            <v>3.0065</v>
          </cell>
          <cell r="E48">
            <v>3.3325</v>
          </cell>
          <cell r="F48">
            <v>3.7184999999999997</v>
          </cell>
        </row>
        <row r="49">
          <cell r="A49">
            <v>8</v>
          </cell>
          <cell r="B49">
            <v>2.4790000000000001</v>
          </cell>
          <cell r="C49">
            <v>2.8140000000000001</v>
          </cell>
          <cell r="D49">
            <v>3.0310000000000001</v>
          </cell>
          <cell r="E49">
            <v>3.3660000000000001</v>
          </cell>
          <cell r="F49">
            <v>3.7639999999999998</v>
          </cell>
        </row>
        <row r="50">
          <cell r="A50">
            <v>8.25</v>
          </cell>
          <cell r="B50">
            <v>2.4895</v>
          </cell>
          <cell r="C50">
            <v>2.8304999999999998</v>
          </cell>
          <cell r="D50">
            <v>3.052</v>
          </cell>
          <cell r="E50">
            <v>3.395</v>
          </cell>
          <cell r="F50">
            <v>3.8045</v>
          </cell>
        </row>
        <row r="51">
          <cell r="A51">
            <v>8.5</v>
          </cell>
          <cell r="B51">
            <v>2.5</v>
          </cell>
          <cell r="C51">
            <v>2.847</v>
          </cell>
          <cell r="D51">
            <v>3.073</v>
          </cell>
          <cell r="E51">
            <v>3.4239999999999999</v>
          </cell>
          <cell r="F51">
            <v>3.8450000000000002</v>
          </cell>
        </row>
        <row r="52">
          <cell r="A52">
            <v>8.75</v>
          </cell>
          <cell r="B52">
            <v>2.5089999999999999</v>
          </cell>
          <cell r="C52">
            <v>2.8609999999999998</v>
          </cell>
          <cell r="D52">
            <v>3.0910000000000002</v>
          </cell>
          <cell r="E52">
            <v>3.45</v>
          </cell>
          <cell r="F52">
            <v>3.8815</v>
          </cell>
        </row>
        <row r="53">
          <cell r="A53">
            <v>9</v>
          </cell>
          <cell r="B53">
            <v>2.5179999999999998</v>
          </cell>
          <cell r="C53">
            <v>2.875</v>
          </cell>
          <cell r="D53">
            <v>3.109</v>
          </cell>
          <cell r="E53">
            <v>3.476</v>
          </cell>
          <cell r="F53">
            <v>3.9180000000000001</v>
          </cell>
        </row>
        <row r="54">
          <cell r="A54">
            <v>9.25</v>
          </cell>
          <cell r="B54">
            <v>2.5249999999999999</v>
          </cell>
          <cell r="C54">
            <v>2.8864999999999998</v>
          </cell>
          <cell r="D54">
            <v>3.125</v>
          </cell>
          <cell r="E54">
            <v>3.4984999999999999</v>
          </cell>
          <cell r="F54">
            <v>3.9504999999999999</v>
          </cell>
        </row>
        <row r="55">
          <cell r="A55">
            <v>9.5</v>
          </cell>
          <cell r="B55">
            <v>2.532</v>
          </cell>
          <cell r="C55">
            <v>2.8980000000000001</v>
          </cell>
          <cell r="D55">
            <v>3.141</v>
          </cell>
          <cell r="E55">
            <v>3.5209999999999999</v>
          </cell>
          <cell r="F55">
            <v>3.9830000000000001</v>
          </cell>
        </row>
        <row r="56">
          <cell r="A56">
            <v>9.75</v>
          </cell>
          <cell r="B56">
            <v>2.5375000000000001</v>
          </cell>
          <cell r="C56">
            <v>2.9080000000000004</v>
          </cell>
          <cell r="D56">
            <v>3.1539999999999999</v>
          </cell>
          <cell r="E56">
            <v>3.5404999999999998</v>
          </cell>
          <cell r="F56">
            <v>4.0125000000000002</v>
          </cell>
        </row>
        <row r="57">
          <cell r="A57">
            <v>10</v>
          </cell>
          <cell r="B57">
            <v>2.5430000000000001</v>
          </cell>
          <cell r="C57">
            <v>2.9180000000000001</v>
          </cell>
          <cell r="D57">
            <v>3.1669999999999998</v>
          </cell>
          <cell r="E57">
            <v>3.56</v>
          </cell>
          <cell r="F57">
            <v>4.0419999999999998</v>
          </cell>
        </row>
        <row r="58">
          <cell r="A58">
            <v>10.25</v>
          </cell>
          <cell r="B58">
            <v>2.5474999999999999</v>
          </cell>
          <cell r="C58">
            <v>2.9260000000000002</v>
          </cell>
          <cell r="D58">
            <v>3.1777499999999996</v>
          </cell>
          <cell r="E58">
            <v>3.5765000000000002</v>
          </cell>
          <cell r="F58">
            <v>4.0667499999999999</v>
          </cell>
        </row>
        <row r="59">
          <cell r="A59">
            <v>10.5</v>
          </cell>
          <cell r="B59">
            <v>2.552</v>
          </cell>
          <cell r="C59">
            <v>2.9340000000000002</v>
          </cell>
          <cell r="D59">
            <v>3.1884999999999999</v>
          </cell>
          <cell r="E59">
            <v>3.593</v>
          </cell>
          <cell r="F59">
            <v>4.0914999999999999</v>
          </cell>
        </row>
        <row r="60">
          <cell r="A60">
            <v>10.75</v>
          </cell>
          <cell r="B60">
            <v>2.5564999999999998</v>
          </cell>
          <cell r="C60">
            <v>2.9420000000000002</v>
          </cell>
          <cell r="D60">
            <v>3.1992500000000001</v>
          </cell>
          <cell r="E60">
            <v>3.6094999999999997</v>
          </cell>
          <cell r="F60">
            <v>4.11625</v>
          </cell>
        </row>
        <row r="61">
          <cell r="A61">
            <v>11</v>
          </cell>
          <cell r="B61">
            <v>2.5609999999999999</v>
          </cell>
          <cell r="C61">
            <v>2.95</v>
          </cell>
          <cell r="D61">
            <v>3.21</v>
          </cell>
          <cell r="E61">
            <v>3.6259999999999999</v>
          </cell>
          <cell r="F61">
            <v>4.141</v>
          </cell>
        </row>
        <row r="62">
          <cell r="A62">
            <v>11.25</v>
          </cell>
          <cell r="B62">
            <v>2.5640000000000001</v>
          </cell>
          <cell r="C62">
            <v>2.9555000000000002</v>
          </cell>
          <cell r="D62">
            <v>3.218</v>
          </cell>
          <cell r="E62">
            <v>3.6384999999999996</v>
          </cell>
          <cell r="F62">
            <v>4.1609999999999996</v>
          </cell>
        </row>
        <row r="63">
          <cell r="A63">
            <v>11.5</v>
          </cell>
          <cell r="B63">
            <v>2.5670000000000002</v>
          </cell>
          <cell r="C63">
            <v>2.9610000000000003</v>
          </cell>
          <cell r="D63">
            <v>3.226</v>
          </cell>
          <cell r="E63">
            <v>3.6509999999999998</v>
          </cell>
          <cell r="F63">
            <v>4.181</v>
          </cell>
        </row>
        <row r="64">
          <cell r="A64">
            <v>11.75</v>
          </cell>
          <cell r="B64">
            <v>2.57</v>
          </cell>
          <cell r="C64">
            <v>2.9664999999999999</v>
          </cell>
          <cell r="D64">
            <v>3.234</v>
          </cell>
          <cell r="E64">
            <v>3.6635</v>
          </cell>
          <cell r="F64">
            <v>4.2010000000000005</v>
          </cell>
        </row>
        <row r="65">
          <cell r="A65">
            <v>12</v>
          </cell>
          <cell r="B65">
            <v>2.573</v>
          </cell>
          <cell r="C65">
            <v>2.972</v>
          </cell>
          <cell r="D65">
            <v>3.242</v>
          </cell>
          <cell r="E65">
            <v>3.6760000000000002</v>
          </cell>
          <cell r="F65">
            <v>4.2210000000000001</v>
          </cell>
        </row>
        <row r="66">
          <cell r="A66">
            <v>12.25</v>
          </cell>
          <cell r="B66">
            <v>2.5750000000000002</v>
          </cell>
          <cell r="C66">
            <v>2.9762499999999998</v>
          </cell>
          <cell r="D66">
            <v>3.2480000000000002</v>
          </cell>
          <cell r="E66">
            <v>3.6857500000000001</v>
          </cell>
          <cell r="F66">
            <v>4.2370000000000001</v>
          </cell>
        </row>
        <row r="67">
          <cell r="A67">
            <v>12.5</v>
          </cell>
          <cell r="B67">
            <v>2.577</v>
          </cell>
          <cell r="C67">
            <v>2.9805000000000001</v>
          </cell>
          <cell r="D67">
            <v>3.254</v>
          </cell>
          <cell r="E67">
            <v>3.6955</v>
          </cell>
          <cell r="F67">
            <v>4.2530000000000001</v>
          </cell>
        </row>
        <row r="68">
          <cell r="A68">
            <v>12.75</v>
          </cell>
          <cell r="B68">
            <v>2.5789999999999997</v>
          </cell>
          <cell r="C68">
            <v>2.98475</v>
          </cell>
          <cell r="D68">
            <v>3.26</v>
          </cell>
          <cell r="E68">
            <v>3.7052499999999999</v>
          </cell>
          <cell r="F68">
            <v>4.2690000000000001</v>
          </cell>
        </row>
        <row r="69">
          <cell r="A69">
            <v>13</v>
          </cell>
          <cell r="B69">
            <v>2.581</v>
          </cell>
          <cell r="C69">
            <v>2.9889999999999999</v>
          </cell>
          <cell r="D69">
            <v>3.266</v>
          </cell>
          <cell r="E69">
            <v>3.7149999999999999</v>
          </cell>
          <cell r="F69">
            <v>4.2850000000000001</v>
          </cell>
        </row>
        <row r="70">
          <cell r="A70">
            <v>13.25</v>
          </cell>
          <cell r="B70">
            <v>2.5825</v>
          </cell>
          <cell r="C70">
            <v>2.9917499999999997</v>
          </cell>
          <cell r="D70">
            <v>3.2702499999999999</v>
          </cell>
          <cell r="E70">
            <v>3.7225000000000001</v>
          </cell>
          <cell r="F70">
            <v>4.2977500000000006</v>
          </cell>
        </row>
        <row r="71">
          <cell r="A71">
            <v>13.5</v>
          </cell>
          <cell r="B71">
            <v>2.5840000000000001</v>
          </cell>
          <cell r="C71">
            <v>2.9944999999999999</v>
          </cell>
          <cell r="D71">
            <v>3.2744999999999997</v>
          </cell>
          <cell r="E71">
            <v>3.73</v>
          </cell>
          <cell r="F71">
            <v>4.3105000000000002</v>
          </cell>
        </row>
        <row r="72">
          <cell r="A72">
            <v>13.75</v>
          </cell>
          <cell r="B72">
            <v>2.5855000000000001</v>
          </cell>
          <cell r="C72">
            <v>2.9972500000000002</v>
          </cell>
          <cell r="D72">
            <v>3.2787500000000001</v>
          </cell>
          <cell r="E72">
            <v>3.7374999999999998</v>
          </cell>
          <cell r="F72">
            <v>4.3232499999999998</v>
          </cell>
        </row>
        <row r="73">
          <cell r="A73">
            <v>14</v>
          </cell>
          <cell r="B73">
            <v>2.5870000000000002</v>
          </cell>
          <cell r="C73">
            <v>3</v>
          </cell>
          <cell r="D73">
            <v>3.2829999999999999</v>
          </cell>
          <cell r="E73">
            <v>3.7450000000000001</v>
          </cell>
          <cell r="F73">
            <v>4.3360000000000003</v>
          </cell>
        </row>
        <row r="74">
          <cell r="A74">
            <v>14.25</v>
          </cell>
          <cell r="B74">
            <v>2.5880000000000001</v>
          </cell>
          <cell r="C74">
            <v>3.0022500000000001</v>
          </cell>
          <cell r="D74">
            <v>3.2862499999999999</v>
          </cell>
          <cell r="E74">
            <v>3.75075</v>
          </cell>
          <cell r="F74">
            <v>4.3465000000000007</v>
          </cell>
        </row>
        <row r="75">
          <cell r="A75">
            <v>14.5</v>
          </cell>
          <cell r="B75">
            <v>2.5890000000000004</v>
          </cell>
          <cell r="C75">
            <v>3.0045000000000002</v>
          </cell>
          <cell r="D75">
            <v>3.2894999999999999</v>
          </cell>
          <cell r="E75">
            <v>3.7565</v>
          </cell>
          <cell r="F75">
            <v>4.3570000000000002</v>
          </cell>
        </row>
        <row r="76">
          <cell r="A76">
            <v>14.75</v>
          </cell>
          <cell r="B76">
            <v>2.59</v>
          </cell>
          <cell r="C76">
            <v>3.0067500000000003</v>
          </cell>
          <cell r="D76">
            <v>3.2927499999999998</v>
          </cell>
          <cell r="E76">
            <v>3.7622499999999999</v>
          </cell>
          <cell r="F76">
            <v>4.3674999999999997</v>
          </cell>
        </row>
        <row r="77">
          <cell r="A77">
            <v>15</v>
          </cell>
          <cell r="B77">
            <v>2.5910000000000002</v>
          </cell>
          <cell r="C77">
            <v>3.0089999999999999</v>
          </cell>
          <cell r="D77">
            <v>3.2959999999999998</v>
          </cell>
          <cell r="E77">
            <v>3.7679999999999998</v>
          </cell>
          <cell r="F77">
            <v>4.3780000000000001</v>
          </cell>
        </row>
        <row r="78">
          <cell r="A78" t="str">
            <v>Very Great</v>
          </cell>
          <cell r="B78">
            <v>2.5990000000000002</v>
          </cell>
          <cell r="C78">
            <v>3.03</v>
          </cell>
          <cell r="D78">
            <v>3.3330000000000002</v>
          </cell>
          <cell r="E78">
            <v>3.8460000000000001</v>
          </cell>
          <cell r="F78">
            <v>4.548</v>
          </cell>
        </row>
      </sheetData>
      <sheetData sheetId="16"/>
      <sheetData sheetId="17"/>
      <sheetData sheetId="18"/>
      <sheetData sheetId="19">
        <row r="1">
          <cell r="B1" t="str">
            <v>Load Factor</v>
          </cell>
        </row>
      </sheetData>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E1"/>
      <sheetName val="E2"/>
      <sheetName val="E3"/>
      <sheetName val="E4"/>
      <sheetName val="E5"/>
      <sheetName val="E6"/>
      <sheetName val="E7"/>
      <sheetName val="E8"/>
      <sheetName val="E9"/>
      <sheetName val="F1"/>
      <sheetName val="F2"/>
      <sheetName val="F5"/>
      <sheetName val="F6"/>
      <sheetName val="F7"/>
      <sheetName val="F8"/>
      <sheetName val="Equ_List_Tisco_2003-03-28"/>
      <sheetName val="1-Pop Proj"/>
      <sheetName val="Cd"/>
      <sheetName val="Material"/>
      <sheetName val="Cs"/>
      <sheetName val="CPIPE"/>
      <sheetName val="THK"/>
      <sheetName val="CPIPE 1"/>
      <sheetName val="RANGE"/>
      <sheetName val="Sheet1"/>
      <sheetName val="#REF!"/>
      <sheetName val="Boq"/>
      <sheetName val="bs BP 04 SA"/>
      <sheetName val="REVENUES &amp; BS"/>
      <sheetName val="rate"/>
      <sheetName val="Cul_detail"/>
      <sheetName val="RAJU ASSO"/>
      <sheetName val="Liste"/>
      <sheetName val="1-Pop_Proj"/>
      <sheetName val="bs_BP_04_SA"/>
      <sheetName val="REVENUES_&amp;_BS"/>
      <sheetName val="RAJU_ASSO"/>
      <sheetName val="1-Pop_Proj1"/>
      <sheetName val="bs_BP_04_SA1"/>
      <sheetName val="REVENUES_&amp;_BS1"/>
      <sheetName val="RAJU_ASSO1"/>
      <sheetName val="TPL"/>
      <sheetName val="FORM7"/>
      <sheetName val="Bill-12"/>
      <sheetName val="BUILDING WORKS"/>
      <sheetName val="CIVIL WORKS"/>
      <sheetName val="Offer"/>
      <sheetName val="Off"/>
      <sheetName val="Summary"/>
      <sheetName val="Tool &amp; Tackles"/>
      <sheetName val="Plant"/>
      <sheetName val="Painting"/>
      <sheetName val="Insulation"/>
      <sheetName val="Piping"/>
      <sheetName val="Details GRE Piping"/>
      <sheetName val="Details UG CS"/>
      <sheetName val="NDT"/>
      <sheetName val="Steel Structure"/>
      <sheetName val="Supply working"/>
      <sheetName val="Sheeting"/>
      <sheetName val="Grating"/>
      <sheetName val="Equipments"/>
      <sheetName val="strand"/>
      <sheetName val="REL"/>
      <sheetName val="30-3"/>
      <sheetName val="Improvements"/>
      <sheetName val="Data"/>
      <sheetName val="detls"/>
      <sheetName val="Input &amp; Calculations"/>
      <sheetName val="Det.Prod.Line"/>
      <sheetName val="Desgn(zone I)"/>
      <sheetName val="Coversheet"/>
      <sheetName val="concrete"/>
      <sheetName val="RA-markate"/>
      <sheetName val="Civil Boq"/>
      <sheetName val="RCC,Ret. Wall"/>
      <sheetName val="Inc.St.-Link"/>
      <sheetName val="Rate Analysis"/>
      <sheetName val="PC Master List"/>
      <sheetName val="Pile cap"/>
      <sheetName val="Results"/>
      <sheetName val="PLGroupings"/>
      <sheetName val="ord-lost_98&amp;99"/>
      <sheetName val="Fill this out first..."/>
      <sheetName val="RECAPITULATION"/>
      <sheetName val="Lead"/>
      <sheetName val="Tender Summary"/>
      <sheetName val="PVCSpls2"/>
      <sheetName val="PRSH"/>
      <sheetName val="대공종"/>
      <sheetName val="Rates_PVC"/>
      <sheetName val="수압집계"/>
      <sheetName val="Enabilling"/>
      <sheetName val="Input Data F"/>
      <sheetName val="Analy"/>
      <sheetName val="Cell_Sizing"/>
      <sheetName val="cubes_M20"/>
      <sheetName val="site fab&amp;ernstr"/>
      <sheetName val="PVC_dia"/>
      <sheetName val="rev 01"/>
      <sheetName val="PRECAST lightconc-II"/>
      <sheetName val="PVC weights"/>
      <sheetName val="NA"/>
      <sheetName val="COA-IPCL"/>
      <sheetName val="Design"/>
      <sheetName val="DSLP"/>
      <sheetName val="Crane List General"/>
      <sheetName val="ProviderTypes"/>
      <sheetName val="1-Pop_Proj2"/>
      <sheetName val="bs_BP_04_SA2"/>
      <sheetName val="REVENUES_&amp;_BS2"/>
      <sheetName val="RAJU_ASSO2"/>
      <sheetName val="Input_&amp;_Calculations"/>
      <sheetName val="Det_Prod_Line"/>
      <sheetName val="Desgn(zone_I)"/>
      <sheetName val="BUILDING_WORKS"/>
      <sheetName val="CIVIL_WORKS"/>
      <sheetName val="Tool_&amp;_Tackles"/>
      <sheetName val="Details_GRE_Piping"/>
      <sheetName val="Details_UG_CS"/>
      <sheetName val="Steel_Structure"/>
      <sheetName val="Supply_working"/>
      <sheetName val="para"/>
      <sheetName val="PIpe Pushing"/>
      <sheetName val="CPIPE_1"/>
      <sheetName val="RCC,Ret__Wall"/>
      <sheetName val="Inc_St_-Link"/>
      <sheetName val="Rate_Analysis"/>
      <sheetName val="PC_Master_List"/>
      <sheetName val="Pile_cap"/>
      <sheetName val="Fill_this_out_first___"/>
      <sheetName val="1-Pop_Proj4"/>
      <sheetName val="bs_BP_04_SA4"/>
      <sheetName val="REVENUES_&amp;_BS4"/>
      <sheetName val="RAJU_ASSO4"/>
      <sheetName val="BUILDING_WORKS2"/>
      <sheetName val="CIVIL_WORKS2"/>
      <sheetName val="Tool_&amp;_Tackles2"/>
      <sheetName val="Details_GRE_Piping2"/>
      <sheetName val="Details_UG_CS2"/>
      <sheetName val="Steel_Structure2"/>
      <sheetName val="Supply_working2"/>
      <sheetName val="Input_&amp;_Calculations2"/>
      <sheetName val="Det_Prod_Line2"/>
      <sheetName val="Desgn(zone_I)2"/>
      <sheetName val="CPIPE_12"/>
      <sheetName val="RCC,Ret__Wall2"/>
      <sheetName val="Inc_St_-Link2"/>
      <sheetName val="Rate_Analysis2"/>
      <sheetName val="PC_Master_List2"/>
      <sheetName val="Pile_cap2"/>
      <sheetName val="Fill_this_out_first___2"/>
      <sheetName val="site_fab&amp;ernstr1"/>
      <sheetName val="Input_Data_F1"/>
      <sheetName val="1-Pop_Proj3"/>
      <sheetName val="bs_BP_04_SA3"/>
      <sheetName val="REVENUES_&amp;_BS3"/>
      <sheetName val="RAJU_ASSO3"/>
      <sheetName val="BUILDING_WORKS1"/>
      <sheetName val="CIVIL_WORKS1"/>
      <sheetName val="Tool_&amp;_Tackles1"/>
      <sheetName val="Details_GRE_Piping1"/>
      <sheetName val="Details_UG_CS1"/>
      <sheetName val="Steel_Structure1"/>
      <sheetName val="Supply_working1"/>
      <sheetName val="Input_&amp;_Calculations1"/>
      <sheetName val="Det_Prod_Line1"/>
      <sheetName val="Desgn(zone_I)1"/>
      <sheetName val="CPIPE_11"/>
      <sheetName val="RCC,Ret__Wall1"/>
      <sheetName val="Inc_St_-Link1"/>
      <sheetName val="Rate_Analysis1"/>
      <sheetName val="PC_Master_List1"/>
      <sheetName val="Pile_cap1"/>
      <sheetName val="Fill_this_out_first___1"/>
      <sheetName val="site_fab&amp;ernstr"/>
      <sheetName val="Input_Data_F"/>
      <sheetName val="1-Pop_Proj5"/>
      <sheetName val="bs_BP_04_SA5"/>
      <sheetName val="REVENUES_&amp;_BS5"/>
      <sheetName val="RAJU_ASSO5"/>
      <sheetName val="BUILDING_WORKS3"/>
      <sheetName val="CIVIL_WORKS3"/>
      <sheetName val="Tool_&amp;_Tackles3"/>
      <sheetName val="Details_GRE_Piping3"/>
      <sheetName val="Details_UG_CS3"/>
      <sheetName val="Steel_Structure3"/>
      <sheetName val="Supply_working3"/>
      <sheetName val="Input_&amp;_Calculations3"/>
      <sheetName val="Det_Prod_Line3"/>
      <sheetName val="Desgn(zone_I)3"/>
      <sheetName val="CPIPE_13"/>
      <sheetName val="RCC,Ret__Wall3"/>
      <sheetName val="Inc_St_-Link3"/>
      <sheetName val="Rate_Analysis3"/>
      <sheetName val="PC_Master_List3"/>
      <sheetName val="Pile_cap3"/>
      <sheetName val="Fill_this_out_first___3"/>
      <sheetName val="site_fab&amp;ernstr2"/>
      <sheetName val="Input_Data_F2"/>
      <sheetName val="1-Pop_Proj6"/>
      <sheetName val="bs_BP_04_SA6"/>
      <sheetName val="REVENUES_&amp;_BS6"/>
      <sheetName val="RAJU_ASSO6"/>
      <sheetName val="BUILDING_WORKS4"/>
      <sheetName val="CIVIL_WORKS4"/>
      <sheetName val="Tool_&amp;_Tackles4"/>
      <sheetName val="Details_GRE_Piping4"/>
      <sheetName val="Details_UG_CS4"/>
      <sheetName val="Steel_Structure4"/>
      <sheetName val="Supply_working4"/>
      <sheetName val="CPIPE_14"/>
      <sheetName val="RCC,Ret__Wall4"/>
      <sheetName val="Inc_St_-Link4"/>
      <sheetName val="Rate_Analysis4"/>
      <sheetName val="PC_Master_List4"/>
      <sheetName val="Pile_cap4"/>
      <sheetName val="Fill_this_out_first___4"/>
      <sheetName val="Input_&amp;_Calculations4"/>
      <sheetName val="Det_Prod_Line4"/>
      <sheetName val="Desgn(zone_I)4"/>
      <sheetName val="site_fab&amp;ernstr3"/>
      <sheetName val="Input_Data_F3"/>
      <sheetName val="Global factors"/>
      <sheetName val="Input Data70+100MSA"/>
      <sheetName val="ETC Plant Cost"/>
      <sheetName val="EDWise"/>
      <sheetName val="WAGES"/>
      <sheetName val="Data 1"/>
      <sheetName val="ME"/>
      <sheetName val="ANALYSIS"/>
      <sheetName val="TOEC"/>
      <sheetName val="R2"/>
      <sheetName val="A"/>
      <sheetName val="Civil_Boq1"/>
      <sheetName val="Tender_Summary1"/>
      <sheetName val="PIpe_Pushing1"/>
      <sheetName val="Civil_Boq"/>
      <sheetName val="Tender_Summary"/>
      <sheetName val="PIpe_Pushing"/>
      <sheetName val="Motor Data"/>
      <sheetName val="SPT vs PHI"/>
      <sheetName val="RATE-ANAY."/>
      <sheetName val="Sheet5"/>
      <sheetName val="horizontal"/>
      <sheetName val="conc-foot-gradeslab"/>
      <sheetName val="Break up Sheet"/>
      <sheetName val="r"/>
      <sheetName val="l"/>
      <sheetName val=" data sheet "/>
      <sheetName val="Project Management Main"/>
      <sheetName val="Labour"/>
      <sheetName val="Intro"/>
      <sheetName val="Rising Main"/>
      <sheetName val="INPUT-DATA"/>
      <sheetName val="Plant &amp;  Machinery"/>
      <sheetName val="SCHEMATIC-EX&amp;PR"/>
      <sheetName val="Rate Analysis "/>
      <sheetName val="SLAB DESIGN"/>
      <sheetName val="Overheads"/>
      <sheetName val="P3LATE sum"/>
      <sheetName val="0+655"/>
      <sheetName val="原預算資料-92.3.27"/>
      <sheetName val="MATERIALNAME"/>
      <sheetName val="Rate An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sheetName val="INPUT"/>
      <sheetName val="DIR USED ITEMS"/>
      <sheetName val="paste"/>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extra"/>
      <sheetName val="Rate Ana"/>
      <sheetName val="E1"/>
      <sheetName val="Data"/>
      <sheetName val="Cd"/>
      <sheetName val="DIR_USED_ITEMS"/>
      <sheetName val="Rate_Ana"/>
      <sheetName val="analysis"/>
      <sheetName val="Cul_detail"/>
      <sheetName val="BOQ"/>
      <sheetName val="RIP1"/>
      <sheetName val="Highway Data"/>
      <sheetName val="UP"/>
      <sheetName val="june(SG)(Badnawar)"/>
      <sheetName val="INPUT SHEET"/>
      <sheetName val="UNP-NCW "/>
      <sheetName val="Data Base"/>
      <sheetName val="FORM-W3"/>
      <sheetName val="Schdl"/>
      <sheetName val="Rectangular Beam"/>
      <sheetName val="procurement"/>
      <sheetName val="17"/>
      <sheetName val="Input Data"/>
      <sheetName val="BOQ Bhupia Mau"/>
      <sheetName val="REL"/>
      <sheetName val="PROCTOR"/>
      <sheetName val="PC Master List"/>
      <sheetName val="CABLE DATA"/>
      <sheetName val="NH13"/>
      <sheetName val="A.O.R."/>
      <sheetName val="Fin Mar"/>
      <sheetName val="Statement"/>
      <sheetName val="head loss calc"/>
      <sheetName val="DIR_USED_ITEMS4"/>
      <sheetName val="Rate_Ana4"/>
      <sheetName val="DIR_USED_ITEMS2"/>
      <sheetName val="Rate_Ana2"/>
      <sheetName val="DIR_USED_ITEMS1"/>
      <sheetName val="Rate_Ana1"/>
      <sheetName val="DIR_USED_ITEMS3"/>
      <sheetName val="Rate_Ana3"/>
      <sheetName val="Cs"/>
      <sheetName val="CPIPE"/>
      <sheetName val="THK"/>
      <sheetName val="CPIPE 1"/>
      <sheetName val="Sheet1 (2)"/>
      <sheetName val="Rate Analysis (nh 6)"/>
      <sheetName val="Fill this out first..."/>
      <sheetName val="Rate analysis"/>
      <sheetName val="RAJU ASSO"/>
      <sheetName val="POL"/>
      <sheetName val="BHANDUP"/>
      <sheetName val="Manpower"/>
      <sheetName val="MPR_PA_1"/>
      <sheetName val="RANGE"/>
      <sheetName val="LOCAL RATES"/>
      <sheetName val="Customers"/>
      <sheetName val="MRATES"/>
      <sheetName val="#REF"/>
      <sheetName val="FORM7"/>
      <sheetName val="ENCL6"/>
      <sheetName val="P&amp;E - T"/>
      <sheetName val="P&amp;E - U"/>
      <sheetName val="Res-P&amp;E (PLL)"/>
      <sheetName val="scurve(2)"/>
      <sheetName val="Material"/>
      <sheetName val="Improvements"/>
      <sheetName val="Plant &amp;  Machinery"/>
      <sheetName val="Prdn Cost"/>
      <sheetName val="Index"/>
      <sheetName val="01"/>
      <sheetName val="02"/>
      <sheetName val="03"/>
      <sheetName val="04"/>
      <sheetName val="Data Entry Sheet_Old"/>
      <sheetName val="Road data"/>
      <sheetName val="10.Minor Structure"/>
      <sheetName val="Resourc - Labour"/>
      <sheetName val="Resourc - PNE"/>
      <sheetName val="Resourc - Material"/>
      <sheetName val="Unit Values"/>
      <sheetName val="Design of two-way slab"/>
      <sheetName val="Sheet2"/>
      <sheetName val="Measur"/>
      <sheetName val="SOR"/>
      <sheetName val="EEV(Prilim)"/>
      <sheetName val="INPUT_SHEET1"/>
      <sheetName val="Highway_Data1"/>
      <sheetName val="UNP-NCW_1"/>
      <sheetName val="Data_Base1"/>
      <sheetName val="Rectangular_Beam1"/>
      <sheetName val="Input_Data1"/>
      <sheetName val="A_O_R_1"/>
      <sheetName val="Fin_Mar1"/>
      <sheetName val="BOQ_Bhupia_Mau1"/>
      <sheetName val="INPUT_SHEET"/>
      <sheetName val="Highway_Data"/>
      <sheetName val="UNP-NCW_"/>
      <sheetName val="Data_Base"/>
      <sheetName val="Rectangular_Beam"/>
      <sheetName val="Input_Data"/>
      <sheetName val="A_O_R_"/>
      <sheetName val="Fin_Mar"/>
      <sheetName val="BOQ_Bhupia_Mau"/>
      <sheetName val="BOQ Distribution"/>
      <sheetName val="Boiler&amp;TG"/>
      <sheetName val="Material "/>
      <sheetName val="Analy_7-10"/>
      <sheetName val="SITE DATA"/>
      <sheetName val="Bar Budget"/>
      <sheetName val="Final Qty"/>
      <sheetName val="Machine HC - 19.08 "/>
      <sheetName val="PNM Justi"/>
      <sheetName val="Bar"/>
      <sheetName val="Analysed rate"/>
      <sheetName val="Shutter"/>
      <sheetName val="BOQ Backup"/>
      <sheetName val="ANNEXURE-A"/>
      <sheetName val="PLAN_FEB97"/>
      <sheetName val="dummy"/>
      <sheetName val="old boq"/>
      <sheetName val="ABBDATASHEET"/>
      <sheetName val="estimate"/>
      <sheetName val="Schedule"/>
      <sheetName val="Sheet1"/>
      <sheetName val="Curve Details"/>
      <sheetName val="Final FRL"/>
      <sheetName val="Labour"/>
      <sheetName val="S2groupcode"/>
      <sheetName val="Labour &amp; Plant"/>
      <sheetName val="Voucher"/>
      <sheetName val="TCS"/>
      <sheetName val="AOR"/>
      <sheetName val="간접비 총괄표"/>
      <sheetName val="Cal"/>
      <sheetName val="UGPIPING"/>
      <sheetName val="well-cap"/>
      <sheetName val="STANDARD DATA"/>
      <sheetName val="MANHOLE"/>
      <sheetName val="Direct cost shed A-2 "/>
      <sheetName val="Staff Acco."/>
      <sheetName val="oresreqsum"/>
      <sheetName val="MHR"/>
      <sheetName val="C-1"/>
      <sheetName val="C-10"/>
      <sheetName val="C-11"/>
      <sheetName val="C-12"/>
      <sheetName val="C-2"/>
      <sheetName val="C-3"/>
      <sheetName val="C-4"/>
      <sheetName val="C-5"/>
      <sheetName val="C-5A"/>
      <sheetName val="C-6"/>
      <sheetName val="C-6A"/>
      <sheetName val="C-7"/>
      <sheetName val="C-8"/>
      <sheetName val="C-9"/>
      <sheetName val="Legend"/>
      <sheetName val="3MLKQ"/>
      <sheetName val="ETC Plant Cost"/>
      <sheetName val="SC revtrgt"/>
      <sheetName val="Assmpns"/>
      <sheetName val="doq-1 doq culvert"/>
      <sheetName val="DIR_USED_ITEMS5"/>
      <sheetName val="Rate_Ana5"/>
      <sheetName val="Highway_Data2"/>
      <sheetName val="INPUT_SHEET2"/>
      <sheetName val="UNP-NCW_2"/>
      <sheetName val="Data_Base2"/>
      <sheetName val="Rectangular_Beam2"/>
      <sheetName val="Input_Data2"/>
      <sheetName val="BOQ_Bhupia_Mau2"/>
      <sheetName val="PC_Master_List"/>
      <sheetName val="CABLE_DATA"/>
      <sheetName val="A_O_R_2"/>
      <sheetName val="Fin_Mar2"/>
      <sheetName val="head_loss_calc"/>
      <sheetName val="Rate_Analysis_(nh_6)"/>
      <sheetName val="CPIPE_1"/>
      <sheetName val="Fill_this_out_first___"/>
      <sheetName val="Rate_analysis"/>
      <sheetName val="RAJU_ASSO"/>
      <sheetName val="LOCAL_RATES"/>
      <sheetName val="P&amp;E_-_T"/>
      <sheetName val="P&amp;E_-_U"/>
      <sheetName val="Res-P&amp;E_(PLL)"/>
      <sheetName val="Plant_&amp;__Machinery"/>
      <sheetName val="Prdn_Cost"/>
      <sheetName val="Sheet1_(2)"/>
      <sheetName val="427"/>
      <sheetName val="Control"/>
      <sheetName val="Cost of O &amp; O"/>
      <sheetName val="bASICDATA"/>
      <sheetName val="Lead"/>
      <sheetName val="Project Management Main"/>
      <sheetName val="Intro"/>
      <sheetName val="INPUT-DATA"/>
      <sheetName val="ssr-rates"/>
      <sheetName val="FIRST"/>
      <sheetName val="SLAB DESIGN"/>
      <sheetName val="BILL ABSTRACT"/>
      <sheetName val="Mobilization Advance "/>
      <sheetName val="Measurement &amp; Supply Sheet (2)"/>
      <sheetName val="Hydro testing"/>
      <sheetName val="Supply Sheet"/>
      <sheetName val="Hydro testing "/>
      <sheetName val="OHT 43"/>
      <sheetName val=" OHT38"/>
      <sheetName val="Scheme No155"/>
      <sheetName val="OHT 40 Tigariya Badshah"/>
      <sheetName val="OHT-48 Kushwah "/>
      <sheetName val="New Ranibag"/>
      <sheetName val="OHT 39"/>
      <sheetName val="Narwal"/>
      <sheetName val="Jai hind nagar - OHT37"/>
      <sheetName val="OHT 20(Mitra Bandhu Nagar)"/>
      <sheetName val="OHT 15(Samar Park)"/>
      <sheetName val="Bhuri tekri"/>
      <sheetName val="Scheme No-140"/>
      <sheetName val="OHT-16 Lasudia Mori "/>
      <sheetName val="Scheme No-78"/>
      <sheetName val="Scheme No 114 Part 2"/>
      <sheetName val="Retimandi"/>
      <sheetName val="OHT09- Bicholi"/>
      <sheetName val="Bijalpur OHT"/>
      <sheetName val="Tejajinagar"/>
      <sheetName val="Scheme No 134"/>
      <sheetName val="OHT-18"/>
      <sheetName val="OHT 49(Gandhinagar)"/>
      <sheetName val="Silicon City"/>
      <sheetName val="OHT 32 (Gwala Colony)"/>
      <sheetName val="MS Pipe"/>
      <sheetName val="Sheet3"/>
      <sheetName val="1-Pop Proj"/>
      <sheetName val="MRate"/>
      <sheetName val="Rate Analysis "/>
      <sheetName val="PVC weights"/>
      <sheetName val="PVC_dia"/>
      <sheetName val="detls"/>
      <sheetName val="int-Dia-pvc"/>
    </sheetNames>
    <sheetDataSet>
      <sheetData sheetId="0">
        <row r="3">
          <cell r="C3" t="str">
            <v>CHAPTER-1</v>
          </cell>
        </row>
      </sheetData>
      <sheetData sheetId="1"/>
      <sheetData sheetId="2"/>
      <sheetData sheetId="3"/>
      <sheetData sheetId="4">
        <row r="3">
          <cell r="A3">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 val="Rate An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DPE"/>
      <sheetName val="hdpe_rates"/>
      <sheetName val="hdpe weights"/>
      <sheetName val="SUMMARY"/>
      <sheetName val="int-Dia-pvc"/>
      <sheetName val="Project Management Main"/>
      <sheetName val="Material"/>
      <sheetName val="7 Other Costs"/>
      <sheetName val="Plant &amp;  Machinery"/>
      <sheetName val="PROCTOR"/>
      <sheetName val="Labour"/>
      <sheetName val="Labour &amp; Plant"/>
      <sheetName val="detls"/>
      <sheetName val="LEAD STATEMENT"/>
    </sheetNames>
    <sheetDataSet>
      <sheetData sheetId="0"/>
      <sheetData sheetId="1">
        <row r="3">
          <cell r="D3" t="str">
            <v>Effective date</v>
          </cell>
        </row>
      </sheetData>
      <sheetData sheetId="2">
        <row r="1">
          <cell r="A1" t="str">
            <v>Sno</v>
          </cell>
          <cell r="B1" t="str">
            <v>Id</v>
          </cell>
          <cell r="C1" t="str">
            <v>Dia</v>
          </cell>
          <cell r="D1" t="str">
            <v>Class</v>
          </cell>
          <cell r="E1" t="str">
            <v>Weight of Pipe (Kgs/mtr)</v>
          </cell>
          <cell r="F1" t="str">
            <v>SSR Rate</v>
          </cell>
        </row>
        <row r="2">
          <cell r="A2">
            <v>4</v>
          </cell>
          <cell r="B2" t="str">
            <v>a11010</v>
          </cell>
          <cell r="C2">
            <v>110</v>
          </cell>
          <cell r="D2">
            <v>10</v>
          </cell>
          <cell r="E2">
            <v>3.1240000000000001</v>
          </cell>
          <cell r="F2">
            <v>218.7</v>
          </cell>
        </row>
        <row r="3">
          <cell r="A3">
            <v>4</v>
          </cell>
          <cell r="B3" t="str">
            <v>a1104</v>
          </cell>
          <cell r="C3">
            <v>110</v>
          </cell>
          <cell r="D3">
            <v>4</v>
          </cell>
          <cell r="E3">
            <v>1.4530000000000001</v>
          </cell>
          <cell r="F3">
            <v>101.68</v>
          </cell>
        </row>
        <row r="4">
          <cell r="A4">
            <v>4</v>
          </cell>
          <cell r="B4" t="str">
            <v>a1106</v>
          </cell>
          <cell r="C4">
            <v>110</v>
          </cell>
          <cell r="D4">
            <v>6</v>
          </cell>
          <cell r="E4">
            <v>2.0670000000000002</v>
          </cell>
          <cell r="F4">
            <v>144.66</v>
          </cell>
        </row>
        <row r="5">
          <cell r="A5">
            <v>4</v>
          </cell>
          <cell r="B5" t="str">
            <v>a1108</v>
          </cell>
          <cell r="C5">
            <v>110</v>
          </cell>
          <cell r="D5">
            <v>8</v>
          </cell>
          <cell r="E5">
            <v>2.6269999999999998</v>
          </cell>
          <cell r="F5">
            <v>183.89</v>
          </cell>
        </row>
        <row r="6">
          <cell r="A6">
            <v>5</v>
          </cell>
          <cell r="B6" t="str">
            <v>a12510</v>
          </cell>
          <cell r="C6">
            <v>125</v>
          </cell>
          <cell r="D6">
            <v>10</v>
          </cell>
          <cell r="E6">
            <v>4.0510000000000002</v>
          </cell>
          <cell r="F6">
            <v>283.55</v>
          </cell>
        </row>
        <row r="7">
          <cell r="A7">
            <v>5</v>
          </cell>
          <cell r="B7" t="str">
            <v>a1254</v>
          </cell>
          <cell r="C7">
            <v>125</v>
          </cell>
          <cell r="D7">
            <v>4</v>
          </cell>
          <cell r="E7">
            <v>1.8640000000000001</v>
          </cell>
          <cell r="F7">
            <v>130.49</v>
          </cell>
        </row>
        <row r="8">
          <cell r="A8">
            <v>5</v>
          </cell>
          <cell r="B8" t="str">
            <v>a1256</v>
          </cell>
          <cell r="C8">
            <v>125</v>
          </cell>
          <cell r="D8">
            <v>6</v>
          </cell>
          <cell r="E8">
            <v>2.6459999999999999</v>
          </cell>
          <cell r="F8">
            <v>185.2</v>
          </cell>
        </row>
        <row r="9">
          <cell r="A9">
            <v>5</v>
          </cell>
          <cell r="B9" t="str">
            <v>a1258</v>
          </cell>
          <cell r="C9">
            <v>125</v>
          </cell>
          <cell r="D9">
            <v>8</v>
          </cell>
          <cell r="E9">
            <v>3.379</v>
          </cell>
          <cell r="F9">
            <v>236.52</v>
          </cell>
        </row>
        <row r="10">
          <cell r="A10">
            <v>6</v>
          </cell>
          <cell r="B10" t="str">
            <v>a14010</v>
          </cell>
          <cell r="C10">
            <v>140</v>
          </cell>
          <cell r="D10">
            <v>10</v>
          </cell>
          <cell r="E10">
            <v>5.08</v>
          </cell>
          <cell r="F10">
            <v>355.65</v>
          </cell>
        </row>
        <row r="11">
          <cell r="A11">
            <v>6</v>
          </cell>
          <cell r="B11" t="str">
            <v>a1404</v>
          </cell>
          <cell r="C11">
            <v>140</v>
          </cell>
          <cell r="D11">
            <v>4</v>
          </cell>
          <cell r="E11">
            <v>2.3079999999999998</v>
          </cell>
          <cell r="F11">
            <v>161.56</v>
          </cell>
        </row>
        <row r="12">
          <cell r="A12">
            <v>6</v>
          </cell>
          <cell r="B12" t="str">
            <v>a1406</v>
          </cell>
          <cell r="C12">
            <v>140</v>
          </cell>
          <cell r="D12">
            <v>6</v>
          </cell>
          <cell r="E12">
            <v>3.3140000000000001</v>
          </cell>
          <cell r="F12">
            <v>232</v>
          </cell>
        </row>
        <row r="13">
          <cell r="A13">
            <v>6</v>
          </cell>
          <cell r="B13" t="str">
            <v>a1408</v>
          </cell>
          <cell r="C13">
            <v>140</v>
          </cell>
          <cell r="D13">
            <v>8</v>
          </cell>
          <cell r="E13">
            <v>4.2249999999999996</v>
          </cell>
          <cell r="F13">
            <v>295.76</v>
          </cell>
        </row>
        <row r="14">
          <cell r="A14">
            <v>7</v>
          </cell>
          <cell r="B14" t="str">
            <v>a16010</v>
          </cell>
          <cell r="C14">
            <v>160</v>
          </cell>
          <cell r="D14">
            <v>10</v>
          </cell>
          <cell r="E14">
            <v>6.6219999999999999</v>
          </cell>
          <cell r="F14">
            <v>463.56</v>
          </cell>
        </row>
        <row r="15">
          <cell r="A15">
            <v>7</v>
          </cell>
          <cell r="B15" t="str">
            <v>a1604</v>
          </cell>
          <cell r="C15">
            <v>160</v>
          </cell>
          <cell r="D15">
            <v>4</v>
          </cell>
          <cell r="E15">
            <v>3.024</v>
          </cell>
          <cell r="F15">
            <v>211.67</v>
          </cell>
        </row>
        <row r="16">
          <cell r="A16">
            <v>7</v>
          </cell>
          <cell r="B16" t="str">
            <v>a1606</v>
          </cell>
          <cell r="C16">
            <v>160</v>
          </cell>
          <cell r="D16">
            <v>6</v>
          </cell>
          <cell r="E16">
            <v>4.3230000000000004</v>
          </cell>
          <cell r="F16">
            <v>302.61</v>
          </cell>
        </row>
        <row r="17">
          <cell r="A17">
            <v>7</v>
          </cell>
          <cell r="B17" t="str">
            <v>a1608</v>
          </cell>
          <cell r="C17">
            <v>160</v>
          </cell>
          <cell r="D17">
            <v>8</v>
          </cell>
          <cell r="E17">
            <v>5.5069999999999997</v>
          </cell>
          <cell r="F17">
            <v>385.5</v>
          </cell>
        </row>
        <row r="18">
          <cell r="A18">
            <v>8</v>
          </cell>
          <cell r="B18" t="str">
            <v>a18010</v>
          </cell>
          <cell r="C18">
            <v>180</v>
          </cell>
          <cell r="D18">
            <v>10</v>
          </cell>
          <cell r="E18">
            <v>8.3680000000000003</v>
          </cell>
          <cell r="F18">
            <v>585.75</v>
          </cell>
        </row>
        <row r="19">
          <cell r="A19">
            <v>8</v>
          </cell>
          <cell r="B19" t="str">
            <v>a1804</v>
          </cell>
          <cell r="C19">
            <v>180</v>
          </cell>
          <cell r="D19">
            <v>4</v>
          </cell>
          <cell r="E19">
            <v>3.8119999999999998</v>
          </cell>
          <cell r="F19">
            <v>266.83</v>
          </cell>
        </row>
        <row r="20">
          <cell r="A20">
            <v>8</v>
          </cell>
          <cell r="B20" t="str">
            <v>a1806</v>
          </cell>
          <cell r="C20">
            <v>180</v>
          </cell>
          <cell r="D20">
            <v>6</v>
          </cell>
          <cell r="E20">
            <v>5.4420000000000002</v>
          </cell>
          <cell r="F20">
            <v>380.94</v>
          </cell>
        </row>
        <row r="21">
          <cell r="A21">
            <v>8</v>
          </cell>
          <cell r="B21" t="str">
            <v>a1808</v>
          </cell>
          <cell r="C21">
            <v>180</v>
          </cell>
          <cell r="D21">
            <v>8</v>
          </cell>
          <cell r="E21">
            <v>6.9809999999999999</v>
          </cell>
          <cell r="F21">
            <v>488.69</v>
          </cell>
        </row>
        <row r="22">
          <cell r="A22">
            <v>9</v>
          </cell>
          <cell r="B22" t="str">
            <v>a20010</v>
          </cell>
          <cell r="C22">
            <v>200</v>
          </cell>
          <cell r="D22">
            <v>10</v>
          </cell>
          <cell r="E22">
            <v>10.317</v>
          </cell>
          <cell r="F22">
            <v>722.22</v>
          </cell>
        </row>
        <row r="23">
          <cell r="A23">
            <v>9</v>
          </cell>
          <cell r="B23" t="str">
            <v>a2004</v>
          </cell>
          <cell r="C23">
            <v>200</v>
          </cell>
          <cell r="D23">
            <v>4</v>
          </cell>
          <cell r="E23">
            <v>4.6630000000000003</v>
          </cell>
          <cell r="F23">
            <v>326.45</v>
          </cell>
        </row>
        <row r="24">
          <cell r="A24">
            <v>9</v>
          </cell>
          <cell r="B24" t="str">
            <v>a2006</v>
          </cell>
          <cell r="C24">
            <v>200</v>
          </cell>
          <cell r="D24">
            <v>6</v>
          </cell>
          <cell r="E24">
            <v>6.7409999999999997</v>
          </cell>
          <cell r="F24">
            <v>471.92</v>
          </cell>
        </row>
        <row r="25">
          <cell r="A25">
            <v>9</v>
          </cell>
          <cell r="B25" t="str">
            <v>a2008</v>
          </cell>
          <cell r="C25">
            <v>200</v>
          </cell>
          <cell r="D25">
            <v>8</v>
          </cell>
          <cell r="E25">
            <v>8.6050000000000004</v>
          </cell>
          <cell r="F25">
            <v>602.35</v>
          </cell>
        </row>
        <row r="26">
          <cell r="A26">
            <v>10</v>
          </cell>
          <cell r="B26" t="str">
            <v>a22510</v>
          </cell>
          <cell r="C26">
            <v>225</v>
          </cell>
          <cell r="D26">
            <v>10</v>
          </cell>
          <cell r="E26">
            <v>13.054</v>
          </cell>
          <cell r="F26">
            <v>953.1</v>
          </cell>
        </row>
        <row r="27">
          <cell r="A27">
            <v>10</v>
          </cell>
          <cell r="B27" t="str">
            <v>a2254</v>
          </cell>
          <cell r="C27">
            <v>225</v>
          </cell>
          <cell r="D27">
            <v>4</v>
          </cell>
          <cell r="E27">
            <v>5.9169999999999998</v>
          </cell>
          <cell r="F27">
            <v>432.15</v>
          </cell>
        </row>
        <row r="28">
          <cell r="A28">
            <v>10</v>
          </cell>
          <cell r="B28" t="str">
            <v>a2256</v>
          </cell>
          <cell r="C28">
            <v>225</v>
          </cell>
          <cell r="D28">
            <v>6</v>
          </cell>
          <cell r="E28">
            <v>8.4960000000000004</v>
          </cell>
          <cell r="F28">
            <v>620.15</v>
          </cell>
        </row>
        <row r="29">
          <cell r="A29">
            <v>10</v>
          </cell>
          <cell r="B29" t="str">
            <v>a2258</v>
          </cell>
          <cell r="C29">
            <v>225</v>
          </cell>
          <cell r="D29">
            <v>8</v>
          </cell>
          <cell r="E29">
            <v>10.852</v>
          </cell>
          <cell r="F29">
            <v>792.5</v>
          </cell>
        </row>
        <row r="30">
          <cell r="A30">
            <v>11</v>
          </cell>
          <cell r="B30" t="str">
            <v>a25010</v>
          </cell>
          <cell r="C30">
            <v>250</v>
          </cell>
          <cell r="D30">
            <v>10</v>
          </cell>
          <cell r="E30">
            <v>16.113</v>
          </cell>
          <cell r="F30">
            <v>1176.3499999999999</v>
          </cell>
        </row>
        <row r="31">
          <cell r="A31">
            <v>11</v>
          </cell>
          <cell r="B31" t="str">
            <v>a2504</v>
          </cell>
          <cell r="C31">
            <v>250</v>
          </cell>
          <cell r="D31">
            <v>4</v>
          </cell>
          <cell r="E31">
            <v>7.3209999999999997</v>
          </cell>
          <cell r="F31">
            <v>534.6</v>
          </cell>
        </row>
        <row r="32">
          <cell r="A32">
            <v>11</v>
          </cell>
          <cell r="B32" t="str">
            <v>a2506</v>
          </cell>
          <cell r="C32">
            <v>250</v>
          </cell>
          <cell r="D32">
            <v>6</v>
          </cell>
          <cell r="E32">
            <v>10.484999999999999</v>
          </cell>
          <cell r="F32">
            <v>762.95</v>
          </cell>
        </row>
        <row r="33">
          <cell r="A33">
            <v>11</v>
          </cell>
          <cell r="B33" t="str">
            <v>a2508</v>
          </cell>
          <cell r="C33">
            <v>250</v>
          </cell>
          <cell r="D33">
            <v>8</v>
          </cell>
          <cell r="E33">
            <v>13.420999999999999</v>
          </cell>
          <cell r="F33">
            <v>980.1</v>
          </cell>
        </row>
        <row r="34">
          <cell r="A34">
            <v>12</v>
          </cell>
          <cell r="B34" t="str">
            <v>a28010</v>
          </cell>
          <cell r="C34">
            <v>280</v>
          </cell>
          <cell r="D34">
            <v>10</v>
          </cell>
          <cell r="E34">
            <v>20.117999999999999</v>
          </cell>
          <cell r="F34">
            <v>1473.9</v>
          </cell>
        </row>
        <row r="35">
          <cell r="A35">
            <v>12</v>
          </cell>
          <cell r="B35" t="str">
            <v>a2804</v>
          </cell>
          <cell r="C35">
            <v>280</v>
          </cell>
          <cell r="D35">
            <v>4</v>
          </cell>
          <cell r="E35">
            <v>9.1170000000000009</v>
          </cell>
          <cell r="F35">
            <v>665.8</v>
          </cell>
        </row>
        <row r="36">
          <cell r="A36">
            <v>12</v>
          </cell>
          <cell r="B36" t="str">
            <v>a2806</v>
          </cell>
          <cell r="C36">
            <v>280</v>
          </cell>
          <cell r="D36">
            <v>6</v>
          </cell>
          <cell r="E36">
            <v>13.111000000000001</v>
          </cell>
          <cell r="F36">
            <v>957.05</v>
          </cell>
        </row>
        <row r="37">
          <cell r="A37">
            <v>12</v>
          </cell>
          <cell r="B37" t="str">
            <v>a2808</v>
          </cell>
          <cell r="C37">
            <v>280</v>
          </cell>
          <cell r="D37">
            <v>8</v>
          </cell>
          <cell r="E37">
            <v>16.795000000000002</v>
          </cell>
          <cell r="F37">
            <v>1226.5999999999999</v>
          </cell>
        </row>
        <row r="38">
          <cell r="A38">
            <v>13</v>
          </cell>
          <cell r="B38" t="str">
            <v>a31510</v>
          </cell>
          <cell r="C38">
            <v>315</v>
          </cell>
          <cell r="D38">
            <v>10</v>
          </cell>
          <cell r="E38">
            <v>25.541</v>
          </cell>
          <cell r="F38">
            <v>1864.65</v>
          </cell>
        </row>
        <row r="39">
          <cell r="A39">
            <v>13</v>
          </cell>
          <cell r="B39" t="str">
            <v>a3154</v>
          </cell>
          <cell r="C39">
            <v>315</v>
          </cell>
          <cell r="D39">
            <v>4</v>
          </cell>
          <cell r="E39">
            <v>11.598000000000001</v>
          </cell>
          <cell r="F39">
            <v>846.9</v>
          </cell>
        </row>
        <row r="40">
          <cell r="A40">
            <v>13</v>
          </cell>
          <cell r="B40" t="str">
            <v>a3156</v>
          </cell>
          <cell r="C40">
            <v>315</v>
          </cell>
          <cell r="D40">
            <v>6</v>
          </cell>
          <cell r="E40">
            <v>16.594000000000001</v>
          </cell>
          <cell r="F40">
            <v>1214.2</v>
          </cell>
        </row>
        <row r="41">
          <cell r="A41">
            <v>13</v>
          </cell>
          <cell r="B41" t="str">
            <v>a3158</v>
          </cell>
          <cell r="C41">
            <v>315</v>
          </cell>
          <cell r="D41">
            <v>8</v>
          </cell>
          <cell r="E41">
            <v>21.260999999999999</v>
          </cell>
          <cell r="F41">
            <v>1552.7</v>
          </cell>
        </row>
        <row r="42">
          <cell r="A42">
            <v>1</v>
          </cell>
          <cell r="B42" t="str">
            <v>a6310</v>
          </cell>
          <cell r="C42">
            <v>63</v>
          </cell>
          <cell r="D42">
            <v>10</v>
          </cell>
          <cell r="E42">
            <v>1.044</v>
          </cell>
          <cell r="F42">
            <v>73.09</v>
          </cell>
        </row>
        <row r="43">
          <cell r="A43">
            <v>1</v>
          </cell>
          <cell r="B43" t="str">
            <v>a634</v>
          </cell>
          <cell r="C43">
            <v>63</v>
          </cell>
          <cell r="D43">
            <v>4</v>
          </cell>
          <cell r="E43">
            <v>0.49099999999999999</v>
          </cell>
          <cell r="F43">
            <v>34.39</v>
          </cell>
        </row>
        <row r="44">
          <cell r="A44">
            <v>1</v>
          </cell>
          <cell r="B44" t="str">
            <v>a636</v>
          </cell>
          <cell r="C44">
            <v>63</v>
          </cell>
          <cell r="D44">
            <v>6</v>
          </cell>
          <cell r="E44">
            <v>0.68300000000000005</v>
          </cell>
          <cell r="F44">
            <v>47.83</v>
          </cell>
        </row>
        <row r="45">
          <cell r="A45">
            <v>1</v>
          </cell>
          <cell r="B45" t="str">
            <v>a638</v>
          </cell>
          <cell r="C45">
            <v>63</v>
          </cell>
          <cell r="D45">
            <v>8</v>
          </cell>
          <cell r="E45">
            <v>0.86799999999999999</v>
          </cell>
          <cell r="F45">
            <v>60.73</v>
          </cell>
        </row>
        <row r="46">
          <cell r="A46">
            <v>2</v>
          </cell>
          <cell r="B46" t="str">
            <v>a7510</v>
          </cell>
          <cell r="C46">
            <v>75</v>
          </cell>
          <cell r="D46">
            <v>10</v>
          </cell>
          <cell r="E46">
            <v>1.474</v>
          </cell>
          <cell r="F46">
            <v>103.2</v>
          </cell>
        </row>
        <row r="47">
          <cell r="A47">
            <v>2</v>
          </cell>
          <cell r="B47" t="str">
            <v>a754</v>
          </cell>
          <cell r="C47">
            <v>75</v>
          </cell>
          <cell r="D47">
            <v>4</v>
          </cell>
          <cell r="E47">
            <v>0.67100000000000004</v>
          </cell>
          <cell r="F47">
            <v>47</v>
          </cell>
        </row>
        <row r="48">
          <cell r="A48">
            <v>2</v>
          </cell>
          <cell r="B48" t="str">
            <v>a756</v>
          </cell>
          <cell r="C48">
            <v>75</v>
          </cell>
          <cell r="D48">
            <v>6</v>
          </cell>
          <cell r="E48">
            <v>0.97</v>
          </cell>
          <cell r="F48">
            <v>67.900000000000006</v>
          </cell>
        </row>
        <row r="49">
          <cell r="A49">
            <v>2</v>
          </cell>
          <cell r="B49" t="str">
            <v>a758</v>
          </cell>
          <cell r="C49">
            <v>75</v>
          </cell>
          <cell r="D49">
            <v>8</v>
          </cell>
          <cell r="E49">
            <v>1.228</v>
          </cell>
          <cell r="F49">
            <v>85.93</v>
          </cell>
        </row>
        <row r="50">
          <cell r="A50">
            <v>3</v>
          </cell>
          <cell r="B50" t="str">
            <v>a9010</v>
          </cell>
          <cell r="C50">
            <v>90</v>
          </cell>
          <cell r="D50">
            <v>10</v>
          </cell>
          <cell r="E50">
            <v>2.1080000000000001</v>
          </cell>
          <cell r="F50">
            <v>147.56</v>
          </cell>
        </row>
        <row r="51">
          <cell r="A51">
            <v>3</v>
          </cell>
          <cell r="B51" t="str">
            <v>a904</v>
          </cell>
          <cell r="C51">
            <v>90</v>
          </cell>
          <cell r="D51">
            <v>4</v>
          </cell>
          <cell r="E51">
            <v>0.97099999999999997</v>
          </cell>
          <cell r="F51">
            <v>68</v>
          </cell>
        </row>
        <row r="52">
          <cell r="A52">
            <v>3</v>
          </cell>
          <cell r="B52" t="str">
            <v>a906</v>
          </cell>
          <cell r="C52">
            <v>90</v>
          </cell>
          <cell r="D52">
            <v>6</v>
          </cell>
          <cell r="E52">
            <v>1.3779999999999999</v>
          </cell>
          <cell r="F52">
            <v>96.47</v>
          </cell>
        </row>
        <row r="53">
          <cell r="A53">
            <v>3</v>
          </cell>
          <cell r="B53" t="str">
            <v>a908</v>
          </cell>
          <cell r="C53">
            <v>90</v>
          </cell>
          <cell r="D53">
            <v>8</v>
          </cell>
          <cell r="E53">
            <v>1.756</v>
          </cell>
          <cell r="F53">
            <v>122.95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inforced Earthwork"/>
      <sheetName val="Barrier, Railings"/>
      <sheetName val="VARIOUS STONES"/>
      <sheetName val="Catch Pit"/>
      <sheetName val="KERBS"/>
      <sheetName val="LOCAL RATES"/>
      <sheetName val="hdpe weights"/>
      <sheetName val="SUMMARY"/>
      <sheetName val="pvc-rates"/>
      <sheetName val="Project Management Main"/>
      <sheetName val="7 Other Costs"/>
      <sheetName val="Plant &amp;  Machinery"/>
      <sheetName val="Material"/>
      <sheetName val="Labour"/>
      <sheetName val="ABUT MASTER"/>
      <sheetName val="Rate Ana"/>
      <sheetName val="Labour &amp; Plant"/>
      <sheetName val="int-Dia-pvc"/>
      <sheetName val="Cd"/>
      <sheetName val="Cs"/>
      <sheetName val="CPIPE"/>
      <sheetName val="THK"/>
      <sheetName val="CPIPE 1"/>
      <sheetName val="ssr-rates"/>
      <sheetName val="LEAD STATEMENT"/>
      <sheetName val="DATA SHE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Labour"/>
      <sheetName val="Labour Recon."/>
      <sheetName val="Summary"/>
      <sheetName val="Main-Material"/>
      <sheetName val="Infra"/>
      <sheetName val="Infra - Recon"/>
      <sheetName val="RMC Receipt"/>
      <sheetName val="Cement Recipt"/>
      <sheetName val="Flooring item Receipt"/>
      <sheetName val="Project Budget Worksheet"/>
      <sheetName val="FORM7"/>
      <sheetName val="CABLERET"/>
      <sheetName val="RCC,Ret. Wall"/>
      <sheetName val="10. &amp; 11. Rate Code &amp; BQ"/>
      <sheetName val="horizontal"/>
      <sheetName val="Footings"/>
      <sheetName val="Rate analysis"/>
      <sheetName val="Pay_Sep06"/>
      <sheetName val="sept-plan"/>
      <sheetName val="strand"/>
      <sheetName val="WWR"/>
      <sheetName val="Legend"/>
      <sheetName val="12a. CFTable"/>
      <sheetName val="COLUMN"/>
      <sheetName val="RA-markate"/>
      <sheetName val="Field Values"/>
      <sheetName val="INPUT SHEET"/>
      <sheetName val="RES-PLANNING"/>
      <sheetName val="ABP inputs"/>
      <sheetName val="Synergy Sales Budget"/>
      <sheetName val="Material"/>
      <sheetName val="Wire"/>
      <sheetName val="Sheet2"/>
      <sheetName val="Builtup Area"/>
      <sheetName val="PPA Summary"/>
      <sheetName val="Lead"/>
      <sheetName val="CABLE DATA"/>
      <sheetName val="Boq"/>
      <sheetName val="Approved MTD Proj #'s"/>
      <sheetName val="Cable-data"/>
      <sheetName val="Publicbuilding"/>
      <sheetName val="LOCAL RATES"/>
      <sheetName val="Voucher"/>
      <sheetName val="Basement Budget"/>
      <sheetName val="Depreciation"/>
      <sheetName val="Formulas"/>
      <sheetName val="Aseet1998"/>
      <sheetName val="PC Master List"/>
      <sheetName val="Tender Summary"/>
      <sheetName val="Design"/>
      <sheetName val="Conditions"/>
      <sheetName val="P&amp;L-BDMC"/>
      <sheetName val="Break up Sheet"/>
      <sheetName val="PRECAST lightconc-II"/>
      <sheetName val="Material.xls"/>
      <sheetName val="GBW"/>
      <sheetName val="FITZ MORT 94"/>
      <sheetName val="final abstract"/>
      <sheetName val="labour coeff"/>
      <sheetName val="Fill this out first..."/>
      <sheetName val="factors"/>
      <sheetName val="COA-IPCL"/>
      <sheetName val="Estimate"/>
      <sheetName val="Definitions"/>
      <sheetName val="RMZ Summary"/>
      <sheetName val="cubes_M20"/>
      <sheetName val="lookup"/>
      <sheetName val="F1a-Pile"/>
      <sheetName val="Materials Cost(PCC)"/>
      <sheetName val="CFTable2"/>
      <sheetName val="Block A - BOQ"/>
      <sheetName val="IO LIST"/>
      <sheetName val="Discount &amp; Margin"/>
      <sheetName val="RECAPITULATION"/>
      <sheetName val="Boq - Flats"/>
      <sheetName val="BASIS -DEC 08"/>
      <sheetName val="India F&amp;S Template"/>
      <sheetName val="Column L1 to L2"/>
      <sheetName val="Column L2 to L3"/>
      <sheetName val="BEAM"/>
      <sheetName val="RAMP 3"/>
      <sheetName val="RAMP 1"/>
      <sheetName val="staircase"/>
      <sheetName val="R_Wall"/>
      <sheetName val="Column B1 to L1"/>
      <sheetName val="Slab L1"/>
      <sheetName val="Slab L2"/>
      <sheetName val="supply"/>
      <sheetName val="1-8"/>
      <sheetName val="10-8"/>
      <sheetName val="11-8"/>
      <sheetName val="12-8"/>
      <sheetName val="2-8"/>
      <sheetName val="3-8"/>
      <sheetName val="4-8"/>
      <sheetName val="5-8"/>
      <sheetName val="6-8"/>
      <sheetName val="7-8"/>
      <sheetName val="8-8"/>
      <sheetName val="9-8"/>
      <sheetName val="mem-property"/>
      <sheetName val="Basic Rates"/>
      <sheetName val="9. Package split - Cost "/>
      <sheetName val="Current Bill MB ref"/>
      <sheetName val="Exp"/>
      <sheetName val="Loads"/>
      <sheetName val="Intro"/>
      <sheetName val="Main_Material"/>
      <sheetName val="Staff Acco."/>
      <sheetName val="Lead (Final)"/>
      <sheetName val="Labour &amp; Plan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Labour"/>
      <sheetName val="Labour Recon."/>
      <sheetName val="Summary"/>
      <sheetName val="Main-Material"/>
      <sheetName val="Infra"/>
      <sheetName val="Infra - Recon"/>
      <sheetName val="RMC Receipt"/>
      <sheetName val="Cement Recipt"/>
      <sheetName val="Flooring item Receipt"/>
    </sheetNames>
    <sheetDataSet>
      <sheetData sheetId="0"/>
      <sheetData sheetId="1"/>
      <sheetData sheetId="2"/>
      <sheetData sheetId="3"/>
      <sheetData sheetId="4"/>
      <sheetData sheetId="5"/>
      <sheetData sheetId="6"/>
      <sheetData sheetId="7"/>
      <sheetData sheetId="8"/>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s"/>
      <sheetName val="INPUT-DATA"/>
      <sheetName val="output"/>
      <sheetName val="deckslab"/>
      <sheetName val="slab-continuity"/>
      <sheetName val="4-GIRDERS"/>
      <sheetName val="4G-OUTER"/>
      <sheetName val="4G-INNER"/>
      <sheetName val="courbon"/>
      <sheetName val="Ediaph"/>
      <sheetName val="Bearing"/>
      <sheetName val="pier"/>
      <sheetName val="Pier-rcc-design"/>
      <sheetName val="well fdn(pier)"/>
      <sheetName val="Abut-analysis"/>
      <sheetName val="Abut-des"/>
      <sheetName val="WGDMast"/>
      <sheetName val="Plant &amp;  Machinery"/>
      <sheetName val="Rising Main"/>
      <sheetName val="r"/>
      <sheetName val="Labour"/>
      <sheetName val="Main-Material"/>
      <sheetName val="LOCAL RATES"/>
      <sheetName val="Estt"/>
      <sheetName val="C-data"/>
      <sheetName val="PVC weights"/>
      <sheetName val="int-Dia-pvc"/>
      <sheetName val="pvc-rates"/>
      <sheetName val=" 12.Input Septic Tank "/>
      <sheetName val="Analysis"/>
      <sheetName val="User input"/>
      <sheetName val="ssr-rates"/>
      <sheetName val="SUMMARY"/>
    </sheetNames>
    <sheetDataSet>
      <sheetData sheetId="0" refreshError="1"/>
      <sheetData sheetId="1" refreshError="1">
        <row r="18">
          <cell r="H18">
            <v>15</v>
          </cell>
        </row>
        <row r="20">
          <cell r="H20">
            <v>12</v>
          </cell>
        </row>
        <row r="21">
          <cell r="H21">
            <v>0.33600000000000002</v>
          </cell>
        </row>
        <row r="30">
          <cell r="H30">
            <v>0.32500000000000001</v>
          </cell>
        </row>
        <row r="31">
          <cell r="H31">
            <v>0.52500000000000002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joints"/>
      <sheetName val="dbl-airvalve-PVC"/>
      <sheetName val="dbl-airvalve-HDPE"/>
      <sheetName val="kintc-airvalve-DI"/>
      <sheetName val="MS-BWSC-GRP-PSC"/>
      <sheetName val="airvalve-AC"/>
      <sheetName val="sluice-DI"/>
      <sheetName val="sluice-AC"/>
      <sheetName val="sluice-PSC"/>
      <sheetName val="sluice-BWSCP-MS"/>
      <sheetName val="sluice-GRP"/>
      <sheetName val="sluice-PVC"/>
      <sheetName val="sluice-HDPE"/>
      <sheetName val="scour-DI-CI"/>
      <sheetName val="scour-pvc-hdpe-psc-bwsc"/>
      <sheetName val="ssr-rates"/>
      <sheetName val="Lead"/>
      <sheetName val="Data"/>
      <sheetName val="vc80"/>
      <sheetName val="vc200"/>
      <sheetName val="vc450"/>
      <sheetName val="vc600"/>
      <sheetName val="vc700"/>
      <sheetName val="vc1000"/>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t="str">
            <v>code</v>
          </cell>
          <cell r="C1" t="str">
            <v>Type</v>
          </cell>
          <cell r="D1" t="str">
            <v>Dia</v>
          </cell>
          <cell r="E1" t="str">
            <v>Class</v>
          </cell>
          <cell r="F1" t="str">
            <v>Unit</v>
          </cell>
          <cell r="G1" t="str">
            <v>2007-08</v>
          </cell>
          <cell r="H1" t="str">
            <v>2008-09</v>
          </cell>
          <cell r="I1" t="str">
            <v>2009-10</v>
          </cell>
          <cell r="J1" t="str">
            <v>2010-11</v>
          </cell>
        </row>
        <row r="2">
          <cell r="B2" t="str">
            <v>Sluice valve50PN-1</v>
          </cell>
          <cell r="C2" t="str">
            <v>Sluice valve</v>
          </cell>
          <cell r="D2">
            <v>50</v>
          </cell>
          <cell r="E2" t="str">
            <v>PN-1</v>
          </cell>
          <cell r="F2" t="str">
            <v>each</v>
          </cell>
          <cell r="G2">
            <v>2800</v>
          </cell>
          <cell r="H2">
            <v>3640</v>
          </cell>
        </row>
        <row r="3">
          <cell r="B3" t="str">
            <v>Sluice valve65PN-1</v>
          </cell>
          <cell r="C3" t="str">
            <v>Sluice valve</v>
          </cell>
          <cell r="D3">
            <v>65</v>
          </cell>
          <cell r="E3" t="str">
            <v>PN-1</v>
          </cell>
          <cell r="F3" t="str">
            <v>each</v>
          </cell>
          <cell r="G3">
            <v>3094</v>
          </cell>
          <cell r="H3">
            <v>4022</v>
          </cell>
        </row>
        <row r="4">
          <cell r="B4" t="str">
            <v>Sluice valve80PN-1</v>
          </cell>
          <cell r="C4" t="str">
            <v>Sluice valve</v>
          </cell>
          <cell r="D4">
            <v>80</v>
          </cell>
          <cell r="E4" t="str">
            <v>PN-1</v>
          </cell>
          <cell r="F4" t="str">
            <v>each</v>
          </cell>
          <cell r="G4">
            <v>3273</v>
          </cell>
          <cell r="H4">
            <v>4255</v>
          </cell>
        </row>
        <row r="5">
          <cell r="B5" t="str">
            <v>Sluice valve100PN-1</v>
          </cell>
          <cell r="C5" t="str">
            <v>Sluice valve</v>
          </cell>
          <cell r="D5">
            <v>100</v>
          </cell>
          <cell r="E5" t="str">
            <v>PN-1</v>
          </cell>
          <cell r="F5" t="str">
            <v>each</v>
          </cell>
          <cell r="G5">
            <v>4364</v>
          </cell>
          <cell r="H5">
            <v>5673</v>
          </cell>
        </row>
        <row r="6">
          <cell r="B6" t="str">
            <v>Sluice valve125PN-1</v>
          </cell>
          <cell r="C6" t="str">
            <v>Sluice valve</v>
          </cell>
          <cell r="D6">
            <v>125</v>
          </cell>
          <cell r="E6" t="str">
            <v>PN-1</v>
          </cell>
          <cell r="F6" t="str">
            <v>each</v>
          </cell>
          <cell r="G6">
            <v>5454</v>
          </cell>
          <cell r="H6">
            <v>7090</v>
          </cell>
        </row>
        <row r="7">
          <cell r="B7" t="str">
            <v>Sluice valve150PN-1</v>
          </cell>
          <cell r="C7" t="str">
            <v>Sluice valve</v>
          </cell>
          <cell r="D7">
            <v>150</v>
          </cell>
          <cell r="E7" t="str">
            <v>PN-1</v>
          </cell>
          <cell r="F7" t="str">
            <v>each</v>
          </cell>
          <cell r="G7">
            <v>6545</v>
          </cell>
          <cell r="H7">
            <v>8509</v>
          </cell>
        </row>
        <row r="8">
          <cell r="B8" t="str">
            <v>Sluice valve200PN-1</v>
          </cell>
          <cell r="C8" t="str">
            <v>Sluice valve</v>
          </cell>
          <cell r="D8">
            <v>200</v>
          </cell>
          <cell r="E8" t="str">
            <v>PN-1</v>
          </cell>
          <cell r="F8" t="str">
            <v>each</v>
          </cell>
          <cell r="G8">
            <v>11472</v>
          </cell>
          <cell r="H8">
            <v>14914</v>
          </cell>
        </row>
        <row r="9">
          <cell r="B9" t="str">
            <v>Sluice valve250PN-1</v>
          </cell>
          <cell r="C9" t="str">
            <v>Sluice valve</v>
          </cell>
          <cell r="D9">
            <v>250</v>
          </cell>
          <cell r="E9" t="str">
            <v>PN-1</v>
          </cell>
          <cell r="F9" t="str">
            <v>each</v>
          </cell>
          <cell r="G9">
            <v>16226</v>
          </cell>
          <cell r="H9">
            <v>21094</v>
          </cell>
        </row>
        <row r="10">
          <cell r="B10" t="str">
            <v>Sluice valve300PN-1</v>
          </cell>
          <cell r="C10" t="str">
            <v>Sluice valve</v>
          </cell>
          <cell r="D10">
            <v>300</v>
          </cell>
          <cell r="E10" t="str">
            <v>PN-1</v>
          </cell>
          <cell r="F10" t="str">
            <v>each</v>
          </cell>
          <cell r="G10">
            <v>22274</v>
          </cell>
          <cell r="H10">
            <v>28956</v>
          </cell>
        </row>
        <row r="11">
          <cell r="B11" t="str">
            <v>Sluice valve50PN-1.6</v>
          </cell>
          <cell r="C11" t="str">
            <v>Sluice valve</v>
          </cell>
          <cell r="D11">
            <v>50</v>
          </cell>
          <cell r="E11" t="str">
            <v>PN-1.6</v>
          </cell>
          <cell r="F11" t="str">
            <v>each</v>
          </cell>
          <cell r="G11">
            <v>3360</v>
          </cell>
          <cell r="H11">
            <v>4368</v>
          </cell>
        </row>
        <row r="12">
          <cell r="B12" t="str">
            <v>Sluice valve65PN-1.6</v>
          </cell>
          <cell r="C12" t="str">
            <v>Sluice valve</v>
          </cell>
          <cell r="D12">
            <v>65</v>
          </cell>
          <cell r="E12" t="str">
            <v>PN-1.6</v>
          </cell>
          <cell r="F12" t="str">
            <v>each</v>
          </cell>
          <cell r="G12">
            <v>3713</v>
          </cell>
          <cell r="H12">
            <v>4827</v>
          </cell>
        </row>
        <row r="13">
          <cell r="B13" t="str">
            <v>Sluice valve80PN-1.6</v>
          </cell>
          <cell r="C13" t="str">
            <v>Sluice valve</v>
          </cell>
          <cell r="D13">
            <v>80</v>
          </cell>
          <cell r="E13" t="str">
            <v>PN-1.6</v>
          </cell>
          <cell r="F13" t="str">
            <v>each</v>
          </cell>
          <cell r="G13">
            <v>3927</v>
          </cell>
          <cell r="H13">
            <v>5105</v>
          </cell>
        </row>
        <row r="14">
          <cell r="B14" t="str">
            <v>Sluice valve100PN-1.6</v>
          </cell>
          <cell r="C14" t="str">
            <v>Sluice valve</v>
          </cell>
          <cell r="D14">
            <v>100</v>
          </cell>
          <cell r="E14" t="str">
            <v>PN-1.6</v>
          </cell>
          <cell r="F14" t="str">
            <v>each</v>
          </cell>
          <cell r="G14">
            <v>5236</v>
          </cell>
          <cell r="H14">
            <v>6807</v>
          </cell>
        </row>
        <row r="15">
          <cell r="B15" t="str">
            <v>Sluice valve125PN-1.6</v>
          </cell>
          <cell r="C15" t="str">
            <v>Sluice valve</v>
          </cell>
          <cell r="D15">
            <v>125</v>
          </cell>
          <cell r="E15" t="str">
            <v>PN-1.6</v>
          </cell>
          <cell r="F15" t="str">
            <v>each</v>
          </cell>
          <cell r="G15">
            <v>6545</v>
          </cell>
          <cell r="H15">
            <v>8509</v>
          </cell>
        </row>
        <row r="16">
          <cell r="B16" t="str">
            <v>Sluice valve150PN-1.6</v>
          </cell>
          <cell r="C16" t="str">
            <v>Sluice valve</v>
          </cell>
          <cell r="D16">
            <v>150</v>
          </cell>
          <cell r="E16" t="str">
            <v>PN-1.6</v>
          </cell>
          <cell r="F16" t="str">
            <v>each</v>
          </cell>
          <cell r="G16">
            <v>7854</v>
          </cell>
          <cell r="H16">
            <v>10210</v>
          </cell>
        </row>
        <row r="17">
          <cell r="B17" t="str">
            <v>Sluice valve200PN-1.6</v>
          </cell>
          <cell r="C17" t="str">
            <v>Sluice valve</v>
          </cell>
          <cell r="D17">
            <v>200</v>
          </cell>
          <cell r="E17" t="str">
            <v>PN-1.6</v>
          </cell>
          <cell r="F17" t="str">
            <v>each</v>
          </cell>
          <cell r="G17">
            <v>13532</v>
          </cell>
          <cell r="H17">
            <v>17592</v>
          </cell>
        </row>
        <row r="18">
          <cell r="B18" t="str">
            <v>Sluice valve250PN-1.6</v>
          </cell>
          <cell r="C18" t="str">
            <v>Sluice valve</v>
          </cell>
          <cell r="D18">
            <v>250</v>
          </cell>
          <cell r="E18" t="str">
            <v>PN-1.6</v>
          </cell>
          <cell r="F18" t="str">
            <v>each</v>
          </cell>
          <cell r="G18">
            <v>19496</v>
          </cell>
          <cell r="H18">
            <v>25345</v>
          </cell>
        </row>
        <row r="19">
          <cell r="B19" t="str">
            <v>Sluice valve300PN-1.6</v>
          </cell>
          <cell r="C19" t="str">
            <v>Sluice valve</v>
          </cell>
          <cell r="D19">
            <v>300</v>
          </cell>
          <cell r="E19" t="str">
            <v>PN-1.6</v>
          </cell>
          <cell r="F19" t="str">
            <v>each</v>
          </cell>
          <cell r="G19">
            <v>25721</v>
          </cell>
          <cell r="H19">
            <v>33437</v>
          </cell>
        </row>
        <row r="20">
          <cell r="B20" t="str">
            <v>Sluice valve NR stem350PN-1</v>
          </cell>
          <cell r="C20" t="str">
            <v>Sluice valve NR stem</v>
          </cell>
          <cell r="D20">
            <v>350</v>
          </cell>
          <cell r="E20" t="str">
            <v>PN-1</v>
          </cell>
          <cell r="F20" t="str">
            <v>each</v>
          </cell>
          <cell r="G20">
            <v>50087</v>
          </cell>
          <cell r="H20">
            <v>65113</v>
          </cell>
        </row>
        <row r="21">
          <cell r="B21" t="str">
            <v>Sluice valve NR stem400PN-1</v>
          </cell>
          <cell r="C21" t="str">
            <v>Sluice valve NR stem</v>
          </cell>
          <cell r="D21">
            <v>400</v>
          </cell>
          <cell r="E21" t="str">
            <v>PN-1</v>
          </cell>
          <cell r="F21" t="str">
            <v>each</v>
          </cell>
          <cell r="G21">
            <v>59372</v>
          </cell>
          <cell r="H21">
            <v>77184</v>
          </cell>
        </row>
        <row r="22">
          <cell r="B22" t="str">
            <v>Sluice valve NR stem450PN-1</v>
          </cell>
          <cell r="C22" t="str">
            <v>Sluice valve NR stem</v>
          </cell>
          <cell r="D22">
            <v>450</v>
          </cell>
          <cell r="E22" t="str">
            <v>PN-1</v>
          </cell>
          <cell r="F22" t="str">
            <v>each</v>
          </cell>
          <cell r="G22">
            <v>74549</v>
          </cell>
          <cell r="H22">
            <v>96914</v>
          </cell>
        </row>
        <row r="23">
          <cell r="B23" t="str">
            <v>Sluice valve NR stem500PN-1</v>
          </cell>
          <cell r="C23" t="str">
            <v>Sluice valve NR stem</v>
          </cell>
          <cell r="D23">
            <v>500</v>
          </cell>
          <cell r="E23" t="str">
            <v>PN-1</v>
          </cell>
          <cell r="F23" t="str">
            <v>each</v>
          </cell>
          <cell r="G23">
            <v>85525</v>
          </cell>
          <cell r="H23">
            <v>111183</v>
          </cell>
        </row>
        <row r="24">
          <cell r="B24" t="str">
            <v>Sluice valve NR stem600PN-1</v>
          </cell>
          <cell r="C24" t="str">
            <v>Sluice valve NR stem</v>
          </cell>
          <cell r="D24">
            <v>600</v>
          </cell>
          <cell r="E24" t="str">
            <v>PN-1</v>
          </cell>
          <cell r="F24" t="str">
            <v>each</v>
          </cell>
          <cell r="G24">
            <v>125270</v>
          </cell>
          <cell r="H24">
            <v>162851</v>
          </cell>
        </row>
        <row r="25">
          <cell r="B25" t="str">
            <v>Sluice valve NR stem700PN-1</v>
          </cell>
          <cell r="C25" t="str">
            <v>Sluice valve NR stem</v>
          </cell>
          <cell r="D25">
            <v>700</v>
          </cell>
          <cell r="E25" t="str">
            <v>PN-1</v>
          </cell>
          <cell r="F25" t="str">
            <v>each</v>
          </cell>
          <cell r="G25">
            <v>207460</v>
          </cell>
          <cell r="H25">
            <v>269698</v>
          </cell>
        </row>
        <row r="26">
          <cell r="B26" t="str">
            <v>Sluice valve NR stem750PN-1</v>
          </cell>
          <cell r="C26" t="str">
            <v>Sluice valve NR stem</v>
          </cell>
          <cell r="D26">
            <v>750</v>
          </cell>
          <cell r="E26" t="str">
            <v>PN-1</v>
          </cell>
          <cell r="F26" t="str">
            <v>each</v>
          </cell>
          <cell r="G26">
            <v>291499</v>
          </cell>
          <cell r="H26">
            <v>378949</v>
          </cell>
        </row>
        <row r="27">
          <cell r="B27" t="str">
            <v>Sluice valve NR stem800PN-1</v>
          </cell>
          <cell r="C27" t="str">
            <v>Sluice valve NR stem</v>
          </cell>
          <cell r="D27">
            <v>800</v>
          </cell>
          <cell r="E27" t="str">
            <v>PN-1</v>
          </cell>
          <cell r="F27" t="str">
            <v>each</v>
          </cell>
          <cell r="G27">
            <v>339900</v>
          </cell>
          <cell r="H27">
            <v>441870</v>
          </cell>
        </row>
        <row r="28">
          <cell r="B28" t="str">
            <v>Sluice valve NR stem900PN-1</v>
          </cell>
          <cell r="C28" t="str">
            <v>Sluice valve NR stem</v>
          </cell>
          <cell r="D28">
            <v>900</v>
          </cell>
          <cell r="E28" t="str">
            <v>PN-1</v>
          </cell>
          <cell r="F28" t="str">
            <v>each</v>
          </cell>
          <cell r="G28">
            <v>403852</v>
          </cell>
          <cell r="H28">
            <v>525008</v>
          </cell>
        </row>
        <row r="29">
          <cell r="B29" t="str">
            <v>Sluice valve NR stem1000PN-1</v>
          </cell>
          <cell r="C29" t="str">
            <v>Sluice valve NR stem</v>
          </cell>
          <cell r="D29">
            <v>1000</v>
          </cell>
          <cell r="E29" t="str">
            <v>PN-1</v>
          </cell>
          <cell r="F29" t="str">
            <v>each</v>
          </cell>
          <cell r="G29">
            <v>624000</v>
          </cell>
          <cell r="H29">
            <v>811200</v>
          </cell>
        </row>
        <row r="30">
          <cell r="B30" t="str">
            <v>Sluice valve NR stem1100PN-1</v>
          </cell>
          <cell r="C30" t="str">
            <v>Sluice valve NR stem</v>
          </cell>
          <cell r="D30">
            <v>1100</v>
          </cell>
          <cell r="E30" t="str">
            <v>PN-1</v>
          </cell>
          <cell r="F30" t="str">
            <v>each</v>
          </cell>
          <cell r="G30">
            <v>705000</v>
          </cell>
          <cell r="H30">
            <v>916500</v>
          </cell>
        </row>
        <row r="31">
          <cell r="B31" t="str">
            <v>Sluice valve NR stem1200PN-1</v>
          </cell>
          <cell r="C31" t="str">
            <v>Sluice valve NR stem</v>
          </cell>
          <cell r="D31">
            <v>1200</v>
          </cell>
          <cell r="E31" t="str">
            <v>PN-1</v>
          </cell>
          <cell r="F31" t="str">
            <v>each</v>
          </cell>
          <cell r="G31">
            <v>840000</v>
          </cell>
          <cell r="H31">
            <v>1092000</v>
          </cell>
        </row>
        <row r="32">
          <cell r="B32" t="str">
            <v>Sluice valve NR stem350PN-1.6</v>
          </cell>
          <cell r="C32" t="str">
            <v>Sluice valve NR stem</v>
          </cell>
          <cell r="D32">
            <v>350</v>
          </cell>
          <cell r="E32" t="str">
            <v>PN-1.6</v>
          </cell>
          <cell r="F32" t="str">
            <v>each</v>
          </cell>
          <cell r="G32">
            <v>55099</v>
          </cell>
          <cell r="H32">
            <v>71629</v>
          </cell>
        </row>
        <row r="33">
          <cell r="B33" t="str">
            <v>Sluice valve NR stem400PN-1.6</v>
          </cell>
          <cell r="C33" t="str">
            <v>Sluice valve NR stem</v>
          </cell>
          <cell r="D33">
            <v>400</v>
          </cell>
          <cell r="E33" t="str">
            <v>PN-1.6</v>
          </cell>
          <cell r="F33" t="str">
            <v>each</v>
          </cell>
          <cell r="G33">
            <v>68883</v>
          </cell>
          <cell r="H33">
            <v>89548</v>
          </cell>
        </row>
        <row r="34">
          <cell r="B34" t="str">
            <v>Sluice valve NR stem450PN-1.6</v>
          </cell>
          <cell r="C34" t="str">
            <v>Sluice valve NR stem</v>
          </cell>
          <cell r="D34">
            <v>450</v>
          </cell>
          <cell r="E34" t="str">
            <v>PN-1.6</v>
          </cell>
          <cell r="F34" t="str">
            <v>each</v>
          </cell>
          <cell r="G34">
            <v>86470</v>
          </cell>
          <cell r="H34">
            <v>112411</v>
          </cell>
        </row>
        <row r="35">
          <cell r="B35" t="str">
            <v>Sluice valve NR stem500PN-1.6</v>
          </cell>
          <cell r="C35" t="str">
            <v>Sluice valve NR stem</v>
          </cell>
          <cell r="D35">
            <v>500</v>
          </cell>
          <cell r="E35" t="str">
            <v>PN-1.6</v>
          </cell>
          <cell r="F35" t="str">
            <v>each</v>
          </cell>
          <cell r="G35">
            <v>99360</v>
          </cell>
          <cell r="H35">
            <v>129168</v>
          </cell>
        </row>
        <row r="36">
          <cell r="B36" t="str">
            <v>Sluice valve NR stem600PN-1.6</v>
          </cell>
          <cell r="C36" t="str">
            <v>Sluice valve NR stem</v>
          </cell>
          <cell r="D36">
            <v>600</v>
          </cell>
          <cell r="E36" t="str">
            <v>PN-1.6</v>
          </cell>
          <cell r="F36" t="str">
            <v>each</v>
          </cell>
          <cell r="G36">
            <v>147322</v>
          </cell>
          <cell r="H36">
            <v>191519</v>
          </cell>
        </row>
        <row r="37">
          <cell r="B37" t="str">
            <v>Non return valve50PN-1.6</v>
          </cell>
          <cell r="C37" t="str">
            <v>Non return valve</v>
          </cell>
          <cell r="D37">
            <v>50</v>
          </cell>
          <cell r="E37" t="str">
            <v>PN-1.6</v>
          </cell>
          <cell r="F37" t="str">
            <v>each</v>
          </cell>
          <cell r="G37">
            <v>1720</v>
          </cell>
          <cell r="H37">
            <v>2236</v>
          </cell>
        </row>
        <row r="38">
          <cell r="B38" t="str">
            <v>Non return valve65PN-1.6</v>
          </cell>
          <cell r="C38" t="str">
            <v>Non return valve</v>
          </cell>
          <cell r="D38">
            <v>65</v>
          </cell>
          <cell r="E38" t="str">
            <v>PN-1.6</v>
          </cell>
          <cell r="F38" t="str">
            <v>each</v>
          </cell>
          <cell r="G38">
            <v>2150</v>
          </cell>
          <cell r="H38">
            <v>2795</v>
          </cell>
        </row>
        <row r="39">
          <cell r="B39" t="str">
            <v>Non return valve80PN-1.6</v>
          </cell>
          <cell r="C39" t="str">
            <v>Non return valve</v>
          </cell>
          <cell r="D39">
            <v>80</v>
          </cell>
          <cell r="E39" t="str">
            <v>PN-1.6</v>
          </cell>
          <cell r="F39" t="str">
            <v>each</v>
          </cell>
          <cell r="G39">
            <v>2581</v>
          </cell>
          <cell r="H39">
            <v>3355</v>
          </cell>
        </row>
        <row r="40">
          <cell r="B40" t="str">
            <v>Non return valve100PN-1.6</v>
          </cell>
          <cell r="C40" t="str">
            <v>Non return valve</v>
          </cell>
          <cell r="D40">
            <v>100</v>
          </cell>
          <cell r="E40" t="str">
            <v>PN-1.6</v>
          </cell>
          <cell r="F40" t="str">
            <v>each</v>
          </cell>
          <cell r="G40">
            <v>3440</v>
          </cell>
          <cell r="H40">
            <v>4472</v>
          </cell>
        </row>
        <row r="41">
          <cell r="B41" t="str">
            <v>Non return valve125PN-1.6</v>
          </cell>
          <cell r="C41" t="str">
            <v>Non return valve</v>
          </cell>
          <cell r="D41">
            <v>125</v>
          </cell>
          <cell r="E41" t="str">
            <v>PN-1.6</v>
          </cell>
          <cell r="F41" t="str">
            <v>each</v>
          </cell>
          <cell r="G41">
            <v>4300</v>
          </cell>
          <cell r="H41">
            <v>5590</v>
          </cell>
        </row>
        <row r="42">
          <cell r="B42" t="str">
            <v>Non return valve150PN-1.6</v>
          </cell>
          <cell r="C42" t="str">
            <v>Non return valve</v>
          </cell>
          <cell r="D42">
            <v>150</v>
          </cell>
          <cell r="E42" t="str">
            <v>PN-1.6</v>
          </cell>
          <cell r="F42" t="str">
            <v>each</v>
          </cell>
          <cell r="G42">
            <v>6449</v>
          </cell>
          <cell r="H42">
            <v>8384</v>
          </cell>
        </row>
        <row r="43">
          <cell r="B43" t="str">
            <v>Non return valve200PN-1.6</v>
          </cell>
          <cell r="C43" t="str">
            <v>Non return valve</v>
          </cell>
          <cell r="D43">
            <v>200</v>
          </cell>
          <cell r="E43" t="str">
            <v>PN-1.6</v>
          </cell>
          <cell r="F43" t="str">
            <v>each</v>
          </cell>
          <cell r="G43">
            <v>12865</v>
          </cell>
          <cell r="H43">
            <v>16725</v>
          </cell>
        </row>
        <row r="44">
          <cell r="B44" t="str">
            <v>Non return valve250PN-1.6</v>
          </cell>
          <cell r="C44" t="str">
            <v>Non return valve</v>
          </cell>
          <cell r="D44">
            <v>250</v>
          </cell>
          <cell r="E44" t="str">
            <v>PN-1.6</v>
          </cell>
          <cell r="F44" t="str">
            <v>each</v>
          </cell>
          <cell r="G44">
            <v>18660</v>
          </cell>
          <cell r="H44">
            <v>24258</v>
          </cell>
        </row>
        <row r="45">
          <cell r="B45" t="str">
            <v>Non return valve300PN-1.6</v>
          </cell>
          <cell r="C45" t="str">
            <v>Non return valve</v>
          </cell>
          <cell r="D45">
            <v>300</v>
          </cell>
          <cell r="E45" t="str">
            <v>PN-1.6</v>
          </cell>
          <cell r="F45" t="str">
            <v>each</v>
          </cell>
          <cell r="G45">
            <v>28071</v>
          </cell>
          <cell r="H45">
            <v>36492</v>
          </cell>
        </row>
        <row r="46">
          <cell r="B46" t="str">
            <v>Non return valve350PN-1.6</v>
          </cell>
          <cell r="C46" t="str">
            <v>Non return valve</v>
          </cell>
          <cell r="D46">
            <v>350</v>
          </cell>
          <cell r="E46" t="str">
            <v>PN-1.6</v>
          </cell>
          <cell r="F46" t="str">
            <v>each</v>
          </cell>
          <cell r="G46">
            <v>37928</v>
          </cell>
          <cell r="H46">
            <v>49306</v>
          </cell>
        </row>
        <row r="47">
          <cell r="B47" t="str">
            <v>Non return valve400PN-1.6</v>
          </cell>
          <cell r="C47" t="str">
            <v>Non return valve</v>
          </cell>
          <cell r="D47">
            <v>400</v>
          </cell>
          <cell r="E47" t="str">
            <v>PN-1.6</v>
          </cell>
          <cell r="F47" t="str">
            <v>each</v>
          </cell>
          <cell r="G47">
            <v>49345</v>
          </cell>
          <cell r="H47">
            <v>64149</v>
          </cell>
        </row>
        <row r="48">
          <cell r="B48" t="str">
            <v>Non return valve450PN-1.6</v>
          </cell>
          <cell r="C48" t="str">
            <v>Non return valve</v>
          </cell>
          <cell r="D48">
            <v>450</v>
          </cell>
          <cell r="E48" t="str">
            <v>PN-1.6</v>
          </cell>
          <cell r="F48" t="str">
            <v>each</v>
          </cell>
          <cell r="G48">
            <v>83129</v>
          </cell>
          <cell r="H48">
            <v>108068</v>
          </cell>
        </row>
        <row r="49">
          <cell r="B49" t="str">
            <v>Non return valve500PN-1.6</v>
          </cell>
          <cell r="C49" t="str">
            <v>Non return valve</v>
          </cell>
          <cell r="D49">
            <v>500</v>
          </cell>
          <cell r="E49" t="str">
            <v>PN-1.6</v>
          </cell>
          <cell r="F49" t="str">
            <v>each</v>
          </cell>
          <cell r="G49">
            <v>100273</v>
          </cell>
          <cell r="H49">
            <v>130355</v>
          </cell>
        </row>
        <row r="50">
          <cell r="B50" t="str">
            <v>Non return valve600PN-1.6</v>
          </cell>
          <cell r="C50" t="str">
            <v>Non return valve</v>
          </cell>
          <cell r="D50">
            <v>600</v>
          </cell>
          <cell r="E50" t="str">
            <v>PN-1.6</v>
          </cell>
          <cell r="F50" t="str">
            <v>each</v>
          </cell>
          <cell r="G50">
            <v>160196</v>
          </cell>
          <cell r="H50">
            <v>208255</v>
          </cell>
        </row>
        <row r="51">
          <cell r="B51" t="str">
            <v>Kinetic Double Air valve40PN-1</v>
          </cell>
          <cell r="C51" t="str">
            <v>Kinetic Double Air valve</v>
          </cell>
          <cell r="D51">
            <v>40</v>
          </cell>
          <cell r="E51" t="str">
            <v>PN-1</v>
          </cell>
          <cell r="F51" t="str">
            <v>each</v>
          </cell>
          <cell r="G51">
            <v>2029</v>
          </cell>
          <cell r="H51">
            <v>2638</v>
          </cell>
        </row>
        <row r="52">
          <cell r="B52" t="str">
            <v>Kinetic Double Air valve50PN-1</v>
          </cell>
          <cell r="C52" t="str">
            <v>Kinetic Double Air valve</v>
          </cell>
          <cell r="D52">
            <v>50</v>
          </cell>
          <cell r="E52" t="str">
            <v>PN-1</v>
          </cell>
          <cell r="F52" t="str">
            <v>each</v>
          </cell>
          <cell r="G52">
            <v>2452</v>
          </cell>
          <cell r="H52">
            <v>3188</v>
          </cell>
        </row>
        <row r="53">
          <cell r="B53" t="str">
            <v>Kinetic Double Air valve80PN-1</v>
          </cell>
          <cell r="C53" t="str">
            <v>Kinetic Double Air valve</v>
          </cell>
          <cell r="D53">
            <v>80</v>
          </cell>
          <cell r="E53" t="str">
            <v>PN-1</v>
          </cell>
          <cell r="F53" t="str">
            <v>each</v>
          </cell>
          <cell r="G53">
            <v>3280</v>
          </cell>
          <cell r="H53">
            <v>4264</v>
          </cell>
        </row>
        <row r="54">
          <cell r="B54" t="str">
            <v>Kinetic Double Air valve100PN-1</v>
          </cell>
          <cell r="C54" t="str">
            <v>Kinetic Double Air valve</v>
          </cell>
          <cell r="D54">
            <v>100</v>
          </cell>
          <cell r="E54" t="str">
            <v>PN-1</v>
          </cell>
          <cell r="F54" t="str">
            <v>each</v>
          </cell>
          <cell r="G54">
            <v>4395</v>
          </cell>
          <cell r="H54">
            <v>5714</v>
          </cell>
        </row>
        <row r="55">
          <cell r="B55" t="str">
            <v>Kinetic Double Air valve150PN-1</v>
          </cell>
          <cell r="C55" t="str">
            <v>Kinetic Double Air valve</v>
          </cell>
          <cell r="D55">
            <v>150</v>
          </cell>
          <cell r="E55" t="str">
            <v>PN-1</v>
          </cell>
          <cell r="F55" t="str">
            <v>each</v>
          </cell>
          <cell r="G55">
            <v>9902</v>
          </cell>
          <cell r="H55">
            <v>12873</v>
          </cell>
        </row>
        <row r="56">
          <cell r="B56" t="str">
            <v>Kinetic Double Air valve200PN-1</v>
          </cell>
          <cell r="C56" t="str">
            <v>Kinetic Double Air valve</v>
          </cell>
          <cell r="D56">
            <v>200</v>
          </cell>
          <cell r="E56" t="str">
            <v>PN-1</v>
          </cell>
          <cell r="F56" t="str">
            <v>each</v>
          </cell>
          <cell r="G56">
            <v>16398</v>
          </cell>
          <cell r="H56">
            <v>21317</v>
          </cell>
        </row>
        <row r="57">
          <cell r="B57" t="str">
            <v>Double Air valve40PN-1</v>
          </cell>
          <cell r="C57" t="str">
            <v>Double Air valve</v>
          </cell>
          <cell r="D57">
            <v>40</v>
          </cell>
          <cell r="E57" t="str">
            <v>PN-1</v>
          </cell>
          <cell r="F57" t="str">
            <v>each</v>
          </cell>
          <cell r="G57">
            <v>1259</v>
          </cell>
          <cell r="H57">
            <v>1637</v>
          </cell>
        </row>
        <row r="58">
          <cell r="B58" t="str">
            <v>Double Air valve50PN-1</v>
          </cell>
          <cell r="C58" t="str">
            <v>Double Air valve</v>
          </cell>
          <cell r="D58">
            <v>50</v>
          </cell>
          <cell r="E58" t="str">
            <v>PN-1</v>
          </cell>
          <cell r="F58" t="str">
            <v>each</v>
          </cell>
          <cell r="G58">
            <v>1739</v>
          </cell>
          <cell r="H58">
            <v>2261</v>
          </cell>
        </row>
        <row r="59">
          <cell r="B59" t="str">
            <v>Double Air valve80PN-1</v>
          </cell>
          <cell r="C59" t="str">
            <v>Double Air valve</v>
          </cell>
          <cell r="D59">
            <v>80</v>
          </cell>
          <cell r="E59" t="str">
            <v>PN-1</v>
          </cell>
          <cell r="F59" t="str">
            <v>each</v>
          </cell>
          <cell r="G59">
            <v>2409</v>
          </cell>
          <cell r="H59">
            <v>3132</v>
          </cell>
        </row>
        <row r="60">
          <cell r="B60" t="str">
            <v>Double Air valve100PN-1</v>
          </cell>
          <cell r="C60" t="str">
            <v>Double Air valve</v>
          </cell>
          <cell r="D60">
            <v>100</v>
          </cell>
          <cell r="E60" t="str">
            <v>PN-1</v>
          </cell>
          <cell r="F60" t="str">
            <v>each</v>
          </cell>
          <cell r="G60">
            <v>2989</v>
          </cell>
          <cell r="H60">
            <v>3886</v>
          </cell>
        </row>
        <row r="61">
          <cell r="B61" t="str">
            <v>Double Air valve150PN-1</v>
          </cell>
          <cell r="C61" t="str">
            <v>Double Air valve</v>
          </cell>
          <cell r="D61">
            <v>150</v>
          </cell>
          <cell r="E61" t="str">
            <v>PN-1</v>
          </cell>
          <cell r="F61" t="str">
            <v>each</v>
          </cell>
          <cell r="G61">
            <v>7789</v>
          </cell>
          <cell r="H61">
            <v>10126</v>
          </cell>
        </row>
        <row r="62">
          <cell r="B62" t="str">
            <v>Double Air valve200PN-1</v>
          </cell>
          <cell r="C62" t="str">
            <v>Double Air valve</v>
          </cell>
          <cell r="D62">
            <v>200</v>
          </cell>
          <cell r="E62" t="str">
            <v>PN-1</v>
          </cell>
          <cell r="F62" t="str">
            <v>each</v>
          </cell>
          <cell r="G62">
            <v>13585</v>
          </cell>
          <cell r="H62">
            <v>17661</v>
          </cell>
        </row>
        <row r="63">
          <cell r="B63" t="str">
            <v>Kinetic Air valve40PN-1</v>
          </cell>
          <cell r="C63" t="str">
            <v>Kinetic Air valve</v>
          </cell>
          <cell r="D63">
            <v>40</v>
          </cell>
          <cell r="E63" t="str">
            <v>PN-1</v>
          </cell>
          <cell r="F63" t="str">
            <v>each</v>
          </cell>
          <cell r="G63">
            <v>5774</v>
          </cell>
          <cell r="H63">
            <v>7506</v>
          </cell>
        </row>
        <row r="64">
          <cell r="B64" t="str">
            <v>Kinetic Air valve50PN-1</v>
          </cell>
          <cell r="C64" t="str">
            <v>Kinetic Air valve</v>
          </cell>
          <cell r="D64">
            <v>50</v>
          </cell>
          <cell r="E64" t="str">
            <v>PN-1</v>
          </cell>
          <cell r="F64" t="str">
            <v>each</v>
          </cell>
          <cell r="G64">
            <v>6738</v>
          </cell>
          <cell r="H64">
            <v>8759</v>
          </cell>
        </row>
        <row r="65">
          <cell r="B65" t="str">
            <v>Kinetic Air valve80PN-1</v>
          </cell>
          <cell r="C65" t="str">
            <v>Kinetic Air valve</v>
          </cell>
          <cell r="D65">
            <v>80</v>
          </cell>
          <cell r="E65" t="str">
            <v>PN-1</v>
          </cell>
          <cell r="F65" t="str">
            <v>each</v>
          </cell>
          <cell r="G65">
            <v>8876</v>
          </cell>
          <cell r="H65">
            <v>11539</v>
          </cell>
        </row>
        <row r="66">
          <cell r="B66" t="str">
            <v>Kinetic Air valve100PN-1</v>
          </cell>
          <cell r="C66" t="str">
            <v>Kinetic Air valve</v>
          </cell>
          <cell r="D66">
            <v>100</v>
          </cell>
          <cell r="E66" t="str">
            <v>PN-1</v>
          </cell>
          <cell r="F66" t="str">
            <v>each</v>
          </cell>
          <cell r="G66">
            <v>12226</v>
          </cell>
          <cell r="H66">
            <v>15894</v>
          </cell>
        </row>
        <row r="67">
          <cell r="B67" t="str">
            <v>Kinetic Air valve150PN-1</v>
          </cell>
          <cell r="C67" t="str">
            <v>Kinetic Air valve</v>
          </cell>
          <cell r="D67">
            <v>150</v>
          </cell>
          <cell r="E67" t="str">
            <v>PN-1</v>
          </cell>
          <cell r="F67" t="str">
            <v>each</v>
          </cell>
          <cell r="G67">
            <v>24090</v>
          </cell>
          <cell r="H67">
            <v>31317</v>
          </cell>
        </row>
        <row r="68">
          <cell r="B68" t="str">
            <v>Kinetic Air valve200PN-1</v>
          </cell>
          <cell r="C68" t="str">
            <v>Kinetic Air valve</v>
          </cell>
          <cell r="D68">
            <v>200</v>
          </cell>
          <cell r="E68" t="str">
            <v>PN-1</v>
          </cell>
          <cell r="F68" t="str">
            <v>each</v>
          </cell>
          <cell r="G68">
            <v>35924</v>
          </cell>
          <cell r="H68">
            <v>46701</v>
          </cell>
        </row>
        <row r="69">
          <cell r="B69" t="str">
            <v>Kinetic Air valve40PN-1.6</v>
          </cell>
          <cell r="C69" t="str">
            <v>Kinetic Air valve</v>
          </cell>
          <cell r="D69">
            <v>40</v>
          </cell>
          <cell r="E69" t="str">
            <v>PN-1.6</v>
          </cell>
          <cell r="F69" t="str">
            <v>each</v>
          </cell>
          <cell r="G69">
            <v>6641</v>
          </cell>
          <cell r="H69">
            <v>8633</v>
          </cell>
        </row>
        <row r="70">
          <cell r="B70" t="str">
            <v>Kinetic Air valve50PN-1.6</v>
          </cell>
          <cell r="C70" t="str">
            <v>Kinetic Air valve</v>
          </cell>
          <cell r="D70">
            <v>50</v>
          </cell>
          <cell r="E70" t="str">
            <v>PN-1.6</v>
          </cell>
          <cell r="F70" t="str">
            <v>each</v>
          </cell>
          <cell r="G70">
            <v>7749</v>
          </cell>
          <cell r="H70">
            <v>10074</v>
          </cell>
        </row>
        <row r="71">
          <cell r="B71" t="str">
            <v>Kinetic Air valve80PN-1.6</v>
          </cell>
          <cell r="C71" t="str">
            <v>Kinetic Air valve</v>
          </cell>
          <cell r="D71">
            <v>80</v>
          </cell>
          <cell r="E71" t="str">
            <v>PN-1.6</v>
          </cell>
          <cell r="F71" t="str">
            <v>each</v>
          </cell>
          <cell r="G71">
            <v>10204</v>
          </cell>
          <cell r="H71">
            <v>13265</v>
          </cell>
        </row>
        <row r="72">
          <cell r="B72" t="str">
            <v>Kinetic Air valve100PN-1.6</v>
          </cell>
          <cell r="C72" t="str">
            <v>Kinetic Air valve</v>
          </cell>
          <cell r="D72">
            <v>100</v>
          </cell>
          <cell r="E72" t="str">
            <v>PN-1.6</v>
          </cell>
          <cell r="F72" t="str">
            <v>each</v>
          </cell>
          <cell r="G72">
            <v>14068</v>
          </cell>
          <cell r="H72">
            <v>18288</v>
          </cell>
        </row>
        <row r="73">
          <cell r="B73" t="str">
            <v>Kinetic Air valve150PN-1.6</v>
          </cell>
          <cell r="C73" t="str">
            <v>Kinetic Air valve</v>
          </cell>
          <cell r="D73">
            <v>150</v>
          </cell>
          <cell r="E73" t="str">
            <v>PN-1.6</v>
          </cell>
          <cell r="F73" t="str">
            <v>each</v>
          </cell>
          <cell r="G73">
            <v>27713</v>
          </cell>
          <cell r="H73">
            <v>36027</v>
          </cell>
        </row>
        <row r="74">
          <cell r="B74" t="str">
            <v>Kinetic Air valve200PN-1.6</v>
          </cell>
          <cell r="C74" t="str">
            <v>Kinetic Air valve</v>
          </cell>
          <cell r="D74">
            <v>200</v>
          </cell>
          <cell r="E74" t="str">
            <v>PN-1.6</v>
          </cell>
          <cell r="F74" t="str">
            <v>each</v>
          </cell>
          <cell r="G74">
            <v>41315</v>
          </cell>
          <cell r="H74">
            <v>53710</v>
          </cell>
        </row>
        <row r="75">
          <cell r="B75" t="str">
            <v>Dismantling joint63</v>
          </cell>
          <cell r="C75" t="str">
            <v>Dismantling joint</v>
          </cell>
          <cell r="D75">
            <v>63</v>
          </cell>
          <cell r="F75" t="str">
            <v>each</v>
          </cell>
          <cell r="G75">
            <v>1082</v>
          </cell>
          <cell r="H75">
            <v>1082</v>
          </cell>
        </row>
        <row r="76">
          <cell r="B76" t="str">
            <v>Dismantling joint75</v>
          </cell>
          <cell r="C76" t="str">
            <v>Dismantling joint</v>
          </cell>
          <cell r="D76">
            <v>75</v>
          </cell>
          <cell r="F76" t="str">
            <v>each</v>
          </cell>
          <cell r="G76">
            <v>1082</v>
          </cell>
          <cell r="H76">
            <v>1082</v>
          </cell>
        </row>
        <row r="77">
          <cell r="B77" t="str">
            <v>Dismantling joint90</v>
          </cell>
          <cell r="C77" t="str">
            <v>Dismantling joint</v>
          </cell>
          <cell r="D77">
            <v>90</v>
          </cell>
          <cell r="F77" t="str">
            <v>each</v>
          </cell>
          <cell r="G77">
            <v>1082</v>
          </cell>
          <cell r="H77">
            <v>1082</v>
          </cell>
        </row>
        <row r="78">
          <cell r="B78" t="str">
            <v>Dismantling joint110</v>
          </cell>
          <cell r="C78" t="str">
            <v>Dismantling joint</v>
          </cell>
          <cell r="D78">
            <v>110</v>
          </cell>
          <cell r="F78" t="str">
            <v>each</v>
          </cell>
          <cell r="G78">
            <v>1332</v>
          </cell>
          <cell r="H78">
            <v>1332</v>
          </cell>
        </row>
        <row r="79">
          <cell r="B79" t="str">
            <v>Dismantling joint125</v>
          </cell>
          <cell r="C79" t="str">
            <v>Dismantling joint</v>
          </cell>
          <cell r="D79">
            <v>125</v>
          </cell>
          <cell r="F79" t="str">
            <v>each</v>
          </cell>
          <cell r="G79">
            <v>1720</v>
          </cell>
          <cell r="H79">
            <v>1720</v>
          </cell>
        </row>
        <row r="80">
          <cell r="B80" t="str">
            <v>Dismantling joint140</v>
          </cell>
          <cell r="C80" t="str">
            <v>Dismantling joint</v>
          </cell>
          <cell r="D80">
            <v>140</v>
          </cell>
          <cell r="F80" t="str">
            <v>each</v>
          </cell>
          <cell r="G80">
            <v>2130</v>
          </cell>
          <cell r="H80">
            <v>2130</v>
          </cell>
        </row>
        <row r="81">
          <cell r="B81" t="str">
            <v>Dismantling joint160</v>
          </cell>
          <cell r="C81" t="str">
            <v>Dismantling joint</v>
          </cell>
          <cell r="D81">
            <v>160</v>
          </cell>
          <cell r="F81" t="str">
            <v>each</v>
          </cell>
          <cell r="G81">
            <v>2130</v>
          </cell>
          <cell r="H81">
            <v>2130</v>
          </cell>
        </row>
        <row r="82">
          <cell r="B82" t="str">
            <v>Dismantling joint180</v>
          </cell>
          <cell r="C82" t="str">
            <v>Dismantling joint</v>
          </cell>
          <cell r="D82">
            <v>180</v>
          </cell>
          <cell r="F82" t="str">
            <v>each</v>
          </cell>
          <cell r="G82">
            <v>2130</v>
          </cell>
          <cell r="H82">
            <v>2130</v>
          </cell>
        </row>
        <row r="83">
          <cell r="B83" t="str">
            <v>Dismantling joint200</v>
          </cell>
          <cell r="C83" t="str">
            <v>Dismantling joint</v>
          </cell>
          <cell r="D83">
            <v>200</v>
          </cell>
          <cell r="F83" t="str">
            <v>each</v>
          </cell>
          <cell r="G83">
            <v>3532</v>
          </cell>
          <cell r="H83">
            <v>3532</v>
          </cell>
        </row>
        <row r="84">
          <cell r="B84" t="str">
            <v>Dismantling joint225</v>
          </cell>
          <cell r="C84" t="str">
            <v>Dismantling joint</v>
          </cell>
          <cell r="D84">
            <v>225</v>
          </cell>
          <cell r="F84" t="str">
            <v>each</v>
          </cell>
          <cell r="G84">
            <v>3532</v>
          </cell>
          <cell r="H84">
            <v>3532</v>
          </cell>
        </row>
        <row r="85">
          <cell r="B85" t="str">
            <v>Dismantling joint250</v>
          </cell>
          <cell r="C85" t="str">
            <v>Dismantling joint</v>
          </cell>
          <cell r="D85">
            <v>250</v>
          </cell>
          <cell r="F85" t="str">
            <v>each</v>
          </cell>
          <cell r="G85">
            <v>4995</v>
          </cell>
          <cell r="H85">
            <v>4995</v>
          </cell>
        </row>
        <row r="86">
          <cell r="B86" t="str">
            <v>Dismantling joint280</v>
          </cell>
          <cell r="C86" t="str">
            <v>Dismantling joint</v>
          </cell>
          <cell r="D86">
            <v>280</v>
          </cell>
          <cell r="F86" t="str">
            <v>each</v>
          </cell>
          <cell r="G86">
            <v>4995</v>
          </cell>
          <cell r="H86">
            <v>4995</v>
          </cell>
        </row>
        <row r="87">
          <cell r="B87" t="str">
            <v>Dismantling joint315</v>
          </cell>
          <cell r="C87" t="str">
            <v>Dismantling joint</v>
          </cell>
          <cell r="D87">
            <v>315</v>
          </cell>
          <cell r="F87" t="str">
            <v>each</v>
          </cell>
          <cell r="G87">
            <v>6348</v>
          </cell>
          <cell r="H87">
            <v>6348</v>
          </cell>
        </row>
        <row r="88">
          <cell r="B88" t="str">
            <v>Dismantling joint350</v>
          </cell>
          <cell r="C88" t="str">
            <v>Dismantling joint</v>
          </cell>
          <cell r="D88">
            <v>350</v>
          </cell>
          <cell r="F88" t="str">
            <v>each</v>
          </cell>
          <cell r="G88">
            <v>7703</v>
          </cell>
          <cell r="H88">
            <v>7703</v>
          </cell>
        </row>
        <row r="89">
          <cell r="B89" t="str">
            <v>Dismantling joint400</v>
          </cell>
          <cell r="C89" t="str">
            <v>Dismantling joint</v>
          </cell>
          <cell r="D89">
            <v>400</v>
          </cell>
          <cell r="F89" t="str">
            <v>each</v>
          </cell>
          <cell r="G89">
            <v>9705</v>
          </cell>
          <cell r="H89">
            <v>9705</v>
          </cell>
        </row>
        <row r="90">
          <cell r="B90" t="str">
            <v>Dismantling joint450</v>
          </cell>
          <cell r="C90" t="str">
            <v>Dismantling joint</v>
          </cell>
          <cell r="D90">
            <v>450</v>
          </cell>
          <cell r="F90" t="str">
            <v>each</v>
          </cell>
          <cell r="G90">
            <v>11532</v>
          </cell>
          <cell r="H90">
            <v>11532</v>
          </cell>
        </row>
        <row r="91">
          <cell r="B91" t="str">
            <v>Dismantling joint500</v>
          </cell>
          <cell r="C91" t="str">
            <v>Dismantling joint</v>
          </cell>
          <cell r="D91">
            <v>500</v>
          </cell>
          <cell r="F91" t="str">
            <v>each</v>
          </cell>
          <cell r="G91">
            <v>13535</v>
          </cell>
          <cell r="H91">
            <v>13535</v>
          </cell>
        </row>
        <row r="92">
          <cell r="B92" t="str">
            <v>Dismantling joint600</v>
          </cell>
          <cell r="C92" t="str">
            <v>Dismantling joint</v>
          </cell>
          <cell r="D92">
            <v>600</v>
          </cell>
          <cell r="F92" t="str">
            <v>each</v>
          </cell>
          <cell r="G92">
            <v>20508</v>
          </cell>
          <cell r="H92">
            <v>20508</v>
          </cell>
        </row>
        <row r="93">
          <cell r="B93" t="str">
            <v>Dismantling joint700</v>
          </cell>
          <cell r="C93" t="str">
            <v>Dismantling joint</v>
          </cell>
          <cell r="D93">
            <v>700</v>
          </cell>
          <cell r="F93" t="str">
            <v>each</v>
          </cell>
          <cell r="G93">
            <v>26643</v>
          </cell>
          <cell r="H93">
            <v>26643</v>
          </cell>
        </row>
        <row r="94">
          <cell r="B94" t="str">
            <v>Dismantling joint800</v>
          </cell>
          <cell r="C94" t="str">
            <v>Dismantling joint</v>
          </cell>
          <cell r="D94">
            <v>800</v>
          </cell>
          <cell r="F94" t="str">
            <v>each</v>
          </cell>
          <cell r="G94">
            <v>32414</v>
          </cell>
          <cell r="H94">
            <v>32414</v>
          </cell>
        </row>
        <row r="95">
          <cell r="E95" t="str">
            <v>WEIGTHS</v>
          </cell>
        </row>
        <row r="96">
          <cell r="B96" t="str">
            <v>CI pipes and Specials</v>
          </cell>
          <cell r="D96" t="str">
            <v>CI pipes and Specials</v>
          </cell>
          <cell r="F96" t="str">
            <v>kg</v>
          </cell>
          <cell r="G96">
            <v>33.25</v>
          </cell>
          <cell r="H96">
            <v>52.9</v>
          </cell>
        </row>
        <row r="97">
          <cell r="B97" t="str">
            <v>Pigiron</v>
          </cell>
          <cell r="D97" t="str">
            <v>Pigiron</v>
          </cell>
          <cell r="F97" t="str">
            <v>MT</v>
          </cell>
          <cell r="G97">
            <v>20000</v>
          </cell>
          <cell r="H97">
            <v>27000</v>
          </cell>
        </row>
        <row r="98">
          <cell r="B98" t="str">
            <v>Coke</v>
          </cell>
          <cell r="D98" t="str">
            <v>Coke</v>
          </cell>
          <cell r="F98" t="str">
            <v>MT</v>
          </cell>
          <cell r="G98">
            <v>20000</v>
          </cell>
          <cell r="H98">
            <v>24900</v>
          </cell>
        </row>
        <row r="99">
          <cell r="B99" t="str">
            <v>CI D/F pipes - 2m long8047</v>
          </cell>
          <cell r="C99" t="str">
            <v>CI D/F pipes - 2m long</v>
          </cell>
          <cell r="D99">
            <v>80</v>
          </cell>
          <cell r="E99">
            <v>47</v>
          </cell>
          <cell r="F99" t="str">
            <v>each</v>
          </cell>
          <cell r="G99">
            <v>1562.75</v>
          </cell>
          <cell r="H99">
            <v>2486.2999999999997</v>
          </cell>
        </row>
        <row r="100">
          <cell r="B100" t="str">
            <v>CI D/F pipes - 2m long10059.2</v>
          </cell>
          <cell r="C100" t="str">
            <v>CI D/F pipes - 2m long</v>
          </cell>
          <cell r="D100">
            <v>100</v>
          </cell>
          <cell r="E100">
            <v>59.2</v>
          </cell>
          <cell r="F100" t="str">
            <v>each</v>
          </cell>
          <cell r="G100">
            <v>1968.4</v>
          </cell>
          <cell r="H100">
            <v>3131.6800000000003</v>
          </cell>
        </row>
        <row r="101">
          <cell r="B101" t="str">
            <v>CI D/F pipes - 2m long12576.8</v>
          </cell>
          <cell r="C101" t="str">
            <v>CI D/F pipes - 2m long</v>
          </cell>
          <cell r="D101">
            <v>125</v>
          </cell>
          <cell r="E101">
            <v>76.8</v>
          </cell>
          <cell r="F101" t="str">
            <v>each</v>
          </cell>
          <cell r="G101">
            <v>2553.6</v>
          </cell>
          <cell r="H101">
            <v>4062.72</v>
          </cell>
        </row>
        <row r="102">
          <cell r="B102" t="str">
            <v>CI D/F pipes - 2m long15096.6</v>
          </cell>
          <cell r="C102" t="str">
            <v>CI D/F pipes - 2m long</v>
          </cell>
          <cell r="D102">
            <v>150</v>
          </cell>
          <cell r="E102">
            <v>96.6</v>
          </cell>
          <cell r="F102" t="str">
            <v>each</v>
          </cell>
          <cell r="G102">
            <v>3211.95</v>
          </cell>
          <cell r="H102">
            <v>5110.1399999999994</v>
          </cell>
        </row>
        <row r="103">
          <cell r="B103" t="str">
            <v>CI D/F pipes - 2m long200138.8</v>
          </cell>
          <cell r="C103" t="str">
            <v>CI D/F pipes - 2m long</v>
          </cell>
          <cell r="D103">
            <v>200</v>
          </cell>
          <cell r="E103">
            <v>138.80000000000001</v>
          </cell>
          <cell r="F103" t="str">
            <v>each</v>
          </cell>
          <cell r="G103">
            <v>4615.1000000000004</v>
          </cell>
          <cell r="H103">
            <v>7342.52</v>
          </cell>
        </row>
        <row r="104">
          <cell r="B104" t="str">
            <v>CI D/F pipes - 2m long250187.6</v>
          </cell>
          <cell r="C104" t="str">
            <v>CI D/F pipes - 2m long</v>
          </cell>
          <cell r="D104">
            <v>250</v>
          </cell>
          <cell r="E104">
            <v>187.6</v>
          </cell>
          <cell r="F104" t="str">
            <v>each</v>
          </cell>
          <cell r="G104">
            <v>6237.7</v>
          </cell>
          <cell r="H104">
            <v>9924.0399999999991</v>
          </cell>
        </row>
        <row r="105">
          <cell r="B105" t="str">
            <v>CI D/F pipes - 2m long300241.2</v>
          </cell>
          <cell r="C105" t="str">
            <v>CI D/F pipes - 2m long</v>
          </cell>
          <cell r="D105">
            <v>300</v>
          </cell>
          <cell r="E105">
            <v>241.2</v>
          </cell>
          <cell r="F105" t="str">
            <v>each</v>
          </cell>
          <cell r="G105">
            <v>8019.9</v>
          </cell>
          <cell r="H105">
            <v>12759.48</v>
          </cell>
        </row>
        <row r="106">
          <cell r="B106" t="str">
            <v>CI D/F pipes - 2m long350305</v>
          </cell>
          <cell r="C106" t="str">
            <v>CI D/F pipes - 2m long</v>
          </cell>
          <cell r="D106">
            <v>350</v>
          </cell>
          <cell r="E106">
            <v>305</v>
          </cell>
          <cell r="F106" t="str">
            <v>each</v>
          </cell>
          <cell r="G106">
            <v>10141.25</v>
          </cell>
          <cell r="H106">
            <v>16134.5</v>
          </cell>
        </row>
        <row r="107">
          <cell r="B107" t="str">
            <v>CI D/F pipes - 2m long400372</v>
          </cell>
          <cell r="C107" t="str">
            <v>CI D/F pipes - 2m long</v>
          </cell>
          <cell r="D107">
            <v>400</v>
          </cell>
          <cell r="E107">
            <v>372</v>
          </cell>
          <cell r="F107" t="str">
            <v>each</v>
          </cell>
          <cell r="G107">
            <v>12369</v>
          </cell>
          <cell r="H107">
            <v>19678.8</v>
          </cell>
        </row>
        <row r="108">
          <cell r="B108" t="str">
            <v>CI D/F pipes - 2m long450447</v>
          </cell>
          <cell r="C108" t="str">
            <v>CI D/F pipes - 2m long</v>
          </cell>
          <cell r="D108">
            <v>450</v>
          </cell>
          <cell r="E108">
            <v>447</v>
          </cell>
          <cell r="F108" t="str">
            <v>each</v>
          </cell>
          <cell r="G108">
            <v>14862.75</v>
          </cell>
          <cell r="H108">
            <v>23646.3</v>
          </cell>
        </row>
        <row r="109">
          <cell r="B109" t="str">
            <v>CI D/F pipes - 2m long500522.8</v>
          </cell>
          <cell r="C109" t="str">
            <v>CI D/F pipes - 2m long</v>
          </cell>
          <cell r="D109">
            <v>500</v>
          </cell>
          <cell r="E109">
            <v>522.79999999999995</v>
          </cell>
          <cell r="F109" t="str">
            <v>each</v>
          </cell>
          <cell r="G109">
            <v>17383.099999999999</v>
          </cell>
          <cell r="H109">
            <v>27656.119999999995</v>
          </cell>
        </row>
        <row r="110">
          <cell r="B110" t="str">
            <v>CI D/F pipes - 2m long600701</v>
          </cell>
          <cell r="C110" t="str">
            <v>CI D/F pipes - 2m long</v>
          </cell>
          <cell r="D110">
            <v>600</v>
          </cell>
          <cell r="E110">
            <v>701</v>
          </cell>
          <cell r="F110" t="str">
            <v>each</v>
          </cell>
          <cell r="G110">
            <v>23308.25</v>
          </cell>
          <cell r="H110">
            <v>37082.9</v>
          </cell>
        </row>
        <row r="111">
          <cell r="B111" t="str">
            <v>CI D/F pipes - 0.9m long8025.22</v>
          </cell>
          <cell r="C111" t="str">
            <v>CI D/F pipes - 0.9m long</v>
          </cell>
          <cell r="D111">
            <v>80</v>
          </cell>
          <cell r="E111">
            <v>25.22</v>
          </cell>
          <cell r="F111" t="str">
            <v>each</v>
          </cell>
          <cell r="G111">
            <v>838.56499999999994</v>
          </cell>
          <cell r="H111">
            <v>1334.1379999999999</v>
          </cell>
        </row>
        <row r="112">
          <cell r="B112" t="str">
            <v>CI D/F pipes - 0.9m long10031.26</v>
          </cell>
          <cell r="C112" t="str">
            <v>CI D/F pipes - 0.9m long</v>
          </cell>
          <cell r="D112">
            <v>100</v>
          </cell>
          <cell r="E112">
            <v>31.26</v>
          </cell>
          <cell r="F112" t="str">
            <v>each</v>
          </cell>
          <cell r="G112">
            <v>1039.395</v>
          </cell>
          <cell r="H112">
            <v>1653.654</v>
          </cell>
        </row>
        <row r="113">
          <cell r="B113" t="str">
            <v>CI D/F pipes - 0.9m long12540.39</v>
          </cell>
          <cell r="C113" t="str">
            <v>CI D/F pipes - 0.9m long</v>
          </cell>
          <cell r="D113">
            <v>125</v>
          </cell>
          <cell r="E113">
            <v>40.39</v>
          </cell>
          <cell r="F113" t="str">
            <v>each</v>
          </cell>
          <cell r="G113">
            <v>1342.9675</v>
          </cell>
          <cell r="H113">
            <v>2136.6309999999999</v>
          </cell>
        </row>
        <row r="114">
          <cell r="B114" t="str">
            <v>CI D/F pipes - 0.9m long15050.84</v>
          </cell>
          <cell r="C114" t="str">
            <v>CI D/F pipes - 0.9m long</v>
          </cell>
          <cell r="D114">
            <v>150</v>
          </cell>
          <cell r="E114">
            <v>50.84</v>
          </cell>
          <cell r="F114" t="str">
            <v>each</v>
          </cell>
          <cell r="G114">
            <v>1690.43</v>
          </cell>
          <cell r="H114">
            <v>2689.4360000000001</v>
          </cell>
        </row>
        <row r="115">
          <cell r="B115" t="str">
            <v>CI D/F pipes - 0.9m long20072.69</v>
          </cell>
          <cell r="C115" t="str">
            <v>CI D/F pipes - 0.9m long</v>
          </cell>
          <cell r="D115">
            <v>200</v>
          </cell>
          <cell r="E115">
            <v>72.69</v>
          </cell>
          <cell r="F115" t="str">
            <v>each</v>
          </cell>
          <cell r="G115">
            <v>2416.9425000000001</v>
          </cell>
          <cell r="H115">
            <v>3845.3009999999999</v>
          </cell>
        </row>
        <row r="116">
          <cell r="B116" t="str">
            <v>CI D/F pipes - 0.9m long25097.62</v>
          </cell>
          <cell r="C116" t="str">
            <v>CI D/F pipes - 0.9m long</v>
          </cell>
          <cell r="D116">
            <v>250</v>
          </cell>
          <cell r="E116">
            <v>97.62</v>
          </cell>
          <cell r="F116" t="str">
            <v>each</v>
          </cell>
          <cell r="G116">
            <v>3245.8650000000002</v>
          </cell>
          <cell r="H116">
            <v>5164.098</v>
          </cell>
        </row>
        <row r="117">
          <cell r="B117" t="str">
            <v>CI D/F pipes - 0.9m long300124.49</v>
          </cell>
          <cell r="C117" t="str">
            <v>CI D/F pipes - 0.9m long</v>
          </cell>
          <cell r="D117">
            <v>300</v>
          </cell>
          <cell r="E117">
            <v>124.49</v>
          </cell>
          <cell r="F117" t="str">
            <v>each</v>
          </cell>
          <cell r="G117">
            <v>4139.2924999999996</v>
          </cell>
          <cell r="H117">
            <v>6585.5209999999997</v>
          </cell>
        </row>
        <row r="118">
          <cell r="B118" t="str">
            <v>CI D/F pipes - 0.9m long350158.15</v>
          </cell>
          <cell r="C118" t="str">
            <v>CI D/F pipes - 0.9m long</v>
          </cell>
          <cell r="D118">
            <v>350</v>
          </cell>
          <cell r="E118">
            <v>158.15</v>
          </cell>
          <cell r="F118" t="str">
            <v>each</v>
          </cell>
          <cell r="G118">
            <v>5258.4875000000002</v>
          </cell>
          <cell r="H118">
            <v>8366.1350000000002</v>
          </cell>
        </row>
        <row r="119">
          <cell r="B119" t="str">
            <v>CI D/F pipes - 0.9m long400193.14</v>
          </cell>
          <cell r="C119" t="str">
            <v>CI D/F pipes - 0.9m long</v>
          </cell>
          <cell r="D119">
            <v>400</v>
          </cell>
          <cell r="E119">
            <v>193.14</v>
          </cell>
          <cell r="F119" t="str">
            <v>each</v>
          </cell>
          <cell r="G119">
            <v>6421.9049999999997</v>
          </cell>
          <cell r="H119">
            <v>10217.106</v>
          </cell>
        </row>
        <row r="120">
          <cell r="B120" t="str">
            <v>CI D/F pipes - 0.9m long450230.3</v>
          </cell>
          <cell r="C120" t="str">
            <v>CI D/F pipes - 0.9m long</v>
          </cell>
          <cell r="D120">
            <v>450</v>
          </cell>
          <cell r="E120">
            <v>230.3</v>
          </cell>
          <cell r="F120" t="str">
            <v>each</v>
          </cell>
          <cell r="G120">
            <v>7657.4750000000004</v>
          </cell>
          <cell r="H120">
            <v>12182.87</v>
          </cell>
        </row>
        <row r="121">
          <cell r="B121" t="str">
            <v>CI D/F pipes - 0.9m long500270.57</v>
          </cell>
          <cell r="C121" t="str">
            <v>CI D/F pipes - 0.9m long</v>
          </cell>
          <cell r="D121">
            <v>500</v>
          </cell>
          <cell r="E121">
            <v>270.57</v>
          </cell>
          <cell r="F121" t="str">
            <v>each</v>
          </cell>
          <cell r="G121">
            <v>8996.4524999999994</v>
          </cell>
          <cell r="H121">
            <v>14313.152999999998</v>
          </cell>
        </row>
        <row r="122">
          <cell r="B122" t="str">
            <v>CI D/F pipes - 0.9m long600363.85</v>
          </cell>
          <cell r="C122" t="str">
            <v>CI D/F pipes - 0.9m long</v>
          </cell>
          <cell r="D122">
            <v>600</v>
          </cell>
          <cell r="E122">
            <v>363.85</v>
          </cell>
          <cell r="F122" t="str">
            <v>each</v>
          </cell>
          <cell r="G122">
            <v>12098.012500000001</v>
          </cell>
          <cell r="H122">
            <v>19247.665000000001</v>
          </cell>
        </row>
        <row r="123">
          <cell r="B123" t="str">
            <v>CI D/F pipes - 0.6m long8019.28</v>
          </cell>
          <cell r="C123" t="str">
            <v>CI D/F pipes - 0.6m long</v>
          </cell>
          <cell r="D123">
            <v>80</v>
          </cell>
          <cell r="E123">
            <v>19.28</v>
          </cell>
          <cell r="F123" t="str">
            <v>each</v>
          </cell>
          <cell r="G123">
            <v>641.06000000000006</v>
          </cell>
          <cell r="H123">
            <v>1019.912</v>
          </cell>
        </row>
        <row r="124">
          <cell r="B124" t="str">
            <v>CI D/F pipes - 0.6m long10023.64</v>
          </cell>
          <cell r="C124" t="str">
            <v>CI D/F pipes - 0.6m long</v>
          </cell>
          <cell r="D124">
            <v>100</v>
          </cell>
          <cell r="E124">
            <v>23.64</v>
          </cell>
          <cell r="F124" t="str">
            <v>each</v>
          </cell>
          <cell r="G124">
            <v>786.03</v>
          </cell>
          <cell r="H124">
            <v>1250.556</v>
          </cell>
        </row>
        <row r="125">
          <cell r="B125" t="str">
            <v>CI D/F pipes - 0.6m long12530.46</v>
          </cell>
          <cell r="C125" t="str">
            <v>CI D/F pipes - 0.6m long</v>
          </cell>
          <cell r="D125">
            <v>125</v>
          </cell>
          <cell r="E125">
            <v>30.46</v>
          </cell>
          <cell r="F125" t="str">
            <v>each</v>
          </cell>
          <cell r="G125">
            <v>1012.7950000000001</v>
          </cell>
          <cell r="H125">
            <v>1611.3340000000001</v>
          </cell>
        </row>
        <row r="126">
          <cell r="B126" t="str">
            <v>CI D/F pipes - 0.6m long15038.33</v>
          </cell>
          <cell r="C126" t="str">
            <v>CI D/F pipes - 0.6m long</v>
          </cell>
          <cell r="D126">
            <v>150</v>
          </cell>
          <cell r="E126">
            <v>38.33</v>
          </cell>
          <cell r="F126" t="str">
            <v>each</v>
          </cell>
          <cell r="G126">
            <v>1274.4724999999999</v>
          </cell>
          <cell r="H126">
            <v>2027.6569999999999</v>
          </cell>
        </row>
        <row r="127">
          <cell r="B127" t="str">
            <v>CI D/F pipes - 0.6m long20054.66</v>
          </cell>
          <cell r="C127" t="str">
            <v>CI D/F pipes - 0.6m long</v>
          </cell>
          <cell r="D127">
            <v>200</v>
          </cell>
          <cell r="E127">
            <v>54.66</v>
          </cell>
          <cell r="F127" t="str">
            <v>each</v>
          </cell>
          <cell r="G127">
            <v>1817.4449999999999</v>
          </cell>
          <cell r="H127">
            <v>2891.5139999999997</v>
          </cell>
        </row>
        <row r="128">
          <cell r="B128" t="str">
            <v>CI D/F pipes - 0.6m long25073.08</v>
          </cell>
          <cell r="C128" t="str">
            <v>CI D/F pipes - 0.6m long</v>
          </cell>
          <cell r="D128">
            <v>250</v>
          </cell>
          <cell r="E128">
            <v>73.08</v>
          </cell>
          <cell r="F128" t="str">
            <v>each</v>
          </cell>
          <cell r="G128">
            <v>2429.91</v>
          </cell>
          <cell r="H128">
            <v>3865.9319999999998</v>
          </cell>
        </row>
        <row r="129">
          <cell r="B129" t="str">
            <v>CI D/F pipes - 0.6m long30093.26</v>
          </cell>
          <cell r="C129" t="str">
            <v>CI D/F pipes - 0.6m long</v>
          </cell>
          <cell r="D129">
            <v>300</v>
          </cell>
          <cell r="E129">
            <v>93.26</v>
          </cell>
          <cell r="F129" t="str">
            <v>each</v>
          </cell>
          <cell r="G129">
            <v>3100.895</v>
          </cell>
          <cell r="H129">
            <v>4933.4539999999997</v>
          </cell>
        </row>
        <row r="130">
          <cell r="B130" t="str">
            <v>CI D/F pipes - 0.6m long350118.1</v>
          </cell>
          <cell r="C130" t="str">
            <v>CI D/F pipes - 0.6m long</v>
          </cell>
          <cell r="D130">
            <v>350</v>
          </cell>
          <cell r="E130">
            <v>118.1</v>
          </cell>
          <cell r="F130" t="str">
            <v>each</v>
          </cell>
          <cell r="G130">
            <v>3926.8249999999998</v>
          </cell>
          <cell r="H130">
            <v>6247.49</v>
          </cell>
        </row>
        <row r="131">
          <cell r="B131" t="str">
            <v>CI D/F pipes - 0.6m long400144.36</v>
          </cell>
          <cell r="C131" t="str">
            <v>CI D/F pipes - 0.6m long</v>
          </cell>
          <cell r="D131">
            <v>400</v>
          </cell>
          <cell r="E131">
            <v>144.36000000000001</v>
          </cell>
          <cell r="F131" t="str">
            <v>each</v>
          </cell>
          <cell r="G131">
            <v>4799.97</v>
          </cell>
          <cell r="H131">
            <v>7636.6440000000002</v>
          </cell>
        </row>
        <row r="132">
          <cell r="B132" t="str">
            <v>CI D/F pipes - 0.6m long450171.2</v>
          </cell>
          <cell r="C132" t="str">
            <v>CI D/F pipes - 0.6m long</v>
          </cell>
          <cell r="D132">
            <v>450</v>
          </cell>
          <cell r="E132">
            <v>171.2</v>
          </cell>
          <cell r="F132" t="str">
            <v>each</v>
          </cell>
          <cell r="G132">
            <v>5692.4</v>
          </cell>
          <cell r="H132">
            <v>9056.48</v>
          </cell>
        </row>
        <row r="133">
          <cell r="B133" t="str">
            <v>CI D/F pipes - 0.6m long500201.78</v>
          </cell>
          <cell r="C133" t="str">
            <v>CI D/F pipes - 0.6m long</v>
          </cell>
          <cell r="D133">
            <v>500</v>
          </cell>
          <cell r="E133">
            <v>201.78</v>
          </cell>
          <cell r="F133" t="str">
            <v>each</v>
          </cell>
          <cell r="G133">
            <v>6709.1850000000004</v>
          </cell>
          <cell r="H133">
            <v>10674.162</v>
          </cell>
        </row>
        <row r="134">
          <cell r="B134" t="str">
            <v>CI D/F pipes - 0.6m long600271.9</v>
          </cell>
          <cell r="C134" t="str">
            <v>CI D/F pipes - 0.6m long</v>
          </cell>
          <cell r="D134">
            <v>600</v>
          </cell>
          <cell r="E134">
            <v>271.89999999999998</v>
          </cell>
          <cell r="F134" t="str">
            <v>each</v>
          </cell>
          <cell r="G134">
            <v>9040.6749999999993</v>
          </cell>
          <cell r="H134">
            <v>14383.509999999998</v>
          </cell>
        </row>
        <row r="135">
          <cell r="B135" t="str">
            <v>Bell mouth807</v>
          </cell>
          <cell r="C135" t="str">
            <v>Bell mouth</v>
          </cell>
          <cell r="D135">
            <v>80</v>
          </cell>
          <cell r="E135">
            <v>7</v>
          </cell>
          <cell r="F135" t="str">
            <v>each</v>
          </cell>
          <cell r="G135">
            <v>232.75</v>
          </cell>
          <cell r="H135">
            <v>370.3</v>
          </cell>
        </row>
        <row r="136">
          <cell r="B136" t="str">
            <v>Bell mouth1009</v>
          </cell>
          <cell r="C136" t="str">
            <v>Bell mouth</v>
          </cell>
          <cell r="D136">
            <v>100</v>
          </cell>
          <cell r="E136">
            <v>9</v>
          </cell>
          <cell r="F136" t="str">
            <v>each</v>
          </cell>
          <cell r="G136">
            <v>299.25</v>
          </cell>
          <cell r="H136">
            <v>476.09999999999997</v>
          </cell>
        </row>
        <row r="137">
          <cell r="B137" t="str">
            <v>Bell mouth12512</v>
          </cell>
          <cell r="C137" t="str">
            <v>Bell mouth</v>
          </cell>
          <cell r="D137">
            <v>125</v>
          </cell>
          <cell r="E137">
            <v>12</v>
          </cell>
          <cell r="F137" t="str">
            <v>each</v>
          </cell>
          <cell r="G137">
            <v>399</v>
          </cell>
          <cell r="H137">
            <v>634.79999999999995</v>
          </cell>
        </row>
        <row r="138">
          <cell r="B138" t="str">
            <v>Bell mouth15015</v>
          </cell>
          <cell r="C138" t="str">
            <v>Bell mouth</v>
          </cell>
          <cell r="D138">
            <v>150</v>
          </cell>
          <cell r="E138">
            <v>15</v>
          </cell>
          <cell r="F138" t="str">
            <v>each</v>
          </cell>
          <cell r="G138">
            <v>498.75</v>
          </cell>
          <cell r="H138">
            <v>793.5</v>
          </cell>
        </row>
        <row r="139">
          <cell r="B139" t="str">
            <v>Bell mouth20023</v>
          </cell>
          <cell r="C139" t="str">
            <v>Bell mouth</v>
          </cell>
          <cell r="D139">
            <v>200</v>
          </cell>
          <cell r="E139">
            <v>23</v>
          </cell>
          <cell r="F139" t="str">
            <v>each</v>
          </cell>
          <cell r="G139">
            <v>764.75</v>
          </cell>
          <cell r="H139">
            <v>1216.7</v>
          </cell>
        </row>
        <row r="140">
          <cell r="B140" t="str">
            <v>Bell mouth25031</v>
          </cell>
          <cell r="C140" t="str">
            <v>Bell mouth</v>
          </cell>
          <cell r="D140">
            <v>250</v>
          </cell>
          <cell r="E140">
            <v>31</v>
          </cell>
          <cell r="F140" t="str">
            <v>each</v>
          </cell>
          <cell r="G140">
            <v>1030.75</v>
          </cell>
          <cell r="H140">
            <v>1639.8999999999999</v>
          </cell>
        </row>
        <row r="141">
          <cell r="B141" t="str">
            <v>Bell mouth30045</v>
          </cell>
          <cell r="C141" t="str">
            <v>Bell mouth</v>
          </cell>
          <cell r="D141">
            <v>300</v>
          </cell>
          <cell r="E141">
            <v>45</v>
          </cell>
          <cell r="F141" t="str">
            <v>each</v>
          </cell>
          <cell r="G141">
            <v>1496.25</v>
          </cell>
          <cell r="H141">
            <v>2380.5</v>
          </cell>
        </row>
        <row r="142">
          <cell r="B142" t="str">
            <v>Bell mouth35058</v>
          </cell>
          <cell r="C142" t="str">
            <v>Bell mouth</v>
          </cell>
          <cell r="D142">
            <v>350</v>
          </cell>
          <cell r="E142">
            <v>58</v>
          </cell>
          <cell r="F142" t="str">
            <v>each</v>
          </cell>
          <cell r="G142">
            <v>1928.5</v>
          </cell>
          <cell r="H142">
            <v>3068.2</v>
          </cell>
        </row>
        <row r="143">
          <cell r="B143" t="str">
            <v>Bell mouth40080</v>
          </cell>
          <cell r="C143" t="str">
            <v>Bell mouth</v>
          </cell>
          <cell r="D143">
            <v>400</v>
          </cell>
          <cell r="E143">
            <v>80</v>
          </cell>
          <cell r="F143" t="str">
            <v>each</v>
          </cell>
          <cell r="G143">
            <v>2660</v>
          </cell>
          <cell r="H143">
            <v>4232</v>
          </cell>
        </row>
        <row r="144">
          <cell r="B144" t="str">
            <v>Bell mouth45093</v>
          </cell>
          <cell r="C144" t="str">
            <v>Bell mouth</v>
          </cell>
          <cell r="D144">
            <v>450</v>
          </cell>
          <cell r="E144">
            <v>93</v>
          </cell>
          <cell r="F144" t="str">
            <v>each</v>
          </cell>
          <cell r="G144">
            <v>3092.25</v>
          </cell>
          <cell r="H144">
            <v>4919.7</v>
          </cell>
        </row>
        <row r="145">
          <cell r="B145" t="str">
            <v>Bell mouth500120</v>
          </cell>
          <cell r="C145" t="str">
            <v>Bell mouth</v>
          </cell>
          <cell r="D145">
            <v>500</v>
          </cell>
          <cell r="E145">
            <v>120</v>
          </cell>
          <cell r="F145" t="str">
            <v>each</v>
          </cell>
          <cell r="G145">
            <v>3990</v>
          </cell>
          <cell r="H145">
            <v>6348</v>
          </cell>
        </row>
        <row r="146">
          <cell r="B146" t="str">
            <v>Bell mouth600201</v>
          </cell>
          <cell r="C146" t="str">
            <v>Bell mouth</v>
          </cell>
          <cell r="D146">
            <v>600</v>
          </cell>
          <cell r="E146">
            <v>201</v>
          </cell>
          <cell r="F146" t="str">
            <v>each</v>
          </cell>
          <cell r="G146">
            <v>6683.25</v>
          </cell>
          <cell r="H146">
            <v>10632.9</v>
          </cell>
        </row>
        <row r="147">
          <cell r="B147" t="str">
            <v>CI D/F Bend 90deg8013</v>
          </cell>
          <cell r="C147" t="str">
            <v>CI D/F Bend 90deg</v>
          </cell>
          <cell r="D147">
            <v>80</v>
          </cell>
          <cell r="E147">
            <v>13</v>
          </cell>
          <cell r="F147" t="str">
            <v>each</v>
          </cell>
          <cell r="G147">
            <v>432.25</v>
          </cell>
          <cell r="H147">
            <v>687.69999999999993</v>
          </cell>
        </row>
        <row r="148">
          <cell r="B148" t="str">
            <v>CI D/F Bend 90deg10017</v>
          </cell>
          <cell r="C148" t="str">
            <v>CI D/F Bend 90deg</v>
          </cell>
          <cell r="D148">
            <v>100</v>
          </cell>
          <cell r="E148">
            <v>17</v>
          </cell>
          <cell r="F148" t="str">
            <v>each</v>
          </cell>
          <cell r="G148">
            <v>565.25</v>
          </cell>
          <cell r="H148">
            <v>899.3</v>
          </cell>
        </row>
        <row r="149">
          <cell r="B149" t="str">
            <v>CI D/F Bend 90deg12523</v>
          </cell>
          <cell r="C149" t="str">
            <v>CI D/F Bend 90deg</v>
          </cell>
          <cell r="D149">
            <v>125</v>
          </cell>
          <cell r="E149">
            <v>23</v>
          </cell>
          <cell r="F149" t="str">
            <v>each</v>
          </cell>
          <cell r="G149">
            <v>764.75</v>
          </cell>
          <cell r="H149">
            <v>1216.7</v>
          </cell>
        </row>
        <row r="150">
          <cell r="B150" t="str">
            <v>CI D/F Bend 90deg15031</v>
          </cell>
          <cell r="C150" t="str">
            <v>CI D/F Bend 90deg</v>
          </cell>
          <cell r="D150">
            <v>150</v>
          </cell>
          <cell r="E150">
            <v>31</v>
          </cell>
          <cell r="F150" t="str">
            <v>each</v>
          </cell>
          <cell r="G150">
            <v>1030.75</v>
          </cell>
          <cell r="H150">
            <v>1639.8999999999999</v>
          </cell>
        </row>
        <row r="151">
          <cell r="B151" t="str">
            <v>CI D/F Bend 90deg20049</v>
          </cell>
          <cell r="C151" t="str">
            <v>CI D/F Bend 90deg</v>
          </cell>
          <cell r="D151">
            <v>200</v>
          </cell>
          <cell r="E151">
            <v>49</v>
          </cell>
          <cell r="F151" t="str">
            <v>each</v>
          </cell>
          <cell r="G151">
            <v>1629.25</v>
          </cell>
          <cell r="H151">
            <v>2592.1</v>
          </cell>
        </row>
        <row r="152">
          <cell r="B152" t="str">
            <v>CI D/F Bend 90deg25072</v>
          </cell>
          <cell r="C152" t="str">
            <v>CI D/F Bend 90deg</v>
          </cell>
          <cell r="D152">
            <v>250</v>
          </cell>
          <cell r="E152">
            <v>72</v>
          </cell>
          <cell r="F152" t="str">
            <v>each</v>
          </cell>
          <cell r="G152">
            <v>2394</v>
          </cell>
          <cell r="H152">
            <v>3808.7999999999997</v>
          </cell>
        </row>
        <row r="153">
          <cell r="B153" t="str">
            <v>CI D/F Bend 90deg300100</v>
          </cell>
          <cell r="C153" t="str">
            <v>CI D/F Bend 90deg</v>
          </cell>
          <cell r="D153">
            <v>300</v>
          </cell>
          <cell r="E153">
            <v>100</v>
          </cell>
          <cell r="F153" t="str">
            <v>each</v>
          </cell>
          <cell r="G153">
            <v>3325</v>
          </cell>
          <cell r="H153">
            <v>5290</v>
          </cell>
        </row>
        <row r="154">
          <cell r="B154" t="str">
            <v>CI D/F Bend 90deg350137</v>
          </cell>
          <cell r="C154" t="str">
            <v>CI D/F Bend 90deg</v>
          </cell>
          <cell r="D154">
            <v>350</v>
          </cell>
          <cell r="E154">
            <v>137</v>
          </cell>
          <cell r="F154" t="str">
            <v>each</v>
          </cell>
          <cell r="G154">
            <v>4555.25</v>
          </cell>
          <cell r="H154">
            <v>7247.3</v>
          </cell>
        </row>
        <row r="155">
          <cell r="B155" t="str">
            <v>CI D/F Bend 90deg400181</v>
          </cell>
          <cell r="C155" t="str">
            <v>CI D/F Bend 90deg</v>
          </cell>
          <cell r="D155">
            <v>400</v>
          </cell>
          <cell r="E155">
            <v>181</v>
          </cell>
          <cell r="F155" t="str">
            <v>each</v>
          </cell>
          <cell r="G155">
            <v>6018.25</v>
          </cell>
          <cell r="H155">
            <v>9574.9</v>
          </cell>
        </row>
        <row r="156">
          <cell r="B156" t="str">
            <v>CI D/F Bend 90deg450226</v>
          </cell>
          <cell r="C156" t="str">
            <v>CI D/F Bend 90deg</v>
          </cell>
          <cell r="D156">
            <v>450</v>
          </cell>
          <cell r="E156">
            <v>226</v>
          </cell>
          <cell r="F156" t="str">
            <v>each</v>
          </cell>
          <cell r="G156">
            <v>7514.5</v>
          </cell>
          <cell r="H156">
            <v>11955.4</v>
          </cell>
        </row>
        <row r="157">
          <cell r="B157" t="str">
            <v>CI D/F Bend 90deg500290</v>
          </cell>
          <cell r="C157" t="str">
            <v>CI D/F Bend 90deg</v>
          </cell>
          <cell r="D157">
            <v>500</v>
          </cell>
          <cell r="E157">
            <v>290</v>
          </cell>
          <cell r="F157" t="str">
            <v>each</v>
          </cell>
          <cell r="G157">
            <v>9642.5</v>
          </cell>
          <cell r="H157">
            <v>15341</v>
          </cell>
        </row>
        <row r="158">
          <cell r="B158" t="str">
            <v>CI D/F Bend 90deg600442</v>
          </cell>
          <cell r="C158" t="str">
            <v>CI D/F Bend 90deg</v>
          </cell>
          <cell r="D158">
            <v>600</v>
          </cell>
          <cell r="E158">
            <v>442</v>
          </cell>
          <cell r="F158" t="str">
            <v>each</v>
          </cell>
          <cell r="G158">
            <v>14696.5</v>
          </cell>
          <cell r="H158">
            <v>23381.8</v>
          </cell>
        </row>
        <row r="159">
          <cell r="B159" t="str">
            <v>Tail piece8012</v>
          </cell>
          <cell r="C159" t="str">
            <v>Tail piece</v>
          </cell>
          <cell r="D159">
            <v>80</v>
          </cell>
          <cell r="E159">
            <v>12</v>
          </cell>
          <cell r="F159" t="str">
            <v>each</v>
          </cell>
          <cell r="G159">
            <v>399</v>
          </cell>
          <cell r="H159">
            <v>634.79999999999995</v>
          </cell>
        </row>
        <row r="160">
          <cell r="B160" t="str">
            <v>Tail piece10013.513</v>
          </cell>
          <cell r="C160" t="str">
            <v>Tail piece</v>
          </cell>
          <cell r="D160">
            <v>100</v>
          </cell>
          <cell r="E160">
            <v>13.513</v>
          </cell>
          <cell r="F160" t="str">
            <v>each</v>
          </cell>
          <cell r="G160">
            <v>449.30725000000001</v>
          </cell>
          <cell r="H160">
            <v>714.83769999999993</v>
          </cell>
        </row>
        <row r="161">
          <cell r="B161" t="str">
            <v>Tail piece12519</v>
          </cell>
          <cell r="C161" t="str">
            <v>Tail piece</v>
          </cell>
          <cell r="D161">
            <v>125</v>
          </cell>
          <cell r="E161">
            <v>19</v>
          </cell>
          <cell r="F161" t="str">
            <v>each</v>
          </cell>
          <cell r="G161">
            <v>631.75</v>
          </cell>
          <cell r="H161">
            <v>1005.1</v>
          </cell>
        </row>
        <row r="162">
          <cell r="B162" t="str">
            <v>Tail piece15023</v>
          </cell>
          <cell r="C162" t="str">
            <v>Tail piece</v>
          </cell>
          <cell r="D162">
            <v>150</v>
          </cell>
          <cell r="E162">
            <v>23</v>
          </cell>
          <cell r="F162" t="str">
            <v>each</v>
          </cell>
          <cell r="G162">
            <v>764.75</v>
          </cell>
          <cell r="H162">
            <v>1216.7</v>
          </cell>
        </row>
        <row r="163">
          <cell r="B163" t="str">
            <v>Tail piece20038.97</v>
          </cell>
          <cell r="C163" t="str">
            <v>Tail piece</v>
          </cell>
          <cell r="D163">
            <v>200</v>
          </cell>
          <cell r="E163">
            <v>38.97</v>
          </cell>
          <cell r="F163" t="str">
            <v>each</v>
          </cell>
          <cell r="G163">
            <v>1295.7525000000001</v>
          </cell>
          <cell r="H163">
            <v>2061.5129999999999</v>
          </cell>
        </row>
        <row r="164">
          <cell r="B164" t="str">
            <v>Tail piece25053</v>
          </cell>
          <cell r="C164" t="str">
            <v>Tail piece</v>
          </cell>
          <cell r="D164">
            <v>250</v>
          </cell>
          <cell r="E164">
            <v>53</v>
          </cell>
          <cell r="F164" t="str">
            <v>each</v>
          </cell>
          <cell r="G164">
            <v>1762.25</v>
          </cell>
          <cell r="H164">
            <v>2803.7</v>
          </cell>
        </row>
        <row r="165">
          <cell r="B165" t="str">
            <v>Tail piece30068</v>
          </cell>
          <cell r="C165" t="str">
            <v>Tail piece</v>
          </cell>
          <cell r="D165">
            <v>300</v>
          </cell>
          <cell r="E165">
            <v>68</v>
          </cell>
          <cell r="F165" t="str">
            <v>each</v>
          </cell>
          <cell r="G165">
            <v>2261</v>
          </cell>
          <cell r="H165">
            <v>3597.2</v>
          </cell>
        </row>
        <row r="166">
          <cell r="B166" t="str">
            <v>Tail piece35089.44</v>
          </cell>
          <cell r="C166" t="str">
            <v>Tail piece</v>
          </cell>
          <cell r="D166">
            <v>350</v>
          </cell>
          <cell r="E166">
            <v>89.44</v>
          </cell>
          <cell r="F166" t="str">
            <v>each</v>
          </cell>
          <cell r="G166">
            <v>2973.88</v>
          </cell>
          <cell r="H166">
            <v>4731.3760000000002</v>
          </cell>
        </row>
        <row r="167">
          <cell r="B167" t="str">
            <v>Tail piece400108.86</v>
          </cell>
          <cell r="C167" t="str">
            <v>Tail piece</v>
          </cell>
          <cell r="D167">
            <v>400</v>
          </cell>
          <cell r="E167">
            <v>108.86</v>
          </cell>
          <cell r="F167" t="str">
            <v>each</v>
          </cell>
          <cell r="G167">
            <v>3619.5949999999998</v>
          </cell>
          <cell r="H167">
            <v>5758.6939999999995</v>
          </cell>
        </row>
        <row r="168">
          <cell r="B168" t="str">
            <v>Tail piece450127.62</v>
          </cell>
          <cell r="C168" t="str">
            <v>Tail piece</v>
          </cell>
          <cell r="D168">
            <v>450</v>
          </cell>
          <cell r="E168">
            <v>127.62</v>
          </cell>
          <cell r="F168" t="str">
            <v>each</v>
          </cell>
          <cell r="G168">
            <v>4243.3649999999998</v>
          </cell>
          <cell r="H168">
            <v>6751.098</v>
          </cell>
        </row>
        <row r="169">
          <cell r="B169" t="str">
            <v>Tail piece500151.48</v>
          </cell>
          <cell r="C169" t="str">
            <v>Tail piece</v>
          </cell>
          <cell r="D169">
            <v>500</v>
          </cell>
          <cell r="E169">
            <v>151.47999999999999</v>
          </cell>
          <cell r="F169" t="str">
            <v>each</v>
          </cell>
          <cell r="G169">
            <v>5036.71</v>
          </cell>
          <cell r="H169">
            <v>8013.2919999999995</v>
          </cell>
        </row>
        <row r="170">
          <cell r="B170" t="str">
            <v>Tail piece600204.11</v>
          </cell>
          <cell r="C170" t="str">
            <v>Tail piece</v>
          </cell>
          <cell r="D170">
            <v>600</v>
          </cell>
          <cell r="E170">
            <v>204.11</v>
          </cell>
          <cell r="F170" t="str">
            <v>each</v>
          </cell>
          <cell r="G170">
            <v>6786.6575000000003</v>
          </cell>
          <cell r="H170">
            <v>10797.419</v>
          </cell>
        </row>
        <row r="171">
          <cell r="B171" t="str">
            <v>Duckfoot bend8021</v>
          </cell>
          <cell r="C171" t="str">
            <v>Duckfoot bend</v>
          </cell>
          <cell r="D171">
            <v>80</v>
          </cell>
          <cell r="E171">
            <v>21</v>
          </cell>
          <cell r="F171" t="str">
            <v>each</v>
          </cell>
          <cell r="G171">
            <v>698.25</v>
          </cell>
          <cell r="H171">
            <v>1110.8999999999999</v>
          </cell>
        </row>
        <row r="172">
          <cell r="B172" t="str">
            <v>Duckfoot bend10026</v>
          </cell>
          <cell r="C172" t="str">
            <v>Duckfoot bend</v>
          </cell>
          <cell r="D172">
            <v>100</v>
          </cell>
          <cell r="E172">
            <v>26</v>
          </cell>
          <cell r="F172" t="str">
            <v>each</v>
          </cell>
          <cell r="G172">
            <v>864.5</v>
          </cell>
          <cell r="H172">
            <v>1375.3999999999999</v>
          </cell>
        </row>
        <row r="173">
          <cell r="B173" t="str">
            <v>Duckfoot bend12536</v>
          </cell>
          <cell r="C173" t="str">
            <v>Duckfoot bend</v>
          </cell>
          <cell r="D173">
            <v>125</v>
          </cell>
          <cell r="E173">
            <v>36</v>
          </cell>
          <cell r="F173" t="str">
            <v>each</v>
          </cell>
          <cell r="G173">
            <v>1197</v>
          </cell>
          <cell r="H173">
            <v>1904.3999999999999</v>
          </cell>
        </row>
        <row r="174">
          <cell r="B174" t="str">
            <v>Duckfoot bend15046.97</v>
          </cell>
          <cell r="C174" t="str">
            <v>Duckfoot bend</v>
          </cell>
          <cell r="D174">
            <v>150</v>
          </cell>
          <cell r="E174">
            <v>46.97</v>
          </cell>
          <cell r="F174" t="str">
            <v>each</v>
          </cell>
          <cell r="G174">
            <v>1561.7525000000001</v>
          </cell>
          <cell r="H174">
            <v>2484.7129999999997</v>
          </cell>
        </row>
        <row r="175">
          <cell r="B175" t="str">
            <v>Duckfoot bend20074</v>
          </cell>
          <cell r="C175" t="str">
            <v>Duckfoot bend</v>
          </cell>
          <cell r="D175">
            <v>200</v>
          </cell>
          <cell r="E175">
            <v>74</v>
          </cell>
          <cell r="F175" t="str">
            <v>each</v>
          </cell>
          <cell r="G175">
            <v>2460.5</v>
          </cell>
          <cell r="H175">
            <v>3914.6</v>
          </cell>
        </row>
        <row r="176">
          <cell r="B176" t="str">
            <v>Duckfoot bend250111</v>
          </cell>
          <cell r="C176" t="str">
            <v>Duckfoot bend</v>
          </cell>
          <cell r="D176">
            <v>250</v>
          </cell>
          <cell r="E176">
            <v>111</v>
          </cell>
          <cell r="F176" t="str">
            <v>each</v>
          </cell>
          <cell r="G176">
            <v>3690.75</v>
          </cell>
          <cell r="H176">
            <v>5871.9</v>
          </cell>
        </row>
        <row r="177">
          <cell r="B177" t="str">
            <v>Duckfoot bend300156</v>
          </cell>
          <cell r="C177" t="str">
            <v>Duckfoot bend</v>
          </cell>
          <cell r="D177">
            <v>300</v>
          </cell>
          <cell r="E177">
            <v>156</v>
          </cell>
          <cell r="F177" t="str">
            <v>each</v>
          </cell>
          <cell r="G177">
            <v>5187</v>
          </cell>
          <cell r="H177">
            <v>8252.4</v>
          </cell>
        </row>
        <row r="178">
          <cell r="B178" t="str">
            <v>Duckfoot bend350214</v>
          </cell>
          <cell r="C178" t="str">
            <v>Duckfoot bend</v>
          </cell>
          <cell r="D178">
            <v>350</v>
          </cell>
          <cell r="E178">
            <v>214</v>
          </cell>
          <cell r="F178" t="str">
            <v>each</v>
          </cell>
          <cell r="G178">
            <v>7115.5</v>
          </cell>
          <cell r="H178">
            <v>11320.6</v>
          </cell>
        </row>
        <row r="179">
          <cell r="B179" t="str">
            <v>Duckfoot bend400281</v>
          </cell>
          <cell r="C179" t="str">
            <v>Duckfoot bend</v>
          </cell>
          <cell r="D179">
            <v>400</v>
          </cell>
          <cell r="E179">
            <v>281</v>
          </cell>
          <cell r="F179" t="str">
            <v>each</v>
          </cell>
          <cell r="G179">
            <v>9343.25</v>
          </cell>
          <cell r="H179">
            <v>14864.9</v>
          </cell>
        </row>
        <row r="180">
          <cell r="B180" t="str">
            <v>Duckfoot bend450350</v>
          </cell>
          <cell r="C180" t="str">
            <v>Duckfoot bend</v>
          </cell>
          <cell r="D180">
            <v>450</v>
          </cell>
          <cell r="E180">
            <v>350</v>
          </cell>
          <cell r="F180" t="str">
            <v>each</v>
          </cell>
          <cell r="G180">
            <v>11637.5</v>
          </cell>
          <cell r="H180">
            <v>18515</v>
          </cell>
        </row>
        <row r="181">
          <cell r="B181" t="str">
            <v>Duckfoot bend500446</v>
          </cell>
          <cell r="C181" t="str">
            <v>Duckfoot bend</v>
          </cell>
          <cell r="D181">
            <v>500</v>
          </cell>
          <cell r="E181">
            <v>446</v>
          </cell>
          <cell r="F181" t="str">
            <v>each</v>
          </cell>
          <cell r="G181">
            <v>14829.5</v>
          </cell>
          <cell r="H181">
            <v>23593.399999999998</v>
          </cell>
        </row>
        <row r="182">
          <cell r="B182" t="str">
            <v>Duckfoot bend600677</v>
          </cell>
          <cell r="C182" t="str">
            <v>Duckfoot bend</v>
          </cell>
          <cell r="D182">
            <v>600</v>
          </cell>
          <cell r="E182">
            <v>677</v>
          </cell>
          <cell r="F182" t="str">
            <v>each</v>
          </cell>
          <cell r="G182">
            <v>22510.25</v>
          </cell>
          <cell r="H182">
            <v>35813.299999999996</v>
          </cell>
        </row>
        <row r="183">
          <cell r="B183" t="str">
            <v>Semicircular bend8025.44</v>
          </cell>
          <cell r="C183" t="str">
            <v>Semicircular bend</v>
          </cell>
          <cell r="D183">
            <v>80</v>
          </cell>
          <cell r="E183">
            <v>25.44</v>
          </cell>
          <cell r="F183" t="str">
            <v>each</v>
          </cell>
          <cell r="G183">
            <v>845.88</v>
          </cell>
          <cell r="H183">
            <v>1345.7760000000001</v>
          </cell>
        </row>
        <row r="184">
          <cell r="B184" t="str">
            <v>Semicircular bend10035.35</v>
          </cell>
          <cell r="C184" t="str">
            <v>Semicircular bend</v>
          </cell>
          <cell r="D184">
            <v>100</v>
          </cell>
          <cell r="E184">
            <v>35.35</v>
          </cell>
          <cell r="F184" t="str">
            <v>each</v>
          </cell>
          <cell r="G184">
            <v>1175.3875</v>
          </cell>
          <cell r="H184">
            <v>1870.0150000000001</v>
          </cell>
        </row>
        <row r="185">
          <cell r="B185" t="str">
            <v>Semicircular bend12550.8</v>
          </cell>
          <cell r="C185" t="str">
            <v>Semicircular bend</v>
          </cell>
          <cell r="D185">
            <v>125</v>
          </cell>
          <cell r="E185">
            <v>50.8</v>
          </cell>
          <cell r="F185" t="str">
            <v>each</v>
          </cell>
          <cell r="G185">
            <v>1689.1</v>
          </cell>
          <cell r="H185">
            <v>2687.3199999999997</v>
          </cell>
        </row>
        <row r="186">
          <cell r="B186" t="str">
            <v>Semicircular bend15071.12</v>
          </cell>
          <cell r="C186" t="str">
            <v>Semicircular bend</v>
          </cell>
          <cell r="D186">
            <v>150</v>
          </cell>
          <cell r="E186">
            <v>71.12</v>
          </cell>
          <cell r="F186" t="str">
            <v>each</v>
          </cell>
          <cell r="G186">
            <v>2364.7400000000002</v>
          </cell>
          <cell r="H186">
            <v>3762.248</v>
          </cell>
        </row>
        <row r="187">
          <cell r="B187" t="str">
            <v>Semicircular bend200116.85</v>
          </cell>
          <cell r="C187" t="str">
            <v>Semicircular bend</v>
          </cell>
          <cell r="D187">
            <v>200</v>
          </cell>
          <cell r="E187">
            <v>116.85</v>
          </cell>
          <cell r="F187" t="str">
            <v>each</v>
          </cell>
          <cell r="G187">
            <v>3885.2624999999998</v>
          </cell>
          <cell r="H187">
            <v>6181.3649999999998</v>
          </cell>
        </row>
        <row r="188">
          <cell r="B188" t="str">
            <v>Sluice valve80</v>
          </cell>
          <cell r="C188" t="str">
            <v>Sluice valve</v>
          </cell>
          <cell r="D188">
            <v>80</v>
          </cell>
          <cell r="F188" t="str">
            <v>each</v>
          </cell>
          <cell r="G188">
            <v>3273</v>
          </cell>
          <cell r="H188">
            <v>4255</v>
          </cell>
        </row>
        <row r="189">
          <cell r="B189" t="str">
            <v>Sluice valve100</v>
          </cell>
          <cell r="C189" t="str">
            <v>Sluice valve</v>
          </cell>
          <cell r="D189">
            <v>100</v>
          </cell>
          <cell r="F189" t="str">
            <v>each</v>
          </cell>
          <cell r="G189">
            <v>4364</v>
          </cell>
          <cell r="H189">
            <v>5673</v>
          </cell>
        </row>
        <row r="190">
          <cell r="B190" t="str">
            <v>Sluice valve125</v>
          </cell>
          <cell r="C190" t="str">
            <v>Sluice valve</v>
          </cell>
          <cell r="D190">
            <v>125</v>
          </cell>
          <cell r="F190" t="str">
            <v>each</v>
          </cell>
          <cell r="G190">
            <v>5454</v>
          </cell>
          <cell r="H190">
            <v>7090</v>
          </cell>
        </row>
        <row r="191">
          <cell r="B191" t="str">
            <v>Sluice valve150</v>
          </cell>
          <cell r="C191" t="str">
            <v>Sluice valve</v>
          </cell>
          <cell r="D191">
            <v>150</v>
          </cell>
          <cell r="F191" t="str">
            <v>each</v>
          </cell>
          <cell r="G191">
            <v>6545</v>
          </cell>
          <cell r="H191">
            <v>8509</v>
          </cell>
        </row>
        <row r="192">
          <cell r="B192" t="str">
            <v>Sluice valve200</v>
          </cell>
          <cell r="C192" t="str">
            <v>Sluice valve</v>
          </cell>
          <cell r="D192">
            <v>200</v>
          </cell>
          <cell r="F192" t="str">
            <v>each</v>
          </cell>
          <cell r="G192">
            <v>11472</v>
          </cell>
          <cell r="H192">
            <v>14914</v>
          </cell>
        </row>
        <row r="193">
          <cell r="B193" t="str">
            <v>Sluice valve250</v>
          </cell>
          <cell r="C193" t="str">
            <v>Sluice valve</v>
          </cell>
          <cell r="D193">
            <v>250</v>
          </cell>
          <cell r="F193" t="str">
            <v>each</v>
          </cell>
          <cell r="G193">
            <v>16226</v>
          </cell>
          <cell r="H193">
            <v>21094</v>
          </cell>
        </row>
        <row r="194">
          <cell r="B194" t="str">
            <v>Sluice valve300</v>
          </cell>
          <cell r="C194" t="str">
            <v>Sluice valve</v>
          </cell>
          <cell r="D194">
            <v>300</v>
          </cell>
          <cell r="F194" t="str">
            <v>each</v>
          </cell>
          <cell r="G194">
            <v>22274</v>
          </cell>
          <cell r="H194">
            <v>28956</v>
          </cell>
        </row>
        <row r="195">
          <cell r="B195" t="str">
            <v>Sluice valve350</v>
          </cell>
          <cell r="C195" t="str">
            <v>Sluice valve</v>
          </cell>
          <cell r="D195">
            <v>350</v>
          </cell>
          <cell r="F195" t="str">
            <v>each</v>
          </cell>
          <cell r="G195">
            <v>50087</v>
          </cell>
          <cell r="H195">
            <v>71629</v>
          </cell>
        </row>
        <row r="196">
          <cell r="B196" t="str">
            <v>Sluice valve400</v>
          </cell>
          <cell r="C196" t="str">
            <v>Sluice valve</v>
          </cell>
          <cell r="D196">
            <v>400</v>
          </cell>
          <cell r="F196" t="str">
            <v>each</v>
          </cell>
          <cell r="G196">
            <v>59372</v>
          </cell>
          <cell r="H196">
            <v>89548</v>
          </cell>
        </row>
        <row r="197">
          <cell r="B197" t="str">
            <v>Sluice valve450</v>
          </cell>
          <cell r="C197" t="str">
            <v>Sluice valve</v>
          </cell>
          <cell r="D197">
            <v>450</v>
          </cell>
          <cell r="F197" t="str">
            <v>each</v>
          </cell>
          <cell r="G197">
            <v>74549</v>
          </cell>
          <cell r="H197">
            <v>112411</v>
          </cell>
        </row>
        <row r="198">
          <cell r="B198" t="str">
            <v>Sluice valve500</v>
          </cell>
          <cell r="C198" t="str">
            <v>Sluice valve</v>
          </cell>
          <cell r="D198">
            <v>500</v>
          </cell>
          <cell r="F198" t="str">
            <v>each</v>
          </cell>
          <cell r="G198">
            <v>85525</v>
          </cell>
          <cell r="H198">
            <v>129168</v>
          </cell>
        </row>
        <row r="199">
          <cell r="B199" t="str">
            <v>Sluice valve600</v>
          </cell>
          <cell r="C199" t="str">
            <v>Sluice valve</v>
          </cell>
          <cell r="D199">
            <v>600</v>
          </cell>
          <cell r="F199" t="str">
            <v>each</v>
          </cell>
          <cell r="G199">
            <v>125270</v>
          </cell>
          <cell r="H199">
            <v>191519</v>
          </cell>
        </row>
        <row r="200">
          <cell r="B200" t="str">
            <v>MTAs63mm</v>
          </cell>
          <cell r="C200" t="str">
            <v>MTAs</v>
          </cell>
          <cell r="D200" t="str">
            <v>63mm</v>
          </cell>
          <cell r="E200" t="str">
            <v>PVC</v>
          </cell>
          <cell r="F200" t="str">
            <v>each</v>
          </cell>
          <cell r="G200">
            <v>50</v>
          </cell>
          <cell r="H200">
            <v>58</v>
          </cell>
        </row>
        <row r="201">
          <cell r="B201" t="str">
            <v>MTAs75mm</v>
          </cell>
          <cell r="C201" t="str">
            <v>MTAs</v>
          </cell>
          <cell r="D201" t="str">
            <v>75mm</v>
          </cell>
          <cell r="E201" t="str">
            <v>PVC</v>
          </cell>
          <cell r="F201" t="str">
            <v>each</v>
          </cell>
          <cell r="G201">
            <v>70</v>
          </cell>
          <cell r="H201">
            <v>81</v>
          </cell>
        </row>
        <row r="202">
          <cell r="B202" t="str">
            <v>MTAs90mm</v>
          </cell>
          <cell r="C202" t="str">
            <v>MTAs</v>
          </cell>
          <cell r="D202" t="str">
            <v>90mm</v>
          </cell>
          <cell r="E202" t="str">
            <v>PVC</v>
          </cell>
          <cell r="F202" t="str">
            <v>each</v>
          </cell>
          <cell r="G202">
            <v>90</v>
          </cell>
          <cell r="H202">
            <v>104</v>
          </cell>
        </row>
        <row r="203">
          <cell r="B203" t="str">
            <v>MTAs110mm</v>
          </cell>
          <cell r="C203" t="str">
            <v>MTAs</v>
          </cell>
          <cell r="D203" t="str">
            <v>110mm</v>
          </cell>
          <cell r="E203" t="str">
            <v>PVC</v>
          </cell>
          <cell r="F203" t="str">
            <v>each</v>
          </cell>
          <cell r="G203">
            <v>100</v>
          </cell>
          <cell r="H203">
            <v>115</v>
          </cell>
        </row>
        <row r="204">
          <cell r="B204" t="str">
            <v>MTAs125mm</v>
          </cell>
          <cell r="C204" t="str">
            <v>MTAs</v>
          </cell>
          <cell r="D204" t="str">
            <v>125mm</v>
          </cell>
          <cell r="E204" t="str">
            <v>PVC</v>
          </cell>
          <cell r="F204" t="str">
            <v>each</v>
          </cell>
          <cell r="G204">
            <v>142</v>
          </cell>
          <cell r="H204">
            <v>163</v>
          </cell>
        </row>
        <row r="205">
          <cell r="B205" t="str">
            <v>MTAs140mm</v>
          </cell>
          <cell r="C205" t="str">
            <v>MTAs</v>
          </cell>
          <cell r="D205" t="str">
            <v>140mm</v>
          </cell>
          <cell r="E205" t="str">
            <v>PVC</v>
          </cell>
          <cell r="F205" t="str">
            <v>each</v>
          </cell>
          <cell r="G205">
            <v>165</v>
          </cell>
          <cell r="H205">
            <v>190</v>
          </cell>
        </row>
        <row r="206">
          <cell r="B206" t="str">
            <v>MTAs160mm</v>
          </cell>
          <cell r="C206" t="str">
            <v>MTAs</v>
          </cell>
          <cell r="D206" t="str">
            <v>160mm</v>
          </cell>
          <cell r="E206" t="str">
            <v>PVC</v>
          </cell>
          <cell r="F206" t="str">
            <v>each</v>
          </cell>
          <cell r="G206">
            <v>188</v>
          </cell>
          <cell r="H206">
            <v>216</v>
          </cell>
        </row>
        <row r="207">
          <cell r="B207" t="str">
            <v>MTAs180mm</v>
          </cell>
          <cell r="C207" t="str">
            <v>MTAs</v>
          </cell>
          <cell r="D207" t="str">
            <v>180mm</v>
          </cell>
          <cell r="E207" t="str">
            <v>PVC</v>
          </cell>
          <cell r="F207" t="str">
            <v>each</v>
          </cell>
          <cell r="G207">
            <v>220</v>
          </cell>
          <cell r="H207">
            <v>253</v>
          </cell>
        </row>
        <row r="208">
          <cell r="B208" t="str">
            <v>MTAs200mm</v>
          </cell>
          <cell r="C208" t="str">
            <v>MTAs</v>
          </cell>
          <cell r="D208" t="str">
            <v>200mm</v>
          </cell>
          <cell r="E208" t="str">
            <v>PVC</v>
          </cell>
          <cell r="F208" t="str">
            <v>each</v>
          </cell>
          <cell r="G208">
            <v>260</v>
          </cell>
          <cell r="H208">
            <v>299</v>
          </cell>
        </row>
        <row r="209">
          <cell r="B209" t="str">
            <v>MTAs225mm</v>
          </cell>
          <cell r="C209" t="str">
            <v>MTAs</v>
          </cell>
          <cell r="D209" t="str">
            <v>225mm</v>
          </cell>
          <cell r="E209" t="str">
            <v>PVC</v>
          </cell>
          <cell r="F209" t="str">
            <v>each</v>
          </cell>
          <cell r="G209">
            <v>280</v>
          </cell>
          <cell r="H209">
            <v>322</v>
          </cell>
        </row>
        <row r="210">
          <cell r="B210" t="str">
            <v>MTAs250mm</v>
          </cell>
          <cell r="C210" t="str">
            <v>MTAs</v>
          </cell>
          <cell r="D210" t="str">
            <v>250mm</v>
          </cell>
          <cell r="E210" t="str">
            <v>PVC</v>
          </cell>
          <cell r="F210" t="str">
            <v>each</v>
          </cell>
          <cell r="G210">
            <v>340</v>
          </cell>
          <cell r="H210">
            <v>391</v>
          </cell>
        </row>
        <row r="211">
          <cell r="B211" t="str">
            <v>MTAs280mm</v>
          </cell>
          <cell r="C211" t="str">
            <v>MTAs</v>
          </cell>
          <cell r="D211" t="str">
            <v>280mm</v>
          </cell>
          <cell r="E211" t="str">
            <v>PVC</v>
          </cell>
          <cell r="F211" t="str">
            <v>each</v>
          </cell>
          <cell r="G211">
            <v>380</v>
          </cell>
          <cell r="H211">
            <v>437</v>
          </cell>
        </row>
        <row r="212">
          <cell r="B212" t="str">
            <v>MTAs315mm</v>
          </cell>
          <cell r="C212" t="str">
            <v>MTAs</v>
          </cell>
          <cell r="D212" t="str">
            <v>315mm</v>
          </cell>
          <cell r="E212" t="str">
            <v>PVC</v>
          </cell>
          <cell r="F212" t="str">
            <v>each</v>
          </cell>
          <cell r="G212">
            <v>420</v>
          </cell>
          <cell r="H212">
            <v>483</v>
          </cell>
        </row>
        <row r="213">
          <cell r="B213" t="str">
            <v>MS threaded flanges63mm</v>
          </cell>
          <cell r="C213" t="str">
            <v>MS threaded flanges</v>
          </cell>
          <cell r="D213" t="str">
            <v>63mm</v>
          </cell>
          <cell r="E213" t="str">
            <v>PVC</v>
          </cell>
          <cell r="F213" t="str">
            <v>each</v>
          </cell>
          <cell r="G213">
            <v>296</v>
          </cell>
          <cell r="H213">
            <v>340</v>
          </cell>
        </row>
        <row r="214">
          <cell r="B214" t="str">
            <v>MS threaded flanges75mm</v>
          </cell>
          <cell r="C214" t="str">
            <v>MS threaded flanges</v>
          </cell>
          <cell r="D214" t="str">
            <v>75mm</v>
          </cell>
          <cell r="E214" t="str">
            <v>PVC</v>
          </cell>
          <cell r="F214" t="str">
            <v>each</v>
          </cell>
          <cell r="G214">
            <v>296</v>
          </cell>
          <cell r="H214">
            <v>340</v>
          </cell>
        </row>
        <row r="215">
          <cell r="B215" t="str">
            <v>MS threaded flanges90mm</v>
          </cell>
          <cell r="C215" t="str">
            <v>MS threaded flanges</v>
          </cell>
          <cell r="D215" t="str">
            <v>90mm</v>
          </cell>
          <cell r="E215" t="str">
            <v>PVC</v>
          </cell>
          <cell r="F215" t="str">
            <v>each</v>
          </cell>
          <cell r="G215">
            <v>296</v>
          </cell>
          <cell r="H215">
            <v>340</v>
          </cell>
        </row>
        <row r="216">
          <cell r="B216" t="str">
            <v>MS threaded flanges110mm</v>
          </cell>
          <cell r="C216" t="str">
            <v>MS threaded flanges</v>
          </cell>
          <cell r="D216" t="str">
            <v>110mm</v>
          </cell>
          <cell r="E216" t="str">
            <v>PVC</v>
          </cell>
          <cell r="F216" t="str">
            <v>each</v>
          </cell>
          <cell r="G216">
            <v>360</v>
          </cell>
          <cell r="H216">
            <v>414</v>
          </cell>
        </row>
        <row r="217">
          <cell r="B217" t="str">
            <v>MS threaded flanges125mm</v>
          </cell>
          <cell r="C217" t="str">
            <v>MS threaded flanges</v>
          </cell>
          <cell r="D217" t="str">
            <v>125mm</v>
          </cell>
          <cell r="E217" t="str">
            <v>PVC</v>
          </cell>
          <cell r="F217" t="str">
            <v>each</v>
          </cell>
          <cell r="G217">
            <v>484</v>
          </cell>
          <cell r="H217">
            <v>557</v>
          </cell>
        </row>
        <row r="218">
          <cell r="B218" t="str">
            <v>MS threaded flanges140mm</v>
          </cell>
          <cell r="C218" t="str">
            <v>MS threaded flanges</v>
          </cell>
          <cell r="D218" t="str">
            <v>140mm</v>
          </cell>
          <cell r="E218" t="str">
            <v>PVC</v>
          </cell>
          <cell r="F218" t="str">
            <v>each</v>
          </cell>
          <cell r="G218">
            <v>564</v>
          </cell>
          <cell r="H218">
            <v>649</v>
          </cell>
        </row>
        <row r="219">
          <cell r="B219" t="str">
            <v>MS threaded flanges160mm</v>
          </cell>
          <cell r="C219" t="str">
            <v>MS threaded flanges</v>
          </cell>
          <cell r="D219" t="str">
            <v>160mm</v>
          </cell>
          <cell r="E219" t="str">
            <v>PVC</v>
          </cell>
          <cell r="F219" t="str">
            <v>each</v>
          </cell>
          <cell r="G219">
            <v>564</v>
          </cell>
          <cell r="H219">
            <v>649</v>
          </cell>
        </row>
        <row r="220">
          <cell r="B220" t="str">
            <v>MS threaded flanges180mm</v>
          </cell>
          <cell r="C220" t="str">
            <v>MS threaded flanges</v>
          </cell>
          <cell r="D220" t="str">
            <v>180mm</v>
          </cell>
          <cell r="E220" t="str">
            <v>PVC</v>
          </cell>
          <cell r="F220" t="str">
            <v>each</v>
          </cell>
          <cell r="G220">
            <v>764</v>
          </cell>
          <cell r="H220">
            <v>879</v>
          </cell>
        </row>
        <row r="221">
          <cell r="B221" t="str">
            <v>MS threaded flanges200mm</v>
          </cell>
          <cell r="C221" t="str">
            <v>MS threaded flanges</v>
          </cell>
          <cell r="D221" t="str">
            <v>200mm</v>
          </cell>
          <cell r="E221" t="str">
            <v>PVC</v>
          </cell>
          <cell r="F221" t="str">
            <v>each</v>
          </cell>
          <cell r="G221">
            <v>780</v>
          </cell>
          <cell r="H221">
            <v>897</v>
          </cell>
        </row>
        <row r="222">
          <cell r="B222" t="str">
            <v>MS threaded flanges225mm</v>
          </cell>
          <cell r="C222" t="str">
            <v>MS threaded flanges</v>
          </cell>
          <cell r="D222" t="str">
            <v>225mm</v>
          </cell>
          <cell r="E222" t="str">
            <v>PVC</v>
          </cell>
          <cell r="F222" t="str">
            <v>each</v>
          </cell>
          <cell r="G222">
            <v>825</v>
          </cell>
          <cell r="H222">
            <v>949</v>
          </cell>
        </row>
        <row r="223">
          <cell r="B223" t="str">
            <v>MS threaded flanges250mm</v>
          </cell>
          <cell r="C223" t="str">
            <v>MS threaded flanges</v>
          </cell>
          <cell r="D223" t="str">
            <v>250mm</v>
          </cell>
          <cell r="E223" t="str">
            <v>PVC</v>
          </cell>
          <cell r="F223" t="str">
            <v>each</v>
          </cell>
          <cell r="G223">
            <v>840</v>
          </cell>
          <cell r="H223">
            <v>966</v>
          </cell>
        </row>
        <row r="224">
          <cell r="B224" t="str">
            <v>MS threaded flanges280mm</v>
          </cell>
          <cell r="C224" t="str">
            <v>MS threaded flanges</v>
          </cell>
          <cell r="D224" t="str">
            <v>280mm</v>
          </cell>
          <cell r="E224" t="str">
            <v>PVC</v>
          </cell>
          <cell r="F224" t="str">
            <v>each</v>
          </cell>
          <cell r="G224">
            <v>860</v>
          </cell>
          <cell r="H224">
            <v>989</v>
          </cell>
        </row>
        <row r="225">
          <cell r="B225" t="str">
            <v>MS threaded flanges315mm</v>
          </cell>
          <cell r="C225" t="str">
            <v>MS threaded flanges</v>
          </cell>
          <cell r="D225" t="str">
            <v>315mm</v>
          </cell>
          <cell r="E225" t="str">
            <v>PVC</v>
          </cell>
          <cell r="F225" t="str">
            <v>each</v>
          </cell>
          <cell r="G225">
            <v>860</v>
          </cell>
          <cell r="H225">
            <v>989</v>
          </cell>
        </row>
        <row r="226">
          <cell r="B226" t="str">
            <v>Jointing charges-Main line63mmPVC</v>
          </cell>
          <cell r="C226" t="str">
            <v>Jointing charges-Main line</v>
          </cell>
          <cell r="D226" t="str">
            <v>63mm</v>
          </cell>
          <cell r="E226" t="str">
            <v>PVC</v>
          </cell>
          <cell r="F226" t="str">
            <v>each</v>
          </cell>
          <cell r="G226">
            <v>147.16</v>
          </cell>
          <cell r="H226">
            <v>147.16</v>
          </cell>
        </row>
        <row r="227">
          <cell r="B227" t="str">
            <v>Jointing charges-Main line75mmPVC</v>
          </cell>
          <cell r="C227" t="str">
            <v>Jointing charges-Main line</v>
          </cell>
          <cell r="D227" t="str">
            <v>75mm</v>
          </cell>
          <cell r="E227" t="str">
            <v>PVC</v>
          </cell>
          <cell r="F227" t="str">
            <v>each</v>
          </cell>
          <cell r="G227">
            <v>147.16</v>
          </cell>
          <cell r="H227">
            <v>147.16</v>
          </cell>
        </row>
        <row r="228">
          <cell r="B228" t="str">
            <v>Jointing charges-Main line90mmPVC</v>
          </cell>
          <cell r="C228" t="str">
            <v>Jointing charges-Main line</v>
          </cell>
          <cell r="D228" t="str">
            <v>90mm</v>
          </cell>
          <cell r="E228" t="str">
            <v>PVC</v>
          </cell>
          <cell r="F228" t="str">
            <v>each</v>
          </cell>
          <cell r="G228">
            <v>147.16</v>
          </cell>
          <cell r="H228">
            <v>147.16</v>
          </cell>
        </row>
        <row r="229">
          <cell r="B229" t="str">
            <v>Jointing charges-Main line110mmPVC</v>
          </cell>
          <cell r="C229" t="str">
            <v>Jointing charges-Main line</v>
          </cell>
          <cell r="D229" t="str">
            <v>110mm</v>
          </cell>
          <cell r="E229" t="str">
            <v>PVC</v>
          </cell>
          <cell r="F229" t="str">
            <v>each</v>
          </cell>
          <cell r="G229">
            <v>264.36</v>
          </cell>
          <cell r="H229">
            <v>264.36</v>
          </cell>
        </row>
        <row r="230">
          <cell r="B230" t="str">
            <v>Jointing charges-Main line125mmPVC</v>
          </cell>
          <cell r="C230" t="str">
            <v>Jointing charges-Main line</v>
          </cell>
          <cell r="D230" t="str">
            <v>125mm</v>
          </cell>
          <cell r="E230" t="str">
            <v>PVC</v>
          </cell>
          <cell r="F230" t="str">
            <v>each</v>
          </cell>
          <cell r="G230">
            <v>276.5</v>
          </cell>
          <cell r="H230">
            <v>276.5</v>
          </cell>
        </row>
        <row r="231">
          <cell r="B231" t="str">
            <v>Jointing charges-Main line140mmPVC</v>
          </cell>
          <cell r="C231" t="str">
            <v>Jointing charges-Main line</v>
          </cell>
          <cell r="D231" t="str">
            <v>140mm</v>
          </cell>
          <cell r="E231" t="str">
            <v>PVC</v>
          </cell>
          <cell r="F231" t="str">
            <v>each</v>
          </cell>
          <cell r="G231">
            <v>364.94</v>
          </cell>
          <cell r="H231">
            <v>364.94</v>
          </cell>
        </row>
        <row r="232">
          <cell r="B232" t="str">
            <v>Jointing charges-Main line160mmPVC</v>
          </cell>
          <cell r="C232" t="str">
            <v>Jointing charges-Main line</v>
          </cell>
          <cell r="D232" t="str">
            <v>160mm</v>
          </cell>
          <cell r="E232" t="str">
            <v>PVC</v>
          </cell>
          <cell r="F232" t="str">
            <v>each</v>
          </cell>
          <cell r="G232">
            <v>364.94</v>
          </cell>
          <cell r="H232">
            <v>364.94</v>
          </cell>
        </row>
        <row r="233">
          <cell r="B233" t="str">
            <v>Jointing charges-Main line180mmPVC</v>
          </cell>
          <cell r="C233" t="str">
            <v>Jointing charges-Main line</v>
          </cell>
          <cell r="D233" t="str">
            <v>180mm</v>
          </cell>
          <cell r="E233" t="str">
            <v>PVC</v>
          </cell>
          <cell r="F233" t="str">
            <v>each</v>
          </cell>
          <cell r="G233">
            <v>364.94</v>
          </cell>
          <cell r="H233">
            <v>364.94</v>
          </cell>
        </row>
        <row r="234">
          <cell r="B234" t="str">
            <v>Jointing charges-Main line200mmPVC</v>
          </cell>
          <cell r="C234" t="str">
            <v>Jointing charges-Main line</v>
          </cell>
          <cell r="D234" t="str">
            <v>200mm</v>
          </cell>
          <cell r="E234" t="str">
            <v>PVC</v>
          </cell>
          <cell r="F234" t="str">
            <v>each</v>
          </cell>
          <cell r="G234">
            <v>387.88</v>
          </cell>
          <cell r="H234">
            <v>387.88</v>
          </cell>
        </row>
        <row r="235">
          <cell r="B235" t="str">
            <v>Jointing charges-Main line225mmPVC</v>
          </cell>
          <cell r="C235" t="str">
            <v>Jointing charges-Main line</v>
          </cell>
          <cell r="D235" t="str">
            <v>225mm</v>
          </cell>
          <cell r="E235" t="str">
            <v>PVC</v>
          </cell>
          <cell r="F235" t="str">
            <v>each</v>
          </cell>
          <cell r="G235">
            <v>387.88</v>
          </cell>
          <cell r="H235">
            <v>387.88</v>
          </cell>
        </row>
        <row r="236">
          <cell r="B236" t="str">
            <v>Jointing charges-Main line250mmPVC</v>
          </cell>
          <cell r="C236" t="str">
            <v>Jointing charges-Main line</v>
          </cell>
          <cell r="D236" t="str">
            <v>250mm</v>
          </cell>
          <cell r="E236" t="str">
            <v>PVC</v>
          </cell>
          <cell r="F236" t="str">
            <v>each</v>
          </cell>
          <cell r="G236">
            <v>567.64</v>
          </cell>
          <cell r="H236">
            <v>567.64</v>
          </cell>
        </row>
        <row r="237">
          <cell r="B237" t="str">
            <v>Jointing charges-Main line280mmPVC</v>
          </cell>
          <cell r="C237" t="str">
            <v>Jointing charges-Main line</v>
          </cell>
          <cell r="D237" t="str">
            <v>280mm</v>
          </cell>
          <cell r="E237" t="str">
            <v>PVC</v>
          </cell>
          <cell r="F237" t="str">
            <v>each</v>
          </cell>
          <cell r="G237">
            <v>567.64</v>
          </cell>
          <cell r="H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row>
        <row r="239">
          <cell r="B239" t="str">
            <v>Jointing charges-Air valve63mmPVC</v>
          </cell>
          <cell r="C239" t="str">
            <v>Jointing charges-Air valve</v>
          </cell>
          <cell r="D239" t="str">
            <v>63mm</v>
          </cell>
          <cell r="E239" t="str">
            <v>PVC</v>
          </cell>
          <cell r="F239" t="str">
            <v>each</v>
          </cell>
          <cell r="G239">
            <v>46.06</v>
          </cell>
          <cell r="H239">
            <v>46.06</v>
          </cell>
        </row>
        <row r="240">
          <cell r="B240" t="str">
            <v>Jointing charges-Air valve75mmPVC</v>
          </cell>
          <cell r="C240" t="str">
            <v>Jointing charges-Air valve</v>
          </cell>
          <cell r="D240" t="str">
            <v>75mm</v>
          </cell>
          <cell r="E240" t="str">
            <v>PVC</v>
          </cell>
          <cell r="F240" t="str">
            <v>each</v>
          </cell>
          <cell r="G240">
            <v>46.06</v>
          </cell>
          <cell r="H240">
            <v>46.06</v>
          </cell>
        </row>
        <row r="241">
          <cell r="B241" t="str">
            <v>Jointing charges-Air valve90mmPVC</v>
          </cell>
          <cell r="C241" t="str">
            <v>Jointing charges-Air valve</v>
          </cell>
          <cell r="D241" t="str">
            <v>90mm</v>
          </cell>
          <cell r="E241" t="str">
            <v>PVC</v>
          </cell>
          <cell r="F241" t="str">
            <v>each</v>
          </cell>
          <cell r="G241">
            <v>46.06</v>
          </cell>
          <cell r="H241">
            <v>46.06</v>
          </cell>
        </row>
        <row r="242">
          <cell r="B242" t="str">
            <v>Jointing charges-Air valve110mmPVC</v>
          </cell>
          <cell r="C242" t="str">
            <v>Jointing charges-Air valve</v>
          </cell>
          <cell r="D242" t="str">
            <v>110mm</v>
          </cell>
          <cell r="E242" t="str">
            <v>PVC</v>
          </cell>
          <cell r="F242" t="str">
            <v>each</v>
          </cell>
          <cell r="G242">
            <v>46.06</v>
          </cell>
          <cell r="H242">
            <v>46.06</v>
          </cell>
        </row>
        <row r="243">
          <cell r="B243" t="str">
            <v>Jointing charges-Air valve125mmPVC</v>
          </cell>
          <cell r="C243" t="str">
            <v>Jointing charges-Air valve</v>
          </cell>
          <cell r="D243" t="str">
            <v>125mm</v>
          </cell>
          <cell r="E243" t="str">
            <v>PVC</v>
          </cell>
          <cell r="F243" t="str">
            <v>each</v>
          </cell>
          <cell r="G243">
            <v>71.89</v>
          </cell>
          <cell r="H243">
            <v>71.89</v>
          </cell>
        </row>
        <row r="244">
          <cell r="B244" t="str">
            <v>Jointing charges-Air valve140mmPVC</v>
          </cell>
          <cell r="C244" t="str">
            <v>Jointing charges-Air valve</v>
          </cell>
          <cell r="D244" t="str">
            <v>140mm</v>
          </cell>
          <cell r="E244" t="str">
            <v>PVC</v>
          </cell>
          <cell r="F244" t="str">
            <v>each</v>
          </cell>
          <cell r="G244">
            <v>71.89</v>
          </cell>
          <cell r="H244">
            <v>71.89</v>
          </cell>
        </row>
        <row r="245">
          <cell r="B245" t="str">
            <v>Jointing charges-Air valve160mmPVC</v>
          </cell>
          <cell r="C245" t="str">
            <v>Jointing charges-Air valve</v>
          </cell>
          <cell r="D245" t="str">
            <v>160mm</v>
          </cell>
          <cell r="E245" t="str">
            <v>PVC</v>
          </cell>
          <cell r="F245" t="str">
            <v>each</v>
          </cell>
          <cell r="G245">
            <v>71.89</v>
          </cell>
          <cell r="H245">
            <v>71.89</v>
          </cell>
        </row>
        <row r="246">
          <cell r="B246" t="str">
            <v>Jointing charges-Air valve180mmPVC</v>
          </cell>
          <cell r="C246" t="str">
            <v>Jointing charges-Air valve</v>
          </cell>
          <cell r="D246" t="str">
            <v>180mm</v>
          </cell>
          <cell r="E246" t="str">
            <v>PVC</v>
          </cell>
          <cell r="F246" t="str">
            <v>each</v>
          </cell>
          <cell r="G246">
            <v>71.89</v>
          </cell>
          <cell r="H246">
            <v>71.89</v>
          </cell>
        </row>
        <row r="247">
          <cell r="B247" t="str">
            <v>Jointing charges-Air valve200mmPVC</v>
          </cell>
          <cell r="C247" t="str">
            <v>Jointing charges-Air valve</v>
          </cell>
          <cell r="D247" t="str">
            <v>200mm</v>
          </cell>
          <cell r="E247" t="str">
            <v>PVC</v>
          </cell>
          <cell r="F247" t="str">
            <v>each</v>
          </cell>
          <cell r="G247">
            <v>71.89</v>
          </cell>
          <cell r="H247">
            <v>71.89</v>
          </cell>
        </row>
        <row r="248">
          <cell r="B248" t="str">
            <v>Jointing charges-Air valve225mmPVC</v>
          </cell>
          <cell r="C248" t="str">
            <v>Jointing charges-Air valve</v>
          </cell>
          <cell r="D248" t="str">
            <v>225mm</v>
          </cell>
          <cell r="E248" t="str">
            <v>PVC</v>
          </cell>
          <cell r="F248" t="str">
            <v>each</v>
          </cell>
          <cell r="G248">
            <v>71.89</v>
          </cell>
          <cell r="H248">
            <v>71.89</v>
          </cell>
        </row>
        <row r="249">
          <cell r="B249" t="str">
            <v>Jointing charges-Air valve250mmPVC</v>
          </cell>
          <cell r="C249" t="str">
            <v>Jointing charges-Air valve</v>
          </cell>
          <cell r="D249" t="str">
            <v>250mm</v>
          </cell>
          <cell r="E249" t="str">
            <v>PVC</v>
          </cell>
          <cell r="F249" t="str">
            <v>each</v>
          </cell>
          <cell r="G249">
            <v>73.58</v>
          </cell>
          <cell r="H249">
            <v>73.58</v>
          </cell>
        </row>
        <row r="250">
          <cell r="B250" t="str">
            <v>Jointing charges-Air valve280mmPVC</v>
          </cell>
          <cell r="C250" t="str">
            <v>Jointing charges-Air valve</v>
          </cell>
          <cell r="D250" t="str">
            <v>280mm</v>
          </cell>
          <cell r="E250" t="str">
            <v>PVC</v>
          </cell>
          <cell r="F250" t="str">
            <v>each</v>
          </cell>
          <cell r="G250">
            <v>73.58</v>
          </cell>
          <cell r="H250">
            <v>73.58</v>
          </cell>
        </row>
        <row r="251">
          <cell r="B251" t="str">
            <v>Jointing charges-Air valve315mmPVC</v>
          </cell>
          <cell r="C251" t="str">
            <v>Jointing charges-Air valve</v>
          </cell>
          <cell r="D251" t="str">
            <v>315mm</v>
          </cell>
          <cell r="E251" t="str">
            <v>PVC</v>
          </cell>
          <cell r="F251" t="str">
            <v>each</v>
          </cell>
          <cell r="G251">
            <v>73.58</v>
          </cell>
          <cell r="H251">
            <v>73.58</v>
          </cell>
        </row>
        <row r="252">
          <cell r="B252" t="str">
            <v>Labour charges for flanged joints63mmPVC</v>
          </cell>
          <cell r="C252" t="str">
            <v>Labour charges for flanged joints</v>
          </cell>
          <cell r="D252" t="str">
            <v>63mm</v>
          </cell>
          <cell r="E252" t="str">
            <v>PVC</v>
          </cell>
          <cell r="F252" t="str">
            <v>each</v>
          </cell>
          <cell r="G252">
            <v>220.4</v>
          </cell>
          <cell r="H252">
            <v>220.4</v>
          </cell>
        </row>
        <row r="253">
          <cell r="B253" t="str">
            <v>Labour charges for flanged joints75mmPVC</v>
          </cell>
          <cell r="C253" t="str">
            <v>Labour charges for flanged joints</v>
          </cell>
          <cell r="D253" t="str">
            <v>75mm</v>
          </cell>
          <cell r="E253" t="str">
            <v>PVC</v>
          </cell>
          <cell r="F253" t="str">
            <v>each</v>
          </cell>
          <cell r="G253">
            <v>220.4</v>
          </cell>
          <cell r="H253">
            <v>220.4</v>
          </cell>
        </row>
        <row r="254">
          <cell r="B254" t="str">
            <v>Labour charges for flanged joints90mmPVC</v>
          </cell>
          <cell r="C254" t="str">
            <v>Labour charges for flanged joints</v>
          </cell>
          <cell r="D254" t="str">
            <v>90mm</v>
          </cell>
          <cell r="E254" t="str">
            <v>PVC</v>
          </cell>
          <cell r="F254" t="str">
            <v>each</v>
          </cell>
          <cell r="G254">
            <v>220.4</v>
          </cell>
          <cell r="H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row>
        <row r="260">
          <cell r="B260" t="str">
            <v>Labour charges for flanged joints200mmPVC</v>
          </cell>
          <cell r="C260" t="str">
            <v>Labour charges for flanged joints</v>
          </cell>
          <cell r="D260" t="str">
            <v>200mm</v>
          </cell>
          <cell r="E260" t="str">
            <v>PVC</v>
          </cell>
          <cell r="F260" t="str">
            <v>each</v>
          </cell>
          <cell r="G260">
            <v>466</v>
          </cell>
          <cell r="H260">
            <v>466</v>
          </cell>
        </row>
        <row r="261">
          <cell r="B261" t="str">
            <v>Labour charges for flanged joints225mmPVC</v>
          </cell>
          <cell r="C261" t="str">
            <v>Labour charges for flanged joints</v>
          </cell>
          <cell r="D261" t="str">
            <v>225mm</v>
          </cell>
          <cell r="E261" t="str">
            <v>PVC</v>
          </cell>
          <cell r="F261" t="str">
            <v>each</v>
          </cell>
          <cell r="G261">
            <v>466</v>
          </cell>
          <cell r="H261">
            <v>466</v>
          </cell>
        </row>
        <row r="262">
          <cell r="B262" t="str">
            <v>Labour charges for flanged joints250mmPVC</v>
          </cell>
          <cell r="C262" t="str">
            <v>Labour charges for flanged joints</v>
          </cell>
          <cell r="D262" t="str">
            <v>250mm</v>
          </cell>
          <cell r="E262" t="str">
            <v>PVC</v>
          </cell>
          <cell r="F262" t="str">
            <v>each</v>
          </cell>
          <cell r="G262">
            <v>576</v>
          </cell>
          <cell r="H262">
            <v>576</v>
          </cell>
        </row>
        <row r="263">
          <cell r="B263" t="str">
            <v>Labour charges for flanged joints280mmPVC</v>
          </cell>
          <cell r="C263" t="str">
            <v>Labour charges for flanged joints</v>
          </cell>
          <cell r="D263" t="str">
            <v>280mm</v>
          </cell>
          <cell r="E263" t="str">
            <v>PVC</v>
          </cell>
          <cell r="F263" t="str">
            <v>each</v>
          </cell>
          <cell r="G263">
            <v>576</v>
          </cell>
          <cell r="H263">
            <v>576</v>
          </cell>
        </row>
        <row r="264">
          <cell r="B264" t="str">
            <v>Labour charges for flanged joints315mmPVC</v>
          </cell>
          <cell r="C264" t="str">
            <v>Labour charges for flanged joints</v>
          </cell>
          <cell r="D264" t="str">
            <v>315mm</v>
          </cell>
          <cell r="E264" t="str">
            <v>PVC</v>
          </cell>
          <cell r="F264" t="str">
            <v>each</v>
          </cell>
          <cell r="G264">
            <v>690</v>
          </cell>
          <cell r="H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row>
        <row r="278">
          <cell r="B278" t="str">
            <v>CI A/F Air Tee80x40mm</v>
          </cell>
          <cell r="C278" t="str">
            <v>CI A/F Air Tee</v>
          </cell>
          <cell r="D278" t="str">
            <v>80x40mm</v>
          </cell>
          <cell r="E278">
            <v>24.5</v>
          </cell>
          <cell r="F278" t="str">
            <v>each</v>
          </cell>
          <cell r="G278">
            <v>814.625</v>
          </cell>
          <cell r="H278">
            <v>1296.05</v>
          </cell>
        </row>
        <row r="279">
          <cell r="B279" t="str">
            <v>CI A/F Air Tee100x40mm</v>
          </cell>
          <cell r="C279" t="str">
            <v>CI A/F Air Tee</v>
          </cell>
          <cell r="D279" t="str">
            <v>100x40mm</v>
          </cell>
          <cell r="E279">
            <v>29.08</v>
          </cell>
          <cell r="F279" t="str">
            <v>each</v>
          </cell>
          <cell r="G279">
            <v>966.91</v>
          </cell>
          <cell r="H279">
            <v>1538.3319999999999</v>
          </cell>
        </row>
        <row r="280">
          <cell r="B280" t="str">
            <v>CI A/F Air Tee125x50mm</v>
          </cell>
          <cell r="C280" t="str">
            <v>CI A/F Air Tee</v>
          </cell>
          <cell r="D280" t="str">
            <v>125x50mm</v>
          </cell>
          <cell r="E280">
            <v>36.03</v>
          </cell>
          <cell r="F280" t="str">
            <v>each</v>
          </cell>
          <cell r="G280">
            <v>1197.9974999999999</v>
          </cell>
          <cell r="H280">
            <v>1905.9870000000001</v>
          </cell>
        </row>
        <row r="281">
          <cell r="B281" t="str">
            <v>CI A/F Air Tee150x50mm</v>
          </cell>
          <cell r="C281" t="str">
            <v>CI A/F Air Tee</v>
          </cell>
          <cell r="D281" t="str">
            <v>150x50mm</v>
          </cell>
          <cell r="E281">
            <v>41.64</v>
          </cell>
          <cell r="F281" t="str">
            <v>each</v>
          </cell>
          <cell r="G281">
            <v>1384.53</v>
          </cell>
          <cell r="H281">
            <v>2202.7559999999999</v>
          </cell>
        </row>
        <row r="282">
          <cell r="B282" t="str">
            <v>CI A/F Air Tee200x50mm</v>
          </cell>
          <cell r="C282" t="str">
            <v>CI A/F Air Tee</v>
          </cell>
          <cell r="D282" t="str">
            <v>200x50mm</v>
          </cell>
          <cell r="E282">
            <v>58.07</v>
          </cell>
          <cell r="F282" t="str">
            <v>each</v>
          </cell>
          <cell r="G282">
            <v>1930.8275000000001</v>
          </cell>
          <cell r="H282">
            <v>3071.9029999999998</v>
          </cell>
        </row>
        <row r="283">
          <cell r="B283" t="str">
            <v>CI A/F Air Tee250x80mm</v>
          </cell>
          <cell r="C283" t="str">
            <v>CI A/F Air Tee</v>
          </cell>
          <cell r="D283" t="str">
            <v>250x80mm</v>
          </cell>
          <cell r="E283">
            <v>78</v>
          </cell>
          <cell r="F283" t="str">
            <v>each</v>
          </cell>
          <cell r="G283">
            <v>2593.5</v>
          </cell>
          <cell r="H283">
            <v>4126.2</v>
          </cell>
        </row>
        <row r="284">
          <cell r="B284" t="str">
            <v>CI A/F Air Tee300x80mm</v>
          </cell>
          <cell r="C284" t="str">
            <v>CI A/F Air Tee</v>
          </cell>
          <cell r="D284" t="str">
            <v>300x80mm</v>
          </cell>
          <cell r="E284">
            <v>99.12</v>
          </cell>
          <cell r="F284" t="str">
            <v>each</v>
          </cell>
          <cell r="G284">
            <v>3295.7400000000002</v>
          </cell>
          <cell r="H284">
            <v>5243.4480000000003</v>
          </cell>
        </row>
        <row r="285">
          <cell r="B285" t="str">
            <v>HDPE Tail piece80x40mm</v>
          </cell>
          <cell r="C285" t="str">
            <v>HDPE Tail piece</v>
          </cell>
          <cell r="D285" t="str">
            <v>80x40mm</v>
          </cell>
          <cell r="G285">
            <v>48</v>
          </cell>
          <cell r="H285">
            <v>48</v>
          </cell>
        </row>
        <row r="286">
          <cell r="B286" t="str">
            <v>HDPE Tail piece80x40mm</v>
          </cell>
          <cell r="C286" t="str">
            <v>HDPE Tail piece</v>
          </cell>
          <cell r="D286" t="str">
            <v>80x40mm</v>
          </cell>
          <cell r="G286">
            <v>56</v>
          </cell>
          <cell r="H286">
            <v>56</v>
          </cell>
        </row>
        <row r="287">
          <cell r="B287" t="str">
            <v>HDPE Tail piece80x40mm</v>
          </cell>
          <cell r="C287" t="str">
            <v>HDPE Tail piece</v>
          </cell>
          <cell r="D287" t="str">
            <v>80x40mm</v>
          </cell>
          <cell r="G287">
            <v>64</v>
          </cell>
          <cell r="H287">
            <v>64</v>
          </cell>
        </row>
        <row r="288">
          <cell r="B288" t="str">
            <v>HDPE Tail piece100x40mm</v>
          </cell>
          <cell r="C288" t="str">
            <v>HDPE Tail piece</v>
          </cell>
          <cell r="D288" t="str">
            <v>100x40mm</v>
          </cell>
          <cell r="G288">
            <v>82</v>
          </cell>
          <cell r="H288">
            <v>82</v>
          </cell>
        </row>
        <row r="289">
          <cell r="B289" t="str">
            <v>HDPE Tail piece125x50mm</v>
          </cell>
          <cell r="C289" t="str">
            <v>HDPE Tail piece</v>
          </cell>
          <cell r="D289" t="str">
            <v>125x50mm</v>
          </cell>
          <cell r="G289">
            <v>112</v>
          </cell>
          <cell r="H289">
            <v>112</v>
          </cell>
        </row>
        <row r="290">
          <cell r="B290" t="str">
            <v>HDPE Tail piece150x50mm</v>
          </cell>
          <cell r="C290" t="str">
            <v>HDPE Tail piece</v>
          </cell>
          <cell r="D290" t="str">
            <v>150x50mm</v>
          </cell>
          <cell r="G290">
            <v>142</v>
          </cell>
          <cell r="H290">
            <v>142</v>
          </cell>
        </row>
        <row r="291">
          <cell r="B291" t="str">
            <v>HDPE Tail piece150x50mm</v>
          </cell>
          <cell r="C291" t="str">
            <v>HDPE Tail piece</v>
          </cell>
          <cell r="D291" t="str">
            <v>150x50mm</v>
          </cell>
          <cell r="G291">
            <v>155</v>
          </cell>
          <cell r="H291">
            <v>155</v>
          </cell>
        </row>
        <row r="292">
          <cell r="B292" t="str">
            <v>HDPE Tail piece150x50mm</v>
          </cell>
          <cell r="C292" t="str">
            <v>HDPE Tail piece</v>
          </cell>
          <cell r="D292" t="str">
            <v>150x50mm</v>
          </cell>
          <cell r="G292">
            <v>195</v>
          </cell>
          <cell r="H292">
            <v>195</v>
          </cell>
        </row>
        <row r="293">
          <cell r="B293" t="str">
            <v>HDPE Tail piece200x50mm</v>
          </cell>
          <cell r="C293" t="str">
            <v>HDPE Tail piece</v>
          </cell>
          <cell r="D293" t="str">
            <v>200x50mm</v>
          </cell>
          <cell r="G293">
            <v>242</v>
          </cell>
          <cell r="H293">
            <v>242</v>
          </cell>
        </row>
        <row r="294">
          <cell r="B294" t="str">
            <v>HDPE Tail piece200x50mm</v>
          </cell>
          <cell r="C294" t="str">
            <v>HDPE Tail piece</v>
          </cell>
          <cell r="D294" t="str">
            <v>200x50mm</v>
          </cell>
          <cell r="G294">
            <v>279</v>
          </cell>
          <cell r="H294">
            <v>279</v>
          </cell>
        </row>
        <row r="295">
          <cell r="B295" t="str">
            <v>HDPE Tail piece250x80mm</v>
          </cell>
          <cell r="C295" t="str">
            <v>HDPE Tail piece</v>
          </cell>
          <cell r="D295" t="str">
            <v>250x80mm</v>
          </cell>
          <cell r="G295">
            <v>328</v>
          </cell>
          <cell r="H295">
            <v>328</v>
          </cell>
        </row>
        <row r="296">
          <cell r="B296" t="str">
            <v>HDPE Tail piece250x80mm</v>
          </cell>
          <cell r="C296" t="str">
            <v>HDPE Tail piece</v>
          </cell>
          <cell r="D296" t="str">
            <v>250x80mm</v>
          </cell>
          <cell r="G296">
            <v>336</v>
          </cell>
          <cell r="H296">
            <v>336</v>
          </cell>
        </row>
        <row r="297">
          <cell r="B297" t="str">
            <v>HDPE Tail piece300x80mm</v>
          </cell>
          <cell r="C297" t="str">
            <v>HDPE Tail piece</v>
          </cell>
          <cell r="D297" t="str">
            <v>300x80mm</v>
          </cell>
          <cell r="G297">
            <v>342</v>
          </cell>
          <cell r="H297">
            <v>342</v>
          </cell>
        </row>
        <row r="298">
          <cell r="B298" t="str">
            <v>MS flanges63mm</v>
          </cell>
          <cell r="C298" t="str">
            <v>MS flanges</v>
          </cell>
          <cell r="D298" t="str">
            <v>63mm</v>
          </cell>
          <cell r="G298">
            <v>148</v>
          </cell>
          <cell r="H298">
            <v>148</v>
          </cell>
        </row>
        <row r="299">
          <cell r="B299" t="str">
            <v>MS flanges75mm</v>
          </cell>
          <cell r="C299" t="str">
            <v>MS flanges</v>
          </cell>
          <cell r="D299" t="str">
            <v>75mm</v>
          </cell>
          <cell r="G299">
            <v>148</v>
          </cell>
          <cell r="H299">
            <v>148</v>
          </cell>
        </row>
        <row r="300">
          <cell r="B300" t="str">
            <v>MS flanges90mm</v>
          </cell>
          <cell r="C300" t="str">
            <v>MS flanges</v>
          </cell>
          <cell r="D300" t="str">
            <v>90mm</v>
          </cell>
          <cell r="G300">
            <v>148</v>
          </cell>
          <cell r="H300">
            <v>148</v>
          </cell>
        </row>
        <row r="301">
          <cell r="B301" t="str">
            <v>MS flanges110mm</v>
          </cell>
          <cell r="C301" t="str">
            <v>MS flanges</v>
          </cell>
          <cell r="D301" t="str">
            <v>110mm</v>
          </cell>
          <cell r="G301">
            <v>180</v>
          </cell>
          <cell r="H301">
            <v>180</v>
          </cell>
        </row>
        <row r="302">
          <cell r="B302" t="str">
            <v>MS flanges125mm</v>
          </cell>
          <cell r="C302" t="str">
            <v>MS flanges</v>
          </cell>
          <cell r="D302" t="str">
            <v>125mm</v>
          </cell>
          <cell r="G302">
            <v>242</v>
          </cell>
          <cell r="H302">
            <v>242</v>
          </cell>
        </row>
        <row r="303">
          <cell r="B303" t="str">
            <v>MS flanges140mm</v>
          </cell>
          <cell r="C303" t="str">
            <v>MS flanges</v>
          </cell>
          <cell r="D303" t="str">
            <v>140mm</v>
          </cell>
          <cell r="G303">
            <v>282</v>
          </cell>
          <cell r="H303">
            <v>282</v>
          </cell>
        </row>
        <row r="304">
          <cell r="B304" t="str">
            <v>MS flanges160mm</v>
          </cell>
          <cell r="C304" t="str">
            <v>MS flanges</v>
          </cell>
          <cell r="D304" t="str">
            <v>160mm</v>
          </cell>
          <cell r="G304">
            <v>282</v>
          </cell>
          <cell r="H304">
            <v>282</v>
          </cell>
        </row>
        <row r="305">
          <cell r="B305" t="str">
            <v>MS flanges180mm</v>
          </cell>
          <cell r="C305" t="str">
            <v>MS flanges</v>
          </cell>
          <cell r="D305" t="str">
            <v>180mm</v>
          </cell>
          <cell r="G305">
            <v>382</v>
          </cell>
          <cell r="H305">
            <v>382</v>
          </cell>
        </row>
        <row r="306">
          <cell r="B306" t="str">
            <v>MS flanges200mm</v>
          </cell>
          <cell r="C306" t="str">
            <v>MS flanges</v>
          </cell>
          <cell r="D306" t="str">
            <v>200mm</v>
          </cell>
          <cell r="G306">
            <v>382</v>
          </cell>
          <cell r="H306">
            <v>382</v>
          </cell>
        </row>
        <row r="307">
          <cell r="B307" t="str">
            <v>MS flanges225mm</v>
          </cell>
          <cell r="C307" t="str">
            <v>MS flanges</v>
          </cell>
          <cell r="D307" t="str">
            <v>225mm</v>
          </cell>
          <cell r="G307">
            <v>382</v>
          </cell>
          <cell r="H307">
            <v>382</v>
          </cell>
        </row>
        <row r="308">
          <cell r="B308" t="str">
            <v>MS flanges250mm</v>
          </cell>
          <cell r="C308" t="str">
            <v>MS flanges</v>
          </cell>
          <cell r="D308" t="str">
            <v>250mm</v>
          </cell>
          <cell r="G308">
            <v>461</v>
          </cell>
          <cell r="H308">
            <v>461</v>
          </cell>
        </row>
        <row r="309">
          <cell r="B309" t="str">
            <v>MS flanges280mm</v>
          </cell>
          <cell r="C309" t="str">
            <v>MS flanges</v>
          </cell>
          <cell r="D309" t="str">
            <v>280mm</v>
          </cell>
          <cell r="G309">
            <v>470</v>
          </cell>
          <cell r="H309">
            <v>470</v>
          </cell>
        </row>
        <row r="310">
          <cell r="B310" t="str">
            <v>MS flanges315mm</v>
          </cell>
          <cell r="C310" t="str">
            <v>MS flanges</v>
          </cell>
          <cell r="D310" t="str">
            <v>315mm</v>
          </cell>
          <cell r="G310">
            <v>482</v>
          </cell>
          <cell r="H310">
            <v>482</v>
          </cell>
        </row>
        <row r="311">
          <cell r="B311" t="str">
            <v>Jiffy Joint80mm diaDI</v>
          </cell>
          <cell r="C311" t="str">
            <v>Jiffy Joint</v>
          </cell>
          <cell r="D311" t="str">
            <v>80mm dia</v>
          </cell>
          <cell r="E311" t="str">
            <v>DI</v>
          </cell>
          <cell r="F311" t="str">
            <v>each</v>
          </cell>
          <cell r="G311">
            <v>458</v>
          </cell>
          <cell r="H311">
            <v>458</v>
          </cell>
        </row>
        <row r="312">
          <cell r="B312" t="str">
            <v>Jiffy Joint100mm diaDI</v>
          </cell>
          <cell r="C312" t="str">
            <v>Jiffy Joint</v>
          </cell>
          <cell r="D312" t="str">
            <v>100mm dia</v>
          </cell>
          <cell r="E312" t="str">
            <v>DI</v>
          </cell>
          <cell r="F312" t="str">
            <v>each</v>
          </cell>
          <cell r="G312">
            <v>526</v>
          </cell>
          <cell r="H312">
            <v>526</v>
          </cell>
        </row>
        <row r="313">
          <cell r="B313" t="str">
            <v>Jiffy Joint125mm diaDI</v>
          </cell>
          <cell r="C313" t="str">
            <v>Jiffy Joint</v>
          </cell>
          <cell r="D313" t="str">
            <v>125mm dia</v>
          </cell>
          <cell r="E313" t="str">
            <v>DI</v>
          </cell>
          <cell r="F313" t="str">
            <v>each</v>
          </cell>
          <cell r="G313">
            <v>566</v>
          </cell>
          <cell r="H313">
            <v>566</v>
          </cell>
        </row>
        <row r="314">
          <cell r="B314" t="str">
            <v>Jiffy Joint150mm diaDI</v>
          </cell>
          <cell r="C314" t="str">
            <v>Jiffy Joint</v>
          </cell>
          <cell r="D314" t="str">
            <v>150mm dia</v>
          </cell>
          <cell r="E314" t="str">
            <v>DI</v>
          </cell>
          <cell r="F314" t="str">
            <v>each</v>
          </cell>
          <cell r="G314">
            <v>899</v>
          </cell>
          <cell r="H314">
            <v>899</v>
          </cell>
        </row>
        <row r="315">
          <cell r="B315" t="str">
            <v>Jiffy Joint200mm diaDI</v>
          </cell>
          <cell r="C315" t="str">
            <v>Jiffy Joint</v>
          </cell>
          <cell r="D315" t="str">
            <v>200mm dia</v>
          </cell>
          <cell r="E315" t="str">
            <v>DI</v>
          </cell>
          <cell r="F315" t="str">
            <v>each</v>
          </cell>
          <cell r="G315">
            <v>1147</v>
          </cell>
          <cell r="H315">
            <v>1147</v>
          </cell>
        </row>
        <row r="316">
          <cell r="B316" t="str">
            <v>Jiffy Joint250mm diaDI</v>
          </cell>
          <cell r="C316" t="str">
            <v>Jiffy Joint</v>
          </cell>
          <cell r="D316" t="str">
            <v>250mm dia</v>
          </cell>
          <cell r="E316" t="str">
            <v>DI</v>
          </cell>
          <cell r="F316" t="str">
            <v>each</v>
          </cell>
          <cell r="G316">
            <v>1813</v>
          </cell>
          <cell r="H316">
            <v>1813</v>
          </cell>
        </row>
        <row r="317">
          <cell r="B317" t="str">
            <v>Jiffy Joint300mm diaDI</v>
          </cell>
          <cell r="C317" t="str">
            <v>Jiffy Joint</v>
          </cell>
          <cell r="D317" t="str">
            <v>300mm dia</v>
          </cell>
          <cell r="E317" t="str">
            <v>DI</v>
          </cell>
          <cell r="F317" t="str">
            <v>each</v>
          </cell>
          <cell r="G317">
            <v>2155</v>
          </cell>
          <cell r="H317">
            <v>2155</v>
          </cell>
        </row>
        <row r="318">
          <cell r="B318" t="str">
            <v>Jiffy Joint350mm diaDI</v>
          </cell>
          <cell r="C318" t="str">
            <v>Jiffy Joint</v>
          </cell>
          <cell r="D318" t="str">
            <v>350mm dia</v>
          </cell>
          <cell r="E318" t="str">
            <v>DI</v>
          </cell>
          <cell r="F318" t="str">
            <v>each</v>
          </cell>
          <cell r="G318">
            <v>2557</v>
          </cell>
          <cell r="H318">
            <v>2557</v>
          </cell>
        </row>
        <row r="319">
          <cell r="B319" t="str">
            <v>Jiffy Joint400mm diaDI</v>
          </cell>
          <cell r="C319" t="str">
            <v>Jiffy Joint</v>
          </cell>
          <cell r="D319" t="str">
            <v>400mm dia</v>
          </cell>
          <cell r="E319" t="str">
            <v>DI</v>
          </cell>
          <cell r="F319" t="str">
            <v>each</v>
          </cell>
          <cell r="G319">
            <v>3430</v>
          </cell>
          <cell r="H319">
            <v>3430</v>
          </cell>
        </row>
        <row r="320">
          <cell r="B320" t="str">
            <v>Jiffy Joint450mm diaDI</v>
          </cell>
          <cell r="C320" t="str">
            <v>Jiffy Joint</v>
          </cell>
          <cell r="D320" t="str">
            <v>450mm dia</v>
          </cell>
          <cell r="E320" t="str">
            <v>DI</v>
          </cell>
          <cell r="F320" t="str">
            <v>each</v>
          </cell>
          <cell r="G320">
            <v>3859</v>
          </cell>
          <cell r="H320">
            <v>3859</v>
          </cell>
        </row>
        <row r="321">
          <cell r="B321" t="str">
            <v>Jiffy Joint500mm diaDI</v>
          </cell>
          <cell r="C321" t="str">
            <v>Jiffy Joint</v>
          </cell>
          <cell r="D321" t="str">
            <v>500mm dia</v>
          </cell>
          <cell r="E321" t="str">
            <v>DI</v>
          </cell>
          <cell r="F321" t="str">
            <v>each</v>
          </cell>
          <cell r="G321">
            <v>4288</v>
          </cell>
          <cell r="H321">
            <v>4288</v>
          </cell>
        </row>
        <row r="322">
          <cell r="B322" t="str">
            <v>Jiffy Joint600mm diaDI</v>
          </cell>
          <cell r="C322" t="str">
            <v>Jiffy Joint</v>
          </cell>
          <cell r="D322" t="str">
            <v>600mm dia</v>
          </cell>
          <cell r="E322" t="str">
            <v>DI</v>
          </cell>
          <cell r="F322" t="str">
            <v>each</v>
          </cell>
          <cell r="G322">
            <v>5146</v>
          </cell>
          <cell r="H322">
            <v>5146</v>
          </cell>
        </row>
        <row r="323">
          <cell r="B323" t="str">
            <v>Jiffy Joint700mm diaDI</v>
          </cell>
          <cell r="C323" t="str">
            <v>Jiffy Joint</v>
          </cell>
          <cell r="D323" t="str">
            <v>700mm dia</v>
          </cell>
          <cell r="E323" t="str">
            <v>DI</v>
          </cell>
          <cell r="F323" t="str">
            <v>each</v>
          </cell>
          <cell r="G323">
            <v>6004</v>
          </cell>
          <cell r="H323">
            <v>6004</v>
          </cell>
        </row>
        <row r="324">
          <cell r="B324" t="str">
            <v>Jiffy Joint800mm diaDI</v>
          </cell>
          <cell r="C324" t="str">
            <v>Jiffy Joint</v>
          </cell>
          <cell r="D324" t="str">
            <v>800mm dia</v>
          </cell>
          <cell r="E324" t="str">
            <v>DI</v>
          </cell>
          <cell r="F324" t="str">
            <v>each</v>
          </cell>
          <cell r="G324">
            <v>6862</v>
          </cell>
          <cell r="H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row>
        <row r="353">
          <cell r="B353" t="str">
            <v>Lowering of sluice valve80mm diaDI</v>
          </cell>
          <cell r="C353" t="str">
            <v>Lowering of sluice valve</v>
          </cell>
          <cell r="D353" t="str">
            <v>80mm dia</v>
          </cell>
          <cell r="E353" t="str">
            <v>DI</v>
          </cell>
          <cell r="F353" t="str">
            <v>each</v>
          </cell>
          <cell r="G353">
            <v>18.5</v>
          </cell>
          <cell r="H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row>
        <row r="356">
          <cell r="B356" t="str">
            <v>Lowering of sluice valve150mm diaDI</v>
          </cell>
          <cell r="C356" t="str">
            <v>Lowering of sluice valve</v>
          </cell>
          <cell r="D356" t="str">
            <v>150mm dia</v>
          </cell>
          <cell r="E356" t="str">
            <v>DI</v>
          </cell>
          <cell r="F356" t="str">
            <v>each</v>
          </cell>
          <cell r="G356">
            <v>47.4</v>
          </cell>
          <cell r="H356">
            <v>54.5</v>
          </cell>
        </row>
        <row r="357">
          <cell r="B357" t="str">
            <v>Lowering of sluice valve200mm diaDI</v>
          </cell>
          <cell r="C357" t="str">
            <v>Lowering of sluice valve</v>
          </cell>
          <cell r="D357" t="str">
            <v>200mm dia</v>
          </cell>
          <cell r="E357" t="str">
            <v>DI</v>
          </cell>
          <cell r="F357" t="str">
            <v>each</v>
          </cell>
          <cell r="G357">
            <v>87.7</v>
          </cell>
          <cell r="H357">
            <v>100.9</v>
          </cell>
        </row>
        <row r="358">
          <cell r="B358" t="str">
            <v>Lowering of sluice valve250mm diaDI</v>
          </cell>
          <cell r="C358" t="str">
            <v>Lowering of sluice valve</v>
          </cell>
          <cell r="D358" t="str">
            <v>250mm dia</v>
          </cell>
          <cell r="E358" t="str">
            <v>DI</v>
          </cell>
          <cell r="F358" t="str">
            <v>each</v>
          </cell>
          <cell r="G358">
            <v>118.6</v>
          </cell>
          <cell r="H358">
            <v>136.4</v>
          </cell>
        </row>
        <row r="359">
          <cell r="B359" t="str">
            <v>Lowering of sluice valve300mm diaDI</v>
          </cell>
          <cell r="C359" t="str">
            <v>Lowering of sluice valve</v>
          </cell>
          <cell r="D359" t="str">
            <v>300mm dia</v>
          </cell>
          <cell r="E359" t="str">
            <v>DI</v>
          </cell>
          <cell r="F359" t="str">
            <v>each</v>
          </cell>
          <cell r="G359">
            <v>179.6</v>
          </cell>
          <cell r="H359">
            <v>206.5</v>
          </cell>
        </row>
        <row r="360">
          <cell r="B360" t="str">
            <v>Lowering of sluice valve350mm diaDI</v>
          </cell>
          <cell r="C360" t="str">
            <v>Lowering of sluice valve</v>
          </cell>
          <cell r="D360" t="str">
            <v>350mm dia</v>
          </cell>
          <cell r="E360" t="str">
            <v>DI</v>
          </cell>
          <cell r="F360" t="str">
            <v>each</v>
          </cell>
          <cell r="G360">
            <v>309</v>
          </cell>
          <cell r="H360">
            <v>355.4</v>
          </cell>
        </row>
        <row r="361">
          <cell r="B361" t="str">
            <v>Lowering of sluice valve400mm diaDI</v>
          </cell>
          <cell r="C361" t="str">
            <v>Lowering of sluice valve</v>
          </cell>
          <cell r="D361" t="str">
            <v>400mm dia</v>
          </cell>
          <cell r="E361" t="str">
            <v>DI</v>
          </cell>
          <cell r="F361" t="str">
            <v>each</v>
          </cell>
          <cell r="G361">
            <v>379</v>
          </cell>
          <cell r="H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16"/>
      <sheetData sheetId="17"/>
      <sheetData sheetId="18"/>
      <sheetData sheetId="19"/>
      <sheetData sheetId="20"/>
      <sheetData sheetId="21"/>
      <sheetData sheetId="22"/>
      <sheetData sheetId="23"/>
      <sheetData sheetId="24"/>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vc-rates"/>
      <sheetName val="급여표-K"/>
      <sheetName val="INPUT-DATA"/>
      <sheetName val="FS-BB-SC-EST"/>
      <sheetName val="FS-BOREWELL"/>
      <sheetName val="FS-HIGH JUMP"/>
      <sheetName val="FS-KC-EST"/>
      <sheetName val="FS-KKC-EST"/>
      <sheetName val="FS-LONG JUMP"/>
      <sheetName val="FS-SPORTS"/>
      <sheetName val="FS-VBC-EST"/>
      <sheetName val="KHO-KHO PLAY GROUND "/>
      <sheetName val="BALL BADMINTON SHUTTLE COCK"/>
      <sheetName val="BOREWELL RECHARGEABSTRACT"/>
      <sheetName val="KHO-KHO ABSTRACT"/>
      <sheetName val="LONG JUMP GROUND "/>
      <sheetName val="VBC ABSTRACT"/>
      <sheetName val="VOLLEY BALL COURT"/>
      <sheetName val="BB-SC ABSTRACT"/>
      <sheetName val="BBC ABSTRACT"/>
      <sheetName val="ssr-rates"/>
      <sheetName val="PVC weights"/>
      <sheetName val=" 12.Input Septic Tank "/>
      <sheetName val="Legal Risk Analysis"/>
      <sheetName val="STAMT"/>
      <sheetName val="Estt"/>
      <sheetName val="Road data"/>
      <sheetName val="MRATES"/>
      <sheetName val="Design of two-way slab"/>
      <sheetName val="(1)FILL FIRST"/>
      <sheetName val="r"/>
      <sheetName val="leads"/>
      <sheetName val="l"/>
      <sheetName val="abs_wirefencin"/>
      <sheetName val="abs_cartage_material"/>
      <sheetName val="index"/>
      <sheetName val="state-protect"/>
      <sheetName val="detal_gravit"/>
      <sheetName val="RCC_clear"/>
      <sheetName val="abstra_quarter"/>
      <sheetName val="detail_room"/>
      <sheetName val="unit_barbedwire"/>
      <sheetName val="weight_pipe"/>
      <sheetName val="EST- Laxmidevipally"/>
      <sheetName val="Sheet11"/>
      <sheetName val="labour &amp; Centering"/>
      <sheetName val="DESBAST"/>
      <sheetName val="CH-8"/>
      <sheetName val="BTR (2)"/>
      <sheetName val="Data"/>
      <sheetName val="DI"/>
      <sheetName val="Lead"/>
      <sheetName val="Rates"/>
      <sheetName val="THK"/>
      <sheetName val="Cul_detail"/>
      <sheetName val="Analy"/>
      <sheetName val="SLAB DESIGN"/>
      <sheetName val="PROJECT BRIEF"/>
      <sheetName val="RCC,Ret. Wall"/>
      <sheetName val="Material "/>
      <sheetName val="Road Detail Est."/>
      <sheetName val="Rising Main"/>
      <sheetName val="data existing_do not delete"/>
      <sheetName val="abs road"/>
      <sheetName val="sand"/>
      <sheetName val="stone"/>
      <sheetName val="0+655"/>
      <sheetName val="Labour &amp; Plant"/>
      <sheetName val="Plant_&amp;__Machinery"/>
      <sheetName val="Summary_of_Rates"/>
      <sheetName val="Basic_Approach"/>
      <sheetName val="Page-1-3"/>
    </sheetNames>
    <sheetDataSet>
      <sheetData sheetId="0"/>
      <sheetData sheetId="1"/>
      <sheetData sheetId="2" refreshError="1"/>
      <sheetData sheetId="3" refreshError="1"/>
      <sheetData sheetId="4" refreshError="1">
        <row r="17">
          <cell r="D17">
            <v>421.08</v>
          </cell>
        </row>
        <row r="39">
          <cell r="D39">
            <v>17477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s>
    <sheetDataSet>
      <sheetData sheetId="0"/>
      <sheetData sheetId="1"/>
      <sheetData sheetId="2" refreshError="1">
        <row r="11">
          <cell r="G11">
            <v>150</v>
          </cell>
        </row>
      </sheetData>
      <sheetData sheetId="3" refreshError="1"/>
      <sheetData sheetId="4" refreshError="1">
        <row r="17">
          <cell r="D17">
            <v>421.08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abour &amp; Plant"/>
      <sheetName val="ABST-GD"/>
      <sheetName val="RA7"/>
      <sheetName val="ABSTRACT"/>
      <sheetName val="BOREWELL RECHARGEABSTRACT"/>
      <sheetName val="(1)FILL FIRST"/>
      <sheetName val="ssr-rates"/>
      <sheetName val="Road Detail Est."/>
      <sheetName val="Rising Main"/>
      <sheetName val="Sheet3"/>
      <sheetName val="leads"/>
      <sheetName val="quarry"/>
      <sheetName val="EDWise"/>
      <sheetName val="Levels"/>
      <sheetName val="Road data"/>
      <sheetName val="SLAB DESIGN"/>
      <sheetName val="MRATES"/>
      <sheetName val="m"/>
      <sheetName val="ABUT MASTER"/>
      <sheetName val="stone"/>
      <sheetName val="index"/>
      <sheetName val="Data"/>
      <sheetName val="Estt"/>
      <sheetName val="Specification"/>
      <sheetName val="bldg"/>
      <sheetName val="Lead"/>
      <sheetName val="3BPA00132-5-3 W plan HVPNL"/>
      <sheetName val="Format-5"/>
      <sheetName val="List (08-09) SC.."/>
      <sheetName val="Timesheet"/>
      <sheetName val="FT-05-02IsoBOM"/>
      <sheetName val="detls"/>
      <sheetName val="int-Dia-pvc"/>
      <sheetName val="RMR"/>
      <sheetName val="Sheet11"/>
      <sheetName val="7 Other Costs"/>
      <sheetName val="bs BP 04 SA"/>
      <sheetName val="PVC_dia"/>
      <sheetName val="co_5"/>
      <sheetName val="purpose&amp;input"/>
      <sheetName val="0+655"/>
      <sheetName val="r"/>
      <sheetName val="l"/>
      <sheetName val="Main sheet"/>
      <sheetName val="Data_Base"/>
      <sheetName val="labour &amp; Centering"/>
      <sheetName val="SCHEMATIC-EX&amp;PR"/>
      <sheetName val="PS1"/>
      <sheetName val="ESTIMATE"/>
      <sheetName val="BTR"/>
      <sheetName val="Line"/>
      <sheetName val="PVC weights"/>
      <sheetName val="BASE_ALL"/>
      <sheetName val="Design of two-way slab"/>
      <sheetName val="CH-8"/>
      <sheetName val="FIRST"/>
      <sheetName val="CD Data"/>
      <sheetName val="1-Pop Proj"/>
      <sheetName val="EST"/>
      <sheetName val="ANGAN"/>
      <sheetName val="data existing_do not delete"/>
      <sheetName val="EST- Laxmidevipally"/>
      <sheetName val="C-data"/>
      <sheetName val="Material "/>
      <sheetName val="Activity No (A) ( 12)  "/>
      <sheetName val="Lead (Final)"/>
      <sheetName val="NALA-LS"/>
      <sheetName val="X-BOX HYD"/>
      <sheetName val="X-TRAIL PIT DETAILS"/>
      <sheetName val="X-BLOCK LEVELS"/>
      <sheetName val="MACRO-BACK UP"/>
      <sheetName val="Side walls (earth)"/>
      <sheetName val="HDPE-pipe-rates"/>
      <sheetName val="pvc-pipe-rates"/>
      <sheetName val="INPUT-DATA"/>
      <sheetName val="Site Expenses"/>
      <sheetName val="Cs"/>
      <sheetName val="CPIPE"/>
      <sheetName val="THK"/>
      <sheetName val="CPIPE 1"/>
      <sheetName val="PWD SR(Sub Est)"/>
      <sheetName val="Chamber on BW "/>
      <sheetName val="prjt"/>
      <sheetName val="pvc-rates"/>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REVENUES &amp; BS"/>
      <sheetName val="Sheet4"/>
      <sheetName val="ROY"/>
      <sheetName val="Ground floor"/>
      <sheetName val="Leads 05-06"/>
      <sheetName val="Binnies"/>
      <sheetName val="Waste_Weir"/>
      <sheetName val="RA-CD"/>
      <sheetName val="RD-Est"/>
      <sheetName val="1"/>
      <sheetName val="Plant_&amp;__Machinery"/>
      <sheetName val="Summary_of_Rates"/>
      <sheetName val="Basic_Approach"/>
      <sheetName val="Labour_&amp;_Plant"/>
      <sheetName val="User input"/>
      <sheetName val="Rates"/>
      <sheetName val="data fetch"/>
      <sheetName val="Ramapura"/>
      <sheetName val="SOR"/>
      <sheetName val="Data_GF"/>
      <sheetName val="Data_FF"/>
      <sheetName val="Legal Risk Analysis"/>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Basic Data Sheet"/>
      <sheetName val="RCC,Ret. Wall"/>
      <sheetName val="01-DATA INPUT"/>
      <sheetName val="LOCAL RATES"/>
      <sheetName val="Cd"/>
      <sheetName val="BOQ Tranquila"/>
      <sheetName val="works"/>
      <sheetName val="WIND1"/>
      <sheetName val="Rate Analysis"/>
      <sheetName val="Zuschläge"/>
      <sheetName val="PART B (R) OLD"/>
      <sheetName val="Electrical"/>
      <sheetName val="Page-1-3"/>
      <sheetName val="Cable-data"/>
      <sheetName val="S2groupcode"/>
      <sheetName val="ANAL"/>
      <sheetName val="FINAL SR 6-4-05"/>
      <sheetName val="Input"/>
      <sheetName val="CONNECT"/>
      <sheetName val="PROG_DATA"/>
      <sheetName val="DATA SHEET"/>
      <sheetName val="LEAD STATEMENT"/>
      <sheetName val="Census_of_India_2001"/>
      <sheetName val="DESIGN"/>
      <sheetName val="V"/>
      <sheetName val="Motor Data"/>
      <sheetName val="Road_All"/>
      <sheetName val="Estimate_A"/>
      <sheetName val="Hydraulic"/>
      <sheetName val="Motor Sizing"/>
      <sheetName val="M.R.1"/>
      <sheetName val="hdpe weights"/>
    </sheetNames>
    <sheetDataSet>
      <sheetData sheetId="0"/>
      <sheetData sheetId="1"/>
      <sheetData sheetId="2" refreshError="1">
        <row r="11">
          <cell r="G11">
            <v>150</v>
          </cell>
        </row>
      </sheetData>
      <sheetData sheetId="3" refreshError="1"/>
      <sheetData sheetId="4" refreshError="1">
        <row r="17">
          <cell r="D17">
            <v>421.08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ow r="11">
          <cell r="G11">
            <v>150</v>
          </cell>
        </row>
      </sheetData>
      <sheetData sheetId="153">
        <row r="11">
          <cell r="G11">
            <v>150</v>
          </cell>
        </row>
      </sheetData>
      <sheetData sheetId="154"/>
      <sheetData sheetId="155">
        <row r="11">
          <cell r="G11">
            <v>150</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refreshError="1"/>
      <sheetData sheetId="202" refreshError="1"/>
      <sheetData sheetId="203" refreshError="1"/>
      <sheetData sheetId="204" refreshError="1"/>
      <sheetData sheetId="205"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
      <sheetName val="1.Face Sheet"/>
      <sheetName val="Test"/>
      <sheetName val="2.Certificate"/>
      <sheetName val="3.General Report"/>
      <sheetName val=".a"/>
      <sheetName val="1.Abstract of Estimates"/>
      <sheetName val="2.Input(G.F)"/>
      <sheetName val="b."/>
      <sheetName val="3.Measurements_GF (G&amp;A)"/>
      <sheetName val="4.Input (FF)"/>
      <sheetName val="C."/>
      <sheetName val="5.Measurements_FF (G&amp;A)"/>
      <sheetName val="6.Input (HR)"/>
      <sheetName val="d."/>
      <sheetName val="7.Measurements_FF (HR)"/>
      <sheetName val="e."/>
      <sheetName val="8.Water Supply"/>
      <sheetName val="9.Sanitary Works a"/>
      <sheetName val="10.BoreWell (2)"/>
      <sheetName val="11.Sump Tank"/>
      <sheetName val="13.Septic Tank &amp; Soak Pit (2)"/>
      <sheetName val=" 12.Input Septic Tank  (2)"/>
      <sheetName val=" 12.Input Septic Tank "/>
      <sheetName val="13.Septic Tank &amp; Soak Pit"/>
      <sheetName val="G. (2)"/>
      <sheetName val="Data"/>
      <sheetName val="14.Comp wall"/>
      <sheetName val="15.Rain Water Harvesting"/>
      <sheetName val="G."/>
      <sheetName val="Estimate-Summary"/>
      <sheetName val="INTERNAL ESTIMATE"/>
      <sheetName val="CommonArea"/>
      <sheetName val="boq"/>
      <sheetName val="f."/>
      <sheetName val="15.RA (G.F)"/>
      <sheetName val="Door Fixtures"/>
      <sheetName val="16.RA (F.F) Final"/>
      <sheetName val="17.RA (H.R) Final ."/>
      <sheetName val="RA Compond Wall"/>
      <sheetName val="18.R A (Sub Est)"/>
      <sheetName val="18.Rain Water RA"/>
      <sheetName val="14.Drinking water"/>
      <sheetName val="19.RA Drink"/>
      <sheetName val="Plant &amp;  Machinery"/>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ow r="6">
          <cell r="X6">
            <v>50</v>
          </cell>
          <cell r="Y6">
            <v>5</v>
          </cell>
          <cell r="Z6">
            <v>1.6</v>
          </cell>
          <cell r="AA6">
            <v>1.3</v>
          </cell>
          <cell r="AB6">
            <v>1.4</v>
          </cell>
          <cell r="AC6">
            <v>0.3</v>
          </cell>
        </row>
        <row r="7">
          <cell r="X7">
            <v>100</v>
          </cell>
          <cell r="Y7">
            <v>5.7</v>
          </cell>
          <cell r="Z7">
            <v>2.1</v>
          </cell>
          <cell r="AA7">
            <v>1.4</v>
          </cell>
          <cell r="AB7">
            <v>1.7</v>
          </cell>
          <cell r="AC7">
            <v>0.3</v>
          </cell>
        </row>
        <row r="8">
          <cell r="X8">
            <v>150</v>
          </cell>
          <cell r="Y8">
            <v>7.7</v>
          </cell>
          <cell r="Z8">
            <v>2.4</v>
          </cell>
          <cell r="AA8">
            <v>1.4</v>
          </cell>
          <cell r="AB8">
            <v>1.7</v>
          </cell>
          <cell r="AC8">
            <v>0.3</v>
          </cell>
        </row>
        <row r="9">
          <cell r="X9">
            <v>200</v>
          </cell>
          <cell r="Y9">
            <v>8.9</v>
          </cell>
          <cell r="Z9">
            <v>2.7</v>
          </cell>
          <cell r="AA9">
            <v>1.4</v>
          </cell>
          <cell r="AB9">
            <v>1.7</v>
          </cell>
          <cell r="AC9">
            <v>0.3</v>
          </cell>
        </row>
        <row r="10">
          <cell r="X10">
            <v>300</v>
          </cell>
          <cell r="Y10">
            <v>10.7</v>
          </cell>
          <cell r="Z10">
            <v>3.3</v>
          </cell>
          <cell r="AA10">
            <v>1.4</v>
          </cell>
          <cell r="AB10">
            <v>1.7</v>
          </cell>
          <cell r="AC10">
            <v>0.3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t"/>
      <sheetName val="pon"/>
      <sheetName val="par"/>
      <sheetName val="uti"/>
      <sheetName val="et"/>
      <sheetName val="sem"/>
      <sheetName val="class"/>
      <sheetName val="fac"/>
      <sheetName val="lib"/>
      <sheetName val="admn"/>
      <sheetName val="comp"/>
      <sheetName val="mh"/>
      <sheetName val="C-WPR"/>
      <sheetName val="WPR"/>
      <sheetName val="A-WPR"/>
      <sheetName val="DIN-WPR"/>
      <sheetName val="DPR(1)"/>
      <sheetName val="DPR (4)"/>
      <sheetName val="DPR (3)"/>
      <sheetName val="sept-plan"/>
      <sheetName val="t.leader"/>
      <sheetName val="TEAM TARGET"/>
      <sheetName val="DET-TM (2)"/>
      <sheetName val="t.leader (2)"/>
      <sheetName val="DET-TM"/>
      <sheetName val="Main-Material"/>
      <sheetName val="BOQ_Direct_selling cost"/>
      <sheetName val="Sheet4"/>
      <sheetName val="RCC,Ret. Wall"/>
      <sheetName val="RA-markate"/>
      <sheetName val="NLD - Assum"/>
      <sheetName val="Footings"/>
      <sheetName val="RMZ Summary"/>
      <sheetName val="horizontal"/>
      <sheetName val="Fin Sum"/>
      <sheetName val="Rate analysis"/>
      <sheetName val="factors"/>
      <sheetName val="Labour"/>
      <sheetName val="BS, PL, SCH 96"/>
      <sheetName val="Break up Sheet"/>
      <sheetName val="Legend"/>
      <sheetName val="10. &amp; 11. Rate Code &amp; BQ"/>
      <sheetName val="Sheet2"/>
      <sheetName val="Field Values"/>
      <sheetName val="girder"/>
      <sheetName val="p&amp;m"/>
      <sheetName val="Design"/>
      <sheetName val="RES-PLANNING"/>
      <sheetName val="Project Budget Worksheet"/>
      <sheetName val="AK-Offertstammblatt"/>
      <sheetName val="Direct cost shed A-2 "/>
      <sheetName val="Lead"/>
      <sheetName val="final abstract"/>
      <sheetName val="CFForecast detail"/>
      <sheetName val="WORK TABLE"/>
      <sheetName val="Desgn(zone I)"/>
      <sheetName val="strand"/>
      <sheetName val="ABP inputs"/>
      <sheetName val="Synergy Sales Budget"/>
      <sheetName val="RECAPITULATION"/>
      <sheetName val="ridgewood"/>
      <sheetName val="Balance Sheet"/>
      <sheetName val="Sheet1"/>
      <sheetName val="CABLE DATA"/>
      <sheetName val="boq"/>
      <sheetName val="COLUMN"/>
      <sheetName val="Aseet1998"/>
      <sheetName val="FITZ MORT 94"/>
      <sheetName val="Pile cap"/>
      <sheetName val="IO LIST"/>
      <sheetName val="mem-property"/>
      <sheetName val="basic-data"/>
      <sheetName val="21"/>
      <sheetName val="Cable-data"/>
      <sheetName val="ELECT"/>
      <sheetName val="9. Package split - Cost "/>
      <sheetName val="b.s.-p.l.-sch."/>
      <sheetName val="FORM7"/>
      <sheetName val="Voucher"/>
      <sheetName val="Costing"/>
      <sheetName val="SUmmary-RMZ"/>
      <sheetName val="switch"/>
      <sheetName val="Civil Boq"/>
      <sheetName val="ORDER BOOKING"/>
      <sheetName val="PLN-WPR"/>
      <sheetName val="Register"/>
      <sheetName val="PC Master List"/>
      <sheetName val="Pay_Sep06"/>
      <sheetName val="std.wt."/>
      <sheetName val="Query Results ALL"/>
      <sheetName val="WWR"/>
      <sheetName val="Mar Roster"/>
      <sheetName val="Cs"/>
      <sheetName val="CPIPE"/>
      <sheetName val="THK"/>
      <sheetName val="CPIPE 1"/>
      <sheetName val=" 12.Input Septic Tank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t"/>
      <sheetName val="pon"/>
      <sheetName val="par"/>
      <sheetName val="uti"/>
      <sheetName val="et"/>
      <sheetName val="sem"/>
      <sheetName val="class"/>
      <sheetName val="fac"/>
      <sheetName val="lib"/>
      <sheetName val="admn"/>
      <sheetName val="comp"/>
      <sheetName val="mh"/>
      <sheetName val="C-WPR"/>
      <sheetName val="WPR"/>
      <sheetName val="A-WPR"/>
      <sheetName val="DIN-WPR"/>
      <sheetName val="DPR(1)"/>
      <sheetName val="DPR (4)"/>
      <sheetName val="DPR (3)"/>
      <sheetName val="sept-plan"/>
      <sheetName val="t.leader"/>
      <sheetName val="TEAM TARGET"/>
      <sheetName val="DET-TM (2)"/>
      <sheetName val="t.leader (2)"/>
      <sheetName val="DET-T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 pay"/>
      <sheetName val="Pay_Sep06"/>
      <sheetName val="Pro pay Abs"/>
      <sheetName val="Mat Ad"/>
      <sheetName val="Bill 1"/>
      <sheetName val="Bill 2"/>
      <sheetName val="Bill 3"/>
      <sheetName val="Bill 4"/>
      <sheetName val="Bill 5"/>
      <sheetName val="Bill 6"/>
      <sheetName val="Abstract"/>
      <sheetName val="Measurement"/>
      <sheetName val="Top sheet"/>
      <sheetName val="Bill 7"/>
      <sheetName val="Bill 8"/>
      <sheetName val="Bill 9"/>
      <sheetName val="INPUT SHEET"/>
      <sheetName val="RES-PLANNING"/>
      <sheetName val="CFForecast detail"/>
      <sheetName val="Lead"/>
      <sheetName val="Extra Item"/>
      <sheetName val="sept-plan"/>
      <sheetName val="WORK TABLE"/>
      <sheetName val="strand"/>
      <sheetName val="RCC,Ret. Wall"/>
      <sheetName val="Main-Material"/>
      <sheetName val="SUMMERY"/>
    </sheetNames>
    <sheetDataSet>
      <sheetData sheetId="0" refreshError="1"/>
      <sheetData sheetId="1">
        <row r="59">
          <cell r="H59">
            <v>15705296.978454705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206</v>
          </cell>
        </row>
      </sheetData>
      <sheetData sheetId="3">
        <row r="3">
          <cell r="D3">
            <v>80.2</v>
          </cell>
        </row>
      </sheetData>
      <sheetData sheetId="4">
        <row r="17">
          <cell r="D17">
            <v>457</v>
          </cell>
        </row>
        <row r="113">
          <cell r="D113">
            <v>4499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 Beam &amp; Slab Super-9+741"/>
      <sheetName val="Abut-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Protection Works"/>
      <sheetName val="Abstract Qty"/>
      <sheetName val="LOAD CALCULATIONS"/>
      <sheetName val="Labour &amp; Plant"/>
      <sheetName val="Material"/>
      <sheetName val=" 12.Input Septic Tank "/>
      <sheetName val="m"/>
      <sheetName val="5.4"/>
      <sheetName val="FIRST"/>
      <sheetName val="Plant &amp;  Machinery"/>
      <sheetName val="CBR Result sheet"/>
      <sheetName val="ssr-rates"/>
      <sheetName val="Rising Main"/>
      <sheetName val="User input"/>
      <sheetName val="Leads 05-06"/>
      <sheetName val="SCHEMATIC-EX&amp;PR"/>
      <sheetName val="Chapter-5"/>
      <sheetName val="E1"/>
      <sheetName val="Rate Ana"/>
      <sheetName val="2. WorkType"/>
      <sheetName val="Labour"/>
      <sheetName val="Improvements"/>
      <sheetName val="KUW&amp;DB SR"/>
      <sheetName val="Main-Material"/>
    </sheetNames>
    <sheetDataSet>
      <sheetData sheetId="0" refreshError="1"/>
      <sheetData sheetId="1">
        <row r="3">
          <cell r="H3">
            <v>1.7453292519943297E-7</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sheetData sheetId="29" refreshError="1"/>
      <sheetData sheetId="30" refreshError="1"/>
      <sheetData sheetId="31" refreshError="1"/>
      <sheetData sheetId="32" refreshError="1"/>
      <sheetData sheetId="33"/>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2.RA.COMP WALL"/>
      <sheetName val="6.1.ABS+MSM.COMP WALL"/>
      <sheetName val="INPUT SHEET"/>
      <sheetName val="PWD RA"/>
      <sheetName val="ii.Cover Sheet"/>
      <sheetName val="iii.Face Sheet"/>
      <sheetName val="iv.Index "/>
      <sheetName val="i.Partion sheets"/>
      <sheetName val="General Report "/>
      <sheetName val="v.Certificate"/>
      <sheetName val="MAIN SUMMARY"/>
      <sheetName val="2.0.Report Ware House"/>
      <sheetName val="x2.1 ABS.WH 1(3892Mt)"/>
      <sheetName val="x2.2.MSM.WH 2(3892Mt)"/>
      <sheetName val="x2.3.RA.WH 3(3892Mt)"/>
      <sheetName val="x2.4X.DH.WH_4(3892Mt)"/>
      <sheetName val="3.1.ABS.BT ROAD"/>
      <sheetName val="3.2.MSM.BT ROAD"/>
      <sheetName val="3.3.RA.BT ROAD"/>
      <sheetName val="1.1.ABS+MSM.LEVELLING"/>
      <sheetName val="1.2.RA.LEVELLING"/>
      <sheetName val="3.1.ABS.CC. ROAD (2)"/>
      <sheetName val="3.2.MSM. CC ROAD (2)"/>
      <sheetName val="3.3.RA. CC ROAD (2)"/>
      <sheetName val="4.1.ABS+MSM.DRAIN"/>
      <sheetName val="4.2.RA.DRAIN"/>
      <sheetName val="5.1.ABS+MSM.CD"/>
      <sheetName val="5.2.RA.CD"/>
      <sheetName val="7.1.ABS+MSM.GATE"/>
      <sheetName val="7.2.RA.GATE"/>
      <sheetName val="8.1.ABS. Security Cabin"/>
      <sheetName val="8.2 ABS+MSM.SECURITY CABIN"/>
      <sheetName val="8.3 RA.Security Cabin"/>
      <sheetName val="8.4 Data Security Cabin"/>
      <sheetName val="9.1.1.ABS.OFFICE GF Type-1"/>
      <sheetName val="8.1.ABS. WB Cabin (2)"/>
      <sheetName val="PWD SR(Sub Est)"/>
      <sheetName val="8.2.1 ABS+MSM.WB.CABIN (2)"/>
      <sheetName val="8.3.1 RA.WB Cabin (2)"/>
      <sheetName val="8.4.1 Data WB Cabin (2)"/>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21.ELEC.SUMMARY"/>
      <sheetName val=" Office Block "/>
      <sheetName val="Warehouse New"/>
      <sheetName val="Warehouse "/>
      <sheetName val="External Ele works"/>
      <sheetName val="BOQ"/>
      <sheetName val="Seperator 2"/>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Abut-9+74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3">
          <cell r="B3">
            <v>2.1</v>
          </cell>
          <cell r="C3">
            <v>120</v>
          </cell>
          <cell r="D3">
            <v>6</v>
          </cell>
        </row>
        <row r="4">
          <cell r="B4">
            <v>2.11</v>
          </cell>
          <cell r="C4">
            <v>72</v>
          </cell>
          <cell r="D4">
            <v>6</v>
          </cell>
        </row>
        <row r="5">
          <cell r="B5">
            <v>2.12</v>
          </cell>
          <cell r="C5">
            <v>240</v>
          </cell>
          <cell r="D5">
            <v>6</v>
          </cell>
        </row>
        <row r="6">
          <cell r="B6">
            <v>2.21</v>
          </cell>
          <cell r="C6">
            <v>11.8</v>
          </cell>
          <cell r="D6">
            <v>7</v>
          </cell>
        </row>
        <row r="7">
          <cell r="B7">
            <v>2.2400000000000002</v>
          </cell>
          <cell r="C7">
            <v>57</v>
          </cell>
          <cell r="D7">
            <v>7</v>
          </cell>
        </row>
        <row r="8">
          <cell r="B8">
            <v>2.2999999999999998</v>
          </cell>
          <cell r="C8">
            <v>177</v>
          </cell>
          <cell r="D8">
            <v>5</v>
          </cell>
        </row>
        <row r="9">
          <cell r="B9">
            <v>2.4</v>
          </cell>
          <cell r="C9">
            <v>266</v>
          </cell>
          <cell r="D9">
            <v>5</v>
          </cell>
        </row>
        <row r="10">
          <cell r="B10">
            <v>2.6</v>
          </cell>
          <cell r="C10">
            <v>825</v>
          </cell>
          <cell r="D10">
            <v>5</v>
          </cell>
        </row>
        <row r="11">
          <cell r="B11">
            <v>2.8</v>
          </cell>
          <cell r="C11">
            <v>1185</v>
          </cell>
          <cell r="D11">
            <v>5</v>
          </cell>
        </row>
        <row r="12">
          <cell r="B12">
            <v>3.2</v>
          </cell>
          <cell r="C12">
            <v>144</v>
          </cell>
          <cell r="D12">
            <v>9</v>
          </cell>
        </row>
        <row r="13">
          <cell r="B13">
            <v>4.0999999999999996</v>
          </cell>
          <cell r="C13">
            <v>5015</v>
          </cell>
          <cell r="D13">
            <v>12</v>
          </cell>
        </row>
        <row r="14">
          <cell r="B14">
            <v>4.1100000000000003</v>
          </cell>
          <cell r="C14">
            <v>6030</v>
          </cell>
          <cell r="D14">
            <v>13</v>
          </cell>
        </row>
        <row r="15">
          <cell r="B15">
            <v>4.13</v>
          </cell>
          <cell r="C15">
            <v>6165</v>
          </cell>
          <cell r="D15">
            <v>14</v>
          </cell>
        </row>
        <row r="16">
          <cell r="B16">
            <v>4.1900000000000004</v>
          </cell>
          <cell r="C16">
            <v>455</v>
          </cell>
          <cell r="D16">
            <v>14</v>
          </cell>
        </row>
        <row r="17">
          <cell r="B17">
            <v>4.2</v>
          </cell>
          <cell r="C17">
            <v>4845</v>
          </cell>
          <cell r="D17">
            <v>12</v>
          </cell>
        </row>
        <row r="18">
          <cell r="B18">
            <v>4.21</v>
          </cell>
          <cell r="C18">
            <v>19</v>
          </cell>
          <cell r="D18">
            <v>14</v>
          </cell>
        </row>
        <row r="19">
          <cell r="B19">
            <v>4.25</v>
          </cell>
          <cell r="C19">
            <v>189</v>
          </cell>
          <cell r="D19">
            <v>14</v>
          </cell>
        </row>
        <row r="20">
          <cell r="B20">
            <v>4.2699999999999996</v>
          </cell>
          <cell r="C20">
            <v>929</v>
          </cell>
          <cell r="D20">
            <v>14</v>
          </cell>
        </row>
        <row r="21">
          <cell r="B21">
            <v>4.28</v>
          </cell>
          <cell r="C21">
            <v>206</v>
          </cell>
          <cell r="D21">
            <v>15</v>
          </cell>
        </row>
        <row r="22">
          <cell r="B22">
            <v>4.29</v>
          </cell>
          <cell r="C22">
            <v>540</v>
          </cell>
          <cell r="D22">
            <v>15</v>
          </cell>
        </row>
        <row r="23">
          <cell r="B23">
            <v>4.3</v>
          </cell>
          <cell r="C23">
            <v>4635</v>
          </cell>
          <cell r="D23">
            <v>12</v>
          </cell>
        </row>
        <row r="24">
          <cell r="B24">
            <v>4.3099999999999996</v>
          </cell>
          <cell r="C24">
            <v>260</v>
          </cell>
          <cell r="D24">
            <v>15</v>
          </cell>
        </row>
        <row r="25">
          <cell r="B25">
            <v>4.32</v>
          </cell>
          <cell r="C25">
            <v>328</v>
          </cell>
          <cell r="D25">
            <v>15</v>
          </cell>
        </row>
        <row r="26">
          <cell r="B26">
            <v>4.34</v>
          </cell>
          <cell r="C26">
            <v>227</v>
          </cell>
          <cell r="D26">
            <v>16</v>
          </cell>
        </row>
        <row r="27">
          <cell r="B27">
            <v>4.3600000000000003</v>
          </cell>
          <cell r="C27">
            <v>637</v>
          </cell>
          <cell r="D27">
            <v>16</v>
          </cell>
        </row>
        <row r="28">
          <cell r="B28">
            <v>4.37</v>
          </cell>
          <cell r="C28">
            <v>245</v>
          </cell>
          <cell r="D28">
            <v>16</v>
          </cell>
        </row>
        <row r="29">
          <cell r="B29">
            <v>4.38</v>
          </cell>
          <cell r="C29">
            <v>440</v>
          </cell>
          <cell r="D29">
            <v>16</v>
          </cell>
        </row>
        <row r="30">
          <cell r="B30">
            <v>4.53</v>
          </cell>
          <cell r="C30">
            <v>870</v>
          </cell>
          <cell r="D30">
            <v>18</v>
          </cell>
        </row>
        <row r="31">
          <cell r="B31">
            <v>4.5999999999999996</v>
          </cell>
          <cell r="C31">
            <v>5095</v>
          </cell>
          <cell r="D31">
            <v>12</v>
          </cell>
        </row>
        <row r="32">
          <cell r="B32">
            <v>5.27</v>
          </cell>
          <cell r="C32">
            <v>950</v>
          </cell>
          <cell r="D32">
            <v>25</v>
          </cell>
        </row>
        <row r="33">
          <cell r="B33">
            <v>5.6</v>
          </cell>
          <cell r="C33">
            <v>4360</v>
          </cell>
          <cell r="D33">
            <v>23</v>
          </cell>
        </row>
        <row r="34">
          <cell r="B34">
            <v>5.9</v>
          </cell>
          <cell r="C34">
            <v>5290</v>
          </cell>
          <cell r="D34">
            <v>23</v>
          </cell>
        </row>
        <row r="35">
          <cell r="B35">
            <v>6.26</v>
          </cell>
          <cell r="C35">
            <v>750</v>
          </cell>
          <cell r="D35">
            <v>29</v>
          </cell>
        </row>
        <row r="36">
          <cell r="B36">
            <v>6.6</v>
          </cell>
          <cell r="C36">
            <v>5645</v>
          </cell>
          <cell r="D36">
            <v>28</v>
          </cell>
        </row>
        <row r="37">
          <cell r="B37">
            <v>6.7</v>
          </cell>
          <cell r="C37">
            <v>5925</v>
          </cell>
          <cell r="D37">
            <v>28</v>
          </cell>
        </row>
        <row r="38">
          <cell r="B38">
            <v>7.3</v>
          </cell>
          <cell r="C38">
            <v>128</v>
          </cell>
          <cell r="D38">
            <v>42</v>
          </cell>
        </row>
        <row r="39">
          <cell r="B39">
            <v>7.35</v>
          </cell>
          <cell r="C39">
            <v>2932</v>
          </cell>
          <cell r="D39">
            <v>43</v>
          </cell>
        </row>
        <row r="40">
          <cell r="B40">
            <v>7.37</v>
          </cell>
          <cell r="C40">
            <v>3432</v>
          </cell>
          <cell r="D40">
            <v>43</v>
          </cell>
        </row>
        <row r="41">
          <cell r="B41">
            <v>7.7</v>
          </cell>
          <cell r="C41">
            <v>3920</v>
          </cell>
          <cell r="D41">
            <v>33</v>
          </cell>
        </row>
        <row r="42">
          <cell r="B42">
            <v>7.9</v>
          </cell>
          <cell r="C42">
            <v>90.5</v>
          </cell>
          <cell r="D42">
            <v>33</v>
          </cell>
        </row>
        <row r="43">
          <cell r="B43">
            <v>8.19</v>
          </cell>
          <cell r="C43">
            <v>753</v>
          </cell>
          <cell r="D43">
            <v>48</v>
          </cell>
        </row>
        <row r="44">
          <cell r="B44">
            <v>9.1300000000000008</v>
          </cell>
          <cell r="C44">
            <v>54650</v>
          </cell>
          <cell r="D44">
            <v>52</v>
          </cell>
        </row>
        <row r="45">
          <cell r="B45">
            <v>9.93</v>
          </cell>
          <cell r="C45">
            <v>3200</v>
          </cell>
          <cell r="D45">
            <v>60</v>
          </cell>
        </row>
        <row r="46">
          <cell r="B46">
            <v>10.199999999999999</v>
          </cell>
          <cell r="C46">
            <v>850</v>
          </cell>
          <cell r="D46">
            <v>67</v>
          </cell>
        </row>
        <row r="47">
          <cell r="B47">
            <v>11.1</v>
          </cell>
          <cell r="C47">
            <v>295</v>
          </cell>
          <cell r="D47">
            <v>71</v>
          </cell>
        </row>
        <row r="48">
          <cell r="B48">
            <v>11.2</v>
          </cell>
          <cell r="C48">
            <v>465</v>
          </cell>
          <cell r="D48">
            <v>71</v>
          </cell>
        </row>
        <row r="49">
          <cell r="B49">
            <v>12.2</v>
          </cell>
          <cell r="C49">
            <v>4800</v>
          </cell>
          <cell r="D49">
            <v>78</v>
          </cell>
        </row>
        <row r="50">
          <cell r="B50">
            <v>12.26</v>
          </cell>
          <cell r="C50">
            <v>2780</v>
          </cell>
          <cell r="D50">
            <v>82</v>
          </cell>
        </row>
        <row r="51">
          <cell r="B51">
            <v>12.39</v>
          </cell>
          <cell r="C51">
            <v>1249</v>
          </cell>
          <cell r="D51">
            <v>83</v>
          </cell>
        </row>
        <row r="52">
          <cell r="B52">
            <v>12.46</v>
          </cell>
          <cell r="C52">
            <v>923</v>
          </cell>
          <cell r="D52">
            <v>84</v>
          </cell>
        </row>
        <row r="53">
          <cell r="B53">
            <v>12.48</v>
          </cell>
          <cell r="C53">
            <v>770</v>
          </cell>
          <cell r="D53">
            <v>84</v>
          </cell>
        </row>
        <row r="54">
          <cell r="B54">
            <v>12.6</v>
          </cell>
          <cell r="C54">
            <v>5065</v>
          </cell>
          <cell r="D54">
            <v>78</v>
          </cell>
        </row>
        <row r="55">
          <cell r="B55">
            <v>13.15</v>
          </cell>
          <cell r="C55">
            <v>450</v>
          </cell>
          <cell r="D55">
            <v>91</v>
          </cell>
        </row>
        <row r="56">
          <cell r="B56">
            <v>13.2</v>
          </cell>
          <cell r="C56">
            <v>238</v>
          </cell>
          <cell r="D56">
            <v>91</v>
          </cell>
        </row>
        <row r="57">
          <cell r="B57">
            <v>13.24</v>
          </cell>
          <cell r="C57">
            <v>275</v>
          </cell>
          <cell r="D57">
            <v>92</v>
          </cell>
        </row>
        <row r="58">
          <cell r="B58">
            <v>13.3</v>
          </cell>
          <cell r="C58">
            <v>327</v>
          </cell>
          <cell r="D58">
            <v>91</v>
          </cell>
        </row>
        <row r="59">
          <cell r="B59">
            <v>13.34</v>
          </cell>
          <cell r="C59">
            <v>850</v>
          </cell>
          <cell r="D59">
            <v>92</v>
          </cell>
        </row>
        <row r="60">
          <cell r="B60">
            <v>13.35</v>
          </cell>
          <cell r="C60">
            <v>1230</v>
          </cell>
          <cell r="D60">
            <v>93</v>
          </cell>
        </row>
        <row r="61">
          <cell r="B61">
            <v>13.37</v>
          </cell>
          <cell r="C61">
            <v>2370</v>
          </cell>
          <cell r="D61">
            <v>93</v>
          </cell>
        </row>
        <row r="62">
          <cell r="B62">
            <v>13.4</v>
          </cell>
          <cell r="C62">
            <v>365</v>
          </cell>
          <cell r="D62">
            <v>91</v>
          </cell>
        </row>
        <row r="63">
          <cell r="B63">
            <v>13.78</v>
          </cell>
          <cell r="C63">
            <v>8060</v>
          </cell>
          <cell r="D63">
            <v>95</v>
          </cell>
        </row>
        <row r="64">
          <cell r="B64">
            <v>14.15</v>
          </cell>
          <cell r="C64">
            <v>1160</v>
          </cell>
          <cell r="D64">
            <v>104</v>
          </cell>
        </row>
        <row r="65">
          <cell r="B65">
            <v>14.43</v>
          </cell>
          <cell r="C65">
            <v>1330</v>
          </cell>
          <cell r="D65">
            <v>108</v>
          </cell>
        </row>
        <row r="66">
          <cell r="B66">
            <v>14.52</v>
          </cell>
          <cell r="C66">
            <v>3035</v>
          </cell>
          <cell r="D66">
            <v>109</v>
          </cell>
        </row>
        <row r="67">
          <cell r="B67">
            <v>14.55</v>
          </cell>
          <cell r="C67">
            <v>230</v>
          </cell>
          <cell r="D67">
            <v>109</v>
          </cell>
        </row>
        <row r="68">
          <cell r="B68">
            <v>15.103999999999999</v>
          </cell>
          <cell r="C68">
            <v>155</v>
          </cell>
          <cell r="D68">
            <v>125</v>
          </cell>
        </row>
        <row r="69">
          <cell r="B69">
            <v>15.106</v>
          </cell>
          <cell r="C69">
            <v>140</v>
          </cell>
          <cell r="D69">
            <v>126</v>
          </cell>
        </row>
        <row r="70">
          <cell r="B70">
            <v>15.13</v>
          </cell>
          <cell r="C70">
            <v>175</v>
          </cell>
          <cell r="D70">
            <v>113</v>
          </cell>
        </row>
        <row r="71">
          <cell r="B71">
            <v>15.16</v>
          </cell>
          <cell r="C71">
            <v>205</v>
          </cell>
          <cell r="D71">
            <v>114</v>
          </cell>
        </row>
        <row r="72">
          <cell r="B72">
            <v>15.21</v>
          </cell>
          <cell r="C72">
            <v>182</v>
          </cell>
          <cell r="D72">
            <v>114</v>
          </cell>
        </row>
        <row r="73">
          <cell r="B73">
            <v>15.3</v>
          </cell>
          <cell r="C73">
            <v>92</v>
          </cell>
          <cell r="D73">
            <v>113</v>
          </cell>
        </row>
        <row r="74">
          <cell r="B74">
            <v>15.34</v>
          </cell>
          <cell r="C74">
            <v>54</v>
          </cell>
          <cell r="D74">
            <v>115</v>
          </cell>
        </row>
        <row r="75">
          <cell r="B75">
            <v>15.55</v>
          </cell>
          <cell r="C75">
            <v>35</v>
          </cell>
          <cell r="D75">
            <v>118</v>
          </cell>
        </row>
        <row r="76">
          <cell r="B76">
            <v>15.73</v>
          </cell>
          <cell r="C76">
            <v>28</v>
          </cell>
          <cell r="D76">
            <v>121</v>
          </cell>
        </row>
        <row r="77">
          <cell r="B77">
            <v>15.74</v>
          </cell>
          <cell r="C77">
            <v>78</v>
          </cell>
          <cell r="D77">
            <v>121</v>
          </cell>
        </row>
        <row r="78">
          <cell r="B78">
            <v>18.16</v>
          </cell>
          <cell r="C78">
            <v>25200</v>
          </cell>
          <cell r="D78">
            <v>137</v>
          </cell>
        </row>
        <row r="79">
          <cell r="B79">
            <v>18.600000000000001</v>
          </cell>
          <cell r="C79">
            <v>340</v>
          </cell>
          <cell r="D79">
            <v>133</v>
          </cell>
        </row>
        <row r="80">
          <cell r="B80">
            <v>19.11</v>
          </cell>
          <cell r="C80">
            <v>67</v>
          </cell>
          <cell r="D80">
            <v>143</v>
          </cell>
        </row>
        <row r="81">
          <cell r="B81">
            <v>19.62</v>
          </cell>
          <cell r="C81">
            <v>459</v>
          </cell>
          <cell r="D81">
            <v>148</v>
          </cell>
        </row>
        <row r="82">
          <cell r="B82">
            <v>19.66</v>
          </cell>
          <cell r="C82">
            <v>25</v>
          </cell>
          <cell r="D82">
            <v>149</v>
          </cell>
        </row>
        <row r="83">
          <cell r="B83">
            <v>20.18</v>
          </cell>
          <cell r="C83">
            <v>1728</v>
          </cell>
          <cell r="D83">
            <v>158</v>
          </cell>
        </row>
        <row r="84">
          <cell r="B84">
            <v>21.6</v>
          </cell>
          <cell r="C84">
            <v>36</v>
          </cell>
          <cell r="D84">
            <v>161</v>
          </cell>
        </row>
        <row r="85">
          <cell r="B85">
            <v>37.35</v>
          </cell>
          <cell r="C85">
            <v>73</v>
          </cell>
          <cell r="D85">
            <v>258</v>
          </cell>
        </row>
        <row r="86">
          <cell r="B86">
            <v>37.5</v>
          </cell>
          <cell r="C86">
            <v>32</v>
          </cell>
          <cell r="D86">
            <v>256</v>
          </cell>
        </row>
        <row r="87">
          <cell r="B87">
            <v>38.299999999999997</v>
          </cell>
          <cell r="C87">
            <v>770</v>
          </cell>
          <cell r="D87">
            <v>292</v>
          </cell>
        </row>
        <row r="88">
          <cell r="B88" t="str">
            <v>11.50.</v>
          </cell>
          <cell r="C88">
            <v>7280</v>
          </cell>
          <cell r="D88">
            <v>74</v>
          </cell>
        </row>
        <row r="89">
          <cell r="B89" t="str">
            <v>11.50.1</v>
          </cell>
          <cell r="C89">
            <v>8008</v>
          </cell>
          <cell r="D89">
            <v>74</v>
          </cell>
        </row>
        <row r="90">
          <cell r="B90" t="str">
            <v>11.56.2</v>
          </cell>
          <cell r="C90">
            <v>685</v>
          </cell>
          <cell r="D90">
            <v>76</v>
          </cell>
        </row>
        <row r="91">
          <cell r="B91" t="str">
            <v>12.112.1</v>
          </cell>
          <cell r="C91">
            <v>185</v>
          </cell>
          <cell r="D91">
            <v>89</v>
          </cell>
        </row>
        <row r="92">
          <cell r="B92" t="str">
            <v>12.113.1</v>
          </cell>
          <cell r="C92">
            <v>250</v>
          </cell>
          <cell r="D92">
            <v>89</v>
          </cell>
        </row>
        <row r="93">
          <cell r="B93" t="str">
            <v>14.36.2</v>
          </cell>
          <cell r="C93">
            <v>2815</v>
          </cell>
          <cell r="D93">
            <v>107</v>
          </cell>
        </row>
        <row r="94">
          <cell r="B94" t="str">
            <v>14.41.1</v>
          </cell>
          <cell r="C94">
            <v>1270</v>
          </cell>
          <cell r="D94">
            <v>107</v>
          </cell>
        </row>
        <row r="95">
          <cell r="B95" t="str">
            <v>15.30.</v>
          </cell>
          <cell r="C95">
            <v>165</v>
          </cell>
          <cell r="D95">
            <v>114</v>
          </cell>
        </row>
        <row r="96">
          <cell r="B96" t="str">
            <v>15.47.1</v>
          </cell>
          <cell r="C96">
            <v>53</v>
          </cell>
          <cell r="D96">
            <v>116</v>
          </cell>
        </row>
        <row r="97">
          <cell r="B97" t="str">
            <v>15.51.2</v>
          </cell>
          <cell r="C97">
            <v>90</v>
          </cell>
          <cell r="D97">
            <v>117</v>
          </cell>
        </row>
        <row r="98">
          <cell r="B98" t="str">
            <v>15.51.3</v>
          </cell>
          <cell r="C98">
            <v>3</v>
          </cell>
          <cell r="D98">
            <v>117</v>
          </cell>
        </row>
        <row r="99">
          <cell r="B99" t="str">
            <v>15.60.1</v>
          </cell>
          <cell r="C99">
            <v>80</v>
          </cell>
          <cell r="D99">
            <v>119</v>
          </cell>
        </row>
        <row r="100">
          <cell r="B100" t="str">
            <v>19.20.</v>
          </cell>
          <cell r="C100">
            <v>37</v>
          </cell>
          <cell r="D100">
            <v>144</v>
          </cell>
        </row>
        <row r="101">
          <cell r="B101" t="str">
            <v>2.1.</v>
          </cell>
          <cell r="C101">
            <v>150</v>
          </cell>
          <cell r="D101">
            <v>5</v>
          </cell>
        </row>
        <row r="102">
          <cell r="B102" t="str">
            <v>2.5+2.21</v>
          </cell>
          <cell r="C102">
            <v>491.8</v>
          </cell>
          <cell r="D102" t="str">
            <v>5&amp;7</v>
          </cell>
        </row>
        <row r="103">
          <cell r="B103" t="str">
            <v>2.6+2.22</v>
          </cell>
          <cell r="C103">
            <v>846</v>
          </cell>
          <cell r="D103" t="str">
            <v>5&amp;7</v>
          </cell>
        </row>
        <row r="104">
          <cell r="B104" t="str">
            <v>2.8+2.22</v>
          </cell>
          <cell r="C104">
            <v>1206</v>
          </cell>
          <cell r="D104" t="str">
            <v>5&amp;7</v>
          </cell>
        </row>
        <row r="105">
          <cell r="B105" t="str">
            <v>20.5.2</v>
          </cell>
          <cell r="C105">
            <v>1305</v>
          </cell>
          <cell r="D105">
            <v>155</v>
          </cell>
        </row>
        <row r="106">
          <cell r="B106" t="str">
            <v>21.10.2</v>
          </cell>
          <cell r="C106">
            <v>11.4</v>
          </cell>
          <cell r="D106">
            <v>162</v>
          </cell>
        </row>
        <row r="107">
          <cell r="B107" t="str">
            <v>21.11.6</v>
          </cell>
          <cell r="C107">
            <v>6037</v>
          </cell>
          <cell r="D107">
            <v>162</v>
          </cell>
        </row>
        <row r="108">
          <cell r="B108" t="str">
            <v>21.20.6</v>
          </cell>
          <cell r="C108">
            <v>8095</v>
          </cell>
          <cell r="D108">
            <v>163</v>
          </cell>
        </row>
        <row r="109">
          <cell r="B109" t="str">
            <v>34.6.6</v>
          </cell>
          <cell r="C109">
            <v>8940</v>
          </cell>
          <cell r="D109">
            <v>247</v>
          </cell>
        </row>
        <row r="110">
          <cell r="B110" t="str">
            <v>37.28.2</v>
          </cell>
          <cell r="C110">
            <v>89</v>
          </cell>
          <cell r="D110">
            <v>257</v>
          </cell>
        </row>
        <row r="111">
          <cell r="B111" t="str">
            <v>38.30.</v>
          </cell>
          <cell r="C111">
            <v>770</v>
          </cell>
          <cell r="D111">
            <v>292</v>
          </cell>
        </row>
        <row r="112">
          <cell r="B112" t="str">
            <v>4.11 (a)</v>
          </cell>
          <cell r="C112">
            <v>6030</v>
          </cell>
          <cell r="D112">
            <v>13</v>
          </cell>
        </row>
        <row r="113">
          <cell r="B113" t="str">
            <v>4.11 (b)</v>
          </cell>
          <cell r="C113">
            <v>6080</v>
          </cell>
          <cell r="D113">
            <v>13</v>
          </cell>
        </row>
        <row r="114">
          <cell r="B114" t="str">
            <v>4.30.</v>
          </cell>
          <cell r="C114">
            <v>280</v>
          </cell>
          <cell r="D114">
            <v>15</v>
          </cell>
        </row>
        <row r="115">
          <cell r="B115" t="str">
            <v>4.46.2</v>
          </cell>
          <cell r="C115">
            <v>61330</v>
          </cell>
          <cell r="D115">
            <v>17</v>
          </cell>
        </row>
        <row r="116">
          <cell r="B116" t="str">
            <v>4.56.2</v>
          </cell>
          <cell r="C116">
            <v>655</v>
          </cell>
          <cell r="D116">
            <v>19</v>
          </cell>
        </row>
        <row r="117">
          <cell r="B117" t="str">
            <v>7.10.1</v>
          </cell>
          <cell r="C117">
            <v>3860</v>
          </cell>
          <cell r="D117">
            <v>34</v>
          </cell>
        </row>
        <row r="118">
          <cell r="B118" t="str">
            <v>9.80.</v>
          </cell>
          <cell r="C118">
            <v>985</v>
          </cell>
          <cell r="D118">
            <v>58</v>
          </cell>
        </row>
        <row r="119">
          <cell r="B119" t="str">
            <v>9.90.2</v>
          </cell>
          <cell r="C119">
            <v>3650</v>
          </cell>
          <cell r="D119">
            <v>60</v>
          </cell>
        </row>
        <row r="120">
          <cell r="B120" t="str">
            <v>Item No. (3) water board SR</v>
          </cell>
          <cell r="C120">
            <v>1140</v>
          </cell>
          <cell r="D120">
            <v>39</v>
          </cell>
        </row>
        <row r="121">
          <cell r="B121" t="str">
            <v>SL NO 28</v>
          </cell>
          <cell r="C121">
            <v>624</v>
          </cell>
          <cell r="D121" t="str">
            <v>I</v>
          </cell>
        </row>
        <row r="122">
          <cell r="B122" t="str">
            <v>DR 1</v>
          </cell>
          <cell r="C122">
            <v>2950</v>
          </cell>
          <cell r="D122" t="str">
            <v>-</v>
          </cell>
        </row>
        <row r="123">
          <cell r="B123" t="str">
            <v>DR 2</v>
          </cell>
          <cell r="C123">
            <v>22</v>
          </cell>
          <cell r="D123" t="str">
            <v>-</v>
          </cell>
        </row>
        <row r="124">
          <cell r="B124" t="str">
            <v>MR - A</v>
          </cell>
          <cell r="C124">
            <v>1969</v>
          </cell>
          <cell r="D124" t="str">
            <v>-</v>
          </cell>
        </row>
        <row r="125">
          <cell r="B125" t="str">
            <v>MR - B</v>
          </cell>
          <cell r="C125">
            <v>1188</v>
          </cell>
          <cell r="D125" t="str">
            <v>-</v>
          </cell>
        </row>
        <row r="126">
          <cell r="B126" t="str">
            <v>MR - C</v>
          </cell>
          <cell r="C126">
            <v>1850</v>
          </cell>
          <cell r="D126" t="str">
            <v>-</v>
          </cell>
        </row>
        <row r="127">
          <cell r="B127" t="str">
            <v>MR - D</v>
          </cell>
          <cell r="C127">
            <v>460</v>
          </cell>
          <cell r="D127" t="str">
            <v>-</v>
          </cell>
        </row>
        <row r="128">
          <cell r="B128" t="str">
            <v>MR - E</v>
          </cell>
          <cell r="C128">
            <v>1494</v>
          </cell>
          <cell r="D128" t="str">
            <v>-</v>
          </cell>
        </row>
        <row r="129">
          <cell r="B129" t="str">
            <v>MR - F</v>
          </cell>
          <cell r="C129">
            <v>613</v>
          </cell>
          <cell r="D129" t="str">
            <v>-</v>
          </cell>
        </row>
        <row r="130">
          <cell r="B130" t="str">
            <v>MR - G</v>
          </cell>
          <cell r="C130">
            <v>3</v>
          </cell>
          <cell r="D130" t="str">
            <v>-</v>
          </cell>
        </row>
        <row r="131">
          <cell r="B131" t="str">
            <v>MR - H</v>
          </cell>
          <cell r="C131">
            <v>937.5</v>
          </cell>
          <cell r="D131" t="str">
            <v>-</v>
          </cell>
        </row>
        <row r="132">
          <cell r="B132" t="str">
            <v>MR - I</v>
          </cell>
          <cell r="C132">
            <v>40</v>
          </cell>
          <cell r="D132" t="str">
            <v>-</v>
          </cell>
        </row>
        <row r="133">
          <cell r="B133" t="str">
            <v>MR - J</v>
          </cell>
          <cell r="C133">
            <v>5800</v>
          </cell>
          <cell r="D133" t="str">
            <v>-</v>
          </cell>
        </row>
        <row r="134">
          <cell r="B134" t="str">
            <v>DR 3</v>
          </cell>
          <cell r="C134">
            <v>435</v>
          </cell>
          <cell r="D134" t="str">
            <v>-</v>
          </cell>
        </row>
        <row r="135">
          <cell r="B135" t="str">
            <v>DR 4</v>
          </cell>
          <cell r="C135">
            <v>22</v>
          </cell>
          <cell r="D135" t="str">
            <v>-</v>
          </cell>
        </row>
        <row r="136">
          <cell r="B136" t="str">
            <v>DR 5</v>
          </cell>
          <cell r="C136">
            <v>24.5</v>
          </cell>
          <cell r="D136" t="str">
            <v>-</v>
          </cell>
        </row>
        <row r="137">
          <cell r="B137" t="str">
            <v>DR 6</v>
          </cell>
          <cell r="C137">
            <v>435</v>
          </cell>
          <cell r="D137" t="str">
            <v>-</v>
          </cell>
        </row>
        <row r="138">
          <cell r="B138" t="str">
            <v>DR 7</v>
          </cell>
          <cell r="C138">
            <v>310</v>
          </cell>
          <cell r="D138" t="str">
            <v>-</v>
          </cell>
        </row>
        <row r="139">
          <cell r="B139" t="str">
            <v>9.2.1</v>
          </cell>
          <cell r="C139">
            <v>324</v>
          </cell>
          <cell r="D139" t="str">
            <v>-</v>
          </cell>
        </row>
        <row r="140">
          <cell r="B140" t="str">
            <v>9.2.2</v>
          </cell>
          <cell r="C140">
            <v>424</v>
          </cell>
          <cell r="D140" t="str">
            <v>-</v>
          </cell>
        </row>
        <row r="141">
          <cell r="B141" t="str">
            <v>9.2.3</v>
          </cell>
          <cell r="C141">
            <v>498</v>
          </cell>
          <cell r="D141" t="str">
            <v>-</v>
          </cell>
        </row>
        <row r="142">
          <cell r="B142" t="str">
            <v>9.2.4</v>
          </cell>
          <cell r="C142">
            <v>498</v>
          </cell>
          <cell r="D142" t="str">
            <v>-</v>
          </cell>
        </row>
        <row r="143">
          <cell r="B143" t="str">
            <v xml:space="preserve">Item No. 7 PRED </v>
          </cell>
          <cell r="C143">
            <v>919</v>
          </cell>
          <cell r="D143" t="str">
            <v>-</v>
          </cell>
        </row>
        <row r="144">
          <cell r="B144" t="str">
            <v xml:space="preserve">Item No. 6 PRED </v>
          </cell>
          <cell r="C144">
            <v>225</v>
          </cell>
          <cell r="D144" t="str">
            <v>-</v>
          </cell>
        </row>
        <row r="145">
          <cell r="B145" t="str">
            <v>1.a.1</v>
          </cell>
          <cell r="C145">
            <v>1450</v>
          </cell>
          <cell r="D145" t="str">
            <v>-</v>
          </cell>
        </row>
        <row r="146">
          <cell r="B146">
            <v>9.4</v>
          </cell>
          <cell r="C146">
            <v>2034.9</v>
          </cell>
          <cell r="D146" t="str">
            <v>-</v>
          </cell>
        </row>
        <row r="147">
          <cell r="B147" t="str">
            <v>13.5.</v>
          </cell>
          <cell r="C147">
            <v>430</v>
          </cell>
          <cell r="D147">
            <v>91</v>
          </cell>
        </row>
        <row r="148">
          <cell r="B148" t="str">
            <v>2.10.2</v>
          </cell>
          <cell r="C148">
            <v>90.614999999999995</v>
          </cell>
          <cell r="D148" t="str">
            <v>-</v>
          </cell>
        </row>
        <row r="149">
          <cell r="B149" t="str">
            <v>I.No 7/P-XXXXI</v>
          </cell>
          <cell r="C149">
            <v>40410</v>
          </cell>
          <cell r="D149" t="str">
            <v>-</v>
          </cell>
        </row>
        <row r="150">
          <cell r="B150" t="str">
            <v>I NO 5/ P-56</v>
          </cell>
          <cell r="C150">
            <v>892.5</v>
          </cell>
          <cell r="D150" t="str">
            <v>-</v>
          </cell>
        </row>
        <row r="151">
          <cell r="B151" t="str">
            <v>5.I.b</v>
          </cell>
          <cell r="C151">
            <v>22</v>
          </cell>
          <cell r="D151" t="str">
            <v>-</v>
          </cell>
        </row>
        <row r="152">
          <cell r="B152" t="str">
            <v>57.14.15</v>
          </cell>
          <cell r="C152">
            <v>2000</v>
          </cell>
          <cell r="D152" t="str">
            <v>-</v>
          </cell>
        </row>
        <row r="153">
          <cell r="B153" t="str">
            <v>DR 8</v>
          </cell>
          <cell r="C153">
            <v>375</v>
          </cell>
          <cell r="D153" t="str">
            <v>-</v>
          </cell>
        </row>
        <row r="154">
          <cell r="B154" t="str">
            <v>1.1.1</v>
          </cell>
          <cell r="C154">
            <v>130</v>
          </cell>
          <cell r="D154" t="str">
            <v>-</v>
          </cell>
        </row>
        <row r="155">
          <cell r="B155" t="str">
            <v>I NO 4/P-56</v>
          </cell>
          <cell r="C155">
            <v>1013</v>
          </cell>
          <cell r="D155" t="str">
            <v>-</v>
          </cell>
        </row>
        <row r="156">
          <cell r="B156" t="str">
            <v>I NO 7/P-56, I NO 12.2/p-57</v>
          </cell>
          <cell r="C156">
            <v>9450</v>
          </cell>
          <cell r="D156" t="str">
            <v>-</v>
          </cell>
        </row>
        <row r="157">
          <cell r="B157" t="str">
            <v>10.b</v>
          </cell>
          <cell r="C157">
            <v>550</v>
          </cell>
          <cell r="D157" t="str">
            <v>-</v>
          </cell>
        </row>
        <row r="158">
          <cell r="B158" t="str">
            <v xml:space="preserve">I NO 7.1/P-55 </v>
          </cell>
          <cell r="C158">
            <v>2727</v>
          </cell>
          <cell r="D158" t="str">
            <v>-</v>
          </cell>
        </row>
        <row r="159">
          <cell r="B159" t="str">
            <v>I NO 3.1/P-56</v>
          </cell>
          <cell r="C159">
            <v>95</v>
          </cell>
          <cell r="D159" t="str">
            <v>-</v>
          </cell>
        </row>
        <row r="160">
          <cell r="B160" t="str">
            <v>DR 9</v>
          </cell>
          <cell r="C160">
            <v>120</v>
          </cell>
          <cell r="D160" t="str">
            <v>-</v>
          </cell>
        </row>
        <row r="161">
          <cell r="B161" t="str">
            <v>56.7.5.4</v>
          </cell>
          <cell r="C161">
            <v>0</v>
          </cell>
          <cell r="D161" t="str">
            <v>-</v>
          </cell>
        </row>
        <row r="162">
          <cell r="B162" t="str">
            <v xml:space="preserve">KUWSB I-2(1) </v>
          </cell>
          <cell r="C162">
            <v>405</v>
          </cell>
          <cell r="D162" t="str">
            <v>Pg-39</v>
          </cell>
        </row>
        <row r="163">
          <cell r="B163" t="str">
            <v>DR 10</v>
          </cell>
          <cell r="C163">
            <v>10000</v>
          </cell>
          <cell r="D163" t="str">
            <v>-</v>
          </cell>
        </row>
        <row r="164">
          <cell r="B164" t="str">
            <v>12.116.1</v>
          </cell>
          <cell r="C164">
            <v>410</v>
          </cell>
          <cell r="D164">
            <v>89</v>
          </cell>
        </row>
        <row r="165">
          <cell r="B165" t="str">
            <v>DR 11</v>
          </cell>
          <cell r="C165">
            <v>70</v>
          </cell>
          <cell r="D165" t="str">
            <v>-</v>
          </cell>
        </row>
        <row r="166">
          <cell r="B166" t="str">
            <v>37.42.3</v>
          </cell>
          <cell r="C166">
            <v>58</v>
          </cell>
          <cell r="D166">
            <v>258</v>
          </cell>
        </row>
        <row r="167">
          <cell r="B167">
            <v>15.45</v>
          </cell>
          <cell r="C167">
            <v>5.2</v>
          </cell>
          <cell r="D167">
            <v>116</v>
          </cell>
        </row>
        <row r="168">
          <cell r="B168">
            <v>15.38</v>
          </cell>
          <cell r="C168">
            <v>6.8</v>
          </cell>
          <cell r="D168">
            <v>115</v>
          </cell>
        </row>
        <row r="169">
          <cell r="B169">
            <v>37.51</v>
          </cell>
          <cell r="C169">
            <v>51</v>
          </cell>
          <cell r="D169">
            <v>259</v>
          </cell>
        </row>
        <row r="170">
          <cell r="B170">
            <v>37.479999999999997</v>
          </cell>
          <cell r="C170">
            <v>160</v>
          </cell>
          <cell r="D170">
            <v>259</v>
          </cell>
        </row>
        <row r="171">
          <cell r="B171">
            <v>37.6</v>
          </cell>
          <cell r="C171">
            <v>505</v>
          </cell>
          <cell r="D171">
            <v>256</v>
          </cell>
        </row>
        <row r="172">
          <cell r="B172">
            <v>37.11</v>
          </cell>
          <cell r="C172">
            <v>59</v>
          </cell>
          <cell r="D172">
            <v>257</v>
          </cell>
        </row>
        <row r="173">
          <cell r="B173">
            <v>37.17</v>
          </cell>
          <cell r="C173">
            <v>50</v>
          </cell>
          <cell r="D173">
            <v>257</v>
          </cell>
        </row>
        <row r="174">
          <cell r="B174">
            <v>37.18</v>
          </cell>
          <cell r="C174">
            <v>49</v>
          </cell>
          <cell r="D174">
            <v>257</v>
          </cell>
        </row>
        <row r="175">
          <cell r="B175">
            <v>16.38</v>
          </cell>
          <cell r="C175">
            <v>242</v>
          </cell>
          <cell r="D175">
            <v>131</v>
          </cell>
        </row>
        <row r="176">
          <cell r="B176">
            <v>8.19</v>
          </cell>
          <cell r="C176">
            <v>753</v>
          </cell>
          <cell r="D176">
            <v>48</v>
          </cell>
        </row>
        <row r="177">
          <cell r="B177" t="str">
            <v xml:space="preserve">SL.No. 371 </v>
          </cell>
          <cell r="C177">
            <v>126</v>
          </cell>
          <cell r="D177" t="str">
            <v>Pg-XIII</v>
          </cell>
        </row>
        <row r="178">
          <cell r="B178">
            <v>37.270000000000003</v>
          </cell>
          <cell r="C178">
            <v>275</v>
          </cell>
          <cell r="D178">
            <v>257</v>
          </cell>
        </row>
        <row r="179">
          <cell r="B179">
            <v>37.340000000000003</v>
          </cell>
          <cell r="C179">
            <v>56</v>
          </cell>
          <cell r="D179">
            <v>258</v>
          </cell>
        </row>
        <row r="180">
          <cell r="B180">
            <v>37.43</v>
          </cell>
          <cell r="C180">
            <v>15</v>
          </cell>
          <cell r="D180">
            <v>258</v>
          </cell>
        </row>
        <row r="181">
          <cell r="B181">
            <v>37.44</v>
          </cell>
          <cell r="C181">
            <v>440</v>
          </cell>
          <cell r="D181">
            <v>259</v>
          </cell>
        </row>
        <row r="182">
          <cell r="B182">
            <v>34.47</v>
          </cell>
          <cell r="C182">
            <v>145</v>
          </cell>
          <cell r="D182">
            <v>259</v>
          </cell>
        </row>
        <row r="183">
          <cell r="B183">
            <v>37.5</v>
          </cell>
          <cell r="C183">
            <v>22</v>
          </cell>
          <cell r="D183">
            <v>259</v>
          </cell>
        </row>
        <row r="184">
          <cell r="B184" t="str">
            <v>SL.No 720</v>
          </cell>
          <cell r="C184">
            <v>29.35</v>
          </cell>
          <cell r="D184" t="str">
            <v>Pg-XXV</v>
          </cell>
        </row>
        <row r="185">
          <cell r="B185">
            <v>24.7</v>
          </cell>
          <cell r="C185">
            <v>71</v>
          </cell>
          <cell r="D185">
            <v>181</v>
          </cell>
        </row>
        <row r="186">
          <cell r="B186" t="str">
            <v>22.6.1</v>
          </cell>
          <cell r="C186">
            <v>5775</v>
          </cell>
          <cell r="D186">
            <v>175</v>
          </cell>
        </row>
        <row r="187">
          <cell r="B187" t="str">
            <v>22.8.1</v>
          </cell>
          <cell r="C187">
            <v>115</v>
          </cell>
          <cell r="D187">
            <v>176</v>
          </cell>
        </row>
        <row r="188">
          <cell r="B188">
            <v>22.1</v>
          </cell>
          <cell r="C188">
            <v>3775</v>
          </cell>
          <cell r="D188">
            <v>174</v>
          </cell>
        </row>
        <row r="189">
          <cell r="B189">
            <v>22.7</v>
          </cell>
          <cell r="C189">
            <v>90</v>
          </cell>
          <cell r="D189">
            <v>175</v>
          </cell>
        </row>
        <row r="190">
          <cell r="B190">
            <v>15.5</v>
          </cell>
          <cell r="C190">
            <v>135</v>
          </cell>
          <cell r="D190">
            <v>113</v>
          </cell>
        </row>
        <row r="191">
          <cell r="B191">
            <v>5.12</v>
          </cell>
          <cell r="C191">
            <v>5510</v>
          </cell>
          <cell r="D191">
            <v>23</v>
          </cell>
        </row>
        <row r="192">
          <cell r="B192">
            <v>7.5</v>
          </cell>
          <cell r="C192">
            <v>2168</v>
          </cell>
          <cell r="D192">
            <v>32</v>
          </cell>
        </row>
        <row r="193">
          <cell r="B193">
            <v>7.6</v>
          </cell>
          <cell r="C193">
            <v>570</v>
          </cell>
          <cell r="D193">
            <v>33</v>
          </cell>
        </row>
        <row r="194">
          <cell r="B194">
            <v>7.29</v>
          </cell>
          <cell r="C194">
            <v>131</v>
          </cell>
          <cell r="D194">
            <v>41</v>
          </cell>
        </row>
        <row r="195">
          <cell r="B195">
            <v>15.36</v>
          </cell>
          <cell r="C195">
            <v>65</v>
          </cell>
          <cell r="D195">
            <v>115</v>
          </cell>
        </row>
        <row r="196">
          <cell r="B196" t="str">
            <v>15.16(a)</v>
          </cell>
          <cell r="C196">
            <v>205</v>
          </cell>
          <cell r="D196">
            <v>114</v>
          </cell>
        </row>
        <row r="197">
          <cell r="B197" t="str">
            <v>15.16(b)</v>
          </cell>
          <cell r="C197">
            <v>210</v>
          </cell>
          <cell r="D197">
            <v>114</v>
          </cell>
        </row>
        <row r="198">
          <cell r="B198" t="str">
            <v>15.16©</v>
          </cell>
          <cell r="C198">
            <v>215</v>
          </cell>
          <cell r="D198">
            <v>114</v>
          </cell>
        </row>
        <row r="199">
          <cell r="B199">
            <v>15.21</v>
          </cell>
          <cell r="C199">
            <v>182</v>
          </cell>
          <cell r="D199">
            <v>114</v>
          </cell>
        </row>
        <row r="200">
          <cell r="B200" t="str">
            <v>15.53.2(a)</v>
          </cell>
          <cell r="C200">
            <v>83</v>
          </cell>
          <cell r="D200">
            <v>118</v>
          </cell>
        </row>
        <row r="201">
          <cell r="B201" t="str">
            <v>15.53.2(b)</v>
          </cell>
          <cell r="C201">
            <v>86</v>
          </cell>
          <cell r="D201">
            <v>118</v>
          </cell>
        </row>
        <row r="202">
          <cell r="B202">
            <v>15.8</v>
          </cell>
          <cell r="C202">
            <v>32</v>
          </cell>
          <cell r="D202">
            <v>122</v>
          </cell>
        </row>
        <row r="203">
          <cell r="B203">
            <v>15.81</v>
          </cell>
          <cell r="C203">
            <v>67</v>
          </cell>
          <cell r="D203">
            <v>122</v>
          </cell>
        </row>
        <row r="204">
          <cell r="B204">
            <v>38.31</v>
          </cell>
          <cell r="C204">
            <v>740</v>
          </cell>
          <cell r="D204">
            <v>294</v>
          </cell>
        </row>
        <row r="205">
          <cell r="B205" t="str">
            <v>38.38.3</v>
          </cell>
          <cell r="C205">
            <v>4050</v>
          </cell>
          <cell r="D205">
            <v>301</v>
          </cell>
        </row>
        <row r="206">
          <cell r="B206">
            <v>28.17</v>
          </cell>
          <cell r="C206">
            <v>0.72</v>
          </cell>
          <cell r="D206">
            <v>220</v>
          </cell>
        </row>
        <row r="207">
          <cell r="B207" t="str">
            <v>MR-1</v>
          </cell>
          <cell r="C207">
            <v>8500</v>
          </cell>
          <cell r="D207" t="str">
            <v xml:space="preserve"> - </v>
          </cell>
        </row>
        <row r="208">
          <cell r="B208">
            <v>19.600000000000001</v>
          </cell>
          <cell r="C208">
            <v>700</v>
          </cell>
          <cell r="D208">
            <v>142</v>
          </cell>
        </row>
        <row r="209">
          <cell r="B209" t="str">
            <v>MR-2</v>
          </cell>
          <cell r="C209">
            <v>2000</v>
          </cell>
          <cell r="D209" t="str">
            <v>-</v>
          </cell>
        </row>
        <row r="210">
          <cell r="B210">
            <v>6.3</v>
          </cell>
          <cell r="C210">
            <v>4920</v>
          </cell>
          <cell r="D210">
            <v>28</v>
          </cell>
        </row>
        <row r="211">
          <cell r="B211">
            <v>4.47</v>
          </cell>
          <cell r="C211">
            <v>443</v>
          </cell>
          <cell r="D211">
            <v>18</v>
          </cell>
        </row>
        <row r="212">
          <cell r="B212">
            <v>2.15</v>
          </cell>
          <cell r="C212">
            <v>1880</v>
          </cell>
          <cell r="D212">
            <v>6</v>
          </cell>
        </row>
        <row r="213">
          <cell r="B213">
            <v>8.3000000000000007</v>
          </cell>
          <cell r="C213">
            <v>475</v>
          </cell>
          <cell r="D213">
            <v>47</v>
          </cell>
        </row>
        <row r="214">
          <cell r="B214">
            <v>8.8000000000000007</v>
          </cell>
          <cell r="C214">
            <v>380</v>
          </cell>
          <cell r="D214">
            <v>47</v>
          </cell>
        </row>
        <row r="215">
          <cell r="B215">
            <v>2.2200000000000002</v>
          </cell>
          <cell r="C215">
            <v>21</v>
          </cell>
          <cell r="D215">
            <v>7</v>
          </cell>
        </row>
        <row r="216">
          <cell r="B216" t="str">
            <v>20.14.3</v>
          </cell>
          <cell r="C216">
            <v>2155</v>
          </cell>
          <cell r="D216">
            <v>157</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PWD SR(Sub Est)"/>
      <sheetName val="ANAL-PIPE LINE"/>
      <sheetName val="CH-8"/>
      <sheetName val="basdat"/>
      <sheetName val="Cul_detail"/>
      <sheetName val="S2groupcode"/>
      <sheetName val="Index"/>
      <sheetName val="FORM-W3"/>
      <sheetName val="Intro"/>
      <sheetName val="GRAIN_SIZE_"/>
      <sheetName val="Sp_Gr_"/>
      <sheetName val="C_B_R"/>
      <sheetName val="sp_CBR"/>
      <sheetName val="부대내역"/>
      <sheetName val="Resource"/>
      <sheetName val="Material"/>
      <sheetName val="Labour &amp; Plant"/>
      <sheetName val="PRECAST lightconc-II"/>
      <sheetName val="Improvements"/>
      <sheetName val="Steel Structure"/>
      <sheetName val="Steel-Circular"/>
      <sheetName val="Road data"/>
      <sheetName val="purpose&amp;input"/>
      <sheetName val="유동표"/>
      <sheetName val="Sheet1"/>
      <sheetName val="제출내역 (2)"/>
      <sheetName val="Alp-cal"/>
      <sheetName val="COST"/>
      <sheetName val="3차설계"/>
      <sheetName val="PlazaElec"/>
      <sheetName val="Bill-5"/>
      <sheetName val="BHANDUP"/>
      <sheetName val="tITLE"/>
      <sheetName val="-19.252"/>
      <sheetName val="sum-19.252"/>
      <sheetName val="pc-loads"/>
      <sheetName val="Pile cap"/>
      <sheetName val="General&amp;Local"/>
      <sheetName val="Appendix"/>
      <sheetName val="Design"/>
      <sheetName val="summary"/>
      <sheetName val="ETC Plant Cost"/>
      <sheetName val="FitOutConfCentre"/>
      <sheetName val="Analysis"/>
      <sheetName val="Mix Design"/>
      <sheetName val="Not found as per ground reality"/>
      <sheetName val="Manpower"/>
      <sheetName val="LOCAL RATES"/>
      <sheetName val="RR shed civil"/>
      <sheetName val="girder"/>
      <sheetName val="UNP-NCW "/>
      <sheetName val="ENCL9"/>
      <sheetName val="BOQ Distribution"/>
      <sheetName val="bASICDATA"/>
      <sheetName val="estimate"/>
      <sheetName val="Rocker"/>
      <sheetName val="Material "/>
      <sheetName val="Ave.wtd.rates"/>
      <sheetName val=" AnalysisPCC"/>
      <sheetName val="m"/>
      <sheetName val="Culvert"/>
      <sheetName val=" BCIS Pile Capacity"/>
      <sheetName val="FORM7"/>
      <sheetName val="FRL-OGL"/>
      <sheetName val="sch. data"/>
      <sheetName val="dummy"/>
      <sheetName val="Sheet4"/>
      <sheetName val="Cal(6.2.2) EMB-T"/>
      <sheetName val="Box-IR &amp; DFCC"/>
      <sheetName val="TABLES"/>
      <sheetName val=" Type III"/>
      <sheetName val="Schedule"/>
      <sheetName val="Voucher"/>
      <sheetName val="Data"/>
      <sheetName val="Cal"/>
      <sheetName val="SPT vs PHI"/>
      <sheetName val="foundation"/>
      <sheetName val="std.wt."/>
      <sheetName val="Basicrates"/>
      <sheetName val="PEP-DATA"/>
      <sheetName val="SC revtrgt"/>
      <sheetName val="BOQ-Road"/>
      <sheetName val="scurve(2)"/>
      <sheetName val="hyperstatic-3"/>
      <sheetName val="RIP1"/>
      <sheetName val="INPUT"/>
      <sheetName val="ABUT MASTER"/>
      <sheetName val="GRAIN_SIZE_1"/>
      <sheetName val="Sp_Gr_1"/>
      <sheetName val="C_B_R1"/>
      <sheetName val="sp_CBR1"/>
      <sheetName val="1"/>
      <sheetName val="SOR"/>
      <sheetName val="HP(9.200)"/>
      <sheetName val="Anl"/>
      <sheetName val="ValidationList"/>
      <sheetName val="BOQ"/>
      <sheetName val="UK"/>
      <sheetName val="cul-invSUBMITTED"/>
      <sheetName val="SPrep_E4TK(R187)"/>
      <sheetName val="U00"/>
      <sheetName val="U01"/>
      <sheetName val="U02"/>
      <sheetName val="U03"/>
      <sheetName val="U06"/>
      <sheetName val="U07"/>
      <sheetName val="U08"/>
      <sheetName val="U09"/>
      <sheetName val="U10"/>
      <sheetName val="U11"/>
      <sheetName val="U13"/>
      <sheetName val="U21"/>
      <sheetName val="U25"/>
      <sheetName val="U26"/>
      <sheetName val="U29"/>
      <sheetName val="U30"/>
      <sheetName val="U31_Base"/>
      <sheetName val="U40"/>
      <sheetName val="U42"/>
      <sheetName val="U43"/>
      <sheetName val="U45"/>
      <sheetName val="U47"/>
      <sheetName val="U48"/>
      <sheetName val="U60"/>
      <sheetName val="Malaysia incl. RET"/>
      <sheetName val="Pile_cap"/>
      <sheetName val="Malaysia_incl__RET"/>
      <sheetName val="주관사업"/>
      <sheetName val="Labour"/>
      <sheetName val="GRAIN_SIZE_2"/>
      <sheetName val="Sp_Gr_2"/>
      <sheetName val="C_B_R2"/>
      <sheetName val="sp_CBR2"/>
      <sheetName val="Labour_&amp;_Plant"/>
      <sheetName val="PRECAST_lightconc-II"/>
      <sheetName val="Steel_Structure"/>
      <sheetName val="Mix_Design"/>
      <sheetName val="Not_found_as_per_ground_reality"/>
      <sheetName val="-19_252"/>
      <sheetName val="sum-19_252"/>
      <sheetName val="Pile_cap1"/>
      <sheetName val="ETC_Plant_Cost"/>
      <sheetName val="LOCAL_RATES"/>
      <sheetName val="Road_data"/>
      <sheetName val="제출내역_(2)"/>
      <sheetName val="sch__data"/>
      <sheetName val="RR_shed_civil"/>
      <sheetName val="SC_revtrgt"/>
      <sheetName val="UNP-NCW_"/>
      <sheetName val="BOQ_Distribution"/>
      <sheetName val="Malaysia_incl__RET1"/>
      <sheetName val="_Type_III"/>
      <sheetName val="Box-IR_&amp;_DFCC"/>
      <sheetName val="Cal(6_2_2)_EMB-T"/>
      <sheetName val="RA"/>
      <sheetName val="UP"/>
      <sheetName val="Specification"/>
      <sheetName val="ssr-rates"/>
      <sheetName val="Abutment "/>
      <sheetName val="0+655"/>
      <sheetName val="hdpe weights"/>
      <sheetName val="C &amp; G RHS"/>
      <sheetName val="Rate Ana"/>
      <sheetName val="S1BOQ"/>
      <sheetName val="Final FRL"/>
      <sheetName val="Resourc - Material"/>
      <sheetName val="Design of two-way slab"/>
      <sheetName val="ABBDATASHEET"/>
      <sheetName val="S4"/>
      <sheetName val="Diesel Analysis"/>
      <sheetName val="Detail In Door Stad"/>
      <sheetName val="DATA-DEP.(13-17)"/>
      <sheetName val="DATA-KBPL(17-25)"/>
      <sheetName val="DATA-GCC(25-34.7)"/>
      <sheetName val="St.-Con(0-17)"/>
      <sheetName val="St.-Con.(17-34)"/>
      <sheetName val="Design Response Spectra IRC"/>
      <sheetName val="1-INPUT-PARAMETERS"/>
      <sheetName val="MPR_PA_1"/>
      <sheetName val="Sheet2"/>
      <sheetName val="Customers"/>
      <sheetName val="MRATES"/>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Equipment"/>
      <sheetName val="Plant &amp;  Machinery"/>
      <sheetName val="oresreqsum"/>
      <sheetName val="Cost of O &amp; O"/>
      <sheetName val="Assmpns"/>
      <sheetName val="6000"/>
      <sheetName val="PLAN_FEB97"/>
      <sheetName val="TCS"/>
      <sheetName val="Road work"/>
      <sheetName val="3MLKQ"/>
      <sheetName val="Qty SR"/>
      <sheetName val="02"/>
      <sheetName val="07"/>
      <sheetName val="03"/>
      <sheetName val="04"/>
      <sheetName val="05"/>
      <sheetName val="01"/>
      <sheetName val="BLK2"/>
      <sheetName val="BLK3"/>
      <sheetName val="E &amp; R"/>
      <sheetName val="INPUT SHEET"/>
      <sheetName val="radar"/>
      <sheetName val="UG"/>
      <sheetName val="Fee Rate Summary"/>
      <sheetName val="Fin Mar"/>
      <sheetName val="Mach Reco"/>
      <sheetName val="10-SHEAR PILES"/>
      <sheetName val="4-RES ST1 PIER-SLENDERNESS AASH"/>
      <sheetName val="LIVE LOAD"/>
      <sheetName val="Rate An"/>
      <sheetName val="HP(9_200)"/>
      <sheetName val="Rate_Ana"/>
      <sheetName val="Final_FRL"/>
      <sheetName val="Resourc_-_Material"/>
      <sheetName val="Design_of_two-way_slab"/>
      <sheetName val="Diesel_Analysis"/>
      <sheetName val="std_wt_"/>
      <sheetName val="Detail_In_Door_Stad"/>
      <sheetName val="DATA-DEP_(13-17)"/>
      <sheetName val="DATA-GCC(25-34_7)"/>
      <sheetName val="St_-Con(0-17)"/>
      <sheetName val="St_-Con_(17-34)"/>
      <sheetName val="Design_Response_Spectra_IRC"/>
      <sheetName val="Achievements_Highlights_"/>
      <sheetName val="PM_Action_"/>
      <sheetName val="Headend_Provisioning_Report"/>
      <sheetName val="PE_Status"/>
      <sheetName val="Major_Events_"/>
      <sheetName val="Crtitical_Issues"/>
      <sheetName val="Fault_Statistics"/>
      <sheetName val="SA_faults-Headend_"/>
      <sheetName val="Ageing_Pending__CLeared"/>
      <sheetName val="Fault_Cleared_After_24Hrs"/>
      <sheetName val="Plant_&amp;__Machinery"/>
      <sheetName val="Cost_of_O_&amp;_O"/>
      <sheetName val="Road_work"/>
      <sheetName val="C_&amp;_G_RHS"/>
      <sheetName val="Material_"/>
      <sheetName val="Ave_wtd_rates"/>
      <sheetName val="_AnalysisPCC"/>
      <sheetName val="_BCIS_Pile_Capacity"/>
      <sheetName val="SPT_vs_PHI"/>
      <sheetName val="Qty_SR"/>
      <sheetName val="E_&amp;_R"/>
      <sheetName val="INPUT_SHEET"/>
      <sheetName val="Fee_Rate_Summary"/>
      <sheetName val="Fin_Mar"/>
      <sheetName val="Mach_Reco"/>
      <sheetName val="10-SHEAR_PILES"/>
      <sheetName val="4-RES_ST1_PIER-SLENDERNESS_AASH"/>
      <sheetName val="LIVE_LOAD"/>
      <sheetName val="Rate_An"/>
      <sheetName val="Mechanical"/>
      <sheetName val="Longitudinal"/>
      <sheetName val="Final Bill of Material"/>
      <sheetName val="Crust &amp; Width of CS"/>
      <sheetName val="REL"/>
      <sheetName val="Elect."/>
      <sheetName val="GN-ST-10"/>
      <sheetName val="Abut-9+741"/>
      <sheetName val="Sch3Sec-1 &amp;2 -GR109 -ISO"/>
      <sheetName val="Global_foreign"/>
      <sheetName val="Sch3Sec-1_&amp;2_-GR109_-ISO"/>
      <sheetName val="Input Data70+100MSA"/>
      <sheetName val="Input Data F"/>
      <sheetName val="GRAIN_SIZE_3"/>
      <sheetName val="Sp_Gr_3"/>
      <sheetName val="C_B_R3"/>
      <sheetName val="sp_CBR3"/>
      <sheetName val="PRECAST_lightconc-II1"/>
      <sheetName val="Steel_Structure1"/>
      <sheetName val="-19_2521"/>
      <sheetName val="sum-19_2521"/>
      <sheetName val="ETC_Plant_Cost1"/>
      <sheetName val="Box-IR_&amp;_DFCC1"/>
      <sheetName val="Labour_&amp;_Plant1"/>
      <sheetName val="Mix_Design1"/>
      <sheetName val="Not_found_as_per_ground_realit1"/>
      <sheetName val="LOCAL_RATES1"/>
      <sheetName val="BOQ_Distribution1"/>
      <sheetName val="RR_shed_civil1"/>
      <sheetName val="UNP-NCW_1"/>
      <sheetName val="std_wt_1"/>
      <sheetName val="sch__data1"/>
      <sheetName val="Road_data1"/>
      <sheetName val="제출내역_(2)1"/>
      <sheetName val="Cal(6_2_2)_EMB-T1"/>
      <sheetName val="SPT_vs_PHI1"/>
      <sheetName val="_Type_III1"/>
      <sheetName val="C_&amp;_G_RHS1"/>
      <sheetName val="Material_1"/>
      <sheetName val="Ave_wtd_rates1"/>
      <sheetName val="_AnalysisPCC1"/>
      <sheetName val="GRAIN_SIZE_4"/>
      <sheetName val="Sp_Gr_4"/>
      <sheetName val="C_B_R4"/>
      <sheetName val="sp_CBR4"/>
      <sheetName val="PRECAST_lightconc-II2"/>
      <sheetName val="Steel_Structure2"/>
      <sheetName val="BOQ_Distribution2"/>
      <sheetName val="-19_2522"/>
      <sheetName val="sum-19_2522"/>
      <sheetName val="Pile_cap2"/>
      <sheetName val="ETC_Plant_Cost2"/>
      <sheetName val="LOCAL_RATES2"/>
      <sheetName val="Labour_&amp;_Plant2"/>
      <sheetName val="Mix_Design2"/>
      <sheetName val="Not_found_as_per_ground_realit2"/>
      <sheetName val="UNP-NCW_2"/>
      <sheetName val="RR_shed_civil2"/>
      <sheetName val="sch__data2"/>
      <sheetName val="Road_data2"/>
      <sheetName val="제출내역_(2)2"/>
      <sheetName val="Cal(6_2_2)_EMB-T2"/>
      <sheetName val="Box-IR_&amp;_DFCC2"/>
      <sheetName val="_Type_III2"/>
      <sheetName val="C_&amp;_G_RHS2"/>
      <sheetName val="SPT_vs_PHI2"/>
      <sheetName val="std_wt_2"/>
      <sheetName val="Material_2"/>
      <sheetName val="Ave_wtd_rates2"/>
      <sheetName val="_AnalysisPCC2"/>
      <sheetName val="SC_revtrgt1"/>
      <sheetName val="Sch3Sec-1_&amp;2_-GR109_-ISO1"/>
      <sheetName val="MATER._FUEL_SUB"/>
      <sheetName val="factors"/>
      <sheetName val="SB_SCH_A3"/>
      <sheetName val="SB SCH_A7"/>
      <sheetName val="MGS"/>
      <sheetName val="기계내역서"/>
      <sheetName val="Option"/>
      <sheetName val="COLUMN"/>
      <sheetName val="A"/>
      <sheetName val="macros"/>
      <sheetName val="Annex"/>
      <sheetName val="Database"/>
      <sheetName val="schedule nos"/>
      <sheetName val="sept-plan"/>
      <sheetName val="SITE DATA"/>
      <sheetName val="Bar Budget"/>
      <sheetName val="old boq"/>
      <sheetName val="Final Qty"/>
      <sheetName val="Machine HC - 19.08 "/>
      <sheetName val="PNM Justi"/>
      <sheetName val="Bar"/>
      <sheetName val="Analysed rate"/>
      <sheetName val="Shutter"/>
      <sheetName val="BOQ Backup"/>
      <sheetName val="Boiler&amp;TG"/>
      <sheetName val="77S(O)"/>
      <sheetName val="AnnexIII"/>
      <sheetName val="upa"/>
      <sheetName val="Cover sheet"/>
      <sheetName val="Flanged Beams"/>
      <sheetName val="Rectangular Beam"/>
      <sheetName val="3.12(D)Er"/>
      <sheetName val="Additional"/>
      <sheetName val="R.A."/>
      <sheetName val="bill1"/>
      <sheetName val="A.O.R."/>
      <sheetName val="SC_revtrgt2"/>
      <sheetName val="GRAIN_SIZE_5"/>
      <sheetName val="Sp_Gr_5"/>
      <sheetName val="C_B_R5"/>
      <sheetName val="sp_CBR5"/>
      <sheetName val="Steel_Structure3"/>
      <sheetName val="PRECAST_lightconc-II3"/>
      <sheetName val="Labour_&amp;_Plant3"/>
      <sheetName val="Mix_Design3"/>
      <sheetName val="Not_found_as_per_ground_realit3"/>
      <sheetName val="-19_2523"/>
      <sheetName val="sum-19_2523"/>
      <sheetName val="Pile_cap3"/>
      <sheetName val="ETC_Plant_Cost3"/>
      <sheetName val="LOCAL_RATES3"/>
      <sheetName val="sch__data3"/>
      <sheetName val="Road_data3"/>
      <sheetName val="제출내역_(2)3"/>
      <sheetName val="RR_shed_civil3"/>
      <sheetName val="SC_revtrgt3"/>
      <sheetName val="std_wt_3"/>
      <sheetName val="GRAIN_SIZE_7"/>
      <sheetName val="Sp_Gr_7"/>
      <sheetName val="C_B_R7"/>
      <sheetName val="sp_CBR7"/>
      <sheetName val="Steel_Structure5"/>
      <sheetName val="PRECAST_lightconc-II5"/>
      <sheetName val="Labour_&amp;_Plant5"/>
      <sheetName val="Mix_Design5"/>
      <sheetName val="Not_found_as_per_ground_realit5"/>
      <sheetName val="-19_2525"/>
      <sheetName val="sum-19_2525"/>
      <sheetName val="Pile_cap5"/>
      <sheetName val="ETC_Plant_Cost5"/>
      <sheetName val="LOCAL_RATES5"/>
      <sheetName val="sch__data5"/>
      <sheetName val="Road_data5"/>
      <sheetName val="제출내역_(2)5"/>
      <sheetName val="RR_shed_civil5"/>
      <sheetName val="SC_revtrgt5"/>
      <sheetName val="std_wt_5"/>
      <sheetName val="Malaysia_incl__RET3"/>
      <sheetName val="GRAIN_SIZE_6"/>
      <sheetName val="Sp_Gr_6"/>
      <sheetName val="C_B_R6"/>
      <sheetName val="sp_CBR6"/>
      <sheetName val="Steel_Structure4"/>
      <sheetName val="PRECAST_lightconc-II4"/>
      <sheetName val="Labour_&amp;_Plant4"/>
      <sheetName val="Mix_Design4"/>
      <sheetName val="Not_found_as_per_ground_realit4"/>
      <sheetName val="-19_2524"/>
      <sheetName val="sum-19_2524"/>
      <sheetName val="Pile_cap4"/>
      <sheetName val="ETC_Plant_Cost4"/>
      <sheetName val="LOCAL_RATES4"/>
      <sheetName val="sch__data4"/>
      <sheetName val="Road_data4"/>
      <sheetName val="제출내역_(2)4"/>
      <sheetName val="RR_shed_civil4"/>
      <sheetName val="SC_revtrgt4"/>
      <sheetName val="std_wt_4"/>
      <sheetName val="Malaysia_incl__RET2"/>
      <sheetName val="AOC"/>
      <sheetName val="Supplier"/>
      <sheetName val="Back_Cal_for OMC"/>
      <sheetName val="Actual"/>
      <sheetName val="Budget"/>
      <sheetName val="Sheet1 (2)"/>
      <sheetName val="내역서"/>
      <sheetName val="Final_Bill_of_Material"/>
      <sheetName val="Elect_"/>
      <sheetName val="MATER__FUEL_SUB"/>
      <sheetName val="StandCalc"/>
      <sheetName val="CROSS-SECTION"/>
      <sheetName val="Cover_sheet"/>
      <sheetName val="RA Civil"/>
    </sheetNames>
    <sheetDataSet>
      <sheetData sheetId="0">
        <row r="2">
          <cell r="B2">
            <v>25.17</v>
          </cell>
        </row>
      </sheetData>
      <sheetData sheetId="1"/>
      <sheetData sheetId="2"/>
      <sheetData sheetId="3">
        <row r="2">
          <cell r="B2">
            <v>25.17</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sheetData sheetId="66" refreshError="1"/>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2">
          <cell r="B2">
            <v>25.17</v>
          </cell>
        </row>
      </sheetData>
      <sheetData sheetId="240">
        <row r="2">
          <cell r="B2">
            <v>25.17</v>
          </cell>
        </row>
      </sheetData>
      <sheetData sheetId="241"/>
      <sheetData sheetId="242"/>
      <sheetData sheetId="243">
        <row r="2">
          <cell r="B2">
            <v>25.17</v>
          </cell>
        </row>
      </sheetData>
      <sheetData sheetId="244">
        <row r="2">
          <cell r="B2">
            <v>25.17</v>
          </cell>
        </row>
      </sheetData>
      <sheetData sheetId="245">
        <row r="2">
          <cell r="B2">
            <v>25.17</v>
          </cell>
        </row>
      </sheetData>
      <sheetData sheetId="246"/>
      <sheetData sheetId="247">
        <row r="2">
          <cell r="B2">
            <v>25.17</v>
          </cell>
        </row>
      </sheetData>
      <sheetData sheetId="248">
        <row r="2">
          <cell r="B2">
            <v>25.17</v>
          </cell>
        </row>
      </sheetData>
      <sheetData sheetId="249"/>
      <sheetData sheetId="250"/>
      <sheetData sheetId="251"/>
      <sheetData sheetId="252">
        <row r="2">
          <cell r="B2">
            <v>25.17</v>
          </cell>
        </row>
      </sheetData>
      <sheetData sheetId="253">
        <row r="2">
          <cell r="B2">
            <v>25.17</v>
          </cell>
        </row>
      </sheetData>
      <sheetData sheetId="254">
        <row r="2">
          <cell r="B2">
            <v>25.17</v>
          </cell>
        </row>
      </sheetData>
      <sheetData sheetId="255">
        <row r="2">
          <cell r="B2">
            <v>25.17</v>
          </cell>
        </row>
      </sheetData>
      <sheetData sheetId="256">
        <row r="2">
          <cell r="B2">
            <v>25.17</v>
          </cell>
        </row>
      </sheetData>
      <sheetData sheetId="257">
        <row r="2">
          <cell r="B2">
            <v>25.17</v>
          </cell>
        </row>
      </sheetData>
      <sheetData sheetId="258">
        <row r="2">
          <cell r="B2">
            <v>25.17</v>
          </cell>
        </row>
      </sheetData>
      <sheetData sheetId="259"/>
      <sheetData sheetId="260">
        <row r="2">
          <cell r="B2">
            <v>25.17</v>
          </cell>
        </row>
      </sheetData>
      <sheetData sheetId="261">
        <row r="2">
          <cell r="B2">
            <v>25.17</v>
          </cell>
        </row>
      </sheetData>
      <sheetData sheetId="262">
        <row r="2">
          <cell r="B2">
            <v>25.17</v>
          </cell>
        </row>
      </sheetData>
      <sheetData sheetId="263">
        <row r="2">
          <cell r="B2">
            <v>25.17</v>
          </cell>
        </row>
      </sheetData>
      <sheetData sheetId="264">
        <row r="2">
          <cell r="B2">
            <v>25.17</v>
          </cell>
        </row>
      </sheetData>
      <sheetData sheetId="265">
        <row r="2">
          <cell r="B2">
            <v>25.17</v>
          </cell>
        </row>
      </sheetData>
      <sheetData sheetId="266"/>
      <sheetData sheetId="267"/>
      <sheetData sheetId="268">
        <row r="2">
          <cell r="B2">
            <v>25.17</v>
          </cell>
        </row>
      </sheetData>
      <sheetData sheetId="269">
        <row r="2">
          <cell r="B2">
            <v>25.17</v>
          </cell>
        </row>
      </sheetData>
      <sheetData sheetId="270">
        <row r="2">
          <cell r="B2">
            <v>25.17</v>
          </cell>
        </row>
      </sheetData>
      <sheetData sheetId="271">
        <row r="2">
          <cell r="B2">
            <v>25.17</v>
          </cell>
        </row>
      </sheetData>
      <sheetData sheetId="272"/>
      <sheetData sheetId="273"/>
      <sheetData sheetId="274"/>
      <sheetData sheetId="275"/>
      <sheetData sheetId="276"/>
      <sheetData sheetId="277">
        <row r="2">
          <cell r="B2">
            <v>25.17</v>
          </cell>
        </row>
      </sheetData>
      <sheetData sheetId="278">
        <row r="2">
          <cell r="B2">
            <v>25.17</v>
          </cell>
        </row>
      </sheetData>
      <sheetData sheetId="279"/>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refreshError="1"/>
      <sheetData sheetId="294">
        <row r="2">
          <cell r="B2">
            <v>25.17</v>
          </cell>
        </row>
      </sheetData>
      <sheetData sheetId="295">
        <row r="2">
          <cell r="B2">
            <v>25.17</v>
          </cell>
        </row>
      </sheetData>
      <sheetData sheetId="296"/>
      <sheetData sheetId="297"/>
      <sheetData sheetId="298"/>
      <sheetData sheetId="299"/>
      <sheetData sheetId="300"/>
      <sheetData sheetId="301">
        <row r="2">
          <cell r="B2">
            <v>25.17</v>
          </cell>
        </row>
      </sheetData>
      <sheetData sheetId="302">
        <row r="2">
          <cell r="B2">
            <v>25.17</v>
          </cell>
        </row>
      </sheetData>
      <sheetData sheetId="303"/>
      <sheetData sheetId="304">
        <row r="2">
          <cell r="B2">
            <v>25.17</v>
          </cell>
        </row>
      </sheetData>
      <sheetData sheetId="305"/>
      <sheetData sheetId="306">
        <row r="2">
          <cell r="B2">
            <v>25.17</v>
          </cell>
        </row>
      </sheetData>
      <sheetData sheetId="307">
        <row r="2">
          <cell r="B2">
            <v>25.17</v>
          </cell>
        </row>
      </sheetData>
      <sheetData sheetId="308"/>
      <sheetData sheetId="309">
        <row r="2">
          <cell r="B2">
            <v>25.17</v>
          </cell>
        </row>
      </sheetData>
      <sheetData sheetId="310">
        <row r="2">
          <cell r="B2">
            <v>25.17</v>
          </cell>
        </row>
      </sheetData>
      <sheetData sheetId="311">
        <row r="2">
          <cell r="B2">
            <v>25.17</v>
          </cell>
        </row>
      </sheetData>
      <sheetData sheetId="312">
        <row r="2">
          <cell r="B2">
            <v>25.17</v>
          </cell>
        </row>
      </sheetData>
      <sheetData sheetId="313">
        <row r="2">
          <cell r="B2">
            <v>25.17</v>
          </cell>
        </row>
      </sheetData>
      <sheetData sheetId="314">
        <row r="2">
          <cell r="B2">
            <v>25.17</v>
          </cell>
        </row>
      </sheetData>
      <sheetData sheetId="315">
        <row r="2">
          <cell r="B2">
            <v>25.17</v>
          </cell>
        </row>
      </sheetData>
      <sheetData sheetId="316"/>
      <sheetData sheetId="317"/>
      <sheetData sheetId="318"/>
      <sheetData sheetId="319"/>
      <sheetData sheetId="320"/>
      <sheetData sheetId="321">
        <row r="2">
          <cell r="B2">
            <v>25.17</v>
          </cell>
        </row>
      </sheetData>
      <sheetData sheetId="322">
        <row r="2">
          <cell r="B2">
            <v>25.17</v>
          </cell>
        </row>
      </sheetData>
      <sheetData sheetId="323"/>
      <sheetData sheetId="324"/>
      <sheetData sheetId="325">
        <row r="2">
          <cell r="B2">
            <v>25.17</v>
          </cell>
        </row>
      </sheetData>
      <sheetData sheetId="326"/>
      <sheetData sheetId="327"/>
      <sheetData sheetId="328"/>
      <sheetData sheetId="329">
        <row r="2">
          <cell r="B2">
            <v>25.17</v>
          </cell>
        </row>
      </sheetData>
      <sheetData sheetId="330">
        <row r="2">
          <cell r="B2">
            <v>25.17</v>
          </cell>
        </row>
      </sheetData>
      <sheetData sheetId="331"/>
      <sheetData sheetId="332"/>
      <sheetData sheetId="333"/>
      <sheetData sheetId="334"/>
      <sheetData sheetId="335"/>
      <sheetData sheetId="336">
        <row r="2">
          <cell r="B2">
            <v>25.17</v>
          </cell>
        </row>
      </sheetData>
      <sheetData sheetId="337"/>
      <sheetData sheetId="338"/>
      <sheetData sheetId="339"/>
      <sheetData sheetId="340"/>
      <sheetData sheetId="341"/>
      <sheetData sheetId="342">
        <row r="2">
          <cell r="B2">
            <v>25.17</v>
          </cell>
        </row>
      </sheetData>
      <sheetData sheetId="343"/>
      <sheetData sheetId="344"/>
      <sheetData sheetId="345"/>
      <sheetData sheetId="346"/>
      <sheetData sheetId="347">
        <row r="2">
          <cell r="B2">
            <v>25.17</v>
          </cell>
        </row>
      </sheetData>
      <sheetData sheetId="348">
        <row r="2">
          <cell r="B2">
            <v>25.17</v>
          </cell>
        </row>
      </sheetData>
      <sheetData sheetId="349"/>
      <sheetData sheetId="350">
        <row r="2">
          <cell r="B2">
            <v>25.17</v>
          </cell>
        </row>
      </sheetData>
      <sheetData sheetId="351">
        <row r="2">
          <cell r="B2">
            <v>25.17</v>
          </cell>
        </row>
      </sheetData>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ow r="2">
          <cell r="B2">
            <v>25.17</v>
          </cell>
        </row>
      </sheetData>
      <sheetData sheetId="391"/>
      <sheetData sheetId="392"/>
      <sheetData sheetId="393"/>
      <sheetData sheetId="394">
        <row r="2">
          <cell r="B2">
            <v>25.17</v>
          </cell>
        </row>
      </sheetData>
      <sheetData sheetId="395">
        <row r="2">
          <cell r="B2">
            <v>25.17</v>
          </cell>
        </row>
      </sheetData>
      <sheetData sheetId="396">
        <row r="2">
          <cell r="B2">
            <v>25.17</v>
          </cell>
        </row>
      </sheetData>
      <sheetData sheetId="397"/>
      <sheetData sheetId="398">
        <row r="2">
          <cell r="B2">
            <v>25.17</v>
          </cell>
        </row>
      </sheetData>
      <sheetData sheetId="399">
        <row r="2">
          <cell r="B2">
            <v>25.17</v>
          </cell>
        </row>
      </sheetData>
      <sheetData sheetId="400"/>
      <sheetData sheetId="401"/>
      <sheetData sheetId="402"/>
      <sheetData sheetId="403"/>
      <sheetData sheetId="404"/>
      <sheetData sheetId="405"/>
      <sheetData sheetId="406"/>
      <sheetData sheetId="407"/>
      <sheetData sheetId="408"/>
      <sheetData sheetId="409">
        <row r="2">
          <cell r="B2">
            <v>25.17</v>
          </cell>
        </row>
      </sheetData>
      <sheetData sheetId="410">
        <row r="2">
          <cell r="B2">
            <v>25.17</v>
          </cell>
        </row>
      </sheetData>
      <sheetData sheetId="411"/>
      <sheetData sheetId="412"/>
      <sheetData sheetId="413"/>
      <sheetData sheetId="414"/>
      <sheetData sheetId="415"/>
      <sheetData sheetId="416">
        <row r="2">
          <cell r="B2">
            <v>25.17</v>
          </cell>
        </row>
      </sheetData>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row r="2">
          <cell r="B2">
            <v>25.17</v>
          </cell>
        </row>
      </sheetData>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 MASTER"/>
      <sheetName val="TEL CALC"/>
      <sheetName val="TEL LONG"/>
      <sheetName val="GLOSSARY"/>
      <sheetName val="ABUT MASTER (4)"/>
      <sheetName val="ABUT MASTER (3)"/>
      <sheetName val="ABUTMENT"/>
      <sheetName val="TOC"/>
      <sheetName val="SPECIFICATIONS"/>
      <sheetName val="DATA LIST "/>
      <sheetName val="Sheet1"/>
      <sheetName val="Sheet2"/>
      <sheetName val="Sheet3"/>
      <sheetName val="#REF"/>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SLAB DESIGN"/>
      <sheetName val="Data"/>
      <sheetName val=" AnalysisPCC"/>
      <sheetName val="Analysis-NH-Culverts"/>
      <sheetName val="Analysis-NH-Roads"/>
      <sheetName val="Analysis-NH-Bridges"/>
      <sheetName val="Labour &amp; Plant"/>
      <sheetName val="FIRST"/>
      <sheetName val="Side walls (earth)"/>
      <sheetName val="AFFLUX CALC"/>
      <sheetName val="PROTECTION"/>
      <sheetName val="AFF DRAW"/>
      <sheetName val="NALA-LS"/>
      <sheetName val="X-BOX HYD"/>
      <sheetName val="X-TRAIL PIT DETAILS"/>
      <sheetName val="X-BLOCK LEVELS"/>
      <sheetName val="INSTRUCT"/>
      <sheetName val="MACRO-BACK UP"/>
      <sheetName val="DS HFL "/>
      <sheetName val="VENT DESIGN "/>
      <sheetName val="Side walls-Slab"/>
      <sheetName val="TRANSITIONS"/>
      <sheetName val="Pile cap"/>
      <sheetName val="BOQ_Direct_selling cost"/>
      <sheetName val="keydates"/>
      <sheetName val="HYDRAULICS"/>
      <sheetName val="10MM"/>
      <sheetName val="工地管理費"/>
      <sheetName val="總價分析"/>
      <sheetName val="CABLE"/>
      <sheetName val="Basic Input"/>
      <sheetName val="Box_dwg"/>
      <sheetName val="Ene"/>
      <sheetName val="CODE BOOK REFERENCE"/>
      <sheetName val="Eg-2"/>
      <sheetName val="Eg-1"/>
      <sheetName val="Eg-3"/>
      <sheetName val="Below_Earth"/>
      <sheetName val="Machinery-Brickwrk"/>
      <sheetName val="Anl"/>
      <sheetName val="PROCTOR"/>
      <sheetName val="index"/>
      <sheetName val="PWD SR(Sub Est)"/>
      <sheetName val="REVENUES &amp; BS"/>
      <sheetName val="ord-lost_98&amp;99"/>
      <sheetName val="Material"/>
      <sheetName val="Stability Abutment"/>
      <sheetName val="03-HYDRAULIC"/>
      <sheetName val="purpose&amp;input"/>
      <sheetName val="0+655"/>
      <sheetName val="1"/>
      <sheetName val="A"/>
      <sheetName val="Labour"/>
      <sheetName val="Plant &amp;  Machinery"/>
      <sheetName val="bldg"/>
      <sheetName val="TEL_CALC8"/>
      <sheetName val="TEL_LONG8"/>
      <sheetName val="ABUT_MASTER_(4)8"/>
      <sheetName val="ABUT_MASTER_(3)8"/>
      <sheetName val="ABUT_MASTER8"/>
      <sheetName val="DATA_LIST_8"/>
      <sheetName val="SLAB_DESIGN2"/>
      <sheetName val="_AnalysisPCC2"/>
      <sheetName val="Labour_&amp;_Plant2"/>
      <sheetName val="Side_walls_(earth)2"/>
      <sheetName val="AFFLUX_CALC2"/>
      <sheetName val="AFF_DRAW2"/>
      <sheetName val="X-BOX_HYD2"/>
      <sheetName val="X-TRAIL_PIT_DETAILS2"/>
      <sheetName val="X-BLOCK_LEVELS2"/>
      <sheetName val="MACRO-BACK_UP2"/>
      <sheetName val="DS_HFL_2"/>
      <sheetName val="VENT_DESIGN_2"/>
      <sheetName val="Side_walls-Slab2"/>
      <sheetName val="TEL_CALC7"/>
      <sheetName val="TEL_LONG7"/>
      <sheetName val="ABUT_MASTER_(4)7"/>
      <sheetName val="ABUT_MASTER_(3)7"/>
      <sheetName val="ABUT_MASTER7"/>
      <sheetName val="DATA_LIST_7"/>
      <sheetName val="SLAB_DESIGN1"/>
      <sheetName val="_AnalysisPCC1"/>
      <sheetName val="Labour_&amp;_Plant1"/>
      <sheetName val="Side_walls_(earth)1"/>
      <sheetName val="AFFLUX_CALC1"/>
      <sheetName val="AFF_DRAW1"/>
      <sheetName val="X-BOX_HYD1"/>
      <sheetName val="X-TRAIL_PIT_DETAILS1"/>
      <sheetName val="X-BLOCK_LEVELS1"/>
      <sheetName val="MACRO-BACK_UP1"/>
      <sheetName val="DS_HFL_1"/>
      <sheetName val="VENT_DESIGN_1"/>
      <sheetName val="Side_walls-Slab1"/>
      <sheetName val="TEL_CALC6"/>
      <sheetName val="TEL_LONG6"/>
      <sheetName val="ABUT_MASTER_(4)6"/>
      <sheetName val="ABUT_MASTER_(3)6"/>
      <sheetName val="ABUT_MASTER6"/>
      <sheetName val="DATA_LIST_6"/>
      <sheetName val="SLAB_DESIGN"/>
      <sheetName val="_AnalysisPCC"/>
      <sheetName val="Labour_&amp;_Plant"/>
      <sheetName val="Side_walls_(earth)"/>
      <sheetName val="AFFLUX_CALC"/>
      <sheetName val="AFF_DRAW"/>
      <sheetName val="X-BOX_HYD"/>
      <sheetName val="X-TRAIL_PIT_DETAILS"/>
      <sheetName val="X-BLOCK_LEVELS"/>
      <sheetName val="MACRO-BACK_UP"/>
      <sheetName val="DS_HFL_"/>
      <sheetName val="VENT_DESIGN_"/>
      <sheetName val="Side_walls-Slab"/>
      <sheetName val="horizontal"/>
      <sheetName val="Transverse"/>
      <sheetName val="TEL_CALC9"/>
      <sheetName val="TEL_LONG9"/>
      <sheetName val="ABUT_MASTER_(4)9"/>
      <sheetName val="ABUT_MASTER_(3)9"/>
      <sheetName val="ABUT_MASTER9"/>
      <sheetName val="DATA_LIST_9"/>
      <sheetName val="SLAB_DESIGN3"/>
      <sheetName val="_AnalysisPCC3"/>
      <sheetName val="Labour_&amp;_Plant3"/>
      <sheetName val="Side_walls_(earth)3"/>
      <sheetName val="AFFLUX_CALC3"/>
      <sheetName val="AFF_DRAW3"/>
      <sheetName val="X-BOX_HYD3"/>
      <sheetName val="X-TRAIL_PIT_DETAILS3"/>
      <sheetName val="X-BLOCK_LEVELS3"/>
      <sheetName val="MACRO-BACK_UP3"/>
      <sheetName val="DS_HFL_3"/>
      <sheetName val="VENT_DESIGN_3"/>
      <sheetName val="Side_walls-Slab3"/>
      <sheetName val="Pile_cap"/>
      <sheetName val="BOQ_Direct_selling_cost"/>
      <sheetName val="Basic_Input"/>
      <sheetName val="CODE_BOOK_REFERENCE"/>
      <sheetName val="Material "/>
      <sheetName val="Data_Base"/>
      <sheetName val="Sheet11"/>
      <sheetName val="BASE_ALL"/>
      <sheetName val="Design of two-way slab"/>
      <sheetName val="detls"/>
      <sheetName val="PVC weights"/>
      <sheetName val="Estt"/>
      <sheetName val="Road data"/>
      <sheetName val="PVC_dia"/>
      <sheetName val="int-Dia-pvc"/>
      <sheetName val="Rectangular Beam"/>
      <sheetName val="C-data"/>
      <sheetName val="ssr-rates"/>
      <sheetName val="CD Data"/>
      <sheetName val="Specification"/>
      <sheetName val="(1)FILL FIRST"/>
      <sheetName val="Main sheet"/>
      <sheetName val="data existing_do not delete"/>
      <sheetName val="Technical Statement"/>
      <sheetName val="5.4"/>
      <sheetName val="Pier Design(with offset)"/>
      <sheetName val="JACKWELL"/>
      <sheetName val="GNNSSS"/>
      <sheetName val="RAJU ASSO"/>
      <sheetName val="01-DATA INPUT"/>
      <sheetName val="water prop."/>
      <sheetName val="Abut-9+741"/>
      <sheetName val="std.wt."/>
      <sheetName val="RCC,Ret. Wall"/>
      <sheetName val="reactions"/>
      <sheetName val="Area_Capacity_GOI_BARRAGE"/>
      <sheetName val="IF (Goi)"/>
      <sheetName val="Abutment "/>
      <sheetName val="Ground floor"/>
      <sheetName val="t_prsr"/>
      <sheetName val="wh"/>
      <sheetName val="Lead"/>
      <sheetName val="Analy"/>
      <sheetName val="Road Detail Est."/>
      <sheetName val="quarry"/>
      <sheetName val="MRATES"/>
      <sheetName val="SCHEMATIC-EX&amp;PR"/>
      <sheetName val="EDWise"/>
      <sheetName val="EST- Laxmidevipally"/>
      <sheetName val="prjt"/>
      <sheetName val="Chamber on BW "/>
      <sheetName val="1-Pop Proj"/>
      <sheetName val="User input"/>
      <sheetName val="v"/>
      <sheetName val="stone"/>
      <sheetName val="PS1"/>
      <sheetName val="BTR"/>
      <sheetName val="STAMT"/>
      <sheetName val="Rates"/>
      <sheetName val="abs road"/>
      <sheetName val="Rate Analysis "/>
      <sheetName val="INPUT"/>
      <sheetName val="hdpe weights"/>
      <sheetName val="LOCAL RATES"/>
      <sheetName val="7 Other Costs"/>
      <sheetName val="Break up"/>
      <sheetName val="Overheads"/>
      <sheetName val="EST"/>
      <sheetName val="Anicut-abstract"/>
      <sheetName val="Sheet4"/>
      <sheetName val="kC"/>
      <sheetName val="Cover sheet"/>
      <sheetName val="Waste_Weir (2)"/>
      <sheetName val="FACE"/>
      <sheetName val="Levels"/>
      <sheetName val="1994"/>
      <sheetName val="TABLES"/>
      <sheetName val="scour depth"/>
      <sheetName val="Hydraulic"/>
      <sheetName val=" Type III"/>
      <sheetName val="FT-05-02IsoBOM"/>
      <sheetName val="shor &amp; shuter"/>
      <sheetName val="ABSTRACT"/>
      <sheetName val="5_4"/>
      <sheetName val="Material_"/>
      <sheetName val="REVENUES_&amp;_BS"/>
      <sheetName val="Stability_Abutment"/>
      <sheetName val="Plant_&amp;__Machinery"/>
      <sheetName val="Design_of_two-way_slab"/>
      <sheetName val="PVC_weights"/>
      <sheetName val="Road_data"/>
      <sheetName val="Rectangular_Beam"/>
      <sheetName val="CD_Data"/>
      <sheetName val="(1)FILL_FIRST"/>
      <sheetName val="Main_sheet"/>
      <sheetName val="Pipe Culvert"/>
      <sheetName val="basdat"/>
      <sheetName val="Face Sheet"/>
      <sheetName val="계정"/>
      <sheetName val="TEL_CALC10"/>
      <sheetName val="TEL_LONG10"/>
      <sheetName val="ABUT_MASTER_(4)10"/>
      <sheetName val="ABUT_MASTER_(3)10"/>
      <sheetName val="ABUT_MASTER10"/>
      <sheetName val="DATA_LIST_10"/>
      <sheetName val="SLAB_DESIGN4"/>
      <sheetName val="Side_walls_(earth)4"/>
      <sheetName val="AFFLUX_CALC4"/>
      <sheetName val="AFF_DRAW4"/>
      <sheetName val="X-BOX_HYD4"/>
      <sheetName val="X-TRAIL_PIT_DETAILS4"/>
      <sheetName val="X-BLOCK_LEVELS4"/>
      <sheetName val="MACRO-BACK_UP4"/>
      <sheetName val="DS_HFL_4"/>
      <sheetName val="VENT_DESIGN_4"/>
      <sheetName val="Side_walls-Slab4"/>
      <sheetName val="BOQ_Direct_selling_cost1"/>
      <sheetName val="Basic_Input1"/>
      <sheetName val="CODE_BOOK_REFERENCE1"/>
      <sheetName val="_AnalysisPCC4"/>
      <sheetName val="Labour_&amp;_Plant4"/>
      <sheetName val="Pile_cap1"/>
      <sheetName val="Break_up"/>
      <sheetName val="LOCAL_RATES"/>
      <sheetName val="Face_Sheet"/>
      <sheetName val="CALCULATIONS"/>
      <sheetName val="PROPERTIES"/>
      <sheetName val="Back_Cal_for OMC"/>
      <sheetName val="r"/>
      <sheetName val="Proforma B"/>
      <sheetName val="SUMMERY"/>
      <sheetName val="Legal Risk Analysis"/>
      <sheetName val="Longitudinal"/>
      <sheetName val="sectorwise"/>
      <sheetName val="Technical_Statement"/>
      <sheetName val="Back_Cal_for_OMC"/>
      <sheetName val="Proforma_B"/>
      <sheetName val="Legal_Risk_Analysis"/>
      <sheetName val="Cd"/>
      <sheetName val="END-END"/>
      <sheetName val="FS-BBC-EST"/>
      <sheetName val="FS-BB-SC-EST"/>
      <sheetName val="FS-HIGH JUMP"/>
      <sheetName val="FS-KC-EST"/>
      <sheetName val="FS-KKC-EST"/>
      <sheetName val="FS-LONG JUMP"/>
      <sheetName val="FS-SPORTS"/>
      <sheetName val="FS-VBC-EST"/>
      <sheetName val="DETAILED"/>
      <sheetName val="Lead (Final)"/>
      <sheetName val="WIND1"/>
      <sheetName val="E1"/>
      <sheetName val="ewst"/>
      <sheetName val="m1"/>
      <sheetName val="water-hammar-strenght"/>
      <sheetName val="l"/>
      <sheetName val="HDPE"/>
      <sheetName val="DI"/>
      <sheetName val="pvc"/>
      <sheetName val="PULSATOR"/>
      <sheetName val="Calc"/>
      <sheetName val="FORM-W3"/>
      <sheetName val="SOR"/>
      <sheetName val="select items_PMW"/>
      <sheetName val=" BCIS Pile Capacity"/>
      <sheetName val="Project Details.."/>
      <sheetName val="leads"/>
      <sheetName val="Sheet5"/>
      <sheetName val="ESTIMATE"/>
      <sheetName val="sand"/>
      <sheetName val="Sheet9"/>
      <sheetName val="DATA_PRG"/>
      <sheetName val="Waste_Weir"/>
      <sheetName val="CGL"/>
      <sheetName val="Sorted"/>
      <sheetName val="PWD_SR(Sub_Est)"/>
      <sheetName val="data_existing_do_not_delete"/>
      <sheetName val="TEL_CALC11"/>
      <sheetName val="TEL_LONG11"/>
      <sheetName val="ABUT_MASTER_(4)11"/>
      <sheetName val="ABUT_MASTER_(3)11"/>
      <sheetName val="ABUT_MASTER11"/>
      <sheetName val="DATA_LIST_11"/>
      <sheetName val="SLAB_DESIGN5"/>
      <sheetName val="Side_walls_(earth)5"/>
      <sheetName val="AFFLUX_CALC5"/>
      <sheetName val="AFF_DRAW5"/>
      <sheetName val="X-BOX_HYD5"/>
      <sheetName val="X-TRAIL_PIT_DETAILS5"/>
      <sheetName val="X-BLOCK_LEVELS5"/>
      <sheetName val="MACRO-BACK_UP5"/>
      <sheetName val="DS_HFL_5"/>
      <sheetName val="VENT_DESIGN_5"/>
      <sheetName val="Side_walls-Slab5"/>
      <sheetName val="_AnalysisPCC5"/>
      <sheetName val="Labour_&amp;_Plant5"/>
      <sheetName val="Pile_cap2"/>
      <sheetName val="BOQ_Direct_selling_cost2"/>
      <sheetName val="Basic_Input2"/>
      <sheetName val="CODE_BOOK_REFERENCE2"/>
      <sheetName val="Material_1"/>
      <sheetName val="Break_up1"/>
      <sheetName val="PWD_SR(Sub_Est)1"/>
      <sheetName val="REVENUES_&amp;_BS1"/>
      <sheetName val="Stability_Abutment1"/>
      <sheetName val="Plant_&amp;__Machinery1"/>
      <sheetName val="Design_of_two-way_slab1"/>
      <sheetName val="PVC_weights1"/>
      <sheetName val="Road_data1"/>
      <sheetName val="Rectangular_Beam1"/>
      <sheetName val="CD_Data1"/>
      <sheetName val="(1)FILL_FIRST1"/>
      <sheetName val="Main_sheet1"/>
      <sheetName val="data_existing_do_not_delete1"/>
      <sheetName val="Technical_Statement1"/>
      <sheetName val="LOCAL_RATES1"/>
      <sheetName val="TEL_CALC16"/>
      <sheetName val="TEL_LONG16"/>
      <sheetName val="ABUT_MASTER_(4)16"/>
      <sheetName val="ABUT_MASTER_(3)16"/>
      <sheetName val="ABUT_MASTER16"/>
      <sheetName val="DATA_LIST_16"/>
      <sheetName val="SLAB_DESIGN10"/>
      <sheetName val="Side_walls_(earth)10"/>
      <sheetName val="AFFLUX_CALC10"/>
      <sheetName val="AFF_DRAW10"/>
      <sheetName val="X-BOX_HYD10"/>
      <sheetName val="X-TRAIL_PIT_DETAILS10"/>
      <sheetName val="X-BLOCK_LEVELS10"/>
      <sheetName val="MACRO-BACK_UP10"/>
      <sheetName val="DS_HFL_10"/>
      <sheetName val="VENT_DESIGN_10"/>
      <sheetName val="Side_walls-Slab10"/>
      <sheetName val="_AnalysisPCC10"/>
      <sheetName val="Labour_&amp;_Plant10"/>
      <sheetName val="Pile_cap7"/>
      <sheetName val="BOQ_Direct_selling_cost7"/>
      <sheetName val="Basic_Input7"/>
      <sheetName val="CODE_BOOK_REFERENCE7"/>
      <sheetName val="Material_6"/>
      <sheetName val="Break_up6"/>
      <sheetName val="PWD_SR(Sub_Est)6"/>
      <sheetName val="REVENUES_&amp;_BS6"/>
      <sheetName val="Stability_Abutment6"/>
      <sheetName val="Plant_&amp;__Machinery6"/>
      <sheetName val="Design_of_two-way_slab6"/>
      <sheetName val="PVC_weights6"/>
      <sheetName val="Road_data6"/>
      <sheetName val="Rectangular_Beam6"/>
      <sheetName val="CD_Data6"/>
      <sheetName val="(1)FILL_FIRST6"/>
      <sheetName val="Main_sheet6"/>
      <sheetName val="data_existing_do_not_delete6"/>
      <sheetName val="Technical_Statement6"/>
      <sheetName val="LOCAL_RATES6"/>
      <sheetName val="TEL_CALC12"/>
      <sheetName val="TEL_LONG12"/>
      <sheetName val="ABUT_MASTER_(4)12"/>
      <sheetName val="ABUT_MASTER_(3)12"/>
      <sheetName val="ABUT_MASTER12"/>
      <sheetName val="DATA_LIST_12"/>
      <sheetName val="SLAB_DESIGN6"/>
      <sheetName val="Side_walls_(earth)6"/>
      <sheetName val="AFFLUX_CALC6"/>
      <sheetName val="AFF_DRAW6"/>
      <sheetName val="X-BOX_HYD6"/>
      <sheetName val="X-TRAIL_PIT_DETAILS6"/>
      <sheetName val="X-BLOCK_LEVELS6"/>
      <sheetName val="MACRO-BACK_UP6"/>
      <sheetName val="DS_HFL_6"/>
      <sheetName val="VENT_DESIGN_6"/>
      <sheetName val="Side_walls-Slab6"/>
      <sheetName val="_AnalysisPCC6"/>
      <sheetName val="Labour_&amp;_Plant6"/>
      <sheetName val="Pile_cap3"/>
      <sheetName val="BOQ_Direct_selling_cost3"/>
      <sheetName val="Basic_Input3"/>
      <sheetName val="CODE_BOOK_REFERENCE3"/>
      <sheetName val="Material_2"/>
      <sheetName val="Break_up2"/>
      <sheetName val="PWD_SR(Sub_Est)2"/>
      <sheetName val="REVENUES_&amp;_BS2"/>
      <sheetName val="Stability_Abutment2"/>
      <sheetName val="Plant_&amp;__Machinery2"/>
      <sheetName val="Design_of_two-way_slab2"/>
      <sheetName val="PVC_weights2"/>
      <sheetName val="Road_data2"/>
      <sheetName val="Rectangular_Beam2"/>
      <sheetName val="CD_Data2"/>
      <sheetName val="(1)FILL_FIRST2"/>
      <sheetName val="Main_sheet2"/>
      <sheetName val="data_existing_do_not_delete2"/>
      <sheetName val="Technical_Statement2"/>
      <sheetName val="LOCAL_RATES2"/>
      <sheetName val="TEL_CALC14"/>
      <sheetName val="TEL_LONG14"/>
      <sheetName val="ABUT_MASTER_(4)14"/>
      <sheetName val="ABUT_MASTER_(3)14"/>
      <sheetName val="ABUT_MASTER14"/>
      <sheetName val="DATA_LIST_14"/>
      <sheetName val="SLAB_DESIGN8"/>
      <sheetName val="Side_walls_(earth)8"/>
      <sheetName val="AFFLUX_CALC8"/>
      <sheetName val="AFF_DRAW8"/>
      <sheetName val="X-BOX_HYD8"/>
      <sheetName val="X-TRAIL_PIT_DETAILS8"/>
      <sheetName val="X-BLOCK_LEVELS8"/>
      <sheetName val="MACRO-BACK_UP8"/>
      <sheetName val="DS_HFL_8"/>
      <sheetName val="VENT_DESIGN_8"/>
      <sheetName val="Side_walls-Slab8"/>
      <sheetName val="_AnalysisPCC8"/>
      <sheetName val="Labour_&amp;_Plant8"/>
      <sheetName val="Pile_cap5"/>
      <sheetName val="BOQ_Direct_selling_cost5"/>
      <sheetName val="Basic_Input5"/>
      <sheetName val="CODE_BOOK_REFERENCE5"/>
      <sheetName val="Material_4"/>
      <sheetName val="Break_up4"/>
      <sheetName val="PWD_SR(Sub_Est)4"/>
      <sheetName val="REVENUES_&amp;_BS4"/>
      <sheetName val="Stability_Abutment4"/>
      <sheetName val="Plant_&amp;__Machinery4"/>
      <sheetName val="Design_of_two-way_slab4"/>
      <sheetName val="PVC_weights4"/>
      <sheetName val="Road_data4"/>
      <sheetName val="Rectangular_Beam4"/>
      <sheetName val="CD_Data4"/>
      <sheetName val="(1)FILL_FIRST4"/>
      <sheetName val="Main_sheet4"/>
      <sheetName val="data_existing_do_not_delete4"/>
      <sheetName val="Technical_Statement4"/>
      <sheetName val="LOCAL_RATES4"/>
      <sheetName val="TEL_CALC13"/>
      <sheetName val="TEL_LONG13"/>
      <sheetName val="ABUT_MASTER_(4)13"/>
      <sheetName val="ABUT_MASTER_(3)13"/>
      <sheetName val="ABUT_MASTER13"/>
      <sheetName val="DATA_LIST_13"/>
      <sheetName val="SLAB_DESIGN7"/>
      <sheetName val="Side_walls_(earth)7"/>
      <sheetName val="AFFLUX_CALC7"/>
      <sheetName val="AFF_DRAW7"/>
      <sheetName val="X-BOX_HYD7"/>
      <sheetName val="X-TRAIL_PIT_DETAILS7"/>
      <sheetName val="X-BLOCK_LEVELS7"/>
      <sheetName val="MACRO-BACK_UP7"/>
      <sheetName val="DS_HFL_7"/>
      <sheetName val="VENT_DESIGN_7"/>
      <sheetName val="Side_walls-Slab7"/>
      <sheetName val="_AnalysisPCC7"/>
      <sheetName val="Labour_&amp;_Plant7"/>
      <sheetName val="Pile_cap4"/>
      <sheetName val="BOQ_Direct_selling_cost4"/>
      <sheetName val="Basic_Input4"/>
      <sheetName val="CODE_BOOK_REFERENCE4"/>
      <sheetName val="Material_3"/>
      <sheetName val="Break_up3"/>
      <sheetName val="PWD_SR(Sub_Est)3"/>
      <sheetName val="REVENUES_&amp;_BS3"/>
      <sheetName val="Stability_Abutment3"/>
      <sheetName val="Plant_&amp;__Machinery3"/>
      <sheetName val="Design_of_two-way_slab3"/>
      <sheetName val="PVC_weights3"/>
      <sheetName val="Road_data3"/>
      <sheetName val="Rectangular_Beam3"/>
      <sheetName val="CD_Data3"/>
      <sheetName val="(1)FILL_FIRST3"/>
      <sheetName val="Main_sheet3"/>
      <sheetName val="data_existing_do_not_delete3"/>
      <sheetName val="Technical_Statement3"/>
      <sheetName val="LOCAL_RATES3"/>
      <sheetName val="TEL_CALC15"/>
      <sheetName val="TEL_LONG15"/>
      <sheetName val="ABUT_MASTER_(4)15"/>
      <sheetName val="ABUT_MASTER_(3)15"/>
      <sheetName val="ABUT_MASTER15"/>
      <sheetName val="DATA_LIST_15"/>
      <sheetName val="SLAB_DESIGN9"/>
      <sheetName val="Side_walls_(earth)9"/>
      <sheetName val="AFFLUX_CALC9"/>
      <sheetName val="AFF_DRAW9"/>
      <sheetName val="X-BOX_HYD9"/>
      <sheetName val="X-TRAIL_PIT_DETAILS9"/>
      <sheetName val="X-BLOCK_LEVELS9"/>
      <sheetName val="MACRO-BACK_UP9"/>
      <sheetName val="DS_HFL_9"/>
      <sheetName val="VENT_DESIGN_9"/>
      <sheetName val="Side_walls-Slab9"/>
      <sheetName val="_AnalysisPCC9"/>
      <sheetName val="Labour_&amp;_Plant9"/>
      <sheetName val="Pile_cap6"/>
      <sheetName val="BOQ_Direct_selling_cost6"/>
      <sheetName val="Basic_Input6"/>
      <sheetName val="CODE_BOOK_REFERENCE6"/>
      <sheetName val="Material_5"/>
      <sheetName val="Break_up5"/>
      <sheetName val="PWD_SR(Sub_Est)5"/>
      <sheetName val="REVENUES_&amp;_BS5"/>
      <sheetName val="Stability_Abutment5"/>
      <sheetName val="Plant_&amp;__Machinery5"/>
      <sheetName val="Design_of_two-way_slab5"/>
      <sheetName val="PVC_weights5"/>
      <sheetName val="Road_data5"/>
      <sheetName val="Rectangular_Beam5"/>
      <sheetName val="CD_Data5"/>
      <sheetName val="(1)FILL_FIRST5"/>
      <sheetName val="Main_sheet5"/>
      <sheetName val="data_existing_do_not_delete5"/>
      <sheetName val="Technical_Statement5"/>
      <sheetName val="LOCAL_RATES5"/>
      <sheetName val="TEL_CALC17"/>
      <sheetName val="TEL_LONG17"/>
      <sheetName val="ABUT_MASTER_(4)17"/>
      <sheetName val="ABUT_MASTER_(3)17"/>
      <sheetName val="ABUT_MASTER17"/>
      <sheetName val="DATA_LIST_17"/>
      <sheetName val="SLAB_DESIGN11"/>
      <sheetName val="Side_walls_(earth)11"/>
      <sheetName val="AFFLUX_CALC11"/>
      <sheetName val="AFF_DRAW11"/>
      <sheetName val="X-BOX_HYD11"/>
      <sheetName val="X-TRAIL_PIT_DETAILS11"/>
      <sheetName val="X-BLOCK_LEVELS11"/>
      <sheetName val="MACRO-BACK_UP11"/>
      <sheetName val="DS_HFL_11"/>
      <sheetName val="VENT_DESIGN_11"/>
      <sheetName val="Side_walls-Slab11"/>
      <sheetName val="_AnalysisPCC11"/>
      <sheetName val="Labour_&amp;_Plant11"/>
      <sheetName val="Pile_cap8"/>
      <sheetName val="BOQ_Direct_selling_cost8"/>
      <sheetName val="Basic_Input8"/>
      <sheetName val="CODE_BOOK_REFERENCE8"/>
      <sheetName val="Material_7"/>
      <sheetName val="Break_up7"/>
      <sheetName val="PWD_SR(Sub_Est)7"/>
      <sheetName val="REVENUES_&amp;_BS7"/>
      <sheetName val="Stability_Abutment7"/>
      <sheetName val="Plant_&amp;__Machinery7"/>
      <sheetName val="Design_of_two-way_slab7"/>
      <sheetName val="PVC_weights7"/>
      <sheetName val="Road_data7"/>
      <sheetName val="Rectangular_Beam7"/>
      <sheetName val="CD_Data7"/>
      <sheetName val="(1)FILL_FIRST7"/>
      <sheetName val="Main_sheet7"/>
      <sheetName val="data_existing_do_not_delete7"/>
      <sheetName val="Technical_Statement7"/>
      <sheetName val="LOCAL_RATES7"/>
      <sheetName val="TEL_CALC18"/>
      <sheetName val="TEL_LONG18"/>
      <sheetName val="ABUT_MASTER_(4)18"/>
      <sheetName val="ABUT_MASTER_(3)18"/>
      <sheetName val="ABUT_MASTER18"/>
      <sheetName val="DATA_LIST_18"/>
      <sheetName val="SLAB_DESIGN12"/>
      <sheetName val="Side_walls_(earth)12"/>
      <sheetName val="AFFLUX_CALC12"/>
      <sheetName val="AFF_DRAW12"/>
      <sheetName val="X-BOX_HYD12"/>
      <sheetName val="X-TRAIL_PIT_DETAILS12"/>
      <sheetName val="X-BLOCK_LEVELS12"/>
      <sheetName val="MACRO-BACK_UP12"/>
      <sheetName val="DS_HFL_12"/>
      <sheetName val="VENT_DESIGN_12"/>
      <sheetName val="Side_walls-Slab12"/>
      <sheetName val="_AnalysisPCC12"/>
      <sheetName val="Labour_&amp;_Plant12"/>
      <sheetName val="Pile_cap9"/>
      <sheetName val="BOQ_Direct_selling_cost9"/>
      <sheetName val="Basic_Input9"/>
      <sheetName val="CODE_BOOK_REFERENCE9"/>
      <sheetName val="Material_8"/>
      <sheetName val="Break_up8"/>
      <sheetName val="PWD_SR(Sub_Est)8"/>
      <sheetName val="REVENUES_&amp;_BS8"/>
      <sheetName val="Stability_Abutment8"/>
      <sheetName val="Plant_&amp;__Machinery8"/>
      <sheetName val="Design_of_two-way_slab8"/>
      <sheetName val="PVC_weights8"/>
      <sheetName val="Road_data8"/>
      <sheetName val="Rectangular_Beam8"/>
      <sheetName val="CD_Data8"/>
      <sheetName val="(1)FILL_FIRST8"/>
      <sheetName val="Main_sheet8"/>
      <sheetName val="data_existing_do_not_delete8"/>
      <sheetName val="Technical_Statement8"/>
      <sheetName val="LOCAL_RATES8"/>
      <sheetName val="TEL_CALC21"/>
      <sheetName val="TEL_LONG21"/>
      <sheetName val="ABUT_MASTER_(4)21"/>
      <sheetName val="ABUT_MASTER_(3)21"/>
      <sheetName val="ABUT_MASTER21"/>
      <sheetName val="DATA_LIST_21"/>
      <sheetName val="SLAB_DESIGN15"/>
      <sheetName val="Side_walls_(earth)15"/>
      <sheetName val="AFFLUX_CALC15"/>
      <sheetName val="AFF_DRAW15"/>
      <sheetName val="X-BOX_HYD15"/>
      <sheetName val="X-TRAIL_PIT_DETAILS15"/>
      <sheetName val="X-BLOCK_LEVELS15"/>
      <sheetName val="MACRO-BACK_UP15"/>
      <sheetName val="DS_HFL_15"/>
      <sheetName val="VENT_DESIGN_15"/>
      <sheetName val="Side_walls-Slab15"/>
      <sheetName val="_AnalysisPCC15"/>
      <sheetName val="Labour_&amp;_Plant15"/>
      <sheetName val="Pile_cap12"/>
      <sheetName val="BOQ_Direct_selling_cost12"/>
      <sheetName val="Basic_Input12"/>
      <sheetName val="CODE_BOOK_REFERENCE12"/>
      <sheetName val="Break_up11"/>
      <sheetName val="LOCAL_RATES11"/>
      <sheetName val="Material_11"/>
      <sheetName val="PWD_SR(Sub_Est)11"/>
      <sheetName val="REVENUES_&amp;_BS11"/>
      <sheetName val="Stability_Abutment11"/>
      <sheetName val="Plant_&amp;__Machinery11"/>
      <sheetName val="Design_of_two-way_slab11"/>
      <sheetName val="PVC_weights11"/>
      <sheetName val="Road_data11"/>
      <sheetName val="Rectangular_Beam11"/>
      <sheetName val="CD_Data11"/>
      <sheetName val="(1)FILL_FIRST11"/>
      <sheetName val="Main_sheet11"/>
      <sheetName val="data_existing_do_not_delete11"/>
      <sheetName val="Technical_Statement11"/>
      <sheetName val="TEL_CALC19"/>
      <sheetName val="TEL_LONG19"/>
      <sheetName val="ABUT_MASTER_(4)19"/>
      <sheetName val="ABUT_MASTER_(3)19"/>
      <sheetName val="ABUT_MASTER19"/>
      <sheetName val="DATA_LIST_19"/>
      <sheetName val="SLAB_DESIGN13"/>
      <sheetName val="Side_walls_(earth)13"/>
      <sheetName val="AFFLUX_CALC13"/>
      <sheetName val="AFF_DRAW13"/>
      <sheetName val="X-BOX_HYD13"/>
      <sheetName val="X-TRAIL_PIT_DETAILS13"/>
      <sheetName val="X-BLOCK_LEVELS13"/>
      <sheetName val="MACRO-BACK_UP13"/>
      <sheetName val="DS_HFL_13"/>
      <sheetName val="VENT_DESIGN_13"/>
      <sheetName val="Side_walls-Slab13"/>
      <sheetName val="_AnalysisPCC13"/>
      <sheetName val="Labour_&amp;_Plant13"/>
      <sheetName val="Pile_cap10"/>
      <sheetName val="BOQ_Direct_selling_cost10"/>
      <sheetName val="Basic_Input10"/>
      <sheetName val="CODE_BOOK_REFERENCE10"/>
      <sheetName val="Break_up9"/>
      <sheetName val="LOCAL_RATES9"/>
      <sheetName val="Material_9"/>
      <sheetName val="PWD_SR(Sub_Est)9"/>
      <sheetName val="REVENUES_&amp;_BS9"/>
      <sheetName val="Stability_Abutment9"/>
      <sheetName val="Plant_&amp;__Machinery9"/>
      <sheetName val="Design_of_two-way_slab9"/>
      <sheetName val="PVC_weights9"/>
      <sheetName val="Road_data9"/>
      <sheetName val="Rectangular_Beam9"/>
      <sheetName val="CD_Data9"/>
      <sheetName val="(1)FILL_FIRST9"/>
      <sheetName val="Main_sheet9"/>
      <sheetName val="data_existing_do_not_delete9"/>
      <sheetName val="Technical_Statement9"/>
      <sheetName val="TEL_CALC20"/>
      <sheetName val="TEL_LONG20"/>
      <sheetName val="ABUT_MASTER_(4)20"/>
      <sheetName val="ABUT_MASTER_(3)20"/>
      <sheetName val="ABUT_MASTER20"/>
      <sheetName val="DATA_LIST_20"/>
      <sheetName val="SLAB_DESIGN14"/>
      <sheetName val="Side_walls_(earth)14"/>
      <sheetName val="AFFLUX_CALC14"/>
      <sheetName val="AFF_DRAW14"/>
      <sheetName val="X-BOX_HYD14"/>
      <sheetName val="X-TRAIL_PIT_DETAILS14"/>
      <sheetName val="X-BLOCK_LEVELS14"/>
      <sheetName val="MACRO-BACK_UP14"/>
      <sheetName val="DS_HFL_14"/>
      <sheetName val="VENT_DESIGN_14"/>
      <sheetName val="Side_walls-Slab14"/>
      <sheetName val="_AnalysisPCC14"/>
      <sheetName val="Labour_&amp;_Plant14"/>
      <sheetName val="Pile_cap11"/>
      <sheetName val="BOQ_Direct_selling_cost11"/>
      <sheetName val="Basic_Input11"/>
      <sheetName val="CODE_BOOK_REFERENCE11"/>
      <sheetName val="Break_up10"/>
      <sheetName val="LOCAL_RATES10"/>
      <sheetName val="Material_10"/>
      <sheetName val="PWD_SR(Sub_Est)10"/>
      <sheetName val="REVENUES_&amp;_BS10"/>
      <sheetName val="Stability_Abutment10"/>
      <sheetName val="Plant_&amp;__Machinery10"/>
      <sheetName val="Design_of_two-way_slab10"/>
      <sheetName val="PVC_weights10"/>
      <sheetName val="Road_data10"/>
      <sheetName val="Rectangular_Beam10"/>
      <sheetName val="CD_Data10"/>
      <sheetName val="(1)FILL_FIRST10"/>
      <sheetName val="Main_sheet10"/>
      <sheetName val="data_existing_do_not_delete10"/>
      <sheetName val="Technical_Statement10"/>
      <sheetName val="TEL_CALC22"/>
      <sheetName val="TEL_LONG22"/>
      <sheetName val="ABUT_MASTER_(4)22"/>
      <sheetName val="ABUT_MASTER_(3)22"/>
      <sheetName val="ABUT_MASTER22"/>
      <sheetName val="DATA_LIST_22"/>
      <sheetName val="SLAB_DESIGN16"/>
      <sheetName val="Side_walls_(earth)16"/>
      <sheetName val="AFFLUX_CALC16"/>
      <sheetName val="AFF_DRAW16"/>
      <sheetName val="X-BOX_HYD16"/>
      <sheetName val="X-TRAIL_PIT_DETAILS16"/>
      <sheetName val="X-BLOCK_LEVELS16"/>
      <sheetName val="MACRO-BACK_UP16"/>
      <sheetName val="DS_HFL_16"/>
      <sheetName val="VENT_DESIGN_16"/>
      <sheetName val="Side_walls-Slab16"/>
      <sheetName val="_AnalysisPCC16"/>
      <sheetName val="Labour_&amp;_Plant16"/>
      <sheetName val="Pile_cap13"/>
      <sheetName val="BOQ_Direct_selling_cost13"/>
      <sheetName val="Basic_Input13"/>
      <sheetName val="CODE_BOOK_REFERENCE13"/>
      <sheetName val="Break_up12"/>
      <sheetName val="LOCAL_RATES12"/>
      <sheetName val="Material_12"/>
      <sheetName val="PWD_SR(Sub_Est)12"/>
      <sheetName val="REVENUES_&amp;_BS12"/>
      <sheetName val="Stability_Abutment12"/>
      <sheetName val="Plant_&amp;__Machinery12"/>
      <sheetName val="Design_of_two-way_slab12"/>
      <sheetName val="PVC_weights12"/>
      <sheetName val="Road_data12"/>
      <sheetName val="Rectangular_Beam12"/>
      <sheetName val="CD_Data12"/>
      <sheetName val="(1)FILL_FIRST12"/>
      <sheetName val="Main_sheet12"/>
      <sheetName val="data_existing_do_not_delete12"/>
      <sheetName val="Technical_Statement12"/>
      <sheetName val="TEL_CALC23"/>
      <sheetName val="TEL_LONG23"/>
      <sheetName val="ABUT_MASTER_(4)23"/>
      <sheetName val="ABUT_MASTER_(3)23"/>
      <sheetName val="ABUT_MASTER23"/>
      <sheetName val="DATA_LIST_23"/>
      <sheetName val="SLAB_DESIGN17"/>
      <sheetName val="_AnalysisPCC17"/>
      <sheetName val="Labour_&amp;_Plant17"/>
      <sheetName val="Side_walls_(earth)17"/>
      <sheetName val="AFFLUX_CALC17"/>
      <sheetName val="AFF_DRAW17"/>
      <sheetName val="X-BOX_HYD17"/>
      <sheetName val="X-TRAIL_PIT_DETAILS17"/>
      <sheetName val="X-BLOCK_LEVELS17"/>
      <sheetName val="MACRO-BACK_UP17"/>
      <sheetName val="DS_HFL_17"/>
      <sheetName val="VENT_DESIGN_17"/>
      <sheetName val="Side_walls-Slab17"/>
      <sheetName val="Pile_cap14"/>
      <sheetName val="BOQ_Direct_selling_cost14"/>
      <sheetName val="Basic_Input14"/>
      <sheetName val="CODE_BOOK_REFERENCE14"/>
      <sheetName val="Material_13"/>
      <sheetName val="Break_up13"/>
      <sheetName val="LOCAL_RATES13"/>
      <sheetName val="PWD_SR(Sub_Est)13"/>
      <sheetName val="REVENUES_&amp;_BS13"/>
      <sheetName val="Stability_Abutment13"/>
      <sheetName val="Plant_&amp;__Machinery13"/>
      <sheetName val="Design_of_two-way_slab13"/>
      <sheetName val="PVC_weights13"/>
      <sheetName val="Road_data13"/>
      <sheetName val="Rectangular_Beam13"/>
      <sheetName val="CD_Data13"/>
      <sheetName val="(1)FILL_FIRST13"/>
      <sheetName val="Main_sheet13"/>
      <sheetName val="data_existing_do_not_delete13"/>
      <sheetName val="Technical_Statement13"/>
      <sheetName val="TEL_CALC24"/>
      <sheetName val="TEL_LONG24"/>
      <sheetName val="ABUT_MASTER_(4)24"/>
      <sheetName val="ABUT_MASTER_(3)24"/>
      <sheetName val="ABUT_MASTER24"/>
      <sheetName val="DATA_LIST_24"/>
      <sheetName val="SLAB_DESIGN18"/>
      <sheetName val="Side_walls_(earth)18"/>
      <sheetName val="AFFLUX_CALC18"/>
      <sheetName val="AFF_DRAW18"/>
      <sheetName val="X-BOX_HYD18"/>
      <sheetName val="X-TRAIL_PIT_DETAILS18"/>
      <sheetName val="X-BLOCK_LEVELS18"/>
      <sheetName val="MACRO-BACK_UP18"/>
      <sheetName val="DS_HFL_18"/>
      <sheetName val="VENT_DESIGN_18"/>
      <sheetName val="Side_walls-Slab18"/>
      <sheetName val="_AnalysisPCC18"/>
      <sheetName val="Labour_&amp;_Plant18"/>
      <sheetName val="Pile_cap15"/>
      <sheetName val="BOQ_Direct_selling_cost15"/>
      <sheetName val="Basic_Input15"/>
      <sheetName val="CODE_BOOK_REFERENCE15"/>
      <sheetName val="Break_up14"/>
      <sheetName val="LOCAL_RATES14"/>
      <sheetName val="Material_14"/>
      <sheetName val="PWD_SR(Sub_Est)14"/>
      <sheetName val="REVENUES_&amp;_BS14"/>
      <sheetName val="Stability_Abutment14"/>
      <sheetName val="Plant_&amp;__Machinery14"/>
      <sheetName val="Design_of_two-way_slab14"/>
      <sheetName val="PVC_weights14"/>
      <sheetName val="Road_data14"/>
      <sheetName val="Rectangular_Beam14"/>
      <sheetName val="CD_Data14"/>
      <sheetName val="(1)FILL_FIRST14"/>
      <sheetName val="Main_sheet14"/>
      <sheetName val="data_existing_do_not_delete14"/>
      <sheetName val="Technical_Statement14"/>
      <sheetName val="TEL_CALC26"/>
      <sheetName val="TEL_LONG26"/>
      <sheetName val="ABUT_MASTER_(4)26"/>
      <sheetName val="ABUT_MASTER_(3)26"/>
      <sheetName val="ABUT_MASTER26"/>
      <sheetName val="DATA_LIST_26"/>
      <sheetName val="SLAB_DESIGN20"/>
      <sheetName val="Side_walls_(earth)20"/>
      <sheetName val="AFFLUX_CALC20"/>
      <sheetName val="AFF_DRAW20"/>
      <sheetName val="X-BOX_HYD20"/>
      <sheetName val="X-TRAIL_PIT_DETAILS20"/>
      <sheetName val="X-BLOCK_LEVELS20"/>
      <sheetName val="MACRO-BACK_UP20"/>
      <sheetName val="DS_HFL_20"/>
      <sheetName val="VENT_DESIGN_20"/>
      <sheetName val="Side_walls-Slab20"/>
      <sheetName val="_AnalysisPCC20"/>
      <sheetName val="Labour_&amp;_Plant20"/>
      <sheetName val="Pile_cap17"/>
      <sheetName val="BOQ_Direct_selling_cost17"/>
      <sheetName val="Basic_Input17"/>
      <sheetName val="CODE_BOOK_REFERENCE17"/>
      <sheetName val="Break_up16"/>
      <sheetName val="LOCAL_RATES16"/>
      <sheetName val="Material_16"/>
      <sheetName val="PWD_SR(Sub_Est)16"/>
      <sheetName val="REVENUES_&amp;_BS16"/>
      <sheetName val="Stability_Abutment16"/>
      <sheetName val="Plant_&amp;__Machinery16"/>
      <sheetName val="Design_of_two-way_slab16"/>
      <sheetName val="PVC_weights16"/>
      <sheetName val="Road_data16"/>
      <sheetName val="Rectangular_Beam16"/>
      <sheetName val="CD_Data16"/>
      <sheetName val="(1)FILL_FIRST16"/>
      <sheetName val="Main_sheet16"/>
      <sheetName val="data_existing_do_not_delete16"/>
      <sheetName val="Technical_Statement16"/>
      <sheetName val="TEL_CALC25"/>
      <sheetName val="TEL_LONG25"/>
      <sheetName val="ABUT_MASTER_(4)25"/>
      <sheetName val="ABUT_MASTER_(3)25"/>
      <sheetName val="ABUT_MASTER25"/>
      <sheetName val="DATA_LIST_25"/>
      <sheetName val="SLAB_DESIGN19"/>
      <sheetName val="Side_walls_(earth)19"/>
      <sheetName val="AFFLUX_CALC19"/>
      <sheetName val="AFF_DRAW19"/>
      <sheetName val="X-BOX_HYD19"/>
      <sheetName val="X-TRAIL_PIT_DETAILS19"/>
      <sheetName val="X-BLOCK_LEVELS19"/>
      <sheetName val="MACRO-BACK_UP19"/>
      <sheetName val="DS_HFL_19"/>
      <sheetName val="VENT_DESIGN_19"/>
      <sheetName val="Side_walls-Slab19"/>
      <sheetName val="_AnalysisPCC19"/>
      <sheetName val="Labour_&amp;_Plant19"/>
      <sheetName val="Pile_cap16"/>
      <sheetName val="BOQ_Direct_selling_cost16"/>
      <sheetName val="Basic_Input16"/>
      <sheetName val="CODE_BOOK_REFERENCE16"/>
      <sheetName val="Break_up15"/>
      <sheetName val="LOCAL_RATES15"/>
      <sheetName val="Material_15"/>
      <sheetName val="PWD_SR(Sub_Est)15"/>
      <sheetName val="REVENUES_&amp;_BS15"/>
      <sheetName val="Stability_Abutment15"/>
      <sheetName val="Plant_&amp;__Machinery15"/>
      <sheetName val="Design_of_two-way_slab15"/>
      <sheetName val="PVC_weights15"/>
      <sheetName val="Road_data15"/>
      <sheetName val="Rectangular_Beam15"/>
      <sheetName val="CD_Data15"/>
      <sheetName val="(1)FILL_FIRST15"/>
      <sheetName val="Main_sheet15"/>
      <sheetName val="data_existing_do_not_delete15"/>
      <sheetName val="Technical_Statement15"/>
      <sheetName val="TEL_CALC27"/>
      <sheetName val="TEL_LONG27"/>
      <sheetName val="ABUT_MASTER_(4)27"/>
      <sheetName val="ABUT_MASTER_(3)27"/>
      <sheetName val="ABUT_MASTER27"/>
      <sheetName val="DATA_LIST_27"/>
      <sheetName val="SLAB_DESIGN21"/>
      <sheetName val="Side_walls_(earth)21"/>
      <sheetName val="AFFLUX_CALC21"/>
      <sheetName val="AFF_DRAW21"/>
      <sheetName val="X-BOX_HYD21"/>
      <sheetName val="X-TRAIL_PIT_DETAILS21"/>
      <sheetName val="X-BLOCK_LEVELS21"/>
      <sheetName val="MACRO-BACK_UP21"/>
      <sheetName val="DS_HFL_21"/>
      <sheetName val="VENT_DESIGN_21"/>
      <sheetName val="Side_walls-Slab21"/>
      <sheetName val="_AnalysisPCC21"/>
      <sheetName val="Labour_&amp;_Plant21"/>
      <sheetName val="Pile_cap18"/>
      <sheetName val="BOQ_Direct_selling_cost18"/>
      <sheetName val="Basic_Input18"/>
      <sheetName val="CODE_BOOK_REFERENCE18"/>
      <sheetName val="Break_up17"/>
      <sheetName val="LOCAL_RATES17"/>
      <sheetName val="Material_17"/>
      <sheetName val="PWD_SR(Sub_Est)17"/>
      <sheetName val="REVENUES_&amp;_BS17"/>
      <sheetName val="Stability_Abutment17"/>
      <sheetName val="Plant_&amp;__Machinery17"/>
      <sheetName val="Design_of_two-way_slab17"/>
      <sheetName val="PVC_weights17"/>
      <sheetName val="Road_data17"/>
      <sheetName val="Rectangular_Beam17"/>
      <sheetName val="CD_Data17"/>
      <sheetName val="(1)FILL_FIRST17"/>
      <sheetName val="Main_sheet17"/>
      <sheetName val="data_existing_do_not_delete17"/>
      <sheetName val="Technical_Statement17"/>
      <sheetName val="TEL_CALC29"/>
      <sheetName val="TEL_LONG29"/>
      <sheetName val="ABUT_MASTER_(4)29"/>
      <sheetName val="ABUT_MASTER_(3)29"/>
      <sheetName val="ABUT_MASTER29"/>
      <sheetName val="DATA_LIST_29"/>
      <sheetName val="SLAB_DESIGN23"/>
      <sheetName val="Side_walls_(earth)23"/>
      <sheetName val="AFFLUX_CALC23"/>
      <sheetName val="AFF_DRAW23"/>
      <sheetName val="X-BOX_HYD23"/>
      <sheetName val="X-TRAIL_PIT_DETAILS23"/>
      <sheetName val="X-BLOCK_LEVELS23"/>
      <sheetName val="MACRO-BACK_UP23"/>
      <sheetName val="DS_HFL_23"/>
      <sheetName val="VENT_DESIGN_23"/>
      <sheetName val="Side_walls-Slab23"/>
      <sheetName val="_AnalysisPCC23"/>
      <sheetName val="Labour_&amp;_Plant23"/>
      <sheetName val="Pile_cap20"/>
      <sheetName val="BOQ_Direct_selling_cost20"/>
      <sheetName val="Basic_Input20"/>
      <sheetName val="CODE_BOOK_REFERENCE20"/>
      <sheetName val="Break_up19"/>
      <sheetName val="LOCAL_RATES19"/>
      <sheetName val="Material_19"/>
      <sheetName val="PWD_SR(Sub_Est)19"/>
      <sheetName val="REVENUES_&amp;_BS19"/>
      <sheetName val="Stability_Abutment19"/>
      <sheetName val="Plant_&amp;__Machinery19"/>
      <sheetName val="Design_of_two-way_slab19"/>
      <sheetName val="PVC_weights19"/>
      <sheetName val="Road_data19"/>
      <sheetName val="Rectangular_Beam19"/>
      <sheetName val="CD_Data19"/>
      <sheetName val="(1)FILL_FIRST19"/>
      <sheetName val="Main_sheet19"/>
      <sheetName val="data_existing_do_not_delete19"/>
      <sheetName val="Technical_Statement19"/>
      <sheetName val="TEL_CALC28"/>
      <sheetName val="TEL_LONG28"/>
      <sheetName val="ABUT_MASTER_(4)28"/>
      <sheetName val="ABUT_MASTER_(3)28"/>
      <sheetName val="ABUT_MASTER28"/>
      <sheetName val="DATA_LIST_28"/>
      <sheetName val="SLAB_DESIGN22"/>
      <sheetName val="Side_walls_(earth)22"/>
      <sheetName val="AFFLUX_CALC22"/>
      <sheetName val="AFF_DRAW22"/>
      <sheetName val="X-BOX_HYD22"/>
      <sheetName val="X-TRAIL_PIT_DETAILS22"/>
      <sheetName val="X-BLOCK_LEVELS22"/>
      <sheetName val="MACRO-BACK_UP22"/>
      <sheetName val="DS_HFL_22"/>
      <sheetName val="VENT_DESIGN_22"/>
      <sheetName val="Side_walls-Slab22"/>
      <sheetName val="_AnalysisPCC22"/>
      <sheetName val="Labour_&amp;_Plant22"/>
      <sheetName val="Pile_cap19"/>
      <sheetName val="BOQ_Direct_selling_cost19"/>
      <sheetName val="Basic_Input19"/>
      <sheetName val="CODE_BOOK_REFERENCE19"/>
      <sheetName val="Break_up18"/>
      <sheetName val="LOCAL_RATES18"/>
      <sheetName val="Material_18"/>
      <sheetName val="PWD_SR(Sub_Est)18"/>
      <sheetName val="REVENUES_&amp;_BS18"/>
      <sheetName val="Stability_Abutment18"/>
      <sheetName val="Plant_&amp;__Machinery18"/>
      <sheetName val="Design_of_two-way_slab18"/>
      <sheetName val="PVC_weights18"/>
      <sheetName val="Road_data18"/>
      <sheetName val="Rectangular_Beam18"/>
      <sheetName val="CD_Data18"/>
      <sheetName val="(1)FILL_FIRST18"/>
      <sheetName val="Main_sheet18"/>
      <sheetName val="data_existing_do_not_delete18"/>
      <sheetName val="Technical_Statement18"/>
      <sheetName val="TEL_CALC30"/>
      <sheetName val="TEL_LONG30"/>
      <sheetName val="ABUT_MASTER_(4)30"/>
      <sheetName val="ABUT_MASTER_(3)30"/>
      <sheetName val="ABUT_MASTER30"/>
      <sheetName val="DATA_LIST_30"/>
      <sheetName val="SLAB_DESIGN24"/>
      <sheetName val="Side_walls_(earth)24"/>
      <sheetName val="AFFLUX_CALC24"/>
      <sheetName val="AFF_DRAW24"/>
      <sheetName val="X-BOX_HYD24"/>
      <sheetName val="X-TRAIL_PIT_DETAILS24"/>
      <sheetName val="X-BLOCK_LEVELS24"/>
      <sheetName val="MACRO-BACK_UP24"/>
      <sheetName val="DS_HFL_24"/>
      <sheetName val="VENT_DESIGN_24"/>
      <sheetName val="Side_walls-Slab24"/>
      <sheetName val="_AnalysisPCC24"/>
      <sheetName val="Labour_&amp;_Plant24"/>
      <sheetName val="Pile_cap21"/>
      <sheetName val="BOQ_Direct_selling_cost21"/>
      <sheetName val="Basic_Input21"/>
      <sheetName val="CODE_BOOK_REFERENCE21"/>
      <sheetName val="Break_up20"/>
      <sheetName val="LOCAL_RATES20"/>
      <sheetName val="Material_20"/>
      <sheetName val="PWD_SR(Sub_Est)20"/>
      <sheetName val="REVENUES_&amp;_BS20"/>
      <sheetName val="Stability_Abutment20"/>
      <sheetName val="Plant_&amp;__Machinery20"/>
      <sheetName val="Design_of_two-way_slab20"/>
      <sheetName val="PVC_weights20"/>
      <sheetName val="Road_data20"/>
      <sheetName val="Rectangular_Beam20"/>
      <sheetName val="CD_Data20"/>
      <sheetName val="(1)FILL_FIRST20"/>
      <sheetName val="Main_sheet20"/>
      <sheetName val="data_existing_do_not_delete20"/>
      <sheetName val="Technical_Statement20"/>
      <sheetName val="MAUN"/>
      <sheetName val="Chapter-5"/>
      <sheetName val="boq actual"/>
      <sheetName val=" 12.Input Septic Tank "/>
      <sheetName val="d-safe DELUXE"/>
      <sheetName val="FINAL_LEAD1"/>
    </sheetNames>
    <sheetDataSet>
      <sheetData sheetId="0" refreshError="1">
        <row r="57">
          <cell r="K57">
            <v>0.3</v>
          </cell>
        </row>
      </sheetData>
      <sheetData sheetId="1">
        <row r="57">
          <cell r="K57">
            <v>0.3</v>
          </cell>
        </row>
      </sheetData>
      <sheetData sheetId="2">
        <row r="57">
          <cell r="K57">
            <v>0.3</v>
          </cell>
        </row>
      </sheetData>
      <sheetData sheetId="3">
        <row r="57">
          <cell r="K57">
            <v>0.3</v>
          </cell>
        </row>
      </sheetData>
      <sheetData sheetId="4">
        <row r="57">
          <cell r="K57">
            <v>0.3</v>
          </cell>
        </row>
      </sheetData>
      <sheetData sheetId="5">
        <row r="57">
          <cell r="K57">
            <v>0.3</v>
          </cell>
        </row>
      </sheetData>
      <sheetData sheetId="6"/>
      <sheetData sheetId="7"/>
      <sheetData sheetId="8"/>
      <sheetData sheetId="9"/>
      <sheetData sheetId="10"/>
      <sheetData sheetId="11"/>
      <sheetData sheetId="12"/>
      <sheetData sheetId="13" refreshError="1"/>
      <sheetData sheetId="14">
        <row r="57">
          <cell r="K57">
            <v>0.3</v>
          </cell>
        </row>
      </sheetData>
      <sheetData sheetId="15">
        <row r="57">
          <cell r="K57">
            <v>0.3</v>
          </cell>
        </row>
      </sheetData>
      <sheetData sheetId="16">
        <row r="57">
          <cell r="K57">
            <v>0.3</v>
          </cell>
        </row>
      </sheetData>
      <sheetData sheetId="17">
        <row r="57">
          <cell r="K57">
            <v>0.3</v>
          </cell>
        </row>
      </sheetData>
      <sheetData sheetId="18" refreshError="1"/>
      <sheetData sheetId="19" refreshError="1"/>
      <sheetData sheetId="20">
        <row r="57">
          <cell r="K57">
            <v>0.3</v>
          </cell>
        </row>
      </sheetData>
      <sheetData sheetId="21">
        <row r="57">
          <cell r="K57">
            <v>0.3</v>
          </cell>
        </row>
      </sheetData>
      <sheetData sheetId="22">
        <row r="57">
          <cell r="K57">
            <v>0.3</v>
          </cell>
        </row>
      </sheetData>
      <sheetData sheetId="23">
        <row r="57">
          <cell r="K57">
            <v>0.3</v>
          </cell>
        </row>
      </sheetData>
      <sheetData sheetId="24">
        <row r="57">
          <cell r="K57">
            <v>0.3</v>
          </cell>
        </row>
      </sheetData>
      <sheetData sheetId="25">
        <row r="57">
          <cell r="K57">
            <v>0.3</v>
          </cell>
        </row>
      </sheetData>
      <sheetData sheetId="26">
        <row r="57">
          <cell r="K57">
            <v>0.3</v>
          </cell>
        </row>
      </sheetData>
      <sheetData sheetId="27">
        <row r="57">
          <cell r="K57">
            <v>0.3</v>
          </cell>
        </row>
      </sheetData>
      <sheetData sheetId="28">
        <row r="57">
          <cell r="K57">
            <v>0.3</v>
          </cell>
        </row>
      </sheetData>
      <sheetData sheetId="29">
        <row r="57">
          <cell r="K57">
            <v>0.3</v>
          </cell>
        </row>
      </sheetData>
      <sheetData sheetId="30">
        <row r="57">
          <cell r="K57">
            <v>0.3</v>
          </cell>
        </row>
      </sheetData>
      <sheetData sheetId="31">
        <row r="57">
          <cell r="K57">
            <v>0.3</v>
          </cell>
        </row>
      </sheetData>
      <sheetData sheetId="32">
        <row r="57">
          <cell r="K57">
            <v>0.3</v>
          </cell>
        </row>
      </sheetData>
      <sheetData sheetId="33">
        <row r="57">
          <cell r="K57">
            <v>0.3</v>
          </cell>
        </row>
      </sheetData>
      <sheetData sheetId="34">
        <row r="57">
          <cell r="K57">
            <v>0.3</v>
          </cell>
        </row>
      </sheetData>
      <sheetData sheetId="35">
        <row r="57">
          <cell r="K57">
            <v>0.3</v>
          </cell>
        </row>
      </sheetData>
      <sheetData sheetId="36">
        <row r="57">
          <cell r="K57">
            <v>0.3</v>
          </cell>
        </row>
      </sheetData>
      <sheetData sheetId="37">
        <row r="57">
          <cell r="K57">
            <v>0.3</v>
          </cell>
        </row>
      </sheetData>
      <sheetData sheetId="38" refreshError="1"/>
      <sheetData sheetId="39">
        <row r="57">
          <cell r="K57">
            <v>0.3</v>
          </cell>
        </row>
      </sheetData>
      <sheetData sheetId="40" refreshError="1"/>
      <sheetData sheetId="41">
        <row r="57">
          <cell r="K57">
            <v>0.3</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57">
          <cell r="K57">
            <v>0.3</v>
          </cell>
        </row>
      </sheetData>
      <sheetData sheetId="106">
        <row r="57">
          <cell r="K57">
            <v>0.3</v>
          </cell>
        </row>
      </sheetData>
      <sheetData sheetId="107">
        <row r="57">
          <cell r="K57">
            <v>0.3</v>
          </cell>
        </row>
      </sheetData>
      <sheetData sheetId="108">
        <row r="57">
          <cell r="K57">
            <v>0.3</v>
          </cell>
        </row>
      </sheetData>
      <sheetData sheetId="109">
        <row r="57">
          <cell r="K57">
            <v>0.3</v>
          </cell>
        </row>
      </sheetData>
      <sheetData sheetId="110">
        <row r="57">
          <cell r="K57">
            <v>0.3</v>
          </cell>
        </row>
      </sheetData>
      <sheetData sheetId="111">
        <row r="57">
          <cell r="K57">
            <v>0.3</v>
          </cell>
        </row>
      </sheetData>
      <sheetData sheetId="112">
        <row r="57">
          <cell r="K57">
            <v>0.3</v>
          </cell>
        </row>
      </sheetData>
      <sheetData sheetId="113">
        <row r="57">
          <cell r="K57">
            <v>0.3</v>
          </cell>
        </row>
      </sheetData>
      <sheetData sheetId="114">
        <row r="57">
          <cell r="K57">
            <v>0.3</v>
          </cell>
        </row>
      </sheetData>
      <sheetData sheetId="115">
        <row r="57">
          <cell r="K57">
            <v>0.3</v>
          </cell>
        </row>
      </sheetData>
      <sheetData sheetId="116">
        <row r="57">
          <cell r="K57">
            <v>0.3</v>
          </cell>
        </row>
      </sheetData>
      <sheetData sheetId="117">
        <row r="57">
          <cell r="K57">
            <v>0.3</v>
          </cell>
        </row>
      </sheetData>
      <sheetData sheetId="118">
        <row r="57">
          <cell r="K57">
            <v>0.3</v>
          </cell>
        </row>
      </sheetData>
      <sheetData sheetId="119">
        <row r="57">
          <cell r="K57">
            <v>0.3</v>
          </cell>
        </row>
      </sheetData>
      <sheetData sheetId="120">
        <row r="57">
          <cell r="K57">
            <v>0.3</v>
          </cell>
        </row>
      </sheetData>
      <sheetData sheetId="121">
        <row r="57">
          <cell r="K57">
            <v>0.3</v>
          </cell>
        </row>
      </sheetData>
      <sheetData sheetId="122">
        <row r="57">
          <cell r="K57">
            <v>0.3</v>
          </cell>
        </row>
      </sheetData>
      <sheetData sheetId="123">
        <row r="57">
          <cell r="K57">
            <v>0.3</v>
          </cell>
        </row>
      </sheetData>
      <sheetData sheetId="124">
        <row r="57">
          <cell r="K57">
            <v>0.3</v>
          </cell>
        </row>
      </sheetData>
      <sheetData sheetId="125">
        <row r="57">
          <cell r="K57">
            <v>0.3</v>
          </cell>
        </row>
      </sheetData>
      <sheetData sheetId="126">
        <row r="57">
          <cell r="K57">
            <v>0.3</v>
          </cell>
        </row>
      </sheetData>
      <sheetData sheetId="127">
        <row r="57">
          <cell r="K57">
            <v>0.3</v>
          </cell>
        </row>
      </sheetData>
      <sheetData sheetId="128">
        <row r="57">
          <cell r="K57">
            <v>0.3</v>
          </cell>
        </row>
      </sheetData>
      <sheetData sheetId="129">
        <row r="57">
          <cell r="K57">
            <v>0.3</v>
          </cell>
        </row>
      </sheetData>
      <sheetData sheetId="130">
        <row r="57">
          <cell r="K57">
            <v>0.3</v>
          </cell>
        </row>
      </sheetData>
      <sheetData sheetId="131">
        <row r="57">
          <cell r="K57">
            <v>0.3</v>
          </cell>
        </row>
      </sheetData>
      <sheetData sheetId="132">
        <row r="57">
          <cell r="K57">
            <v>0.3</v>
          </cell>
        </row>
      </sheetData>
      <sheetData sheetId="133">
        <row r="57">
          <cell r="K57">
            <v>0.3</v>
          </cell>
        </row>
      </sheetData>
      <sheetData sheetId="134">
        <row r="57">
          <cell r="K57">
            <v>0.3</v>
          </cell>
        </row>
      </sheetData>
      <sheetData sheetId="135">
        <row r="57">
          <cell r="K57">
            <v>0.3</v>
          </cell>
        </row>
      </sheetData>
      <sheetData sheetId="136">
        <row r="57">
          <cell r="K57">
            <v>0.3</v>
          </cell>
        </row>
      </sheetData>
      <sheetData sheetId="137">
        <row r="57">
          <cell r="K57">
            <v>0.3</v>
          </cell>
        </row>
      </sheetData>
      <sheetData sheetId="138">
        <row r="57">
          <cell r="K57">
            <v>0.3</v>
          </cell>
        </row>
      </sheetData>
      <sheetData sheetId="139">
        <row r="57">
          <cell r="K57">
            <v>0.3</v>
          </cell>
        </row>
      </sheetData>
      <sheetData sheetId="140">
        <row r="57">
          <cell r="K57">
            <v>0.3</v>
          </cell>
        </row>
      </sheetData>
      <sheetData sheetId="141">
        <row r="57">
          <cell r="K57">
            <v>0.3</v>
          </cell>
        </row>
      </sheetData>
      <sheetData sheetId="142">
        <row r="57">
          <cell r="K57">
            <v>0.3</v>
          </cell>
        </row>
      </sheetData>
      <sheetData sheetId="143">
        <row r="57">
          <cell r="K57">
            <v>0.3</v>
          </cell>
        </row>
      </sheetData>
      <sheetData sheetId="144">
        <row r="57">
          <cell r="K57">
            <v>0.3</v>
          </cell>
        </row>
      </sheetData>
      <sheetData sheetId="145">
        <row r="57">
          <cell r="K57">
            <v>0.3</v>
          </cell>
        </row>
      </sheetData>
      <sheetData sheetId="146">
        <row r="57">
          <cell r="K57">
            <v>0.3</v>
          </cell>
        </row>
      </sheetData>
      <sheetData sheetId="147">
        <row r="57">
          <cell r="K57">
            <v>0.3</v>
          </cell>
        </row>
      </sheetData>
      <sheetData sheetId="148">
        <row r="57">
          <cell r="K57">
            <v>0.3</v>
          </cell>
        </row>
      </sheetData>
      <sheetData sheetId="149">
        <row r="57">
          <cell r="K57">
            <v>0.3</v>
          </cell>
        </row>
      </sheetData>
      <sheetData sheetId="150">
        <row r="57">
          <cell r="K57">
            <v>0.3</v>
          </cell>
        </row>
      </sheetData>
      <sheetData sheetId="151">
        <row r="57">
          <cell r="K57">
            <v>0.3</v>
          </cell>
        </row>
      </sheetData>
      <sheetData sheetId="152">
        <row r="57">
          <cell r="K57">
            <v>0.3</v>
          </cell>
        </row>
      </sheetData>
      <sheetData sheetId="153">
        <row r="57">
          <cell r="K57">
            <v>0.3</v>
          </cell>
        </row>
      </sheetData>
      <sheetData sheetId="154">
        <row r="57">
          <cell r="K57">
            <v>0.3</v>
          </cell>
        </row>
      </sheetData>
      <sheetData sheetId="155">
        <row r="57">
          <cell r="K57">
            <v>0.3</v>
          </cell>
        </row>
      </sheetData>
      <sheetData sheetId="156">
        <row r="57">
          <cell r="K57">
            <v>0.3</v>
          </cell>
        </row>
      </sheetData>
      <sheetData sheetId="157">
        <row r="57">
          <cell r="K57">
            <v>0.3</v>
          </cell>
        </row>
      </sheetData>
      <sheetData sheetId="158">
        <row r="57">
          <cell r="K57">
            <v>0.3</v>
          </cell>
        </row>
      </sheetData>
      <sheetData sheetId="159">
        <row r="57">
          <cell r="K57">
            <v>0.3</v>
          </cell>
        </row>
      </sheetData>
      <sheetData sheetId="160">
        <row r="57">
          <cell r="K57">
            <v>0.3</v>
          </cell>
        </row>
      </sheetData>
      <sheetData sheetId="161">
        <row r="57">
          <cell r="K57">
            <v>0.3</v>
          </cell>
        </row>
      </sheetData>
      <sheetData sheetId="162">
        <row r="57">
          <cell r="K57">
            <v>0.3</v>
          </cell>
        </row>
      </sheetData>
      <sheetData sheetId="163">
        <row r="57">
          <cell r="K57">
            <v>0.3</v>
          </cell>
        </row>
      </sheetData>
      <sheetData sheetId="164">
        <row r="57">
          <cell r="K57">
            <v>0.3</v>
          </cell>
        </row>
      </sheetData>
      <sheetData sheetId="165">
        <row r="57">
          <cell r="K57">
            <v>0.3</v>
          </cell>
        </row>
      </sheetData>
      <sheetData sheetId="166">
        <row r="57">
          <cell r="K57">
            <v>0.3</v>
          </cell>
        </row>
      </sheetData>
      <sheetData sheetId="167">
        <row r="57">
          <cell r="K57">
            <v>0.3</v>
          </cell>
        </row>
      </sheetData>
      <sheetData sheetId="168">
        <row r="57">
          <cell r="K57">
            <v>0.3</v>
          </cell>
        </row>
      </sheetData>
      <sheetData sheetId="169">
        <row r="57">
          <cell r="K57">
            <v>0.3</v>
          </cell>
        </row>
      </sheetData>
      <sheetData sheetId="170">
        <row r="57">
          <cell r="K57">
            <v>0.3</v>
          </cell>
        </row>
      </sheetData>
      <sheetData sheetId="171">
        <row r="57">
          <cell r="K57">
            <v>0.3</v>
          </cell>
        </row>
      </sheetData>
      <sheetData sheetId="172">
        <row r="57">
          <cell r="K57">
            <v>0.3</v>
          </cell>
        </row>
      </sheetData>
      <sheetData sheetId="173">
        <row r="57">
          <cell r="K57">
            <v>0.3</v>
          </cell>
        </row>
      </sheetData>
      <sheetData sheetId="174">
        <row r="57">
          <cell r="K57">
            <v>0.3</v>
          </cell>
        </row>
      </sheetData>
      <sheetData sheetId="175">
        <row r="57">
          <cell r="K57">
            <v>0.3</v>
          </cell>
        </row>
      </sheetData>
      <sheetData sheetId="176">
        <row r="57">
          <cell r="K57">
            <v>0.3</v>
          </cell>
        </row>
      </sheetData>
      <sheetData sheetId="177">
        <row r="57">
          <cell r="K57">
            <v>0.3</v>
          </cell>
        </row>
      </sheetData>
      <sheetData sheetId="178"/>
      <sheetData sheetId="179">
        <row r="57">
          <cell r="K57">
            <v>0.3</v>
          </cell>
        </row>
      </sheetData>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ow r="57">
          <cell r="K57">
            <v>0.3</v>
          </cell>
        </row>
      </sheetData>
      <sheetData sheetId="260">
        <row r="57">
          <cell r="K57">
            <v>0.3</v>
          </cell>
        </row>
      </sheetData>
      <sheetData sheetId="261">
        <row r="57">
          <cell r="K57">
            <v>0.3</v>
          </cell>
        </row>
      </sheetData>
      <sheetData sheetId="262">
        <row r="57">
          <cell r="K57">
            <v>0.3</v>
          </cell>
        </row>
      </sheetData>
      <sheetData sheetId="263">
        <row r="57">
          <cell r="K57">
            <v>0.3</v>
          </cell>
        </row>
      </sheetData>
      <sheetData sheetId="264">
        <row r="57">
          <cell r="K57">
            <v>0.3</v>
          </cell>
        </row>
      </sheetData>
      <sheetData sheetId="265">
        <row r="57">
          <cell r="K57">
            <v>0.3</v>
          </cell>
        </row>
      </sheetData>
      <sheetData sheetId="266">
        <row r="57">
          <cell r="K57">
            <v>0.3</v>
          </cell>
        </row>
      </sheetData>
      <sheetData sheetId="267">
        <row r="57">
          <cell r="K57">
            <v>0.3</v>
          </cell>
        </row>
      </sheetData>
      <sheetData sheetId="268">
        <row r="57">
          <cell r="K57">
            <v>0.3</v>
          </cell>
        </row>
      </sheetData>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ow r="57">
          <cell r="K57">
            <v>0.3</v>
          </cell>
        </row>
      </sheetData>
      <sheetData sheetId="284" refreshError="1"/>
      <sheetData sheetId="285">
        <row r="57">
          <cell r="K57">
            <v>0.3</v>
          </cell>
        </row>
      </sheetData>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57">
          <cell r="K57">
            <v>0.3</v>
          </cell>
        </row>
      </sheetData>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ow r="57">
          <cell r="K57">
            <v>0.3</v>
          </cell>
        </row>
      </sheetData>
      <sheetData sheetId="318">
        <row r="57">
          <cell r="K57">
            <v>0.3</v>
          </cell>
        </row>
      </sheetData>
      <sheetData sheetId="319">
        <row r="57">
          <cell r="K57">
            <v>0.3</v>
          </cell>
        </row>
      </sheetData>
      <sheetData sheetId="320">
        <row r="57">
          <cell r="K57">
            <v>0.3</v>
          </cell>
        </row>
      </sheetData>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ow r="57">
          <cell r="K57">
            <v>0.3</v>
          </cell>
        </row>
      </sheetData>
      <sheetData sheetId="382">
        <row r="57">
          <cell r="K57">
            <v>0.3</v>
          </cell>
        </row>
      </sheetData>
      <sheetData sheetId="383">
        <row r="57">
          <cell r="K57">
            <v>0.3</v>
          </cell>
        </row>
      </sheetData>
      <sheetData sheetId="384">
        <row r="57">
          <cell r="K57">
            <v>0.3</v>
          </cell>
        </row>
      </sheetData>
      <sheetData sheetId="385">
        <row r="57">
          <cell r="K57">
            <v>0.3</v>
          </cell>
        </row>
      </sheetData>
      <sheetData sheetId="386">
        <row r="57">
          <cell r="K57">
            <v>0.3</v>
          </cell>
        </row>
      </sheetData>
      <sheetData sheetId="387">
        <row r="57">
          <cell r="K57">
            <v>0.3</v>
          </cell>
        </row>
      </sheetData>
      <sheetData sheetId="388">
        <row r="57">
          <cell r="K57">
            <v>0.3</v>
          </cell>
        </row>
      </sheetData>
      <sheetData sheetId="389">
        <row r="57">
          <cell r="K57">
            <v>0.3</v>
          </cell>
        </row>
      </sheetData>
      <sheetData sheetId="390">
        <row r="57">
          <cell r="K57">
            <v>0.3</v>
          </cell>
        </row>
      </sheetData>
      <sheetData sheetId="391">
        <row r="57">
          <cell r="K57">
            <v>0.3</v>
          </cell>
        </row>
      </sheetData>
      <sheetData sheetId="392">
        <row r="57">
          <cell r="K57">
            <v>0.3</v>
          </cell>
        </row>
      </sheetData>
      <sheetData sheetId="393">
        <row r="57">
          <cell r="K57">
            <v>0.3</v>
          </cell>
        </row>
      </sheetData>
      <sheetData sheetId="394">
        <row r="57">
          <cell r="K57">
            <v>0.3</v>
          </cell>
        </row>
      </sheetData>
      <sheetData sheetId="395">
        <row r="57">
          <cell r="K57">
            <v>0.3</v>
          </cell>
        </row>
      </sheetData>
      <sheetData sheetId="396">
        <row r="57">
          <cell r="K57">
            <v>0.3</v>
          </cell>
        </row>
      </sheetData>
      <sheetData sheetId="397">
        <row r="57">
          <cell r="K57">
            <v>0.3</v>
          </cell>
        </row>
      </sheetData>
      <sheetData sheetId="398">
        <row r="57">
          <cell r="K57">
            <v>0.3</v>
          </cell>
        </row>
      </sheetData>
      <sheetData sheetId="399">
        <row r="57">
          <cell r="K57">
            <v>0.3</v>
          </cell>
        </row>
      </sheetData>
      <sheetData sheetId="400">
        <row r="57">
          <cell r="K57">
            <v>0.3</v>
          </cell>
        </row>
      </sheetData>
      <sheetData sheetId="401">
        <row r="57">
          <cell r="K57">
            <v>0.3</v>
          </cell>
        </row>
      </sheetData>
      <sheetData sheetId="402">
        <row r="57">
          <cell r="K57">
            <v>0.3</v>
          </cell>
        </row>
      </sheetData>
      <sheetData sheetId="403">
        <row r="57">
          <cell r="K57">
            <v>0.3</v>
          </cell>
        </row>
      </sheetData>
      <sheetData sheetId="404">
        <row r="57">
          <cell r="K57">
            <v>0.3</v>
          </cell>
        </row>
      </sheetData>
      <sheetData sheetId="405">
        <row r="57">
          <cell r="K57">
            <v>0.3</v>
          </cell>
        </row>
      </sheetData>
      <sheetData sheetId="406">
        <row r="57">
          <cell r="K57">
            <v>0.3</v>
          </cell>
        </row>
      </sheetData>
      <sheetData sheetId="407">
        <row r="57">
          <cell r="K57">
            <v>0.3</v>
          </cell>
        </row>
      </sheetData>
      <sheetData sheetId="408">
        <row r="57">
          <cell r="K57">
            <v>0.3</v>
          </cell>
        </row>
      </sheetData>
      <sheetData sheetId="409">
        <row r="57">
          <cell r="K57">
            <v>0.3</v>
          </cell>
        </row>
      </sheetData>
      <sheetData sheetId="410">
        <row r="57">
          <cell r="K57">
            <v>0.3</v>
          </cell>
        </row>
      </sheetData>
      <sheetData sheetId="411">
        <row r="57">
          <cell r="K57">
            <v>0.3</v>
          </cell>
        </row>
      </sheetData>
      <sheetData sheetId="412">
        <row r="57">
          <cell r="K57">
            <v>0.3</v>
          </cell>
        </row>
      </sheetData>
      <sheetData sheetId="413">
        <row r="57">
          <cell r="K57">
            <v>0.3</v>
          </cell>
        </row>
      </sheetData>
      <sheetData sheetId="414">
        <row r="57">
          <cell r="K57">
            <v>0.3</v>
          </cell>
        </row>
      </sheetData>
      <sheetData sheetId="415">
        <row r="57">
          <cell r="K57">
            <v>0.3</v>
          </cell>
        </row>
      </sheetData>
      <sheetData sheetId="416">
        <row r="57">
          <cell r="K57">
            <v>0.3</v>
          </cell>
        </row>
      </sheetData>
      <sheetData sheetId="417">
        <row r="57">
          <cell r="K57">
            <v>0.3</v>
          </cell>
        </row>
      </sheetData>
      <sheetData sheetId="418">
        <row r="57">
          <cell r="K57">
            <v>0.3</v>
          </cell>
        </row>
      </sheetData>
      <sheetData sheetId="419">
        <row r="57">
          <cell r="K57">
            <v>0.3</v>
          </cell>
        </row>
      </sheetData>
      <sheetData sheetId="420">
        <row r="57">
          <cell r="K57">
            <v>0.3</v>
          </cell>
        </row>
      </sheetData>
      <sheetData sheetId="421">
        <row r="57">
          <cell r="K57">
            <v>0.3</v>
          </cell>
        </row>
      </sheetData>
      <sheetData sheetId="422">
        <row r="57">
          <cell r="K57">
            <v>0.3</v>
          </cell>
        </row>
      </sheetData>
      <sheetData sheetId="423">
        <row r="57">
          <cell r="K57">
            <v>0.3</v>
          </cell>
        </row>
      </sheetData>
      <sheetData sheetId="424">
        <row r="57">
          <cell r="K57">
            <v>0.3</v>
          </cell>
        </row>
      </sheetData>
      <sheetData sheetId="425">
        <row r="57">
          <cell r="K57">
            <v>0.3</v>
          </cell>
        </row>
      </sheetData>
      <sheetData sheetId="426">
        <row r="57">
          <cell r="K57">
            <v>0.3</v>
          </cell>
        </row>
      </sheetData>
      <sheetData sheetId="427">
        <row r="57">
          <cell r="K57">
            <v>0.3</v>
          </cell>
        </row>
      </sheetData>
      <sheetData sheetId="428">
        <row r="57">
          <cell r="K57">
            <v>0.3</v>
          </cell>
        </row>
      </sheetData>
      <sheetData sheetId="429">
        <row r="57">
          <cell r="K57">
            <v>0.3</v>
          </cell>
        </row>
      </sheetData>
      <sheetData sheetId="430">
        <row r="57">
          <cell r="K57">
            <v>0.3</v>
          </cell>
        </row>
      </sheetData>
      <sheetData sheetId="431">
        <row r="57">
          <cell r="K57">
            <v>0.3</v>
          </cell>
        </row>
      </sheetData>
      <sheetData sheetId="432">
        <row r="57">
          <cell r="K57">
            <v>0.3</v>
          </cell>
        </row>
      </sheetData>
      <sheetData sheetId="433">
        <row r="57">
          <cell r="K57">
            <v>0.3</v>
          </cell>
        </row>
      </sheetData>
      <sheetData sheetId="434">
        <row r="57">
          <cell r="K57">
            <v>0.3</v>
          </cell>
        </row>
      </sheetData>
      <sheetData sheetId="435">
        <row r="57">
          <cell r="K57">
            <v>0.3</v>
          </cell>
        </row>
      </sheetData>
      <sheetData sheetId="436">
        <row r="57">
          <cell r="K57">
            <v>0.3</v>
          </cell>
        </row>
      </sheetData>
      <sheetData sheetId="437">
        <row r="57">
          <cell r="K57">
            <v>0.3</v>
          </cell>
        </row>
      </sheetData>
      <sheetData sheetId="438">
        <row r="57">
          <cell r="K57">
            <v>0.3</v>
          </cell>
        </row>
      </sheetData>
      <sheetData sheetId="439">
        <row r="57">
          <cell r="K57">
            <v>0.3</v>
          </cell>
        </row>
      </sheetData>
      <sheetData sheetId="440">
        <row r="57">
          <cell r="K57">
            <v>0.3</v>
          </cell>
        </row>
      </sheetData>
      <sheetData sheetId="441">
        <row r="57">
          <cell r="K57">
            <v>0.3</v>
          </cell>
        </row>
      </sheetData>
      <sheetData sheetId="442">
        <row r="57">
          <cell r="K57">
            <v>0.3</v>
          </cell>
        </row>
      </sheetData>
      <sheetData sheetId="443">
        <row r="57">
          <cell r="K57">
            <v>0.3</v>
          </cell>
        </row>
      </sheetData>
      <sheetData sheetId="444">
        <row r="57">
          <cell r="K57">
            <v>0.3</v>
          </cell>
        </row>
      </sheetData>
      <sheetData sheetId="445">
        <row r="57">
          <cell r="K57">
            <v>0.3</v>
          </cell>
        </row>
      </sheetData>
      <sheetData sheetId="446">
        <row r="57">
          <cell r="K57">
            <v>0.3</v>
          </cell>
        </row>
      </sheetData>
      <sheetData sheetId="447">
        <row r="57">
          <cell r="K57">
            <v>0.3</v>
          </cell>
        </row>
      </sheetData>
      <sheetData sheetId="448">
        <row r="57">
          <cell r="K57">
            <v>0.3</v>
          </cell>
        </row>
      </sheetData>
      <sheetData sheetId="449">
        <row r="57">
          <cell r="K57">
            <v>0.3</v>
          </cell>
        </row>
      </sheetData>
      <sheetData sheetId="450">
        <row r="57">
          <cell r="K57">
            <v>0.3</v>
          </cell>
        </row>
      </sheetData>
      <sheetData sheetId="451">
        <row r="57">
          <cell r="K57">
            <v>0.3</v>
          </cell>
        </row>
      </sheetData>
      <sheetData sheetId="452">
        <row r="57">
          <cell r="K57">
            <v>0.3</v>
          </cell>
        </row>
      </sheetData>
      <sheetData sheetId="453">
        <row r="57">
          <cell r="K57">
            <v>0.3</v>
          </cell>
        </row>
      </sheetData>
      <sheetData sheetId="454">
        <row r="57">
          <cell r="K57">
            <v>0.3</v>
          </cell>
        </row>
      </sheetData>
      <sheetData sheetId="455">
        <row r="57">
          <cell r="K57">
            <v>0.3</v>
          </cell>
        </row>
      </sheetData>
      <sheetData sheetId="456">
        <row r="57">
          <cell r="K57">
            <v>0.3</v>
          </cell>
        </row>
      </sheetData>
      <sheetData sheetId="457">
        <row r="57">
          <cell r="K57">
            <v>0.3</v>
          </cell>
        </row>
      </sheetData>
      <sheetData sheetId="458">
        <row r="57">
          <cell r="K57">
            <v>0.3</v>
          </cell>
        </row>
      </sheetData>
      <sheetData sheetId="459">
        <row r="57">
          <cell r="K57">
            <v>0.3</v>
          </cell>
        </row>
      </sheetData>
      <sheetData sheetId="460">
        <row r="57">
          <cell r="K57">
            <v>0.3</v>
          </cell>
        </row>
      </sheetData>
      <sheetData sheetId="461">
        <row r="57">
          <cell r="K57">
            <v>0.3</v>
          </cell>
        </row>
      </sheetData>
      <sheetData sheetId="462">
        <row r="57">
          <cell r="K57">
            <v>0.3</v>
          </cell>
        </row>
      </sheetData>
      <sheetData sheetId="463">
        <row r="57">
          <cell r="K57">
            <v>0.3</v>
          </cell>
        </row>
      </sheetData>
      <sheetData sheetId="464">
        <row r="57">
          <cell r="K57">
            <v>0.3</v>
          </cell>
        </row>
      </sheetData>
      <sheetData sheetId="465">
        <row r="57">
          <cell r="K57">
            <v>0.3</v>
          </cell>
        </row>
      </sheetData>
      <sheetData sheetId="466">
        <row r="57">
          <cell r="K57">
            <v>0.3</v>
          </cell>
        </row>
      </sheetData>
      <sheetData sheetId="467">
        <row r="57">
          <cell r="K57">
            <v>0.3</v>
          </cell>
        </row>
      </sheetData>
      <sheetData sheetId="468">
        <row r="57">
          <cell r="K57">
            <v>0.3</v>
          </cell>
        </row>
      </sheetData>
      <sheetData sheetId="469">
        <row r="57">
          <cell r="K57">
            <v>0.3</v>
          </cell>
        </row>
      </sheetData>
      <sheetData sheetId="470">
        <row r="57">
          <cell r="K57">
            <v>0.3</v>
          </cell>
        </row>
      </sheetData>
      <sheetData sheetId="471">
        <row r="57">
          <cell r="K57">
            <v>0.3</v>
          </cell>
        </row>
      </sheetData>
      <sheetData sheetId="472">
        <row r="57">
          <cell r="K57">
            <v>0.3</v>
          </cell>
        </row>
      </sheetData>
      <sheetData sheetId="473">
        <row r="57">
          <cell r="K57">
            <v>0.3</v>
          </cell>
        </row>
      </sheetData>
      <sheetData sheetId="474">
        <row r="57">
          <cell r="K57">
            <v>0.3</v>
          </cell>
        </row>
      </sheetData>
      <sheetData sheetId="475">
        <row r="57">
          <cell r="K57">
            <v>0.3</v>
          </cell>
        </row>
      </sheetData>
      <sheetData sheetId="476">
        <row r="57">
          <cell r="K57">
            <v>0.3</v>
          </cell>
        </row>
      </sheetData>
      <sheetData sheetId="477">
        <row r="57">
          <cell r="K57">
            <v>0.3</v>
          </cell>
        </row>
      </sheetData>
      <sheetData sheetId="478">
        <row r="57">
          <cell r="K57">
            <v>0.3</v>
          </cell>
        </row>
      </sheetData>
      <sheetData sheetId="479">
        <row r="57">
          <cell r="K57">
            <v>0.3</v>
          </cell>
        </row>
      </sheetData>
      <sheetData sheetId="480">
        <row r="57">
          <cell r="K57">
            <v>0.3</v>
          </cell>
        </row>
      </sheetData>
      <sheetData sheetId="481">
        <row r="57">
          <cell r="K57">
            <v>0.3</v>
          </cell>
        </row>
      </sheetData>
      <sheetData sheetId="482">
        <row r="57">
          <cell r="K57">
            <v>0.3</v>
          </cell>
        </row>
      </sheetData>
      <sheetData sheetId="483">
        <row r="57">
          <cell r="K57">
            <v>0.3</v>
          </cell>
        </row>
      </sheetData>
      <sheetData sheetId="484">
        <row r="57">
          <cell r="K57">
            <v>0.3</v>
          </cell>
        </row>
      </sheetData>
      <sheetData sheetId="485">
        <row r="57">
          <cell r="K57">
            <v>0.3</v>
          </cell>
        </row>
      </sheetData>
      <sheetData sheetId="486">
        <row r="57">
          <cell r="K57">
            <v>0.3</v>
          </cell>
        </row>
      </sheetData>
      <sheetData sheetId="487">
        <row r="57">
          <cell r="K57">
            <v>0.3</v>
          </cell>
        </row>
      </sheetData>
      <sheetData sheetId="488">
        <row r="57">
          <cell r="K57">
            <v>0.3</v>
          </cell>
        </row>
      </sheetData>
      <sheetData sheetId="489">
        <row r="57">
          <cell r="K57">
            <v>0.3</v>
          </cell>
        </row>
      </sheetData>
      <sheetData sheetId="490">
        <row r="57">
          <cell r="K57">
            <v>0.3</v>
          </cell>
        </row>
      </sheetData>
      <sheetData sheetId="491">
        <row r="57">
          <cell r="K57">
            <v>0.3</v>
          </cell>
        </row>
      </sheetData>
      <sheetData sheetId="492">
        <row r="57">
          <cell r="K57">
            <v>0.3</v>
          </cell>
        </row>
      </sheetData>
      <sheetData sheetId="493">
        <row r="57">
          <cell r="K57">
            <v>0.3</v>
          </cell>
        </row>
      </sheetData>
      <sheetData sheetId="494">
        <row r="57">
          <cell r="K57">
            <v>0.3</v>
          </cell>
        </row>
      </sheetData>
      <sheetData sheetId="495">
        <row r="57">
          <cell r="K57">
            <v>0.3</v>
          </cell>
        </row>
      </sheetData>
      <sheetData sheetId="496">
        <row r="57">
          <cell r="K57">
            <v>0.3</v>
          </cell>
        </row>
      </sheetData>
      <sheetData sheetId="497">
        <row r="57">
          <cell r="K57">
            <v>0.3</v>
          </cell>
        </row>
      </sheetData>
      <sheetData sheetId="498">
        <row r="57">
          <cell r="K57">
            <v>0.3</v>
          </cell>
        </row>
      </sheetData>
      <sheetData sheetId="499">
        <row r="57">
          <cell r="K57">
            <v>0.3</v>
          </cell>
        </row>
      </sheetData>
      <sheetData sheetId="500">
        <row r="57">
          <cell r="K57">
            <v>0.3</v>
          </cell>
        </row>
      </sheetData>
      <sheetData sheetId="501">
        <row r="57">
          <cell r="K57">
            <v>0.3</v>
          </cell>
        </row>
      </sheetData>
      <sheetData sheetId="502">
        <row r="57">
          <cell r="K57">
            <v>0.3</v>
          </cell>
        </row>
      </sheetData>
      <sheetData sheetId="503">
        <row r="57">
          <cell r="K57">
            <v>0.3</v>
          </cell>
        </row>
      </sheetData>
      <sheetData sheetId="504">
        <row r="57">
          <cell r="K57">
            <v>0.3</v>
          </cell>
        </row>
      </sheetData>
      <sheetData sheetId="505">
        <row r="57">
          <cell r="K57">
            <v>0.3</v>
          </cell>
        </row>
      </sheetData>
      <sheetData sheetId="506">
        <row r="57">
          <cell r="K57">
            <v>0.3</v>
          </cell>
        </row>
      </sheetData>
      <sheetData sheetId="507">
        <row r="57">
          <cell r="K57">
            <v>0.3</v>
          </cell>
        </row>
      </sheetData>
      <sheetData sheetId="508">
        <row r="57">
          <cell r="K57">
            <v>0.3</v>
          </cell>
        </row>
      </sheetData>
      <sheetData sheetId="509">
        <row r="57">
          <cell r="K57">
            <v>0.3</v>
          </cell>
        </row>
      </sheetData>
      <sheetData sheetId="510">
        <row r="57">
          <cell r="K57">
            <v>0.3</v>
          </cell>
        </row>
      </sheetData>
      <sheetData sheetId="511">
        <row r="57">
          <cell r="K57">
            <v>0.3</v>
          </cell>
        </row>
      </sheetData>
      <sheetData sheetId="512">
        <row r="57">
          <cell r="K57">
            <v>0.3</v>
          </cell>
        </row>
      </sheetData>
      <sheetData sheetId="513">
        <row r="57">
          <cell r="K57">
            <v>0.3</v>
          </cell>
        </row>
      </sheetData>
      <sheetData sheetId="514">
        <row r="57">
          <cell r="K57">
            <v>0.3</v>
          </cell>
        </row>
      </sheetData>
      <sheetData sheetId="515">
        <row r="57">
          <cell r="K57">
            <v>0.3</v>
          </cell>
        </row>
      </sheetData>
      <sheetData sheetId="516">
        <row r="57">
          <cell r="K57">
            <v>0.3</v>
          </cell>
        </row>
      </sheetData>
      <sheetData sheetId="517">
        <row r="57">
          <cell r="K57">
            <v>0.3</v>
          </cell>
        </row>
      </sheetData>
      <sheetData sheetId="518">
        <row r="57">
          <cell r="K57">
            <v>0.3</v>
          </cell>
        </row>
      </sheetData>
      <sheetData sheetId="519">
        <row r="57">
          <cell r="K57">
            <v>0.3</v>
          </cell>
        </row>
      </sheetData>
      <sheetData sheetId="520">
        <row r="57">
          <cell r="K57">
            <v>0.3</v>
          </cell>
        </row>
      </sheetData>
      <sheetData sheetId="521">
        <row r="57">
          <cell r="K57">
            <v>0.3</v>
          </cell>
        </row>
      </sheetData>
      <sheetData sheetId="522">
        <row r="57">
          <cell r="K57">
            <v>0.3</v>
          </cell>
        </row>
      </sheetData>
      <sheetData sheetId="523">
        <row r="57">
          <cell r="K57">
            <v>0.3</v>
          </cell>
        </row>
      </sheetData>
      <sheetData sheetId="524">
        <row r="57">
          <cell r="K57">
            <v>0.3</v>
          </cell>
        </row>
      </sheetData>
      <sheetData sheetId="525">
        <row r="57">
          <cell r="K57">
            <v>0.3</v>
          </cell>
        </row>
      </sheetData>
      <sheetData sheetId="526">
        <row r="57">
          <cell r="K57">
            <v>0.3</v>
          </cell>
        </row>
      </sheetData>
      <sheetData sheetId="527">
        <row r="57">
          <cell r="K57">
            <v>0.3</v>
          </cell>
        </row>
      </sheetData>
      <sheetData sheetId="528">
        <row r="57">
          <cell r="K57">
            <v>0.3</v>
          </cell>
        </row>
      </sheetData>
      <sheetData sheetId="529">
        <row r="57">
          <cell r="K57">
            <v>0.3</v>
          </cell>
        </row>
      </sheetData>
      <sheetData sheetId="530">
        <row r="57">
          <cell r="K57">
            <v>0.3</v>
          </cell>
        </row>
      </sheetData>
      <sheetData sheetId="531">
        <row r="57">
          <cell r="K57">
            <v>0.3</v>
          </cell>
        </row>
      </sheetData>
      <sheetData sheetId="532">
        <row r="57">
          <cell r="K57">
            <v>0.3</v>
          </cell>
        </row>
      </sheetData>
      <sheetData sheetId="533">
        <row r="57">
          <cell r="K57">
            <v>0.3</v>
          </cell>
        </row>
      </sheetData>
      <sheetData sheetId="534">
        <row r="57">
          <cell r="K57">
            <v>0.3</v>
          </cell>
        </row>
      </sheetData>
      <sheetData sheetId="535">
        <row r="57">
          <cell r="K57">
            <v>0.3</v>
          </cell>
        </row>
      </sheetData>
      <sheetData sheetId="536">
        <row r="57">
          <cell r="K57">
            <v>0.3</v>
          </cell>
        </row>
      </sheetData>
      <sheetData sheetId="537">
        <row r="57">
          <cell r="K57">
            <v>0.3</v>
          </cell>
        </row>
      </sheetData>
      <sheetData sheetId="538">
        <row r="57">
          <cell r="K57">
            <v>0.3</v>
          </cell>
        </row>
      </sheetData>
      <sheetData sheetId="539">
        <row r="57">
          <cell r="K57">
            <v>0.3</v>
          </cell>
        </row>
      </sheetData>
      <sheetData sheetId="540">
        <row r="57">
          <cell r="K57">
            <v>0.3</v>
          </cell>
        </row>
      </sheetData>
      <sheetData sheetId="541">
        <row r="57">
          <cell r="K57">
            <v>0.3</v>
          </cell>
        </row>
      </sheetData>
      <sheetData sheetId="542">
        <row r="57">
          <cell r="K57">
            <v>0.3</v>
          </cell>
        </row>
      </sheetData>
      <sheetData sheetId="543">
        <row r="57">
          <cell r="K57">
            <v>0.3</v>
          </cell>
        </row>
      </sheetData>
      <sheetData sheetId="544">
        <row r="57">
          <cell r="K57">
            <v>0.3</v>
          </cell>
        </row>
      </sheetData>
      <sheetData sheetId="545">
        <row r="57">
          <cell r="K57">
            <v>0.3</v>
          </cell>
        </row>
      </sheetData>
      <sheetData sheetId="546">
        <row r="57">
          <cell r="K57">
            <v>0.3</v>
          </cell>
        </row>
      </sheetData>
      <sheetData sheetId="547">
        <row r="57">
          <cell r="K57">
            <v>0.3</v>
          </cell>
        </row>
      </sheetData>
      <sheetData sheetId="548">
        <row r="57">
          <cell r="K57">
            <v>0.3</v>
          </cell>
        </row>
      </sheetData>
      <sheetData sheetId="549">
        <row r="57">
          <cell r="K57">
            <v>0.3</v>
          </cell>
        </row>
      </sheetData>
      <sheetData sheetId="550">
        <row r="57">
          <cell r="K57">
            <v>0.3</v>
          </cell>
        </row>
      </sheetData>
      <sheetData sheetId="551">
        <row r="57">
          <cell r="K57">
            <v>0.3</v>
          </cell>
        </row>
      </sheetData>
      <sheetData sheetId="552">
        <row r="57">
          <cell r="K57">
            <v>0.3</v>
          </cell>
        </row>
      </sheetData>
      <sheetData sheetId="553">
        <row r="57">
          <cell r="K57">
            <v>0.3</v>
          </cell>
        </row>
      </sheetData>
      <sheetData sheetId="554">
        <row r="57">
          <cell r="K57">
            <v>0.3</v>
          </cell>
        </row>
      </sheetData>
      <sheetData sheetId="555">
        <row r="57">
          <cell r="K57">
            <v>0.3</v>
          </cell>
        </row>
      </sheetData>
      <sheetData sheetId="556">
        <row r="57">
          <cell r="K57">
            <v>0.3</v>
          </cell>
        </row>
      </sheetData>
      <sheetData sheetId="557">
        <row r="57">
          <cell r="K57">
            <v>0.3</v>
          </cell>
        </row>
      </sheetData>
      <sheetData sheetId="558">
        <row r="57">
          <cell r="K57">
            <v>0.3</v>
          </cell>
        </row>
      </sheetData>
      <sheetData sheetId="559">
        <row r="57">
          <cell r="K57">
            <v>0.3</v>
          </cell>
        </row>
      </sheetData>
      <sheetData sheetId="560">
        <row r="57">
          <cell r="K57">
            <v>0.3</v>
          </cell>
        </row>
      </sheetData>
      <sheetData sheetId="561">
        <row r="57">
          <cell r="K57">
            <v>0.3</v>
          </cell>
        </row>
      </sheetData>
      <sheetData sheetId="562">
        <row r="57">
          <cell r="K57">
            <v>0.3</v>
          </cell>
        </row>
      </sheetData>
      <sheetData sheetId="563">
        <row r="57">
          <cell r="K57">
            <v>0.3</v>
          </cell>
        </row>
      </sheetData>
      <sheetData sheetId="564">
        <row r="57">
          <cell r="K57">
            <v>0.3</v>
          </cell>
        </row>
      </sheetData>
      <sheetData sheetId="565">
        <row r="57">
          <cell r="K57">
            <v>0.3</v>
          </cell>
        </row>
      </sheetData>
      <sheetData sheetId="566">
        <row r="57">
          <cell r="K57">
            <v>0.3</v>
          </cell>
        </row>
      </sheetData>
      <sheetData sheetId="567">
        <row r="57">
          <cell r="K57">
            <v>0.3</v>
          </cell>
        </row>
      </sheetData>
      <sheetData sheetId="568">
        <row r="57">
          <cell r="K57">
            <v>0.3</v>
          </cell>
        </row>
      </sheetData>
      <sheetData sheetId="569">
        <row r="57">
          <cell r="K57">
            <v>0.3</v>
          </cell>
        </row>
      </sheetData>
      <sheetData sheetId="570">
        <row r="57">
          <cell r="K57">
            <v>0.3</v>
          </cell>
        </row>
      </sheetData>
      <sheetData sheetId="571">
        <row r="57">
          <cell r="K57">
            <v>0.3</v>
          </cell>
        </row>
      </sheetData>
      <sheetData sheetId="572">
        <row r="57">
          <cell r="K57">
            <v>0.3</v>
          </cell>
        </row>
      </sheetData>
      <sheetData sheetId="573">
        <row r="57">
          <cell r="K57">
            <v>0.3</v>
          </cell>
        </row>
      </sheetData>
      <sheetData sheetId="574">
        <row r="57">
          <cell r="K57">
            <v>0.3</v>
          </cell>
        </row>
      </sheetData>
      <sheetData sheetId="575">
        <row r="57">
          <cell r="K57">
            <v>0.3</v>
          </cell>
        </row>
      </sheetData>
      <sheetData sheetId="576">
        <row r="57">
          <cell r="K57">
            <v>0.3</v>
          </cell>
        </row>
      </sheetData>
      <sheetData sheetId="577">
        <row r="57">
          <cell r="K57">
            <v>0.3</v>
          </cell>
        </row>
      </sheetData>
      <sheetData sheetId="578">
        <row r="57">
          <cell r="K57">
            <v>0.3</v>
          </cell>
        </row>
      </sheetData>
      <sheetData sheetId="579">
        <row r="57">
          <cell r="K57">
            <v>0.3</v>
          </cell>
        </row>
      </sheetData>
      <sheetData sheetId="580">
        <row r="57">
          <cell r="K57">
            <v>0.3</v>
          </cell>
        </row>
      </sheetData>
      <sheetData sheetId="581">
        <row r="57">
          <cell r="K57">
            <v>0.3</v>
          </cell>
        </row>
      </sheetData>
      <sheetData sheetId="582">
        <row r="57">
          <cell r="K57">
            <v>0.3</v>
          </cell>
        </row>
      </sheetData>
      <sheetData sheetId="583">
        <row r="57">
          <cell r="K57">
            <v>0.3</v>
          </cell>
        </row>
      </sheetData>
      <sheetData sheetId="584">
        <row r="57">
          <cell r="K57">
            <v>0.3</v>
          </cell>
        </row>
      </sheetData>
      <sheetData sheetId="585">
        <row r="57">
          <cell r="K57">
            <v>0.3</v>
          </cell>
        </row>
      </sheetData>
      <sheetData sheetId="586">
        <row r="57">
          <cell r="K57">
            <v>0.3</v>
          </cell>
        </row>
      </sheetData>
      <sheetData sheetId="587">
        <row r="57">
          <cell r="K57">
            <v>0.3</v>
          </cell>
        </row>
      </sheetData>
      <sheetData sheetId="588">
        <row r="57">
          <cell r="K57">
            <v>0.3</v>
          </cell>
        </row>
      </sheetData>
      <sheetData sheetId="589">
        <row r="57">
          <cell r="K57">
            <v>0.3</v>
          </cell>
        </row>
      </sheetData>
      <sheetData sheetId="590">
        <row r="57">
          <cell r="K57">
            <v>0.3</v>
          </cell>
        </row>
      </sheetData>
      <sheetData sheetId="591">
        <row r="57">
          <cell r="K57">
            <v>0.3</v>
          </cell>
        </row>
      </sheetData>
      <sheetData sheetId="592">
        <row r="57">
          <cell r="K57">
            <v>0.3</v>
          </cell>
        </row>
      </sheetData>
      <sheetData sheetId="593">
        <row r="57">
          <cell r="K57">
            <v>0.3</v>
          </cell>
        </row>
      </sheetData>
      <sheetData sheetId="594">
        <row r="57">
          <cell r="K57">
            <v>0.3</v>
          </cell>
        </row>
      </sheetData>
      <sheetData sheetId="595">
        <row r="57">
          <cell r="K57">
            <v>0.3</v>
          </cell>
        </row>
      </sheetData>
      <sheetData sheetId="596">
        <row r="57">
          <cell r="K57">
            <v>0.3</v>
          </cell>
        </row>
      </sheetData>
      <sheetData sheetId="597">
        <row r="57">
          <cell r="K57">
            <v>0.3</v>
          </cell>
        </row>
      </sheetData>
      <sheetData sheetId="598">
        <row r="57">
          <cell r="K57">
            <v>0.3</v>
          </cell>
        </row>
      </sheetData>
      <sheetData sheetId="599">
        <row r="57">
          <cell r="K57">
            <v>0.3</v>
          </cell>
        </row>
      </sheetData>
      <sheetData sheetId="600">
        <row r="57">
          <cell r="K57">
            <v>0.3</v>
          </cell>
        </row>
      </sheetData>
      <sheetData sheetId="601">
        <row r="57">
          <cell r="K57">
            <v>0.3</v>
          </cell>
        </row>
      </sheetData>
      <sheetData sheetId="602">
        <row r="57">
          <cell r="K57">
            <v>0.3</v>
          </cell>
        </row>
      </sheetData>
      <sheetData sheetId="603">
        <row r="57">
          <cell r="K57">
            <v>0.3</v>
          </cell>
        </row>
      </sheetData>
      <sheetData sheetId="604">
        <row r="57">
          <cell r="K57">
            <v>0.3</v>
          </cell>
        </row>
      </sheetData>
      <sheetData sheetId="605">
        <row r="57">
          <cell r="K57">
            <v>0.3</v>
          </cell>
        </row>
      </sheetData>
      <sheetData sheetId="606">
        <row r="57">
          <cell r="K57">
            <v>0.3</v>
          </cell>
        </row>
      </sheetData>
      <sheetData sheetId="607">
        <row r="57">
          <cell r="K57">
            <v>0.3</v>
          </cell>
        </row>
      </sheetData>
      <sheetData sheetId="608">
        <row r="57">
          <cell r="K57">
            <v>0.3</v>
          </cell>
        </row>
      </sheetData>
      <sheetData sheetId="609">
        <row r="57">
          <cell r="K57">
            <v>0.3</v>
          </cell>
        </row>
      </sheetData>
      <sheetData sheetId="610">
        <row r="57">
          <cell r="K57">
            <v>0.3</v>
          </cell>
        </row>
      </sheetData>
      <sheetData sheetId="611">
        <row r="57">
          <cell r="K57">
            <v>0.3</v>
          </cell>
        </row>
      </sheetData>
      <sheetData sheetId="612">
        <row r="57">
          <cell r="K57">
            <v>0.3</v>
          </cell>
        </row>
      </sheetData>
      <sheetData sheetId="613">
        <row r="57">
          <cell r="K57">
            <v>0.3</v>
          </cell>
        </row>
      </sheetData>
      <sheetData sheetId="614">
        <row r="57">
          <cell r="K57">
            <v>0.3</v>
          </cell>
        </row>
      </sheetData>
      <sheetData sheetId="615">
        <row r="57">
          <cell r="K57">
            <v>0.3</v>
          </cell>
        </row>
      </sheetData>
      <sheetData sheetId="616">
        <row r="57">
          <cell r="K57">
            <v>0.3</v>
          </cell>
        </row>
      </sheetData>
      <sheetData sheetId="617">
        <row r="57">
          <cell r="K57">
            <v>0.3</v>
          </cell>
        </row>
      </sheetData>
      <sheetData sheetId="618">
        <row r="57">
          <cell r="K57">
            <v>0.3</v>
          </cell>
        </row>
      </sheetData>
      <sheetData sheetId="619">
        <row r="57">
          <cell r="K57">
            <v>0.3</v>
          </cell>
        </row>
      </sheetData>
      <sheetData sheetId="620">
        <row r="57">
          <cell r="K57">
            <v>0.3</v>
          </cell>
        </row>
      </sheetData>
      <sheetData sheetId="621">
        <row r="57">
          <cell r="K57">
            <v>0.3</v>
          </cell>
        </row>
      </sheetData>
      <sheetData sheetId="622">
        <row r="57">
          <cell r="K57">
            <v>0.3</v>
          </cell>
        </row>
      </sheetData>
      <sheetData sheetId="623">
        <row r="57">
          <cell r="K57">
            <v>0.3</v>
          </cell>
        </row>
      </sheetData>
      <sheetData sheetId="624">
        <row r="57">
          <cell r="K57">
            <v>0.3</v>
          </cell>
        </row>
      </sheetData>
      <sheetData sheetId="625">
        <row r="57">
          <cell r="K57">
            <v>0.3</v>
          </cell>
        </row>
      </sheetData>
      <sheetData sheetId="626">
        <row r="57">
          <cell r="K57">
            <v>0.3</v>
          </cell>
        </row>
      </sheetData>
      <sheetData sheetId="627">
        <row r="57">
          <cell r="K57">
            <v>0.3</v>
          </cell>
        </row>
      </sheetData>
      <sheetData sheetId="628">
        <row r="57">
          <cell r="K57">
            <v>0.3</v>
          </cell>
        </row>
      </sheetData>
      <sheetData sheetId="629">
        <row r="57">
          <cell r="K57">
            <v>0.3</v>
          </cell>
        </row>
      </sheetData>
      <sheetData sheetId="630">
        <row r="57">
          <cell r="K57">
            <v>0.3</v>
          </cell>
        </row>
      </sheetData>
      <sheetData sheetId="631">
        <row r="57">
          <cell r="K57">
            <v>0.3</v>
          </cell>
        </row>
      </sheetData>
      <sheetData sheetId="632">
        <row r="57">
          <cell r="K57">
            <v>0.3</v>
          </cell>
        </row>
      </sheetData>
      <sheetData sheetId="633">
        <row r="57">
          <cell r="K57">
            <v>0.3</v>
          </cell>
        </row>
      </sheetData>
      <sheetData sheetId="634">
        <row r="57">
          <cell r="K57">
            <v>0.3</v>
          </cell>
        </row>
      </sheetData>
      <sheetData sheetId="635">
        <row r="57">
          <cell r="K57">
            <v>0.3</v>
          </cell>
        </row>
      </sheetData>
      <sheetData sheetId="636">
        <row r="57">
          <cell r="K57">
            <v>0.3</v>
          </cell>
        </row>
      </sheetData>
      <sheetData sheetId="637">
        <row r="57">
          <cell r="K57">
            <v>0.3</v>
          </cell>
        </row>
      </sheetData>
      <sheetData sheetId="638">
        <row r="57">
          <cell r="K57">
            <v>0.3</v>
          </cell>
        </row>
      </sheetData>
      <sheetData sheetId="639">
        <row r="57">
          <cell r="K57">
            <v>0.3</v>
          </cell>
        </row>
      </sheetData>
      <sheetData sheetId="640">
        <row r="57">
          <cell r="K57">
            <v>0.3</v>
          </cell>
        </row>
      </sheetData>
      <sheetData sheetId="641">
        <row r="57">
          <cell r="K57">
            <v>0.3</v>
          </cell>
        </row>
      </sheetData>
      <sheetData sheetId="642">
        <row r="57">
          <cell r="K57">
            <v>0.3</v>
          </cell>
        </row>
      </sheetData>
      <sheetData sheetId="643">
        <row r="57">
          <cell r="K57">
            <v>0.3</v>
          </cell>
        </row>
      </sheetData>
      <sheetData sheetId="644">
        <row r="57">
          <cell r="K57">
            <v>0.3</v>
          </cell>
        </row>
      </sheetData>
      <sheetData sheetId="645">
        <row r="57">
          <cell r="K57">
            <v>0.3</v>
          </cell>
        </row>
      </sheetData>
      <sheetData sheetId="646">
        <row r="57">
          <cell r="K57">
            <v>0.3</v>
          </cell>
        </row>
      </sheetData>
      <sheetData sheetId="647">
        <row r="57">
          <cell r="K57">
            <v>0.3</v>
          </cell>
        </row>
      </sheetData>
      <sheetData sheetId="648">
        <row r="57">
          <cell r="K57">
            <v>0.3</v>
          </cell>
        </row>
      </sheetData>
      <sheetData sheetId="649">
        <row r="57">
          <cell r="K57">
            <v>0.3</v>
          </cell>
        </row>
      </sheetData>
      <sheetData sheetId="650">
        <row r="57">
          <cell r="K57">
            <v>0.3</v>
          </cell>
        </row>
      </sheetData>
      <sheetData sheetId="651">
        <row r="57">
          <cell r="K57">
            <v>0.3</v>
          </cell>
        </row>
      </sheetData>
      <sheetData sheetId="652">
        <row r="57">
          <cell r="K57">
            <v>0.3</v>
          </cell>
        </row>
      </sheetData>
      <sheetData sheetId="653">
        <row r="57">
          <cell r="K57">
            <v>0.3</v>
          </cell>
        </row>
      </sheetData>
      <sheetData sheetId="654">
        <row r="57">
          <cell r="K57">
            <v>0.3</v>
          </cell>
        </row>
      </sheetData>
      <sheetData sheetId="655">
        <row r="57">
          <cell r="K57">
            <v>0.3</v>
          </cell>
        </row>
      </sheetData>
      <sheetData sheetId="656">
        <row r="57">
          <cell r="K57">
            <v>0.3</v>
          </cell>
        </row>
      </sheetData>
      <sheetData sheetId="657">
        <row r="57">
          <cell r="K57">
            <v>0.3</v>
          </cell>
        </row>
      </sheetData>
      <sheetData sheetId="658">
        <row r="57">
          <cell r="K57">
            <v>0.3</v>
          </cell>
        </row>
      </sheetData>
      <sheetData sheetId="659">
        <row r="57">
          <cell r="K57">
            <v>0.3</v>
          </cell>
        </row>
      </sheetData>
      <sheetData sheetId="660">
        <row r="57">
          <cell r="K57">
            <v>0.3</v>
          </cell>
        </row>
      </sheetData>
      <sheetData sheetId="661">
        <row r="57">
          <cell r="K57">
            <v>0.3</v>
          </cell>
        </row>
      </sheetData>
      <sheetData sheetId="662">
        <row r="57">
          <cell r="K57">
            <v>0.3</v>
          </cell>
        </row>
      </sheetData>
      <sheetData sheetId="663">
        <row r="57">
          <cell r="K57">
            <v>0.3</v>
          </cell>
        </row>
      </sheetData>
      <sheetData sheetId="664">
        <row r="57">
          <cell r="K57">
            <v>0.3</v>
          </cell>
        </row>
      </sheetData>
      <sheetData sheetId="665">
        <row r="57">
          <cell r="K57">
            <v>0.3</v>
          </cell>
        </row>
      </sheetData>
      <sheetData sheetId="666">
        <row r="57">
          <cell r="K57">
            <v>0.3</v>
          </cell>
        </row>
      </sheetData>
      <sheetData sheetId="667">
        <row r="57">
          <cell r="K57">
            <v>0.3</v>
          </cell>
        </row>
      </sheetData>
      <sheetData sheetId="668">
        <row r="57">
          <cell r="K57">
            <v>0.3</v>
          </cell>
        </row>
      </sheetData>
      <sheetData sheetId="669">
        <row r="57">
          <cell r="K57">
            <v>0.3</v>
          </cell>
        </row>
      </sheetData>
      <sheetData sheetId="670">
        <row r="57">
          <cell r="K57">
            <v>0.3</v>
          </cell>
        </row>
      </sheetData>
      <sheetData sheetId="671">
        <row r="57">
          <cell r="K57">
            <v>0.3</v>
          </cell>
        </row>
      </sheetData>
      <sheetData sheetId="672">
        <row r="57">
          <cell r="K57">
            <v>0.3</v>
          </cell>
        </row>
      </sheetData>
      <sheetData sheetId="673">
        <row r="57">
          <cell r="K57">
            <v>0.3</v>
          </cell>
        </row>
      </sheetData>
      <sheetData sheetId="674">
        <row r="57">
          <cell r="K57">
            <v>0.3</v>
          </cell>
        </row>
      </sheetData>
      <sheetData sheetId="675">
        <row r="57">
          <cell r="K57">
            <v>0.3</v>
          </cell>
        </row>
      </sheetData>
      <sheetData sheetId="676">
        <row r="57">
          <cell r="K57">
            <v>0.3</v>
          </cell>
        </row>
      </sheetData>
      <sheetData sheetId="677">
        <row r="57">
          <cell r="K57">
            <v>0.3</v>
          </cell>
        </row>
      </sheetData>
      <sheetData sheetId="678">
        <row r="57">
          <cell r="K57">
            <v>0.3</v>
          </cell>
        </row>
      </sheetData>
      <sheetData sheetId="679">
        <row r="57">
          <cell r="K57">
            <v>0.3</v>
          </cell>
        </row>
      </sheetData>
      <sheetData sheetId="680">
        <row r="57">
          <cell r="K57">
            <v>0.3</v>
          </cell>
        </row>
      </sheetData>
      <sheetData sheetId="681">
        <row r="57">
          <cell r="K57">
            <v>0.3</v>
          </cell>
        </row>
      </sheetData>
      <sheetData sheetId="682">
        <row r="57">
          <cell r="K57">
            <v>0.3</v>
          </cell>
        </row>
      </sheetData>
      <sheetData sheetId="683">
        <row r="57">
          <cell r="K57">
            <v>0.3</v>
          </cell>
        </row>
      </sheetData>
      <sheetData sheetId="684">
        <row r="57">
          <cell r="K57">
            <v>0.3</v>
          </cell>
        </row>
      </sheetData>
      <sheetData sheetId="685">
        <row r="57">
          <cell r="K57">
            <v>0.3</v>
          </cell>
        </row>
      </sheetData>
      <sheetData sheetId="686">
        <row r="57">
          <cell r="K57">
            <v>0.3</v>
          </cell>
        </row>
      </sheetData>
      <sheetData sheetId="687">
        <row r="57">
          <cell r="K57">
            <v>0.3</v>
          </cell>
        </row>
      </sheetData>
      <sheetData sheetId="688">
        <row r="57">
          <cell r="K57">
            <v>0.3</v>
          </cell>
        </row>
      </sheetData>
      <sheetData sheetId="689">
        <row r="57">
          <cell r="K57">
            <v>0.3</v>
          </cell>
        </row>
      </sheetData>
      <sheetData sheetId="690">
        <row r="57">
          <cell r="K57">
            <v>0.3</v>
          </cell>
        </row>
      </sheetData>
      <sheetData sheetId="691">
        <row r="57">
          <cell r="K57">
            <v>0.3</v>
          </cell>
        </row>
      </sheetData>
      <sheetData sheetId="692">
        <row r="57">
          <cell r="K57">
            <v>0.3</v>
          </cell>
        </row>
      </sheetData>
      <sheetData sheetId="693">
        <row r="57">
          <cell r="K57">
            <v>0.3</v>
          </cell>
        </row>
      </sheetData>
      <sheetData sheetId="694">
        <row r="57">
          <cell r="K57">
            <v>0.3</v>
          </cell>
        </row>
      </sheetData>
      <sheetData sheetId="695">
        <row r="57">
          <cell r="K57">
            <v>0.3</v>
          </cell>
        </row>
      </sheetData>
      <sheetData sheetId="696">
        <row r="57">
          <cell r="K57">
            <v>0.3</v>
          </cell>
        </row>
      </sheetData>
      <sheetData sheetId="697">
        <row r="57">
          <cell r="K57">
            <v>0.3</v>
          </cell>
        </row>
      </sheetData>
      <sheetData sheetId="698">
        <row r="57">
          <cell r="K57">
            <v>0.3</v>
          </cell>
        </row>
      </sheetData>
      <sheetData sheetId="699">
        <row r="57">
          <cell r="K57">
            <v>0.3</v>
          </cell>
        </row>
      </sheetData>
      <sheetData sheetId="700">
        <row r="57">
          <cell r="K57">
            <v>0.3</v>
          </cell>
        </row>
      </sheetData>
      <sheetData sheetId="701">
        <row r="57">
          <cell r="K57">
            <v>0.3</v>
          </cell>
        </row>
      </sheetData>
      <sheetData sheetId="702">
        <row r="57">
          <cell r="K57">
            <v>0.3</v>
          </cell>
        </row>
      </sheetData>
      <sheetData sheetId="703">
        <row r="57">
          <cell r="K57">
            <v>0.3</v>
          </cell>
        </row>
      </sheetData>
      <sheetData sheetId="704">
        <row r="57">
          <cell r="K57">
            <v>0.3</v>
          </cell>
        </row>
      </sheetData>
      <sheetData sheetId="705">
        <row r="57">
          <cell r="K57">
            <v>0.3</v>
          </cell>
        </row>
      </sheetData>
      <sheetData sheetId="706">
        <row r="57">
          <cell r="K57">
            <v>0.3</v>
          </cell>
        </row>
      </sheetData>
      <sheetData sheetId="707">
        <row r="57">
          <cell r="K57">
            <v>0.3</v>
          </cell>
        </row>
      </sheetData>
      <sheetData sheetId="708">
        <row r="57">
          <cell r="K57">
            <v>0.3</v>
          </cell>
        </row>
      </sheetData>
      <sheetData sheetId="709">
        <row r="57">
          <cell r="K57">
            <v>0.3</v>
          </cell>
        </row>
      </sheetData>
      <sheetData sheetId="710">
        <row r="57">
          <cell r="K57">
            <v>0.3</v>
          </cell>
        </row>
      </sheetData>
      <sheetData sheetId="711">
        <row r="57">
          <cell r="K57">
            <v>0.3</v>
          </cell>
        </row>
      </sheetData>
      <sheetData sheetId="712">
        <row r="57">
          <cell r="K57">
            <v>0.3</v>
          </cell>
        </row>
      </sheetData>
      <sheetData sheetId="713">
        <row r="57">
          <cell r="K57">
            <v>0.3</v>
          </cell>
        </row>
      </sheetData>
      <sheetData sheetId="714">
        <row r="57">
          <cell r="K57">
            <v>0.3</v>
          </cell>
        </row>
      </sheetData>
      <sheetData sheetId="715">
        <row r="57">
          <cell r="K57">
            <v>0.3</v>
          </cell>
        </row>
      </sheetData>
      <sheetData sheetId="716">
        <row r="57">
          <cell r="K57">
            <v>0.3</v>
          </cell>
        </row>
      </sheetData>
      <sheetData sheetId="717">
        <row r="57">
          <cell r="K57">
            <v>0.3</v>
          </cell>
        </row>
      </sheetData>
      <sheetData sheetId="718">
        <row r="57">
          <cell r="K57">
            <v>0.3</v>
          </cell>
        </row>
      </sheetData>
      <sheetData sheetId="719">
        <row r="57">
          <cell r="K57">
            <v>0.3</v>
          </cell>
        </row>
      </sheetData>
      <sheetData sheetId="720">
        <row r="57">
          <cell r="K57">
            <v>0.3</v>
          </cell>
        </row>
      </sheetData>
      <sheetData sheetId="721">
        <row r="57">
          <cell r="K57">
            <v>0.3</v>
          </cell>
        </row>
      </sheetData>
      <sheetData sheetId="722">
        <row r="57">
          <cell r="K57">
            <v>0.3</v>
          </cell>
        </row>
      </sheetData>
      <sheetData sheetId="723">
        <row r="57">
          <cell r="K57">
            <v>0.3</v>
          </cell>
        </row>
      </sheetData>
      <sheetData sheetId="724">
        <row r="57">
          <cell r="K57">
            <v>0.3</v>
          </cell>
        </row>
      </sheetData>
      <sheetData sheetId="725">
        <row r="57">
          <cell r="K57">
            <v>0.3</v>
          </cell>
        </row>
      </sheetData>
      <sheetData sheetId="726">
        <row r="57">
          <cell r="K57">
            <v>0.3</v>
          </cell>
        </row>
      </sheetData>
      <sheetData sheetId="727">
        <row r="57">
          <cell r="K57">
            <v>0.3</v>
          </cell>
        </row>
      </sheetData>
      <sheetData sheetId="728">
        <row r="57">
          <cell r="K57">
            <v>0.3</v>
          </cell>
        </row>
      </sheetData>
      <sheetData sheetId="729">
        <row r="57">
          <cell r="K57">
            <v>0.3</v>
          </cell>
        </row>
      </sheetData>
      <sheetData sheetId="730">
        <row r="57">
          <cell r="K57">
            <v>0.3</v>
          </cell>
        </row>
      </sheetData>
      <sheetData sheetId="731">
        <row r="57">
          <cell r="K57">
            <v>0.3</v>
          </cell>
        </row>
      </sheetData>
      <sheetData sheetId="732">
        <row r="57">
          <cell r="K57">
            <v>0.3</v>
          </cell>
        </row>
      </sheetData>
      <sheetData sheetId="733">
        <row r="57">
          <cell r="K57">
            <v>0.3</v>
          </cell>
        </row>
      </sheetData>
      <sheetData sheetId="734">
        <row r="57">
          <cell r="K57">
            <v>0.3</v>
          </cell>
        </row>
      </sheetData>
      <sheetData sheetId="735">
        <row r="57">
          <cell r="K57">
            <v>0.3</v>
          </cell>
        </row>
      </sheetData>
      <sheetData sheetId="736">
        <row r="57">
          <cell r="K57">
            <v>0.3</v>
          </cell>
        </row>
      </sheetData>
      <sheetData sheetId="737">
        <row r="57">
          <cell r="K57">
            <v>0.3</v>
          </cell>
        </row>
      </sheetData>
      <sheetData sheetId="738">
        <row r="57">
          <cell r="K57">
            <v>0.3</v>
          </cell>
        </row>
      </sheetData>
      <sheetData sheetId="739">
        <row r="57">
          <cell r="K57">
            <v>0.3</v>
          </cell>
        </row>
      </sheetData>
      <sheetData sheetId="740">
        <row r="57">
          <cell r="K57">
            <v>0.3</v>
          </cell>
        </row>
      </sheetData>
      <sheetData sheetId="741">
        <row r="57">
          <cell r="K57">
            <v>0.3</v>
          </cell>
        </row>
      </sheetData>
      <sheetData sheetId="742">
        <row r="57">
          <cell r="K57">
            <v>0.3</v>
          </cell>
        </row>
      </sheetData>
      <sheetData sheetId="743">
        <row r="57">
          <cell r="K57">
            <v>0.3</v>
          </cell>
        </row>
      </sheetData>
      <sheetData sheetId="744">
        <row r="57">
          <cell r="K57">
            <v>0.3</v>
          </cell>
        </row>
      </sheetData>
      <sheetData sheetId="745">
        <row r="57">
          <cell r="K57">
            <v>0.3</v>
          </cell>
        </row>
      </sheetData>
      <sheetData sheetId="746">
        <row r="57">
          <cell r="K57">
            <v>0.3</v>
          </cell>
        </row>
      </sheetData>
      <sheetData sheetId="747">
        <row r="57">
          <cell r="K57">
            <v>0.3</v>
          </cell>
        </row>
      </sheetData>
      <sheetData sheetId="748">
        <row r="57">
          <cell r="K57">
            <v>0.3</v>
          </cell>
        </row>
      </sheetData>
      <sheetData sheetId="749">
        <row r="57">
          <cell r="K57">
            <v>0.3</v>
          </cell>
        </row>
      </sheetData>
      <sheetData sheetId="750">
        <row r="57">
          <cell r="K57">
            <v>0.3</v>
          </cell>
        </row>
      </sheetData>
      <sheetData sheetId="751">
        <row r="57">
          <cell r="K57">
            <v>0.3</v>
          </cell>
        </row>
      </sheetData>
      <sheetData sheetId="752">
        <row r="57">
          <cell r="K57">
            <v>0.3</v>
          </cell>
        </row>
      </sheetData>
      <sheetData sheetId="753">
        <row r="57">
          <cell r="K57">
            <v>0.3</v>
          </cell>
        </row>
      </sheetData>
      <sheetData sheetId="754">
        <row r="57">
          <cell r="K57">
            <v>0.3</v>
          </cell>
        </row>
      </sheetData>
      <sheetData sheetId="755">
        <row r="57">
          <cell r="K57">
            <v>0.3</v>
          </cell>
        </row>
      </sheetData>
      <sheetData sheetId="756">
        <row r="57">
          <cell r="K57">
            <v>0.3</v>
          </cell>
        </row>
      </sheetData>
      <sheetData sheetId="757">
        <row r="57">
          <cell r="K57">
            <v>0.3</v>
          </cell>
        </row>
      </sheetData>
      <sheetData sheetId="758">
        <row r="57">
          <cell r="K57">
            <v>0.3</v>
          </cell>
        </row>
      </sheetData>
      <sheetData sheetId="759">
        <row r="57">
          <cell r="K57">
            <v>0.3</v>
          </cell>
        </row>
      </sheetData>
      <sheetData sheetId="760">
        <row r="57">
          <cell r="K57">
            <v>0.3</v>
          </cell>
        </row>
      </sheetData>
      <sheetData sheetId="761">
        <row r="57">
          <cell r="K57">
            <v>0.3</v>
          </cell>
        </row>
      </sheetData>
      <sheetData sheetId="762">
        <row r="57">
          <cell r="K57">
            <v>0.3</v>
          </cell>
        </row>
      </sheetData>
      <sheetData sheetId="763">
        <row r="57">
          <cell r="K57">
            <v>0.3</v>
          </cell>
        </row>
      </sheetData>
      <sheetData sheetId="764">
        <row r="57">
          <cell r="K57">
            <v>0.3</v>
          </cell>
        </row>
      </sheetData>
      <sheetData sheetId="765">
        <row r="57">
          <cell r="K57">
            <v>0.3</v>
          </cell>
        </row>
      </sheetData>
      <sheetData sheetId="766">
        <row r="57">
          <cell r="K57">
            <v>0.3</v>
          </cell>
        </row>
      </sheetData>
      <sheetData sheetId="767">
        <row r="57">
          <cell r="K57">
            <v>0.3</v>
          </cell>
        </row>
      </sheetData>
      <sheetData sheetId="768">
        <row r="57">
          <cell r="K57">
            <v>0.3</v>
          </cell>
        </row>
      </sheetData>
      <sheetData sheetId="769">
        <row r="57">
          <cell r="K57">
            <v>0.3</v>
          </cell>
        </row>
      </sheetData>
      <sheetData sheetId="770">
        <row r="57">
          <cell r="K57">
            <v>0.3</v>
          </cell>
        </row>
      </sheetData>
      <sheetData sheetId="771">
        <row r="57">
          <cell r="K57">
            <v>0.3</v>
          </cell>
        </row>
      </sheetData>
      <sheetData sheetId="772">
        <row r="57">
          <cell r="K57">
            <v>0.3</v>
          </cell>
        </row>
      </sheetData>
      <sheetData sheetId="773">
        <row r="57">
          <cell r="K57">
            <v>0.3</v>
          </cell>
        </row>
      </sheetData>
      <sheetData sheetId="774">
        <row r="57">
          <cell r="K57">
            <v>0.3</v>
          </cell>
        </row>
      </sheetData>
      <sheetData sheetId="775">
        <row r="57">
          <cell r="K57">
            <v>0.3</v>
          </cell>
        </row>
      </sheetData>
      <sheetData sheetId="776">
        <row r="57">
          <cell r="K57">
            <v>0.3</v>
          </cell>
        </row>
      </sheetData>
      <sheetData sheetId="777">
        <row r="57">
          <cell r="K57">
            <v>0.3</v>
          </cell>
        </row>
      </sheetData>
      <sheetData sheetId="778">
        <row r="57">
          <cell r="K57">
            <v>0.3</v>
          </cell>
        </row>
      </sheetData>
      <sheetData sheetId="779">
        <row r="57">
          <cell r="K57">
            <v>0.3</v>
          </cell>
        </row>
      </sheetData>
      <sheetData sheetId="780">
        <row r="57">
          <cell r="K57">
            <v>0.3</v>
          </cell>
        </row>
      </sheetData>
      <sheetData sheetId="781">
        <row r="57">
          <cell r="K57">
            <v>0.3</v>
          </cell>
        </row>
      </sheetData>
      <sheetData sheetId="782">
        <row r="57">
          <cell r="K57">
            <v>0.3</v>
          </cell>
        </row>
      </sheetData>
      <sheetData sheetId="783">
        <row r="57">
          <cell r="K57">
            <v>0.3</v>
          </cell>
        </row>
      </sheetData>
      <sheetData sheetId="784">
        <row r="57">
          <cell r="K57">
            <v>0.3</v>
          </cell>
        </row>
      </sheetData>
      <sheetData sheetId="785">
        <row r="57">
          <cell r="K57">
            <v>0.3</v>
          </cell>
        </row>
      </sheetData>
      <sheetData sheetId="786">
        <row r="57">
          <cell r="K57">
            <v>0.3</v>
          </cell>
        </row>
      </sheetData>
      <sheetData sheetId="787">
        <row r="57">
          <cell r="K57">
            <v>0.3</v>
          </cell>
        </row>
      </sheetData>
      <sheetData sheetId="788">
        <row r="57">
          <cell r="K57">
            <v>0.3</v>
          </cell>
        </row>
      </sheetData>
      <sheetData sheetId="789">
        <row r="57">
          <cell r="K57">
            <v>0.3</v>
          </cell>
        </row>
      </sheetData>
      <sheetData sheetId="790">
        <row r="57">
          <cell r="K57">
            <v>0.3</v>
          </cell>
        </row>
      </sheetData>
      <sheetData sheetId="791">
        <row r="57">
          <cell r="K57">
            <v>0.3</v>
          </cell>
        </row>
      </sheetData>
      <sheetData sheetId="792">
        <row r="57">
          <cell r="K57">
            <v>0.3</v>
          </cell>
        </row>
      </sheetData>
      <sheetData sheetId="793">
        <row r="57">
          <cell r="K57">
            <v>0.3</v>
          </cell>
        </row>
      </sheetData>
      <sheetData sheetId="794">
        <row r="57">
          <cell r="K57">
            <v>0.3</v>
          </cell>
        </row>
      </sheetData>
      <sheetData sheetId="795">
        <row r="57">
          <cell r="K57">
            <v>0.3</v>
          </cell>
        </row>
      </sheetData>
      <sheetData sheetId="796">
        <row r="57">
          <cell r="K57">
            <v>0.3</v>
          </cell>
        </row>
      </sheetData>
      <sheetData sheetId="797">
        <row r="57">
          <cell r="K57">
            <v>0.3</v>
          </cell>
        </row>
      </sheetData>
      <sheetData sheetId="798">
        <row r="57">
          <cell r="K57">
            <v>0.3</v>
          </cell>
        </row>
      </sheetData>
      <sheetData sheetId="799">
        <row r="57">
          <cell r="K57">
            <v>0.3</v>
          </cell>
        </row>
      </sheetData>
      <sheetData sheetId="800">
        <row r="57">
          <cell r="K57">
            <v>0.3</v>
          </cell>
        </row>
      </sheetData>
      <sheetData sheetId="801">
        <row r="57">
          <cell r="K57">
            <v>0.3</v>
          </cell>
        </row>
      </sheetData>
      <sheetData sheetId="802">
        <row r="57">
          <cell r="K57">
            <v>0.3</v>
          </cell>
        </row>
      </sheetData>
      <sheetData sheetId="803">
        <row r="57">
          <cell r="K57">
            <v>0.3</v>
          </cell>
        </row>
      </sheetData>
      <sheetData sheetId="804">
        <row r="57">
          <cell r="K57">
            <v>0.3</v>
          </cell>
        </row>
      </sheetData>
      <sheetData sheetId="805">
        <row r="57">
          <cell r="K57">
            <v>0.3</v>
          </cell>
        </row>
      </sheetData>
      <sheetData sheetId="806">
        <row r="57">
          <cell r="K57">
            <v>0.3</v>
          </cell>
        </row>
      </sheetData>
      <sheetData sheetId="807">
        <row r="57">
          <cell r="K57">
            <v>0.3</v>
          </cell>
        </row>
      </sheetData>
      <sheetData sheetId="808">
        <row r="57">
          <cell r="K57">
            <v>0.3</v>
          </cell>
        </row>
      </sheetData>
      <sheetData sheetId="809">
        <row r="57">
          <cell r="K57">
            <v>0.3</v>
          </cell>
        </row>
      </sheetData>
      <sheetData sheetId="810">
        <row r="57">
          <cell r="K57">
            <v>0.3</v>
          </cell>
        </row>
      </sheetData>
      <sheetData sheetId="811">
        <row r="57">
          <cell r="K57">
            <v>0.3</v>
          </cell>
        </row>
      </sheetData>
      <sheetData sheetId="812">
        <row r="57">
          <cell r="K57">
            <v>0.3</v>
          </cell>
        </row>
      </sheetData>
      <sheetData sheetId="813">
        <row r="57">
          <cell r="K57">
            <v>0.3</v>
          </cell>
        </row>
      </sheetData>
      <sheetData sheetId="814">
        <row r="57">
          <cell r="K57">
            <v>0.3</v>
          </cell>
        </row>
      </sheetData>
      <sheetData sheetId="815">
        <row r="57">
          <cell r="K57">
            <v>0.3</v>
          </cell>
        </row>
      </sheetData>
      <sheetData sheetId="816">
        <row r="57">
          <cell r="K57">
            <v>0.3</v>
          </cell>
        </row>
      </sheetData>
      <sheetData sheetId="817">
        <row r="57">
          <cell r="K57">
            <v>0.3</v>
          </cell>
        </row>
      </sheetData>
      <sheetData sheetId="818">
        <row r="57">
          <cell r="K57">
            <v>0.3</v>
          </cell>
        </row>
      </sheetData>
      <sheetData sheetId="819">
        <row r="57">
          <cell r="K57">
            <v>0.3</v>
          </cell>
        </row>
      </sheetData>
      <sheetData sheetId="820">
        <row r="57">
          <cell r="K57">
            <v>0.3</v>
          </cell>
        </row>
      </sheetData>
      <sheetData sheetId="821">
        <row r="57">
          <cell r="K57">
            <v>0.3</v>
          </cell>
        </row>
      </sheetData>
      <sheetData sheetId="822">
        <row r="57">
          <cell r="K57">
            <v>0.3</v>
          </cell>
        </row>
      </sheetData>
      <sheetData sheetId="823">
        <row r="57">
          <cell r="K57">
            <v>0.3</v>
          </cell>
        </row>
      </sheetData>
      <sheetData sheetId="824">
        <row r="57">
          <cell r="K57">
            <v>0.3</v>
          </cell>
        </row>
      </sheetData>
      <sheetData sheetId="825">
        <row r="57">
          <cell r="K57">
            <v>0.3</v>
          </cell>
        </row>
      </sheetData>
      <sheetData sheetId="826">
        <row r="57">
          <cell r="K57">
            <v>0.3</v>
          </cell>
        </row>
      </sheetData>
      <sheetData sheetId="827">
        <row r="57">
          <cell r="K57">
            <v>0.3</v>
          </cell>
        </row>
      </sheetData>
      <sheetData sheetId="828">
        <row r="57">
          <cell r="K57">
            <v>0.3</v>
          </cell>
        </row>
      </sheetData>
      <sheetData sheetId="829">
        <row r="57">
          <cell r="K57">
            <v>0.3</v>
          </cell>
        </row>
      </sheetData>
      <sheetData sheetId="830">
        <row r="57">
          <cell r="K57">
            <v>0.3</v>
          </cell>
        </row>
      </sheetData>
      <sheetData sheetId="831">
        <row r="57">
          <cell r="K57">
            <v>0.3</v>
          </cell>
        </row>
      </sheetData>
      <sheetData sheetId="832">
        <row r="57">
          <cell r="K57">
            <v>0.3</v>
          </cell>
        </row>
      </sheetData>
      <sheetData sheetId="833">
        <row r="57">
          <cell r="K57">
            <v>0.3</v>
          </cell>
        </row>
      </sheetData>
      <sheetData sheetId="834">
        <row r="57">
          <cell r="K57">
            <v>0.3</v>
          </cell>
        </row>
      </sheetData>
      <sheetData sheetId="835">
        <row r="57">
          <cell r="K57">
            <v>0.3</v>
          </cell>
        </row>
      </sheetData>
      <sheetData sheetId="836">
        <row r="57">
          <cell r="K57">
            <v>0.3</v>
          </cell>
        </row>
      </sheetData>
      <sheetData sheetId="837">
        <row r="57">
          <cell r="K57">
            <v>0.3</v>
          </cell>
        </row>
      </sheetData>
      <sheetData sheetId="838">
        <row r="57">
          <cell r="K57">
            <v>0.3</v>
          </cell>
        </row>
      </sheetData>
      <sheetData sheetId="839">
        <row r="57">
          <cell r="K57">
            <v>0.3</v>
          </cell>
        </row>
      </sheetData>
      <sheetData sheetId="840">
        <row r="57">
          <cell r="K57">
            <v>0.3</v>
          </cell>
        </row>
      </sheetData>
      <sheetData sheetId="841">
        <row r="57">
          <cell r="K57">
            <v>0.3</v>
          </cell>
        </row>
      </sheetData>
      <sheetData sheetId="842">
        <row r="57">
          <cell r="K57">
            <v>0.3</v>
          </cell>
        </row>
      </sheetData>
      <sheetData sheetId="843">
        <row r="57">
          <cell r="K57">
            <v>0.3</v>
          </cell>
        </row>
      </sheetData>
      <sheetData sheetId="844">
        <row r="57">
          <cell r="K57">
            <v>0.3</v>
          </cell>
        </row>
      </sheetData>
      <sheetData sheetId="845">
        <row r="57">
          <cell r="K57">
            <v>0.3</v>
          </cell>
        </row>
      </sheetData>
      <sheetData sheetId="846">
        <row r="57">
          <cell r="K57">
            <v>0.3</v>
          </cell>
        </row>
      </sheetData>
      <sheetData sheetId="847">
        <row r="57">
          <cell r="K57">
            <v>0.3</v>
          </cell>
        </row>
      </sheetData>
      <sheetData sheetId="848">
        <row r="57">
          <cell r="K57">
            <v>0.3</v>
          </cell>
        </row>
      </sheetData>
      <sheetData sheetId="849">
        <row r="57">
          <cell r="K57">
            <v>0.3</v>
          </cell>
        </row>
      </sheetData>
      <sheetData sheetId="850">
        <row r="57">
          <cell r="K57">
            <v>0.3</v>
          </cell>
        </row>
      </sheetData>
      <sheetData sheetId="851">
        <row r="57">
          <cell r="K57">
            <v>0.3</v>
          </cell>
        </row>
      </sheetData>
      <sheetData sheetId="852">
        <row r="57">
          <cell r="K57">
            <v>0.3</v>
          </cell>
        </row>
      </sheetData>
      <sheetData sheetId="853">
        <row r="57">
          <cell r="K57">
            <v>0.3</v>
          </cell>
        </row>
      </sheetData>
      <sheetData sheetId="854">
        <row r="57">
          <cell r="K57">
            <v>0.3</v>
          </cell>
        </row>
      </sheetData>
      <sheetData sheetId="855">
        <row r="57">
          <cell r="K57">
            <v>0.3</v>
          </cell>
        </row>
      </sheetData>
      <sheetData sheetId="856">
        <row r="57">
          <cell r="K57">
            <v>0.3</v>
          </cell>
        </row>
      </sheetData>
      <sheetData sheetId="857">
        <row r="57">
          <cell r="K57">
            <v>0.3</v>
          </cell>
        </row>
      </sheetData>
      <sheetData sheetId="858">
        <row r="57">
          <cell r="K57">
            <v>0.3</v>
          </cell>
        </row>
      </sheetData>
      <sheetData sheetId="859">
        <row r="57">
          <cell r="K57">
            <v>0.3</v>
          </cell>
        </row>
      </sheetData>
      <sheetData sheetId="860">
        <row r="57">
          <cell r="K57">
            <v>0.3</v>
          </cell>
        </row>
      </sheetData>
      <sheetData sheetId="861">
        <row r="57">
          <cell r="K57">
            <v>0.3</v>
          </cell>
        </row>
      </sheetData>
      <sheetData sheetId="862">
        <row r="57">
          <cell r="K57">
            <v>0.3</v>
          </cell>
        </row>
      </sheetData>
      <sheetData sheetId="863">
        <row r="57">
          <cell r="K57">
            <v>0.3</v>
          </cell>
        </row>
      </sheetData>
      <sheetData sheetId="864">
        <row r="57">
          <cell r="K57">
            <v>0.3</v>
          </cell>
        </row>
      </sheetData>
      <sheetData sheetId="865">
        <row r="57">
          <cell r="K57">
            <v>0.3</v>
          </cell>
        </row>
      </sheetData>
      <sheetData sheetId="866">
        <row r="57">
          <cell r="K57">
            <v>0.3</v>
          </cell>
        </row>
      </sheetData>
      <sheetData sheetId="867">
        <row r="57">
          <cell r="K57">
            <v>0.3</v>
          </cell>
        </row>
      </sheetData>
      <sheetData sheetId="868">
        <row r="57">
          <cell r="K57">
            <v>0.3</v>
          </cell>
        </row>
      </sheetData>
      <sheetData sheetId="869">
        <row r="57">
          <cell r="K57">
            <v>0.3</v>
          </cell>
        </row>
      </sheetData>
      <sheetData sheetId="870">
        <row r="57">
          <cell r="K57">
            <v>0.3</v>
          </cell>
        </row>
      </sheetData>
      <sheetData sheetId="871">
        <row r="57">
          <cell r="K57">
            <v>0.3</v>
          </cell>
        </row>
      </sheetData>
      <sheetData sheetId="872">
        <row r="57">
          <cell r="K57">
            <v>0.3</v>
          </cell>
        </row>
      </sheetData>
      <sheetData sheetId="873">
        <row r="57">
          <cell r="K57">
            <v>0.3</v>
          </cell>
        </row>
      </sheetData>
      <sheetData sheetId="874">
        <row r="57">
          <cell r="K57">
            <v>0.3</v>
          </cell>
        </row>
      </sheetData>
      <sheetData sheetId="875">
        <row r="57">
          <cell r="K57">
            <v>0.3</v>
          </cell>
        </row>
      </sheetData>
      <sheetData sheetId="876">
        <row r="57">
          <cell r="K57">
            <v>0.3</v>
          </cell>
        </row>
      </sheetData>
      <sheetData sheetId="877">
        <row r="57">
          <cell r="K57">
            <v>0.3</v>
          </cell>
        </row>
      </sheetData>
      <sheetData sheetId="878">
        <row r="57">
          <cell r="K57">
            <v>0.3</v>
          </cell>
        </row>
      </sheetData>
      <sheetData sheetId="879">
        <row r="57">
          <cell r="K57">
            <v>0.3</v>
          </cell>
        </row>
      </sheetData>
      <sheetData sheetId="880">
        <row r="57">
          <cell r="K57">
            <v>0.3</v>
          </cell>
        </row>
      </sheetData>
      <sheetData sheetId="881">
        <row r="57">
          <cell r="K57">
            <v>0.3</v>
          </cell>
        </row>
      </sheetData>
      <sheetData sheetId="882">
        <row r="57">
          <cell r="K57">
            <v>0.3</v>
          </cell>
        </row>
      </sheetData>
      <sheetData sheetId="883">
        <row r="57">
          <cell r="K57">
            <v>0.3</v>
          </cell>
        </row>
      </sheetData>
      <sheetData sheetId="884">
        <row r="57">
          <cell r="K57">
            <v>0.3</v>
          </cell>
        </row>
      </sheetData>
      <sheetData sheetId="885">
        <row r="57">
          <cell r="K57">
            <v>0.3</v>
          </cell>
        </row>
      </sheetData>
      <sheetData sheetId="886">
        <row r="57">
          <cell r="K57">
            <v>0.3</v>
          </cell>
        </row>
      </sheetData>
      <sheetData sheetId="887">
        <row r="57">
          <cell r="K57">
            <v>0.3</v>
          </cell>
        </row>
      </sheetData>
      <sheetData sheetId="888">
        <row r="57">
          <cell r="K57">
            <v>0.3</v>
          </cell>
        </row>
      </sheetData>
      <sheetData sheetId="889">
        <row r="57">
          <cell r="K57">
            <v>0.3</v>
          </cell>
        </row>
      </sheetData>
      <sheetData sheetId="890">
        <row r="57">
          <cell r="K57">
            <v>0.3</v>
          </cell>
        </row>
      </sheetData>
      <sheetData sheetId="891">
        <row r="57">
          <cell r="K57">
            <v>0.3</v>
          </cell>
        </row>
      </sheetData>
      <sheetData sheetId="892">
        <row r="57">
          <cell r="K57">
            <v>0.3</v>
          </cell>
        </row>
      </sheetData>
      <sheetData sheetId="893">
        <row r="57">
          <cell r="K57">
            <v>0.3</v>
          </cell>
        </row>
      </sheetData>
      <sheetData sheetId="894">
        <row r="57">
          <cell r="K57">
            <v>0.3</v>
          </cell>
        </row>
      </sheetData>
      <sheetData sheetId="895">
        <row r="57">
          <cell r="K57">
            <v>0.3</v>
          </cell>
        </row>
      </sheetData>
      <sheetData sheetId="896">
        <row r="57">
          <cell r="K57">
            <v>0.3</v>
          </cell>
        </row>
      </sheetData>
      <sheetData sheetId="897">
        <row r="57">
          <cell r="K57">
            <v>0.3</v>
          </cell>
        </row>
      </sheetData>
      <sheetData sheetId="898">
        <row r="57">
          <cell r="K57">
            <v>0.3</v>
          </cell>
        </row>
      </sheetData>
      <sheetData sheetId="899">
        <row r="57">
          <cell r="K57">
            <v>0.3</v>
          </cell>
        </row>
      </sheetData>
      <sheetData sheetId="900">
        <row r="57">
          <cell r="K57">
            <v>0.3</v>
          </cell>
        </row>
      </sheetData>
      <sheetData sheetId="901">
        <row r="57">
          <cell r="K57">
            <v>0.3</v>
          </cell>
        </row>
      </sheetData>
      <sheetData sheetId="902">
        <row r="57">
          <cell r="K57">
            <v>0.3</v>
          </cell>
        </row>
      </sheetData>
      <sheetData sheetId="903">
        <row r="57">
          <cell r="K57">
            <v>0.3</v>
          </cell>
        </row>
      </sheetData>
      <sheetData sheetId="904">
        <row r="57">
          <cell r="K57">
            <v>0.3</v>
          </cell>
        </row>
      </sheetData>
      <sheetData sheetId="905">
        <row r="57">
          <cell r="K57">
            <v>0.3</v>
          </cell>
        </row>
      </sheetData>
      <sheetData sheetId="906">
        <row r="57">
          <cell r="K57">
            <v>0.3</v>
          </cell>
        </row>
      </sheetData>
      <sheetData sheetId="907">
        <row r="57">
          <cell r="K57">
            <v>0.3</v>
          </cell>
        </row>
      </sheetData>
      <sheetData sheetId="908">
        <row r="57">
          <cell r="K57">
            <v>0.3</v>
          </cell>
        </row>
      </sheetData>
      <sheetData sheetId="909">
        <row r="57">
          <cell r="K57">
            <v>0.3</v>
          </cell>
        </row>
      </sheetData>
      <sheetData sheetId="910">
        <row r="57">
          <cell r="K57">
            <v>0.3</v>
          </cell>
        </row>
      </sheetData>
      <sheetData sheetId="911">
        <row r="57">
          <cell r="K57">
            <v>0.3</v>
          </cell>
        </row>
      </sheetData>
      <sheetData sheetId="912">
        <row r="57">
          <cell r="K57">
            <v>0.3</v>
          </cell>
        </row>
      </sheetData>
      <sheetData sheetId="913">
        <row r="57">
          <cell r="K57">
            <v>0.3</v>
          </cell>
        </row>
      </sheetData>
      <sheetData sheetId="914">
        <row r="57">
          <cell r="K57">
            <v>0.3</v>
          </cell>
        </row>
      </sheetData>
      <sheetData sheetId="915">
        <row r="57">
          <cell r="K57">
            <v>0.3</v>
          </cell>
        </row>
      </sheetData>
      <sheetData sheetId="916">
        <row r="57">
          <cell r="K57">
            <v>0.3</v>
          </cell>
        </row>
      </sheetData>
      <sheetData sheetId="917">
        <row r="57">
          <cell r="K57">
            <v>0.3</v>
          </cell>
        </row>
      </sheetData>
      <sheetData sheetId="918">
        <row r="57">
          <cell r="K57">
            <v>0.3</v>
          </cell>
        </row>
      </sheetData>
      <sheetData sheetId="919">
        <row r="57">
          <cell r="K57">
            <v>0.3</v>
          </cell>
        </row>
      </sheetData>
      <sheetData sheetId="920">
        <row r="57">
          <cell r="K57">
            <v>0.3</v>
          </cell>
        </row>
      </sheetData>
      <sheetData sheetId="921">
        <row r="57">
          <cell r="K57">
            <v>0.3</v>
          </cell>
        </row>
      </sheetData>
      <sheetData sheetId="922">
        <row r="57">
          <cell r="K57">
            <v>0.3</v>
          </cell>
        </row>
      </sheetData>
      <sheetData sheetId="923">
        <row r="57">
          <cell r="K57">
            <v>0.3</v>
          </cell>
        </row>
      </sheetData>
      <sheetData sheetId="924">
        <row r="57">
          <cell r="K57">
            <v>0.3</v>
          </cell>
        </row>
      </sheetData>
      <sheetData sheetId="925">
        <row r="57">
          <cell r="K57">
            <v>0.3</v>
          </cell>
        </row>
      </sheetData>
      <sheetData sheetId="926">
        <row r="57">
          <cell r="K57">
            <v>0.3</v>
          </cell>
        </row>
      </sheetData>
      <sheetData sheetId="927">
        <row r="57">
          <cell r="K57">
            <v>0.3</v>
          </cell>
        </row>
      </sheetData>
      <sheetData sheetId="928">
        <row r="57">
          <cell r="K57">
            <v>0.3</v>
          </cell>
        </row>
      </sheetData>
      <sheetData sheetId="929">
        <row r="57">
          <cell r="K57">
            <v>0.3</v>
          </cell>
        </row>
      </sheetData>
      <sheetData sheetId="930">
        <row r="57">
          <cell r="K57">
            <v>0.3</v>
          </cell>
        </row>
      </sheetData>
      <sheetData sheetId="931">
        <row r="57">
          <cell r="K57">
            <v>0.3</v>
          </cell>
        </row>
      </sheetData>
      <sheetData sheetId="932">
        <row r="57">
          <cell r="K57">
            <v>0.3</v>
          </cell>
        </row>
      </sheetData>
      <sheetData sheetId="933">
        <row r="57">
          <cell r="K57">
            <v>0.3</v>
          </cell>
        </row>
      </sheetData>
      <sheetData sheetId="934">
        <row r="57">
          <cell r="K57">
            <v>0.3</v>
          </cell>
        </row>
      </sheetData>
      <sheetData sheetId="935">
        <row r="57">
          <cell r="K57">
            <v>0.3</v>
          </cell>
        </row>
      </sheetData>
      <sheetData sheetId="936">
        <row r="57">
          <cell r="K57">
            <v>0.3</v>
          </cell>
        </row>
      </sheetData>
      <sheetData sheetId="937">
        <row r="57">
          <cell r="K57">
            <v>0.3</v>
          </cell>
        </row>
      </sheetData>
      <sheetData sheetId="938">
        <row r="57">
          <cell r="K57">
            <v>0.3</v>
          </cell>
        </row>
      </sheetData>
      <sheetData sheetId="939">
        <row r="57">
          <cell r="K57">
            <v>0.3</v>
          </cell>
        </row>
      </sheetData>
      <sheetData sheetId="940">
        <row r="57">
          <cell r="K57">
            <v>0.3</v>
          </cell>
        </row>
      </sheetData>
      <sheetData sheetId="941">
        <row r="57">
          <cell r="K57">
            <v>0.3</v>
          </cell>
        </row>
      </sheetData>
      <sheetData sheetId="942">
        <row r="57">
          <cell r="K57">
            <v>0.3</v>
          </cell>
        </row>
      </sheetData>
      <sheetData sheetId="943">
        <row r="57">
          <cell r="K57">
            <v>0.3</v>
          </cell>
        </row>
      </sheetData>
      <sheetData sheetId="944">
        <row r="57">
          <cell r="K57">
            <v>0.3</v>
          </cell>
        </row>
      </sheetData>
      <sheetData sheetId="945">
        <row r="57">
          <cell r="K57">
            <v>0.3</v>
          </cell>
        </row>
      </sheetData>
      <sheetData sheetId="946">
        <row r="57">
          <cell r="K57">
            <v>0.3</v>
          </cell>
        </row>
      </sheetData>
      <sheetData sheetId="947">
        <row r="57">
          <cell r="K57">
            <v>0.3</v>
          </cell>
        </row>
      </sheetData>
      <sheetData sheetId="948">
        <row r="57">
          <cell r="K57">
            <v>0.3</v>
          </cell>
        </row>
      </sheetData>
      <sheetData sheetId="949">
        <row r="57">
          <cell r="K57">
            <v>0.3</v>
          </cell>
        </row>
      </sheetData>
      <sheetData sheetId="950">
        <row r="57">
          <cell r="K57">
            <v>0.3</v>
          </cell>
        </row>
      </sheetData>
      <sheetData sheetId="951">
        <row r="57">
          <cell r="K57">
            <v>0.3</v>
          </cell>
        </row>
      </sheetData>
      <sheetData sheetId="952">
        <row r="57">
          <cell r="K57">
            <v>0.3</v>
          </cell>
        </row>
      </sheetData>
      <sheetData sheetId="953">
        <row r="57">
          <cell r="K57">
            <v>0.3</v>
          </cell>
        </row>
      </sheetData>
      <sheetData sheetId="954">
        <row r="57">
          <cell r="K57">
            <v>0.3</v>
          </cell>
        </row>
      </sheetData>
      <sheetData sheetId="955">
        <row r="57">
          <cell r="K57">
            <v>0.3</v>
          </cell>
        </row>
      </sheetData>
      <sheetData sheetId="956">
        <row r="57">
          <cell r="K57">
            <v>0.3</v>
          </cell>
        </row>
      </sheetData>
      <sheetData sheetId="957">
        <row r="57">
          <cell r="K57">
            <v>0.3</v>
          </cell>
        </row>
      </sheetData>
      <sheetData sheetId="958">
        <row r="57">
          <cell r="K57">
            <v>0.3</v>
          </cell>
        </row>
      </sheetData>
      <sheetData sheetId="959">
        <row r="57">
          <cell r="K57">
            <v>0.3</v>
          </cell>
        </row>
      </sheetData>
      <sheetData sheetId="960">
        <row r="57">
          <cell r="K57">
            <v>0.3</v>
          </cell>
        </row>
      </sheetData>
      <sheetData sheetId="961">
        <row r="57">
          <cell r="K57">
            <v>0.3</v>
          </cell>
        </row>
      </sheetData>
      <sheetData sheetId="962">
        <row r="57">
          <cell r="K57">
            <v>0.3</v>
          </cell>
        </row>
      </sheetData>
      <sheetData sheetId="963">
        <row r="57">
          <cell r="K57">
            <v>0.3</v>
          </cell>
        </row>
      </sheetData>
      <sheetData sheetId="964">
        <row r="57">
          <cell r="K57">
            <v>0.3</v>
          </cell>
        </row>
      </sheetData>
      <sheetData sheetId="965">
        <row r="57">
          <cell r="K57">
            <v>0.3</v>
          </cell>
        </row>
      </sheetData>
      <sheetData sheetId="966">
        <row r="57">
          <cell r="K57">
            <v>0.3</v>
          </cell>
        </row>
      </sheetData>
      <sheetData sheetId="967">
        <row r="57">
          <cell r="K57">
            <v>0.3</v>
          </cell>
        </row>
      </sheetData>
      <sheetData sheetId="968">
        <row r="57">
          <cell r="K57">
            <v>0.3</v>
          </cell>
        </row>
      </sheetData>
      <sheetData sheetId="969">
        <row r="57">
          <cell r="K57">
            <v>0.3</v>
          </cell>
        </row>
      </sheetData>
      <sheetData sheetId="970">
        <row r="57">
          <cell r="K57">
            <v>0.3</v>
          </cell>
        </row>
      </sheetData>
      <sheetData sheetId="971">
        <row r="57">
          <cell r="K57">
            <v>0.3</v>
          </cell>
        </row>
      </sheetData>
      <sheetData sheetId="972">
        <row r="57">
          <cell r="K57">
            <v>0.3</v>
          </cell>
        </row>
      </sheetData>
      <sheetData sheetId="973">
        <row r="57">
          <cell r="K57">
            <v>0.3</v>
          </cell>
        </row>
      </sheetData>
      <sheetData sheetId="974">
        <row r="57">
          <cell r="K57">
            <v>0.3</v>
          </cell>
        </row>
      </sheetData>
      <sheetData sheetId="975">
        <row r="57">
          <cell r="K57">
            <v>0.3</v>
          </cell>
        </row>
      </sheetData>
      <sheetData sheetId="976">
        <row r="57">
          <cell r="K57">
            <v>0.3</v>
          </cell>
        </row>
      </sheetData>
      <sheetData sheetId="977">
        <row r="57">
          <cell r="K57">
            <v>0.3</v>
          </cell>
        </row>
      </sheetData>
      <sheetData sheetId="978">
        <row r="57">
          <cell r="K57">
            <v>0.3</v>
          </cell>
        </row>
      </sheetData>
      <sheetData sheetId="979">
        <row r="57">
          <cell r="K57">
            <v>0.3</v>
          </cell>
        </row>
      </sheetData>
      <sheetData sheetId="980">
        <row r="57">
          <cell r="K57">
            <v>0.3</v>
          </cell>
        </row>
      </sheetData>
      <sheetData sheetId="981">
        <row r="57">
          <cell r="K57">
            <v>0.3</v>
          </cell>
        </row>
      </sheetData>
      <sheetData sheetId="982">
        <row r="57">
          <cell r="K57">
            <v>0.3</v>
          </cell>
        </row>
      </sheetData>
      <sheetData sheetId="983">
        <row r="57">
          <cell r="K57">
            <v>0.3</v>
          </cell>
        </row>
      </sheetData>
      <sheetData sheetId="984">
        <row r="57">
          <cell r="K57">
            <v>0.3</v>
          </cell>
        </row>
      </sheetData>
      <sheetData sheetId="985">
        <row r="57">
          <cell r="K57">
            <v>0.3</v>
          </cell>
        </row>
      </sheetData>
      <sheetData sheetId="986">
        <row r="57">
          <cell r="K57">
            <v>0.3</v>
          </cell>
        </row>
      </sheetData>
      <sheetData sheetId="987">
        <row r="57">
          <cell r="K57">
            <v>0.3</v>
          </cell>
        </row>
      </sheetData>
      <sheetData sheetId="988">
        <row r="57">
          <cell r="K57">
            <v>0.3</v>
          </cell>
        </row>
      </sheetData>
      <sheetData sheetId="989">
        <row r="57">
          <cell r="K57">
            <v>0.3</v>
          </cell>
        </row>
      </sheetData>
      <sheetData sheetId="990">
        <row r="57">
          <cell r="K57">
            <v>0.3</v>
          </cell>
        </row>
      </sheetData>
      <sheetData sheetId="991">
        <row r="57">
          <cell r="K57">
            <v>0.3</v>
          </cell>
        </row>
      </sheetData>
      <sheetData sheetId="992">
        <row r="57">
          <cell r="K57">
            <v>0.3</v>
          </cell>
        </row>
      </sheetData>
      <sheetData sheetId="993">
        <row r="57">
          <cell r="K57">
            <v>0.3</v>
          </cell>
        </row>
      </sheetData>
      <sheetData sheetId="994">
        <row r="57">
          <cell r="K57">
            <v>0.3</v>
          </cell>
        </row>
      </sheetData>
      <sheetData sheetId="995">
        <row r="57">
          <cell r="K57">
            <v>0.3</v>
          </cell>
        </row>
      </sheetData>
      <sheetData sheetId="996">
        <row r="57">
          <cell r="K57">
            <v>0.3</v>
          </cell>
        </row>
      </sheetData>
      <sheetData sheetId="997">
        <row r="57">
          <cell r="K57">
            <v>0.3</v>
          </cell>
        </row>
      </sheetData>
      <sheetData sheetId="998">
        <row r="57">
          <cell r="K57">
            <v>0.3</v>
          </cell>
        </row>
      </sheetData>
      <sheetData sheetId="999">
        <row r="57">
          <cell r="K57">
            <v>0.3</v>
          </cell>
        </row>
      </sheetData>
      <sheetData sheetId="1000">
        <row r="57">
          <cell r="K57">
            <v>0.3</v>
          </cell>
        </row>
      </sheetData>
      <sheetData sheetId="1001">
        <row r="57">
          <cell r="K57">
            <v>0.3</v>
          </cell>
        </row>
      </sheetData>
      <sheetData sheetId="1002">
        <row r="57">
          <cell r="K57">
            <v>0.3</v>
          </cell>
        </row>
      </sheetData>
      <sheetData sheetId="1003">
        <row r="57">
          <cell r="K57">
            <v>0.3</v>
          </cell>
        </row>
      </sheetData>
      <sheetData sheetId="1004">
        <row r="57">
          <cell r="K57">
            <v>0.3</v>
          </cell>
        </row>
      </sheetData>
      <sheetData sheetId="1005">
        <row r="57">
          <cell r="K57">
            <v>0.3</v>
          </cell>
        </row>
      </sheetData>
      <sheetData sheetId="1006">
        <row r="57">
          <cell r="K57">
            <v>0.3</v>
          </cell>
        </row>
      </sheetData>
      <sheetData sheetId="1007">
        <row r="57">
          <cell r="K57">
            <v>0.3</v>
          </cell>
        </row>
      </sheetData>
      <sheetData sheetId="1008">
        <row r="57">
          <cell r="K57">
            <v>0.3</v>
          </cell>
        </row>
      </sheetData>
      <sheetData sheetId="1009">
        <row r="57">
          <cell r="K57">
            <v>0.3</v>
          </cell>
        </row>
      </sheetData>
      <sheetData sheetId="1010">
        <row r="57">
          <cell r="K57">
            <v>0.3</v>
          </cell>
        </row>
      </sheetData>
      <sheetData sheetId="1011">
        <row r="57">
          <cell r="K57">
            <v>0.3</v>
          </cell>
        </row>
      </sheetData>
      <sheetData sheetId="1012">
        <row r="57">
          <cell r="K57">
            <v>0.3</v>
          </cell>
        </row>
      </sheetData>
      <sheetData sheetId="1013">
        <row r="57">
          <cell r="K57">
            <v>0.3</v>
          </cell>
        </row>
      </sheetData>
      <sheetData sheetId="1014">
        <row r="57">
          <cell r="K57">
            <v>0.3</v>
          </cell>
        </row>
      </sheetData>
      <sheetData sheetId="1015">
        <row r="57">
          <cell r="K57">
            <v>0.3</v>
          </cell>
        </row>
      </sheetData>
      <sheetData sheetId="1016">
        <row r="57">
          <cell r="K57">
            <v>0.3</v>
          </cell>
        </row>
      </sheetData>
      <sheetData sheetId="1017">
        <row r="57">
          <cell r="K57">
            <v>0.3</v>
          </cell>
        </row>
      </sheetData>
      <sheetData sheetId="1018">
        <row r="57">
          <cell r="K57">
            <v>0.3</v>
          </cell>
        </row>
      </sheetData>
      <sheetData sheetId="1019">
        <row r="57">
          <cell r="K57">
            <v>0.3</v>
          </cell>
        </row>
      </sheetData>
      <sheetData sheetId="1020">
        <row r="57">
          <cell r="K57">
            <v>0.3</v>
          </cell>
        </row>
      </sheetData>
      <sheetData sheetId="1021">
        <row r="57">
          <cell r="K57">
            <v>0.3</v>
          </cell>
        </row>
      </sheetData>
      <sheetData sheetId="1022">
        <row r="57">
          <cell r="K57">
            <v>0.3</v>
          </cell>
        </row>
      </sheetData>
      <sheetData sheetId="1023">
        <row r="57">
          <cell r="K57">
            <v>0.3</v>
          </cell>
        </row>
      </sheetData>
      <sheetData sheetId="1024">
        <row r="57">
          <cell r="K57">
            <v>0.3</v>
          </cell>
        </row>
      </sheetData>
      <sheetData sheetId="1025">
        <row r="57">
          <cell r="K57">
            <v>0.3</v>
          </cell>
        </row>
      </sheetData>
      <sheetData sheetId="1026">
        <row r="57">
          <cell r="K57">
            <v>0.3</v>
          </cell>
        </row>
      </sheetData>
      <sheetData sheetId="1027">
        <row r="57">
          <cell r="K57">
            <v>0.3</v>
          </cell>
        </row>
      </sheetData>
      <sheetData sheetId="1028">
        <row r="57">
          <cell r="K57">
            <v>0.3</v>
          </cell>
        </row>
      </sheetData>
      <sheetData sheetId="1029">
        <row r="57">
          <cell r="K57">
            <v>0.3</v>
          </cell>
        </row>
      </sheetData>
      <sheetData sheetId="1030">
        <row r="57">
          <cell r="K57">
            <v>0.3</v>
          </cell>
        </row>
      </sheetData>
      <sheetData sheetId="1031">
        <row r="57">
          <cell r="K57">
            <v>0.3</v>
          </cell>
        </row>
      </sheetData>
      <sheetData sheetId="1032">
        <row r="57">
          <cell r="K57">
            <v>0.3</v>
          </cell>
        </row>
      </sheetData>
      <sheetData sheetId="1033">
        <row r="57">
          <cell r="K57">
            <v>0.3</v>
          </cell>
        </row>
      </sheetData>
      <sheetData sheetId="1034">
        <row r="57">
          <cell r="K57">
            <v>0.3</v>
          </cell>
        </row>
      </sheetData>
      <sheetData sheetId="1035">
        <row r="57">
          <cell r="K57">
            <v>0.3</v>
          </cell>
        </row>
      </sheetData>
      <sheetData sheetId="1036">
        <row r="57">
          <cell r="K57">
            <v>0.3</v>
          </cell>
        </row>
      </sheetData>
      <sheetData sheetId="1037">
        <row r="57">
          <cell r="K57">
            <v>0.3</v>
          </cell>
        </row>
      </sheetData>
      <sheetData sheetId="1038">
        <row r="57">
          <cell r="K57">
            <v>0.3</v>
          </cell>
        </row>
      </sheetData>
      <sheetData sheetId="1039">
        <row r="57">
          <cell r="K57">
            <v>0.3</v>
          </cell>
        </row>
      </sheetData>
      <sheetData sheetId="1040">
        <row r="57">
          <cell r="K57">
            <v>0.3</v>
          </cell>
        </row>
      </sheetData>
      <sheetData sheetId="1041">
        <row r="57">
          <cell r="K57">
            <v>0.3</v>
          </cell>
        </row>
      </sheetData>
      <sheetData sheetId="1042">
        <row r="57">
          <cell r="K57">
            <v>0.3</v>
          </cell>
        </row>
      </sheetData>
      <sheetData sheetId="1043">
        <row r="57">
          <cell r="K57">
            <v>0.3</v>
          </cell>
        </row>
      </sheetData>
      <sheetData sheetId="1044">
        <row r="57">
          <cell r="K57">
            <v>0.3</v>
          </cell>
        </row>
      </sheetData>
      <sheetData sheetId="1045">
        <row r="57">
          <cell r="K57">
            <v>0.3</v>
          </cell>
        </row>
      </sheetData>
      <sheetData sheetId="1046">
        <row r="57">
          <cell r="K57">
            <v>0.3</v>
          </cell>
        </row>
      </sheetData>
      <sheetData sheetId="1047">
        <row r="57">
          <cell r="K57">
            <v>0.3</v>
          </cell>
        </row>
      </sheetData>
      <sheetData sheetId="1048">
        <row r="57">
          <cell r="K57">
            <v>0.3</v>
          </cell>
        </row>
      </sheetData>
      <sheetData sheetId="1049">
        <row r="57">
          <cell r="K57">
            <v>0.3</v>
          </cell>
        </row>
      </sheetData>
      <sheetData sheetId="1050">
        <row r="57">
          <cell r="K57">
            <v>0.3</v>
          </cell>
        </row>
      </sheetData>
      <sheetData sheetId="1051">
        <row r="57">
          <cell r="K57">
            <v>0.3</v>
          </cell>
        </row>
      </sheetData>
      <sheetData sheetId="1052">
        <row r="57">
          <cell r="K57">
            <v>0.3</v>
          </cell>
        </row>
      </sheetData>
      <sheetData sheetId="1053">
        <row r="57">
          <cell r="K57">
            <v>0.3</v>
          </cell>
        </row>
      </sheetData>
      <sheetData sheetId="1054">
        <row r="57">
          <cell r="K57">
            <v>0.3</v>
          </cell>
        </row>
      </sheetData>
      <sheetData sheetId="1055">
        <row r="57">
          <cell r="K57">
            <v>0.3</v>
          </cell>
        </row>
      </sheetData>
      <sheetData sheetId="1056">
        <row r="57">
          <cell r="K57">
            <v>0.3</v>
          </cell>
        </row>
      </sheetData>
      <sheetData sheetId="1057">
        <row r="57">
          <cell r="K57">
            <v>0.3</v>
          </cell>
        </row>
      </sheetData>
      <sheetData sheetId="1058">
        <row r="57">
          <cell r="K57">
            <v>0.3</v>
          </cell>
        </row>
      </sheetData>
      <sheetData sheetId="1059">
        <row r="57">
          <cell r="K57">
            <v>0.3</v>
          </cell>
        </row>
      </sheetData>
      <sheetData sheetId="1060">
        <row r="57">
          <cell r="K57">
            <v>0.3</v>
          </cell>
        </row>
      </sheetData>
      <sheetData sheetId="1061">
        <row r="57">
          <cell r="K57">
            <v>0.3</v>
          </cell>
        </row>
      </sheetData>
      <sheetData sheetId="1062">
        <row r="57">
          <cell r="K57">
            <v>0.3</v>
          </cell>
        </row>
      </sheetData>
      <sheetData sheetId="1063">
        <row r="57">
          <cell r="K57">
            <v>0.3</v>
          </cell>
        </row>
      </sheetData>
      <sheetData sheetId="1064">
        <row r="57">
          <cell r="K57">
            <v>0.3</v>
          </cell>
        </row>
      </sheetData>
      <sheetData sheetId="1065">
        <row r="57">
          <cell r="K57">
            <v>0.3</v>
          </cell>
        </row>
      </sheetData>
      <sheetData sheetId="1066">
        <row r="57">
          <cell r="K57">
            <v>0.3</v>
          </cell>
        </row>
      </sheetData>
      <sheetData sheetId="1067">
        <row r="57">
          <cell r="K57">
            <v>0.3</v>
          </cell>
        </row>
      </sheetData>
      <sheetData sheetId="1068">
        <row r="57">
          <cell r="K57">
            <v>0.3</v>
          </cell>
        </row>
      </sheetData>
      <sheetData sheetId="1069">
        <row r="57">
          <cell r="K57">
            <v>0.3</v>
          </cell>
        </row>
      </sheetData>
      <sheetData sheetId="1070">
        <row r="57">
          <cell r="K57">
            <v>0.3</v>
          </cell>
        </row>
      </sheetData>
      <sheetData sheetId="1071">
        <row r="57">
          <cell r="K57">
            <v>0.3</v>
          </cell>
        </row>
      </sheetData>
      <sheetData sheetId="1072">
        <row r="57">
          <cell r="K57">
            <v>0.3</v>
          </cell>
        </row>
      </sheetData>
      <sheetData sheetId="1073">
        <row r="57">
          <cell r="K57">
            <v>0.3</v>
          </cell>
        </row>
      </sheetData>
      <sheetData sheetId="1074">
        <row r="57">
          <cell r="K57">
            <v>0.3</v>
          </cell>
        </row>
      </sheetData>
      <sheetData sheetId="1075">
        <row r="57">
          <cell r="K57">
            <v>0.3</v>
          </cell>
        </row>
      </sheetData>
      <sheetData sheetId="1076">
        <row r="57">
          <cell r="K57">
            <v>0.3</v>
          </cell>
        </row>
      </sheetData>
      <sheetData sheetId="1077">
        <row r="57">
          <cell r="K57">
            <v>0.3</v>
          </cell>
        </row>
      </sheetData>
      <sheetData sheetId="1078"/>
      <sheetData sheetId="1079">
        <row r="57">
          <cell r="K57">
            <v>0.3</v>
          </cell>
        </row>
      </sheetData>
      <sheetData sheetId="1080">
        <row r="57">
          <cell r="K57">
            <v>0.3</v>
          </cell>
        </row>
      </sheetData>
      <sheetData sheetId="1081"/>
      <sheetData sheetId="1082"/>
      <sheetData sheetId="1083" refreshError="1"/>
      <sheetData sheetId="1084" refreshError="1"/>
      <sheetData sheetId="1085" refreshError="1"/>
      <sheetData sheetId="1086" refreshError="1"/>
      <sheetData sheetId="1087">
        <row r="57">
          <cell r="K57">
            <v>0.3</v>
          </cell>
        </row>
      </sheetData>
      <sheetData sheetId="1088">
        <row r="57">
          <cell r="K57">
            <v>0.3</v>
          </cell>
        </row>
      </sheetData>
      <sheetData sheetId="1089">
        <row r="57">
          <cell r="K57">
            <v>0.3</v>
          </cell>
        </row>
      </sheetData>
      <sheetData sheetId="1090">
        <row r="57">
          <cell r="K57">
            <v>0.3</v>
          </cell>
        </row>
      </sheetData>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
      <sheetName val="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ABUT MASTER"/>
      <sheetName val="Anl"/>
      <sheetName val="v"/>
      <sheetName val="90-120"/>
      <sheetName val="Labour"/>
      <sheetName val="SOIL_REPORT"/>
      <sheetName val="PIPE_HYDRAULIC_DESIGN"/>
      <sheetName val="PIPE_LOAD_DESIGN"/>
      <sheetName val="GATE_OPER__SLAB"/>
      <sheetName val="GATE_HEADWALL"/>
      <sheetName val="CODE_BOOK_REFERENCE"/>
      <sheetName val="Charts_Data"/>
      <sheetName val="FLUME_WALL_EST"/>
      <sheetName val="PROCTOR"/>
      <sheetName val="Calc"/>
      <sheetName val="IS3370"/>
      <sheetName val="IS456"/>
      <sheetName val="0+655"/>
      <sheetName val="Rate Ana"/>
      <sheetName val=" 12.Input Septic Tank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655"/>
      <sheetName val="0+655"/>
      <sheetName val="1+385"/>
      <sheetName val="2+068"/>
      <sheetName val="Sheet11"/>
      <sheetName val="ABUT MASTER"/>
      <sheetName val="Material "/>
      <sheetName val="Boq"/>
      <sheetName val="BOQ-Part1"/>
      <sheetName val="Fill this out first..."/>
      <sheetName val="Data_INPUT"/>
      <sheetName val="Product &amp; Receiver Master"/>
      <sheetName val="Sale Master"/>
      <sheetName val="DESIGN OF PIER "/>
      <sheetName val="basdat"/>
      <sheetName val="PRECAST lightconc-II"/>
      <sheetName val="purpose&amp;input"/>
      <sheetName val="bs BP 04 SA"/>
      <sheetName val="SLAB DESIGN"/>
      <sheetName val="ord-lost_98&amp;99"/>
      <sheetName val="1"/>
      <sheetName val="A"/>
      <sheetName val="REVENUES &amp; BS"/>
      <sheetName val="ABUT_MASTER2"/>
      <sheetName val="Material_2"/>
      <sheetName val="ABUT_MASTER1"/>
      <sheetName val="Material_1"/>
      <sheetName val="ABUT_MASTER"/>
      <sheetName val="Material_"/>
      <sheetName val="m"/>
      <sheetName val="v"/>
      <sheetName val="PWD SR(Sub Est)"/>
      <sheetName val="Labour"/>
      <sheetName val="Plant &amp;  Machinery"/>
      <sheetName val="Culverts"/>
      <sheetName val="Labour &amp; Plant"/>
      <sheetName val="01-DATA INPUT"/>
      <sheetName val="Material"/>
      <sheetName val="RCC,Ret. Wall"/>
      <sheetName val="Below_Earth"/>
      <sheetName val="reactions"/>
      <sheetName val="7 Other Costs"/>
      <sheetName val="DESIGN"/>
      <sheetName val="Binnies"/>
      <sheetName val="wtr pln minor-2"/>
      <sheetName val="drf_Khargone"/>
      <sheetName val="DATA"/>
      <sheetName val="Rainfall_Alirajpur"/>
      <sheetName val="Fixation_Principal_Level"/>
      <sheetName val="WR"/>
      <sheetName val="Waste_Weir"/>
      <sheetName val="Area_Capacity"/>
      <sheetName val="Des"/>
      <sheetName val="WR (2)"/>
      <sheetName val="Sheet1"/>
      <sheetName val="HYDRAULICS"/>
      <sheetName val="Sheet1 "/>
      <sheetName val="17__Abst.CWR(Gravity)"/>
      <sheetName val="WR (Lift)"/>
      <sheetName val="routing (2)"/>
      <sheetName val="Spill-Hydro design"/>
      <sheetName val="HFL Calculation (routed)"/>
      <sheetName val="IWR_Rabi_CP1_Barwani_CWR (L)"/>
      <sheetName val="IWR_Rabi_CP1_Barwani_CWR(G)"/>
      <sheetName val="Water_Planning"/>
      <sheetName val="Kc_Values"/>
      <sheetName val="Sheet4"/>
      <sheetName val="Hydralic design"/>
      <sheetName val="CONNECT"/>
      <sheetName val="Fixation_Principal_Level "/>
      <sheetName val="Fixation_Principal_Level Dhawal"/>
      <sheetName val="Water_Planning dhwaliya"/>
      <sheetName val="Cd"/>
      <sheetName val="Cs"/>
      <sheetName val="CPIPE"/>
      <sheetName val="THK"/>
      <sheetName val="CPIPE 1"/>
      <sheetName val="1994"/>
      <sheetName val="R.Main"/>
      <sheetName val="Area_Capacity Dhawaliya"/>
      <sheetName val="Water_Planning_conti.."/>
      <sheetName val="Fixation_Principal_Level Bhelya"/>
      <sheetName val="CALC_Minor_Flows "/>
      <sheetName val="CALC_MC_Flows"/>
      <sheetName val="Basic Data Sheet"/>
      <sheetName val="Rainfall_Jobat_Rainfall_Runoff"/>
      <sheetName val="kachner cl38"/>
      <sheetName val="Anicut-abstract"/>
      <sheetName val="Planning"/>
      <sheetName val="Assumptions"/>
      <sheetName val="Prjt"/>
      <sheetName val="IWR_Rabi_CP1_Barwani_CWR"/>
      <sheetName val="D1_CO"/>
      <sheetName val="UH"/>
      <sheetName val="Routing"/>
      <sheetName val="Rainfall_Bhagwanpura"/>
      <sheetName val="Fixations_Principal_level"/>
      <sheetName val="Main_Canal_Data_balgaon"/>
      <sheetName val="Ele-Capacity"/>
      <sheetName val="working survey-1"/>
      <sheetName val="GP"/>
      <sheetName val="Gallery"/>
      <sheetName val="Hydraulic"/>
      <sheetName val="Area_Capacity_GOI_BARRAGE"/>
      <sheetName val="IF (Goi)"/>
      <sheetName val="Rainfall_Khargone"/>
      <sheetName val="DRAINAGE SYPHON"/>
      <sheetName val="CALC_2R"/>
      <sheetName val="Waste_Weir (2)"/>
      <sheetName val="DETAILED"/>
      <sheetName val="Pop_Ann1"/>
      <sheetName val="Vaij population forcast_anx1"/>
      <sheetName val="FACE"/>
      <sheetName val="Sheet3"/>
      <sheetName val="I-CO"/>
      <sheetName val="cot cal"/>
      <sheetName val="AFF DRAW"/>
      <sheetName val="TEL CALC"/>
      <sheetName val="NALA-LS"/>
      <sheetName val="X-BOX HYD"/>
      <sheetName val="X-TRAIL PIT DETAILS"/>
      <sheetName val="X-BLOCK LEVELS"/>
      <sheetName val="MACRO-BACK UP"/>
      <sheetName val="Side walls (earth)"/>
      <sheetName val="zone-8"/>
      <sheetName val="MHNO_LEV"/>
      <sheetName val="Design_VRB"/>
      <sheetName val="JACKWELL"/>
      <sheetName val="Pier Design(with offset)"/>
      <sheetName val="Data-Works (Final)"/>
      <sheetName val="Lead (Final)"/>
      <sheetName val="D2_CO"/>
      <sheetName val="Outlet Details"/>
      <sheetName val="Unit-I"/>
      <sheetName val="CPIPE2"/>
      <sheetName val="tables"/>
      <sheetName val="ABUT_MASTER3"/>
      <sheetName val="Material_3"/>
      <sheetName val="Fill_this_out_first___"/>
      <sheetName val="Product_&amp;_Receiver_Master"/>
      <sheetName val="Sale_Master"/>
      <sheetName val="DESIGN_OF_PIER_"/>
      <sheetName val="Ground floor"/>
      <sheetName val="Dsgn_Crt"/>
      <sheetName val="stone"/>
      <sheetName val="index"/>
      <sheetName val="Road data"/>
      <sheetName val="User input"/>
      <sheetName val="PVC_dia"/>
      <sheetName val="detls"/>
      <sheetName val="int-Dia-pvc"/>
      <sheetName val="bldg"/>
      <sheetName val="Leads 05-06"/>
      <sheetName val="r"/>
      <sheetName val="abs_wirefencin"/>
      <sheetName val="abs_cartage_material"/>
      <sheetName val="state-protect"/>
      <sheetName val="detal_gravit"/>
      <sheetName val="RCC_clear"/>
      <sheetName val="abstra_quarter"/>
      <sheetName val="detail_room"/>
      <sheetName val="unit_barbedwire"/>
      <sheetName val="weight_pipe"/>
      <sheetName val="Road Detail Est."/>
      <sheetName val="DI"/>
      <sheetName val="Design of two-way slab"/>
      <sheetName val="Hyd design"/>
      <sheetName val="FIRST"/>
      <sheetName val="Data_Base"/>
      <sheetName val="Cul_detail"/>
      <sheetName val="INPUT"/>
      <sheetName val="PROCTOR"/>
      <sheetName val="LOCAL RATES"/>
      <sheetName val="INSTRUCT"/>
      <sheetName val="DS HFL "/>
      <sheetName val="TRANSITIONS"/>
      <sheetName val=" 12.Input Septic Tank "/>
      <sheetName val="Abstract"/>
      <sheetName val="water prop."/>
      <sheetName val="Cover sheet"/>
      <sheetName val="data existing_do not delete"/>
      <sheetName val="BTR (2)"/>
      <sheetName val="Levels"/>
      <sheetName val="Rates"/>
      <sheetName val="RMR"/>
      <sheetName val="Line"/>
      <sheetName val="HFL CALCULATION"/>
      <sheetName val="DEY   VAJATI"/>
      <sheetName val="G.I.S."/>
      <sheetName val="Attributes"/>
      <sheetName val="Sheet2"/>
      <sheetName val="Av.G Level"/>
      <sheetName val="NJP"/>
      <sheetName val="rcd"/>
      <sheetName val="ROY"/>
      <sheetName val="RD"/>
      <sheetName val="FORM7"/>
      <sheetName val="Main-Material"/>
      <sheetName val="Rates_CI"/>
      <sheetName val="Tar Des"/>
      <sheetName val="Ass3"/>
      <sheetName val="S&amp;A"/>
      <sheetName val="Fin Plan"/>
      <sheetName val="PDM"/>
      <sheetName val="Tar Ex"/>
      <sheetName val="Lead"/>
      <sheetName val="Anl"/>
      <sheetName val="Calc1"/>
      <sheetName val="IS3370"/>
      <sheetName val="IS456"/>
      <sheetName val="SUMMARY"/>
      <sheetName val="zone-2"/>
      <sheetName val="co_5"/>
      <sheetName val="Pati_R-R Analysis (2)"/>
      <sheetName val="Effective_Rainfall"/>
      <sheetName val="ABUT_MASTER4"/>
      <sheetName val="Material_4"/>
      <sheetName val="Fill_this_out_first___1"/>
      <sheetName val="Product_&amp;_Receiver_Master1"/>
      <sheetName val="Sale_Master1"/>
      <sheetName val="DESIGN_OF_PIER_1"/>
      <sheetName val="PRECAST_lightconc-II"/>
      <sheetName val="bs_BP_04_SA"/>
      <sheetName val="SLAB_DESIGN"/>
      <sheetName val="REVENUES_&amp;_BS"/>
      <sheetName val="ABUT_MASTER5"/>
      <sheetName val="Material_5"/>
      <sheetName val="Fill_this_out_first___2"/>
      <sheetName val="Product_&amp;_Receiver_Master2"/>
      <sheetName val="Sale_Master2"/>
      <sheetName val="DESIGN_OF_PIER_2"/>
      <sheetName val="PRECAST_lightconc-II1"/>
      <sheetName val="bs_BP_04_SA1"/>
      <sheetName val="SLAB_DESIGN1"/>
      <sheetName val="REVENUES_&amp;_BS1"/>
      <sheetName val="ABUT_MASTER10"/>
      <sheetName val="Material_10"/>
      <sheetName val="Fill_this_out_first___7"/>
      <sheetName val="Product_&amp;_Receiver_Master7"/>
      <sheetName val="Sale_Master7"/>
      <sheetName val="DESIGN_OF_PIER_7"/>
      <sheetName val="PRECAST_lightconc-II6"/>
      <sheetName val="bs_BP_04_SA6"/>
      <sheetName val="SLAB_DESIGN6"/>
      <sheetName val="REVENUES_&amp;_BS6"/>
      <sheetName val="ABUT_MASTER6"/>
      <sheetName val="Material_6"/>
      <sheetName val="Fill_this_out_first___3"/>
      <sheetName val="Product_&amp;_Receiver_Master3"/>
      <sheetName val="Sale_Master3"/>
      <sheetName val="DESIGN_OF_PIER_3"/>
      <sheetName val="PRECAST_lightconc-II2"/>
      <sheetName val="bs_BP_04_SA2"/>
      <sheetName val="SLAB_DESIGN2"/>
      <sheetName val="REVENUES_&amp;_BS2"/>
      <sheetName val="ABUT_MASTER8"/>
      <sheetName val="Material_8"/>
      <sheetName val="Fill_this_out_first___5"/>
      <sheetName val="Product_&amp;_Receiver_Master5"/>
      <sheetName val="Sale_Master5"/>
      <sheetName val="DESIGN_OF_PIER_5"/>
      <sheetName val="PRECAST_lightconc-II4"/>
      <sheetName val="bs_BP_04_SA4"/>
      <sheetName val="SLAB_DESIGN4"/>
      <sheetName val="REVENUES_&amp;_BS4"/>
      <sheetName val="ABUT_MASTER7"/>
      <sheetName val="Material_7"/>
      <sheetName val="Fill_this_out_first___4"/>
      <sheetName val="Product_&amp;_Receiver_Master4"/>
      <sheetName val="Sale_Master4"/>
      <sheetName val="DESIGN_OF_PIER_4"/>
      <sheetName val="PRECAST_lightconc-II3"/>
      <sheetName val="bs_BP_04_SA3"/>
      <sheetName val="SLAB_DESIGN3"/>
      <sheetName val="REVENUES_&amp;_BS3"/>
      <sheetName val="ABUT_MASTER9"/>
      <sheetName val="Material_9"/>
      <sheetName val="Fill_this_out_first___6"/>
      <sheetName val="Product_&amp;_Receiver_Master6"/>
      <sheetName val="Sale_Master6"/>
      <sheetName val="DESIGN_OF_PIER_6"/>
      <sheetName val="PRECAST_lightconc-II5"/>
      <sheetName val="bs_BP_04_SA5"/>
      <sheetName val="SLAB_DESIGN5"/>
      <sheetName val="REVENUES_&amp;_BS5"/>
      <sheetName val="ABUT_MASTER11"/>
      <sheetName val="Material_11"/>
      <sheetName val="Fill_this_out_first___8"/>
      <sheetName val="Product_&amp;_Receiver_Master8"/>
      <sheetName val="Sale_Master8"/>
      <sheetName val="DESIGN_OF_PIER_8"/>
      <sheetName val="PRECAST_lightconc-II7"/>
      <sheetName val="bs_BP_04_SA7"/>
      <sheetName val="SLAB_DESIGN7"/>
      <sheetName val="REVENUES_&amp;_BS7"/>
      <sheetName val="ABUT_MASTER12"/>
      <sheetName val="Material_12"/>
      <sheetName val="Fill_this_out_first___9"/>
      <sheetName val="Product_&amp;_Receiver_Master9"/>
      <sheetName val="Sale_Master9"/>
      <sheetName val="DESIGN_OF_PIER_9"/>
      <sheetName val="PRECAST_lightconc-II8"/>
      <sheetName val="bs_BP_04_SA8"/>
      <sheetName val="SLAB_DESIGN8"/>
      <sheetName val="REVENUES_&amp;_BS8"/>
      <sheetName val="ABUT_MASTER15"/>
      <sheetName val="Material_15"/>
      <sheetName val="Fill_this_out_first___12"/>
      <sheetName val="Product_&amp;_Receiver_Master12"/>
      <sheetName val="Sale_Master12"/>
      <sheetName val="DESIGN_OF_PIER_12"/>
      <sheetName val="PRECAST_lightconc-II11"/>
      <sheetName val="bs_BP_04_SA11"/>
      <sheetName val="SLAB_DESIGN11"/>
      <sheetName val="REVENUES_&amp;_BS11"/>
      <sheetName val="ABUT_MASTER13"/>
      <sheetName val="Material_13"/>
      <sheetName val="Fill_this_out_first___10"/>
      <sheetName val="Product_&amp;_Receiver_Master10"/>
      <sheetName val="Sale_Master10"/>
      <sheetName val="DESIGN_OF_PIER_10"/>
      <sheetName val="PRECAST_lightconc-II9"/>
      <sheetName val="bs_BP_04_SA9"/>
      <sheetName val="SLAB_DESIGN9"/>
      <sheetName val="REVENUES_&amp;_BS9"/>
      <sheetName val="ABUT_MASTER14"/>
      <sheetName val="Material_14"/>
      <sheetName val="Fill_this_out_first___11"/>
      <sheetName val="Product_&amp;_Receiver_Master11"/>
      <sheetName val="Sale_Master11"/>
      <sheetName val="DESIGN_OF_PIER_11"/>
      <sheetName val="PRECAST_lightconc-II10"/>
      <sheetName val="bs_BP_04_SA10"/>
      <sheetName val="SLAB_DESIGN10"/>
      <sheetName val="REVENUES_&amp;_BS10"/>
      <sheetName val="ABUT_MASTER16"/>
      <sheetName val="Material_16"/>
      <sheetName val="Fill_this_out_first___13"/>
      <sheetName val="Product_&amp;_Receiver_Master13"/>
      <sheetName val="Sale_Master13"/>
      <sheetName val="DESIGN_OF_PIER_13"/>
      <sheetName val="PRECAST_lightconc-II12"/>
      <sheetName val="bs_BP_04_SA12"/>
      <sheetName val="SLAB_DESIGN12"/>
      <sheetName val="REVENUES_&amp;_BS12"/>
      <sheetName val="ABUT_MASTER17"/>
      <sheetName val="Material_17"/>
      <sheetName val="Fill_this_out_first___14"/>
      <sheetName val="Product_&amp;_Receiver_Master14"/>
      <sheetName val="Sale_Master14"/>
      <sheetName val="DESIGN_OF_PIER_14"/>
      <sheetName val="PRECAST_lightconc-II13"/>
      <sheetName val="bs_BP_04_SA13"/>
      <sheetName val="SLAB_DESIGN13"/>
      <sheetName val="REVENUES_&amp;_BS13"/>
      <sheetName val="ABUT_MASTER18"/>
      <sheetName val="Material_18"/>
      <sheetName val="Fill_this_out_first___15"/>
      <sheetName val="Product_&amp;_Receiver_Master15"/>
      <sheetName val="Sale_Master15"/>
      <sheetName val="DESIGN_OF_PIER_15"/>
      <sheetName val="PRECAST_lightconc-II14"/>
      <sheetName val="bs_BP_04_SA14"/>
      <sheetName val="SLAB_DESIGN14"/>
      <sheetName val="REVENUES_&amp;_BS14"/>
      <sheetName val="ABUT_MASTER20"/>
      <sheetName val="Material_20"/>
      <sheetName val="Fill_this_out_first___17"/>
      <sheetName val="Product_&amp;_Receiver_Master17"/>
      <sheetName val="Sale_Master17"/>
      <sheetName val="DESIGN_OF_PIER_17"/>
      <sheetName val="PRECAST_lightconc-II16"/>
      <sheetName val="bs_BP_04_SA16"/>
      <sheetName val="SLAB_DESIGN16"/>
      <sheetName val="REVENUES_&amp;_BS16"/>
      <sheetName val="ABUT_MASTER19"/>
      <sheetName val="Material_19"/>
      <sheetName val="Fill_this_out_first___16"/>
      <sheetName val="Product_&amp;_Receiver_Master16"/>
      <sheetName val="Sale_Master16"/>
      <sheetName val="DESIGN_OF_PIER_16"/>
      <sheetName val="PRECAST_lightconc-II15"/>
      <sheetName val="bs_BP_04_SA15"/>
      <sheetName val="SLAB_DESIGN15"/>
      <sheetName val="REVENUES_&amp;_BS15"/>
      <sheetName val="ABUT_MASTER21"/>
      <sheetName val="Material_21"/>
      <sheetName val="Fill_this_out_first___18"/>
      <sheetName val="Product_&amp;_Receiver_Master18"/>
      <sheetName val="Sale_Master18"/>
      <sheetName val="DESIGN_OF_PIER_18"/>
      <sheetName val="PRECAST_lightconc-II17"/>
      <sheetName val="bs_BP_04_SA17"/>
      <sheetName val="SLAB_DESIGN17"/>
      <sheetName val="REVENUES_&amp;_BS17"/>
      <sheetName val="ABUT_MASTER23"/>
      <sheetName val="Material_23"/>
      <sheetName val="Fill_this_out_first___20"/>
      <sheetName val="Product_&amp;_Receiver_Master20"/>
      <sheetName val="Sale_Master20"/>
      <sheetName val="DESIGN_OF_PIER_20"/>
      <sheetName val="PRECAST_lightconc-II19"/>
      <sheetName val="bs_BP_04_SA19"/>
      <sheetName val="SLAB_DESIGN19"/>
      <sheetName val="REVENUES_&amp;_BS19"/>
      <sheetName val="ABUT_MASTER22"/>
      <sheetName val="Material_22"/>
      <sheetName val="Fill_this_out_first___19"/>
      <sheetName val="Product_&amp;_Receiver_Master19"/>
      <sheetName val="Sale_Master19"/>
      <sheetName val="DESIGN_OF_PIER_19"/>
      <sheetName val="PRECAST_lightconc-II18"/>
      <sheetName val="bs_BP_04_SA18"/>
      <sheetName val="SLAB_DESIGN18"/>
      <sheetName val="REVENUES_&amp;_BS18"/>
      <sheetName val="ABUT_MASTER24"/>
      <sheetName val="Material_24"/>
      <sheetName val="Fill_this_out_first___21"/>
      <sheetName val="Product_&amp;_Receiver_Master21"/>
      <sheetName val="Sale_Master21"/>
      <sheetName val="DESIGN_OF_PIER_21"/>
      <sheetName val="PRECAST_lightconc-II20"/>
      <sheetName val="bs_BP_04_SA20"/>
      <sheetName val="SLAB_DESIGN20"/>
      <sheetName val="REVENUES_&amp;_BS20"/>
      <sheetName val="DS_HFL_"/>
      <sheetName val="DS_HFL_1"/>
      <sheetName val="Face Sheet"/>
      <sheetName val="Main Data"/>
      <sheetName val="lin"/>
      <sheetName val="Face_Sheet"/>
      <sheetName val="SUPLLIER NAME"/>
      <sheetName val="CASCADE"/>
      <sheetName val="BAKWSH"/>
      <sheetName val="P_FLUME"/>
      <sheetName val="Flash Mixer"/>
      <sheetName val="Dgn_Crit"/>
      <sheetName val=" data sheet "/>
      <sheetName val="Wet Well 3.5m Dia(2)"/>
      <sheetName val="계정"/>
      <sheetName val="MASTER_RATE ANALYSIS"/>
      <sheetName val="Abut-9+74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hdpe weights"/>
      <sheetName val="PVC weights"/>
      <sheetName val="segments-details"/>
      <sheetName val="Model-ssrData2008"/>
      <sheetName val="Sheet1"/>
      <sheetName val="HDPE"/>
      <sheetName val="DI"/>
      <sheetName val="pvc"/>
      <sheetName val="DATA_PRG"/>
      <sheetName val="Ward areas"/>
      <sheetName val="sluice-PVC"/>
      <sheetName val="Airvalve-HDPE"/>
      <sheetName val="dbl-airvalve-PVC"/>
      <sheetName val="DFjoints"/>
      <sheetName val="VC rate"/>
      <sheetName val="Mahesh"/>
      <sheetName val="Raghuveer"/>
      <sheetName val="Sheet2"/>
      <sheetName val="Sheet3"/>
      <sheetName val="RMR"/>
      <sheetName val="0000000000000"/>
      <sheetName val="v"/>
      <sheetName val="leads"/>
      <sheetName val="sluice-HDPE"/>
      <sheetName val="sluice-DI upto 1000"/>
      <sheetName val="scour-DI-CI"/>
      <sheetName val="Road data"/>
      <sheetName val="Data.F8.BTR"/>
      <sheetName val="r"/>
      <sheetName val="detls"/>
      <sheetName val="Specification"/>
      <sheetName val="l"/>
      <sheetName val="Nspt-smp-final-ORIGINAL"/>
      <sheetName val="Rate"/>
      <sheetName val="t_prsr"/>
      <sheetName val="wh"/>
      <sheetName val="1-Pop Proj"/>
      <sheetName val="Lead"/>
      <sheetName val="Road Detail Est."/>
      <sheetName val="sup dat"/>
      <sheetName val="pvc-pipe-rates"/>
      <sheetName val="id"/>
      <sheetName val="Sorted"/>
      <sheetName val="WATER-HAMMER"/>
      <sheetName val="Caze Estimate "/>
      <sheetName val="PUMP_DATA"/>
      <sheetName val="hdpe-rates"/>
      <sheetName val="pvc-rates"/>
      <sheetName val="Rates_PVC"/>
      <sheetName val="airvalve(AC)"/>
      <sheetName val="Airvalve-DI"/>
      <sheetName val="Plant &amp;  Machinery"/>
      <sheetName val="PVC_dia"/>
      <sheetName val="m"/>
      <sheetName val="sch"/>
      <sheetName val="Sheet1 (2)"/>
      <sheetName val="MRATES"/>
      <sheetName val="Dormitory"/>
      <sheetName val="Levels"/>
      <sheetName val="Lead statement"/>
      <sheetName val="Labour"/>
      <sheetName val="rdamdata"/>
      <sheetName val=" data sheet "/>
      <sheetName val="DFjoints 2.11.17"/>
      <sheetName val="water-hammar-strenght"/>
      <sheetName val="SSR"/>
      <sheetName val="Design"/>
      <sheetName val="int-Dia-pvc"/>
      <sheetName val="Cd"/>
      <sheetName val="Cs"/>
      <sheetName val="CPIPE"/>
      <sheetName val="THK"/>
      <sheetName val="CPIPE 1"/>
      <sheetName val="Data-ELSR"/>
      <sheetName val="input"/>
      <sheetName val="CD Data"/>
      <sheetName val="Datas"/>
      <sheetName val="Material"/>
      <sheetName val="Publicbuilding"/>
      <sheetName val="Boq"/>
      <sheetName val="Basic Rates"/>
      <sheetName val="temp-SDData (2)"/>
      <sheetName val="ww-march-02"/>
      <sheetName val="0+655"/>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ABUT MASTER"/>
      <sheetName val="bldg"/>
      <sheetName val="SCHEMATIC-EX&amp;PR"/>
      <sheetName val="Data_Base"/>
      <sheetName val="data existing_do not delete"/>
      <sheetName val="hdpe_basic"/>
      <sheetName val="clvrt_data"/>
      <sheetName val="Longitudinal"/>
      <sheetName val="Legal Risk Analysis"/>
      <sheetName val="maya"/>
      <sheetName val="Main sheet"/>
      <sheetName val="Sheet11"/>
      <sheetName val="Rectangular Beam"/>
      <sheetName val="Analy"/>
      <sheetName val="Estt"/>
      <sheetName val="Design of two-way slab"/>
      <sheetName val="FIRST"/>
      <sheetName val="Labour &amp; Plant"/>
      <sheetName val="BASE_ALL"/>
      <sheetName val="Rates"/>
      <sheetName val=" datas"/>
      <sheetName val="Rising Main"/>
      <sheetName val="EST"/>
      <sheetName val="User input"/>
      <sheetName val="Leads 05-06"/>
      <sheetName val="labour &amp; Centering"/>
      <sheetName val="(1)FILL FIRST"/>
      <sheetName val="EDWise"/>
      <sheetName val="AFFLUX CALC"/>
      <sheetName val="PROTECTION"/>
      <sheetName val="AFF DRAW"/>
      <sheetName val="TEL CALC"/>
      <sheetName val="NALA-LS"/>
      <sheetName val="X-BOX HYD"/>
      <sheetName val="X-TRAIL PIT DETAILS"/>
      <sheetName val="X-BLOCK LEVELS"/>
      <sheetName val="INSTRUCT"/>
      <sheetName val="MACRO-BACK UP"/>
      <sheetName val="Side walls (earth)"/>
      <sheetName val="VENT DESIGN "/>
      <sheetName val="Side walls-Slab"/>
      <sheetName val="TRANSITIONS"/>
      <sheetName val="HS (MVS Akumarru)"/>
      <sheetName val="LOCAL RATES"/>
      <sheetName val="Pile cap"/>
      <sheetName val="m1"/>
      <sheetName val="ESTIMATE"/>
      <sheetName val="Breakdown"/>
      <sheetName val="SUMMARY"/>
      <sheetName val="IW-SRD-Rect"/>
      <sheetName val="Abstract"/>
      <sheetName val="Stem "/>
      <sheetName val="VCRate"/>
      <sheetName val="Air-HDPE"/>
      <sheetName val="VC Rate2"/>
      <sheetName val="Sluice-HDPE-16"/>
      <sheetName val="Sluice-DI-16"/>
      <sheetName val="Sheet5"/>
      <sheetName val="sluice-HDPE- FINAL"/>
      <sheetName val="kintc-airvalve-BWSC&amp;MS"/>
      <sheetName val="sluice-BWSCP-MS"/>
      <sheetName val="kintc-airvalve-DI"/>
      <sheetName val="sluice-DI"/>
      <sheetName val="pop"/>
      <sheetName val="I-CO"/>
      <sheetName val="int-Dia-hdpe"/>
      <sheetName val="dummy"/>
      <sheetName val="DsnConcept"/>
      <sheetName val="HT-INTROD"/>
      <sheetName val="FORM7"/>
      <sheetName val="Stn&amp;bldg Abs"/>
      <sheetName val="cubes_M20"/>
      <sheetName val="E1"/>
      <sheetName val="ABS"/>
      <sheetName val="DATA SHEET"/>
      <sheetName val="Detailed"/>
      <sheetName val="mlead"/>
      <sheetName val="abs road"/>
      <sheetName val="Abs_CD_2"/>
      <sheetName val="coverpage"/>
      <sheetName val="road est"/>
      <sheetName val="ECV"/>
      <sheetName val="Cover"/>
      <sheetName val="PM&amp;GM"/>
      <sheetName val="lead-st"/>
      <sheetName val="quarry"/>
      <sheetName val="Civil Boq"/>
      <sheetName val="data1"/>
      <sheetName val="JAWAHAR-hyd-original"/>
      <sheetName val="DATA-BASE"/>
      <sheetName val="DATA-ABSTRACT"/>
      <sheetName val="PS1"/>
      <sheetName val="MS pipe,flange,Dummy"/>
      <sheetName val="Data-Road "/>
      <sheetName val="other rates"/>
      <sheetName val="Hire"/>
      <sheetName val="Hydraulic Design (Pipe)"/>
      <sheetName val="CF4 (R)"/>
      <sheetName val="IS3370"/>
      <sheetName val="IS456"/>
      <sheetName val="Iocount"/>
      <sheetName val="20kL-design-final"/>
      <sheetName val="HDPE-pipe-rates"/>
      <sheetName val="pvc_basic"/>
      <sheetName val="Sheet9"/>
      <sheetName val="7 Other Costs"/>
      <sheetName val="mp-team 1"/>
      <sheetName val="Data 2"/>
      <sheetName val="hdpe_weights"/>
      <sheetName val="PVC_weights"/>
      <sheetName val="Ward_areas"/>
      <sheetName val="VC_rate"/>
      <sheetName val="Data_F8_BTR"/>
      <sheetName val="Road_Detail_Est_"/>
      <sheetName val="Road_data"/>
      <sheetName val="sup_dat"/>
      <sheetName val="not req 3"/>
      <sheetName val="13. Steel - Ratio"/>
      <sheetName val="Plant_&amp;__Machinery"/>
      <sheetName val="Sheet1_(2)"/>
      <sheetName val="General"/>
      <sheetName val="DISCHARGE"/>
      <sheetName val="Footings"/>
      <sheetName val="boredetails"/>
      <sheetName val="wh_data"/>
      <sheetName val="CPHEEO"/>
      <sheetName val="wh_data_R"/>
      <sheetName val="rsf-5ld"/>
      <sheetName val="#REF"/>
      <sheetName val="Road data.PS"/>
      <sheetName val="RSF"/>
      <sheetName val="select items_PMW"/>
      <sheetName val="Chamber"/>
      <sheetName val="Valves"/>
      <sheetName val="MS Rates"/>
      <sheetName val="Dsgn_Crt"/>
      <sheetName val="DS HFL "/>
      <sheetName val="BOQ Distribution"/>
      <sheetName val="Gen.Abs."/>
      <sheetName val="GA"/>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p&amp;m"/>
      <sheetName val="PH Sor"/>
      <sheetName val="Data- All"/>
      <sheetName val="PH"/>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Data_Bit_I"/>
      <sheetName val="Leads Entry"/>
      <sheetName val="Road data-TDR"/>
      <sheetName val="MRoad data"/>
      <sheetName val="Road data "/>
      <sheetName val="SPECS"/>
      <sheetName val="Road data  PH"/>
      <sheetName val="Mortars"/>
      <sheetName val="purpose&amp;input"/>
      <sheetName val="COLUMN"/>
      <sheetName val="sept-plan"/>
      <sheetName val="Ward_areas1"/>
      <sheetName val="VC_rate1"/>
      <sheetName val="Road_data1"/>
      <sheetName val="Data_F8_BTR1"/>
      <sheetName val="hdpe_weights1"/>
      <sheetName val="PVC_weights1"/>
      <sheetName val="Road_Detail_Est_1"/>
      <sheetName val="sup_dat1"/>
      <sheetName val="Plant_&amp;__Machinery1"/>
      <sheetName val="Sheet1_(2)1"/>
      <sheetName val="sluice-DI_upto_10001"/>
      <sheetName val="Caze_Estimate_1"/>
      <sheetName val="1-Pop_Proj1"/>
      <sheetName val="Lead_statement1"/>
      <sheetName val="CPIPE_11"/>
      <sheetName val="_data_sheet_1"/>
      <sheetName val="DFjoints_2_11_171"/>
      <sheetName val="CD_Data1"/>
      <sheetName val="Basic_Rates1"/>
      <sheetName val="temp-SDData_(2)1"/>
      <sheetName val="Main_sheet1"/>
      <sheetName val="LOCAL_RATES1"/>
      <sheetName val="Pile_cap1"/>
      <sheetName val="Stn&amp;bldg_Abs1"/>
      <sheetName val="data_existing_do_not_delete1"/>
      <sheetName val="HS_(MVS_Akumarru)1"/>
      <sheetName val="LOCAL_RATES"/>
      <sheetName val="Pile_cap"/>
      <sheetName val="Stn&amp;bldg_Abs"/>
      <sheetName val="S4 - Staff"/>
      <sheetName val="Cul_detail"/>
      <sheetName val="Leg 1-1"/>
      <sheetName val="const_stat_exp_pipe"/>
      <sheetName val="PROCTOR"/>
      <sheetName val="Lead (Final)"/>
      <sheetName val="Rechtsrisikoanalyse"/>
      <sheetName val="works"/>
      <sheetName val="A 3.7"/>
      <sheetName val="Sheet03"/>
      <sheetName val="Chapter-11"/>
      <sheetName val="RATE_MAT (2)"/>
      <sheetName val="IV(R)"/>
      <sheetName val="cul-invSUBMITTED"/>
      <sheetName val="Anicut-abstract"/>
      <sheetName val="Sluice V C DI Pipe- Short B (2)"/>
      <sheetName val="REL"/>
      <sheetName val="Backup"/>
      <sheetName val="DETAILED  BOQ"/>
      <sheetName val="Machinery"/>
      <sheetName val="BTB"/>
      <sheetName val="cf"/>
      <sheetName val="orders"/>
      <sheetName val="FT-05-02IsoBOM"/>
      <sheetName val="Admin"/>
      <sheetName val="rate analysis "/>
      <sheetName val="C.S.GENERATION"/>
      <sheetName val="basdat"/>
      <sheetName val="SLAB DESIGN"/>
      <sheetName val="BALAN1"/>
      <sheetName val="Abs_Road"/>
      <sheetName val="Main"/>
      <sheetName val="D.Partida"/>
      <sheetName val="Improvements"/>
      <sheetName val="INPUTS"/>
      <sheetName val="Abutment "/>
      <sheetName val="Chapter-5"/>
      <sheetName val="STAMT"/>
      <sheetName val="Data rough"/>
      <sheetName val="Attributes"/>
      <sheetName val="KUW&amp;DB SR"/>
      <sheetName val="CD_All_No_"/>
      <sheetName val="Tech"/>
      <sheetName val="Designs"/>
      <sheetName val="Ene"/>
      <sheetName val="capacity-ohsrs"/>
      <sheetName val="Wet Well 3.5m Dia(2)"/>
      <sheetName val="Back_Cal_for OMC"/>
      <sheetName val="CGL"/>
      <sheetName val="bASICDATA"/>
      <sheetName val="A"/>
      <sheetName val="Holidays"/>
      <sheetName val="STRESS"/>
      <sheetName val="VIP03"/>
      <sheetName val="IS 9523-KAV-DI"/>
      <sheetName val="(2)PROGRESIV EXP."/>
      <sheetName val="(4)F-81 Exp.side"/>
      <sheetName val="Scour Valve DI- Short Body (2)"/>
      <sheetName val="VIP_02"/>
      <sheetName val="(3)F-81 RECV."/>
      <sheetName val="CONNECT"/>
      <sheetName val="Abut-9+741"/>
      <sheetName val="IP-1SideFP"/>
      <sheetName val="Concrete_D."/>
      <sheetName val="Abut Cap"/>
      <sheetName val="Information"/>
      <sheetName val="Intro"/>
      <sheetName val="PULSATOR"/>
      <sheetName val="Ag LF"/>
      <sheetName val="ABOLT"/>
      <sheetName val="AerobicDiges"/>
      <sheetName val="04REL"/>
      <sheetName val="IP Assessment_June.08"/>
      <sheetName val="Project Management Main"/>
      <sheetName val="3FD002"/>
      <sheetName val="21-Rate Analysis-1"/>
      <sheetName val="BOQ A-J"/>
      <sheetName val="analysis"/>
      <sheetName val="SewerCAD Pipe Design Data-2025"/>
      <sheetName val="Gallery"/>
      <sheetName val="C11"/>
      <sheetName val="C9"/>
      <sheetName val="C15"/>
      <sheetName val="C5"/>
      <sheetName val="C4"/>
      <sheetName val="C14"/>
      <sheetName val="C6"/>
      <sheetName val="C10"/>
      <sheetName val="C3"/>
      <sheetName val="C12"/>
      <sheetName val="C2"/>
      <sheetName val="Hydraulic"/>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joints"/>
      <sheetName val="dbl-airvalve-PVC"/>
      <sheetName val="dbl-airvalve-HDPE"/>
      <sheetName val="kintc-airvalve-DI"/>
      <sheetName val="MS-BWSC-GRP-PSC"/>
      <sheetName val="airvalve-AC"/>
      <sheetName val="sluice-DI"/>
      <sheetName val="sluice-AC"/>
      <sheetName val="sluice-PSC"/>
      <sheetName val="sluice-BWSCP-MS"/>
      <sheetName val="sluice-GRP"/>
      <sheetName val="Bfly-PVC"/>
      <sheetName val="Sluice-PVC"/>
      <sheetName val="Bfly-HDPE"/>
      <sheetName val="Sluice-HDPE"/>
      <sheetName val="scour-DI-CI"/>
      <sheetName val="scour-pvc-hdpe-psc-bwsc"/>
      <sheetName val="ssr-rates"/>
      <sheetName val="Lead"/>
      <sheetName val="Data"/>
      <sheetName val="vc80"/>
      <sheetName val="vc200"/>
      <sheetName val="vc450"/>
      <sheetName val="vc600"/>
      <sheetName val="vc700"/>
      <sheetName val="vc1000"/>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A1" t="str">
            <v>Earth</v>
          </cell>
          <cell r="P1" t="str">
            <v>Stone</v>
          </cell>
          <cell r="Q1" t="str">
            <v>2003-04</v>
          </cell>
          <cell r="R1" t="str">
            <v>2004-05</v>
          </cell>
          <cell r="S1" t="str">
            <v>2005-06</v>
          </cell>
          <cell r="T1" t="str">
            <v>2006-07</v>
          </cell>
          <cell r="U1" t="str">
            <v>2007-08</v>
          </cell>
          <cell r="V1" t="str">
            <v>2008-09</v>
          </cell>
          <cell r="W1" t="str">
            <v>2009-10</v>
          </cell>
          <cell r="X1" t="str">
            <v>2010-11</v>
          </cell>
        </row>
        <row r="2">
          <cell r="P2">
            <v>0.25</v>
          </cell>
        </row>
        <row r="3">
          <cell r="P3">
            <v>0.5</v>
          </cell>
          <cell r="V3">
            <v>110</v>
          </cell>
        </row>
        <row r="4">
          <cell r="P4">
            <v>1</v>
          </cell>
          <cell r="V4">
            <v>120</v>
          </cell>
        </row>
        <row r="5">
          <cell r="P5">
            <v>2</v>
          </cell>
          <cell r="V5">
            <v>126</v>
          </cell>
        </row>
        <row r="6">
          <cell r="P6">
            <v>3</v>
          </cell>
          <cell r="V6">
            <v>132</v>
          </cell>
        </row>
        <row r="7">
          <cell r="P7">
            <v>4</v>
          </cell>
          <cell r="V7">
            <v>138</v>
          </cell>
        </row>
        <row r="8">
          <cell r="P8">
            <v>5</v>
          </cell>
          <cell r="V8">
            <v>144</v>
          </cell>
        </row>
        <row r="9">
          <cell r="P9">
            <v>6</v>
          </cell>
          <cell r="V9">
            <v>150</v>
          </cell>
        </row>
        <row r="10">
          <cell r="P10">
            <v>7</v>
          </cell>
          <cell r="V10">
            <v>156</v>
          </cell>
        </row>
        <row r="11">
          <cell r="P11">
            <v>8</v>
          </cell>
          <cell r="V11">
            <v>162</v>
          </cell>
        </row>
        <row r="12">
          <cell r="P12">
            <v>9</v>
          </cell>
          <cell r="V12">
            <v>168</v>
          </cell>
        </row>
        <row r="13">
          <cell r="P13">
            <v>10</v>
          </cell>
          <cell r="V13">
            <v>174</v>
          </cell>
        </row>
        <row r="14">
          <cell r="P14">
            <v>11</v>
          </cell>
          <cell r="V14">
            <v>180</v>
          </cell>
        </row>
        <row r="15">
          <cell r="P15">
            <v>12</v>
          </cell>
          <cell r="V15">
            <v>186</v>
          </cell>
        </row>
        <row r="16">
          <cell r="P16">
            <v>13</v>
          </cell>
          <cell r="V16">
            <v>192</v>
          </cell>
        </row>
        <row r="17">
          <cell r="P17">
            <v>14</v>
          </cell>
          <cell r="V17">
            <v>198</v>
          </cell>
        </row>
        <row r="18">
          <cell r="P18">
            <v>15</v>
          </cell>
          <cell r="V18">
            <v>204</v>
          </cell>
        </row>
        <row r="19">
          <cell r="P19">
            <v>16</v>
          </cell>
          <cell r="V19">
            <v>210</v>
          </cell>
        </row>
        <row r="20">
          <cell r="P20">
            <v>17</v>
          </cell>
          <cell r="V20">
            <v>216</v>
          </cell>
        </row>
        <row r="21">
          <cell r="P21">
            <v>18</v>
          </cell>
          <cell r="V21">
            <v>222</v>
          </cell>
        </row>
        <row r="22">
          <cell r="P22">
            <v>19</v>
          </cell>
          <cell r="V22">
            <v>228</v>
          </cell>
        </row>
        <row r="23">
          <cell r="P23">
            <v>20</v>
          </cell>
          <cell r="V23">
            <v>234</v>
          </cell>
        </row>
        <row r="24">
          <cell r="P24">
            <v>21</v>
          </cell>
          <cell r="V24">
            <v>239.75</v>
          </cell>
        </row>
        <row r="25">
          <cell r="P25">
            <v>22</v>
          </cell>
          <cell r="V25">
            <v>245.5</v>
          </cell>
        </row>
        <row r="26">
          <cell r="P26">
            <v>23</v>
          </cell>
          <cell r="V26">
            <v>251.25</v>
          </cell>
        </row>
        <row r="27">
          <cell r="P27">
            <v>24</v>
          </cell>
          <cell r="V27">
            <v>257</v>
          </cell>
        </row>
        <row r="28">
          <cell r="P28">
            <v>25</v>
          </cell>
          <cell r="V28">
            <v>262.75</v>
          </cell>
        </row>
        <row r="29">
          <cell r="P29">
            <v>26</v>
          </cell>
          <cell r="V29">
            <v>268.5</v>
          </cell>
        </row>
        <row r="30">
          <cell r="P30">
            <v>27</v>
          </cell>
          <cell r="V30">
            <v>274.25</v>
          </cell>
        </row>
        <row r="31">
          <cell r="P31">
            <v>28</v>
          </cell>
          <cell r="V31">
            <v>280</v>
          </cell>
        </row>
        <row r="32">
          <cell r="P32">
            <v>29</v>
          </cell>
          <cell r="V32">
            <v>285.75</v>
          </cell>
        </row>
        <row r="33">
          <cell r="P33">
            <v>30</v>
          </cell>
          <cell r="V33">
            <v>291.5</v>
          </cell>
        </row>
        <row r="34">
          <cell r="P34">
            <v>31</v>
          </cell>
          <cell r="V34">
            <v>297</v>
          </cell>
        </row>
        <row r="35">
          <cell r="P35">
            <v>32</v>
          </cell>
          <cell r="V35">
            <v>302.5</v>
          </cell>
        </row>
        <row r="36">
          <cell r="P36">
            <v>33</v>
          </cell>
          <cell r="V36">
            <v>308</v>
          </cell>
        </row>
        <row r="37">
          <cell r="P37">
            <v>34</v>
          </cell>
          <cell r="V37">
            <v>313.5</v>
          </cell>
        </row>
        <row r="38">
          <cell r="P38">
            <v>35</v>
          </cell>
          <cell r="V38">
            <v>319</v>
          </cell>
        </row>
        <row r="39">
          <cell r="P39">
            <v>36</v>
          </cell>
          <cell r="V39">
            <v>324.5</v>
          </cell>
        </row>
        <row r="40">
          <cell r="P40">
            <v>37</v>
          </cell>
          <cell r="V40">
            <v>330</v>
          </cell>
        </row>
        <row r="41">
          <cell r="P41">
            <v>38</v>
          </cell>
          <cell r="V41">
            <v>335.5</v>
          </cell>
        </row>
        <row r="42">
          <cell r="P42">
            <v>39</v>
          </cell>
          <cell r="V42">
            <v>341</v>
          </cell>
        </row>
        <row r="43">
          <cell r="P43">
            <v>40</v>
          </cell>
          <cell r="V43">
            <v>346.5</v>
          </cell>
        </row>
        <row r="44">
          <cell r="P44">
            <v>41</v>
          </cell>
          <cell r="V44">
            <v>352</v>
          </cell>
        </row>
        <row r="45">
          <cell r="P45">
            <v>42</v>
          </cell>
          <cell r="V45">
            <v>357.5</v>
          </cell>
        </row>
        <row r="46">
          <cell r="P46">
            <v>43</v>
          </cell>
          <cell r="V46">
            <v>363</v>
          </cell>
        </row>
        <row r="47">
          <cell r="P47">
            <v>44</v>
          </cell>
          <cell r="V47">
            <v>368.5</v>
          </cell>
        </row>
        <row r="48">
          <cell r="P48">
            <v>45</v>
          </cell>
          <cell r="V48">
            <v>374</v>
          </cell>
        </row>
        <row r="49">
          <cell r="P49">
            <v>46</v>
          </cell>
          <cell r="V49">
            <v>379.5</v>
          </cell>
        </row>
        <row r="50">
          <cell r="P50">
            <v>47</v>
          </cell>
          <cell r="V50">
            <v>385</v>
          </cell>
        </row>
        <row r="51">
          <cell r="P51">
            <v>48</v>
          </cell>
          <cell r="V51">
            <v>390.5</v>
          </cell>
        </row>
        <row r="52">
          <cell r="P52">
            <v>49</v>
          </cell>
          <cell r="V52">
            <v>396</v>
          </cell>
        </row>
        <row r="53">
          <cell r="P53">
            <v>50</v>
          </cell>
          <cell r="V53">
            <v>401.5</v>
          </cell>
        </row>
        <row r="54">
          <cell r="P54">
            <v>51</v>
          </cell>
          <cell r="V54">
            <v>406.5</v>
          </cell>
        </row>
        <row r="55">
          <cell r="P55">
            <v>52</v>
          </cell>
          <cell r="V55">
            <v>411.5</v>
          </cell>
        </row>
        <row r="56">
          <cell r="P56">
            <v>53</v>
          </cell>
          <cell r="V56">
            <v>416.5</v>
          </cell>
        </row>
        <row r="57">
          <cell r="P57">
            <v>54</v>
          </cell>
          <cell r="V57">
            <v>421.5</v>
          </cell>
        </row>
        <row r="58">
          <cell r="P58">
            <v>55</v>
          </cell>
          <cell r="V58">
            <v>426.5</v>
          </cell>
        </row>
        <row r="59">
          <cell r="P59">
            <v>56</v>
          </cell>
          <cell r="V59">
            <v>431.5</v>
          </cell>
        </row>
        <row r="60">
          <cell r="P60">
            <v>57</v>
          </cell>
          <cell r="V60">
            <v>436.5</v>
          </cell>
        </row>
        <row r="61">
          <cell r="P61">
            <v>58</v>
          </cell>
          <cell r="V61">
            <v>441.5</v>
          </cell>
        </row>
        <row r="62">
          <cell r="P62">
            <v>59</v>
          </cell>
          <cell r="V62">
            <v>446.5</v>
          </cell>
        </row>
        <row r="63">
          <cell r="P63">
            <v>60</v>
          </cell>
          <cell r="V63">
            <v>451.5</v>
          </cell>
        </row>
        <row r="64">
          <cell r="P64">
            <v>61</v>
          </cell>
          <cell r="V64">
            <v>456.5</v>
          </cell>
        </row>
        <row r="65">
          <cell r="P65">
            <v>62</v>
          </cell>
          <cell r="V65">
            <v>461.5</v>
          </cell>
        </row>
        <row r="66">
          <cell r="P66">
            <v>63</v>
          </cell>
          <cell r="V66">
            <v>466.5</v>
          </cell>
        </row>
        <row r="67">
          <cell r="P67">
            <v>64</v>
          </cell>
          <cell r="V67">
            <v>471.5</v>
          </cell>
        </row>
        <row r="68">
          <cell r="P68">
            <v>65</v>
          </cell>
          <cell r="V68">
            <v>476.5</v>
          </cell>
        </row>
        <row r="69">
          <cell r="P69">
            <v>66</v>
          </cell>
          <cell r="V69">
            <v>481.5</v>
          </cell>
        </row>
        <row r="70">
          <cell r="P70">
            <v>67</v>
          </cell>
          <cell r="V70">
            <v>486.5</v>
          </cell>
        </row>
        <row r="71">
          <cell r="P71">
            <v>68</v>
          </cell>
          <cell r="V71">
            <v>491.5</v>
          </cell>
        </row>
        <row r="72">
          <cell r="P72">
            <v>69</v>
          </cell>
          <cell r="V72">
            <v>496.5</v>
          </cell>
        </row>
        <row r="73">
          <cell r="P73">
            <v>70</v>
          </cell>
          <cell r="V73">
            <v>501.5</v>
          </cell>
        </row>
        <row r="74">
          <cell r="P74">
            <v>71</v>
          </cell>
          <cell r="V74">
            <v>506.5</v>
          </cell>
        </row>
        <row r="75">
          <cell r="P75">
            <v>72</v>
          </cell>
          <cell r="V75">
            <v>511.5</v>
          </cell>
        </row>
        <row r="76">
          <cell r="P76">
            <v>73</v>
          </cell>
          <cell r="V76">
            <v>516.5</v>
          </cell>
        </row>
        <row r="77">
          <cell r="P77">
            <v>74</v>
          </cell>
          <cell r="V77">
            <v>521.5</v>
          </cell>
        </row>
        <row r="78">
          <cell r="P78">
            <v>75</v>
          </cell>
          <cell r="V78">
            <v>526.5</v>
          </cell>
        </row>
        <row r="79">
          <cell r="P79">
            <v>76</v>
          </cell>
          <cell r="V79">
            <v>531.5</v>
          </cell>
        </row>
        <row r="80">
          <cell r="P80">
            <v>77</v>
          </cell>
          <cell r="V80">
            <v>536.5</v>
          </cell>
        </row>
        <row r="81">
          <cell r="P81">
            <v>78</v>
          </cell>
          <cell r="V81">
            <v>541.5</v>
          </cell>
        </row>
        <row r="82">
          <cell r="P82">
            <v>79</v>
          </cell>
          <cell r="V82">
            <v>546.5</v>
          </cell>
        </row>
        <row r="83">
          <cell r="P83">
            <v>80</v>
          </cell>
          <cell r="V83">
            <v>551.5</v>
          </cell>
        </row>
        <row r="84">
          <cell r="P84">
            <v>81</v>
          </cell>
          <cell r="V84">
            <v>556.25</v>
          </cell>
        </row>
        <row r="85">
          <cell r="P85">
            <v>82</v>
          </cell>
          <cell r="V85">
            <v>561</v>
          </cell>
        </row>
        <row r="86">
          <cell r="P86">
            <v>83</v>
          </cell>
          <cell r="V86">
            <v>565.75</v>
          </cell>
        </row>
        <row r="87">
          <cell r="P87">
            <v>84</v>
          </cell>
          <cell r="V87">
            <v>570.5</v>
          </cell>
        </row>
        <row r="88">
          <cell r="P88">
            <v>85</v>
          </cell>
          <cell r="V88">
            <v>575.25</v>
          </cell>
        </row>
        <row r="89">
          <cell r="P89">
            <v>86</v>
          </cell>
          <cell r="V89">
            <v>580</v>
          </cell>
        </row>
        <row r="90">
          <cell r="P90">
            <v>87</v>
          </cell>
          <cell r="V90">
            <v>584.75</v>
          </cell>
        </row>
        <row r="91">
          <cell r="P91">
            <v>88</v>
          </cell>
          <cell r="V91">
            <v>589.5</v>
          </cell>
        </row>
        <row r="92">
          <cell r="P92">
            <v>89</v>
          </cell>
          <cell r="V92">
            <v>594.25</v>
          </cell>
        </row>
        <row r="93">
          <cell r="P93">
            <v>90</v>
          </cell>
          <cell r="V93">
            <v>599</v>
          </cell>
        </row>
        <row r="94">
          <cell r="P94">
            <v>91</v>
          </cell>
          <cell r="V94">
            <v>603.75</v>
          </cell>
        </row>
        <row r="95">
          <cell r="P95">
            <v>92</v>
          </cell>
          <cell r="V95">
            <v>608.5</v>
          </cell>
        </row>
        <row r="96">
          <cell r="P96">
            <v>93</v>
          </cell>
          <cell r="V96">
            <v>613.25</v>
          </cell>
        </row>
        <row r="97">
          <cell r="P97">
            <v>94</v>
          </cell>
          <cell r="V97">
            <v>618</v>
          </cell>
        </row>
        <row r="98">
          <cell r="P98">
            <v>95</v>
          </cell>
          <cell r="V98">
            <v>622.75</v>
          </cell>
        </row>
        <row r="99">
          <cell r="P99">
            <v>96</v>
          </cell>
          <cell r="V99">
            <v>627.5</v>
          </cell>
        </row>
        <row r="100">
          <cell r="P100">
            <v>97</v>
          </cell>
          <cell r="V100">
            <v>632.25</v>
          </cell>
        </row>
        <row r="101">
          <cell r="P101">
            <v>98</v>
          </cell>
          <cell r="V101">
            <v>637</v>
          </cell>
        </row>
        <row r="102">
          <cell r="P102">
            <v>99</v>
          </cell>
          <cell r="V102">
            <v>641.75</v>
          </cell>
        </row>
        <row r="103">
          <cell r="P103">
            <v>100</v>
          </cell>
          <cell r="V103">
            <v>646.5</v>
          </cell>
        </row>
        <row r="104">
          <cell r="P104">
            <v>101</v>
          </cell>
          <cell r="V104">
            <v>651</v>
          </cell>
        </row>
        <row r="105">
          <cell r="P105">
            <v>102</v>
          </cell>
          <cell r="V105">
            <v>655.5</v>
          </cell>
        </row>
        <row r="106">
          <cell r="P106">
            <v>103</v>
          </cell>
          <cell r="V106">
            <v>660</v>
          </cell>
        </row>
        <row r="107">
          <cell r="P107">
            <v>104</v>
          </cell>
          <cell r="V107">
            <v>664.5</v>
          </cell>
        </row>
        <row r="108">
          <cell r="P108">
            <v>105</v>
          </cell>
          <cell r="V108">
            <v>669</v>
          </cell>
        </row>
        <row r="109">
          <cell r="P109">
            <v>106</v>
          </cell>
          <cell r="V109">
            <v>673.5</v>
          </cell>
        </row>
        <row r="110">
          <cell r="P110">
            <v>107</v>
          </cell>
          <cell r="V110">
            <v>678</v>
          </cell>
        </row>
        <row r="111">
          <cell r="P111">
            <v>108</v>
          </cell>
          <cell r="V111">
            <v>682.5</v>
          </cell>
        </row>
        <row r="112">
          <cell r="P112">
            <v>109</v>
          </cell>
          <cell r="V112">
            <v>687</v>
          </cell>
        </row>
        <row r="113">
          <cell r="P113">
            <v>110</v>
          </cell>
          <cell r="V113">
            <v>691.5</v>
          </cell>
        </row>
        <row r="114">
          <cell r="P114">
            <v>111</v>
          </cell>
          <cell r="V114">
            <v>696</v>
          </cell>
        </row>
        <row r="115">
          <cell r="P115">
            <v>112</v>
          </cell>
          <cell r="V115">
            <v>700.5</v>
          </cell>
        </row>
        <row r="116">
          <cell r="P116">
            <v>113</v>
          </cell>
          <cell r="V116">
            <v>705</v>
          </cell>
        </row>
        <row r="117">
          <cell r="P117">
            <v>114</v>
          </cell>
          <cell r="V117">
            <v>709.5</v>
          </cell>
        </row>
        <row r="118">
          <cell r="P118">
            <v>115</v>
          </cell>
          <cell r="V118">
            <v>714</v>
          </cell>
        </row>
        <row r="119">
          <cell r="P119">
            <v>116</v>
          </cell>
          <cell r="V119">
            <v>718.5</v>
          </cell>
        </row>
        <row r="120">
          <cell r="P120">
            <v>117</v>
          </cell>
          <cell r="V120">
            <v>723</v>
          </cell>
        </row>
        <row r="121">
          <cell r="P121">
            <v>118</v>
          </cell>
          <cell r="V121">
            <v>727.5</v>
          </cell>
        </row>
        <row r="122">
          <cell r="P122">
            <v>119</v>
          </cell>
          <cell r="V122">
            <v>732</v>
          </cell>
        </row>
        <row r="123">
          <cell r="P123">
            <v>120</v>
          </cell>
          <cell r="V123">
            <v>736.5</v>
          </cell>
        </row>
        <row r="124">
          <cell r="P124">
            <v>121</v>
          </cell>
          <cell r="V124">
            <v>741</v>
          </cell>
        </row>
        <row r="125">
          <cell r="P125">
            <v>122</v>
          </cell>
          <cell r="V125">
            <v>745.5</v>
          </cell>
        </row>
        <row r="126">
          <cell r="P126">
            <v>123</v>
          </cell>
          <cell r="V126">
            <v>750</v>
          </cell>
        </row>
        <row r="127">
          <cell r="P127">
            <v>124</v>
          </cell>
          <cell r="V127">
            <v>754.5</v>
          </cell>
        </row>
        <row r="128">
          <cell r="P128">
            <v>125</v>
          </cell>
          <cell r="V128">
            <v>759</v>
          </cell>
        </row>
        <row r="129">
          <cell r="P129">
            <v>126</v>
          </cell>
          <cell r="V129">
            <v>763.5</v>
          </cell>
        </row>
        <row r="130">
          <cell r="P130">
            <v>127</v>
          </cell>
          <cell r="V130">
            <v>768</v>
          </cell>
        </row>
        <row r="131">
          <cell r="P131">
            <v>128</v>
          </cell>
          <cell r="V131">
            <v>772.5</v>
          </cell>
        </row>
        <row r="132">
          <cell r="P132">
            <v>129</v>
          </cell>
          <cell r="V132">
            <v>777</v>
          </cell>
        </row>
        <row r="133">
          <cell r="P133">
            <v>130</v>
          </cell>
          <cell r="V133">
            <v>781.5</v>
          </cell>
        </row>
        <row r="134">
          <cell r="P134">
            <v>131</v>
          </cell>
          <cell r="V134">
            <v>786</v>
          </cell>
        </row>
        <row r="135">
          <cell r="P135">
            <v>132</v>
          </cell>
          <cell r="V135">
            <v>790.5</v>
          </cell>
        </row>
        <row r="136">
          <cell r="P136">
            <v>133</v>
          </cell>
          <cell r="V136">
            <v>795</v>
          </cell>
        </row>
        <row r="137">
          <cell r="P137">
            <v>134</v>
          </cell>
          <cell r="V137">
            <v>799.5</v>
          </cell>
        </row>
        <row r="138">
          <cell r="P138">
            <v>135</v>
          </cell>
          <cell r="V138">
            <v>804</v>
          </cell>
        </row>
        <row r="139">
          <cell r="P139">
            <v>136</v>
          </cell>
          <cell r="V139">
            <v>808.5</v>
          </cell>
        </row>
        <row r="140">
          <cell r="P140">
            <v>137</v>
          </cell>
          <cell r="V140">
            <v>813</v>
          </cell>
        </row>
        <row r="141">
          <cell r="P141">
            <v>138</v>
          </cell>
          <cell r="V141">
            <v>817.5</v>
          </cell>
        </row>
        <row r="142">
          <cell r="P142">
            <v>139</v>
          </cell>
          <cell r="V142">
            <v>822</v>
          </cell>
        </row>
        <row r="143">
          <cell r="P143">
            <v>140</v>
          </cell>
          <cell r="V143">
            <v>826.5</v>
          </cell>
        </row>
        <row r="144">
          <cell r="P144">
            <v>141</v>
          </cell>
          <cell r="V144">
            <v>831</v>
          </cell>
        </row>
        <row r="145">
          <cell r="P145">
            <v>142</v>
          </cell>
          <cell r="V145">
            <v>835.5</v>
          </cell>
        </row>
        <row r="146">
          <cell r="P146">
            <v>143</v>
          </cell>
          <cell r="V146">
            <v>840</v>
          </cell>
        </row>
        <row r="147">
          <cell r="P147">
            <v>144</v>
          </cell>
          <cell r="V147">
            <v>844.5</v>
          </cell>
        </row>
        <row r="148">
          <cell r="P148">
            <v>145</v>
          </cell>
          <cell r="V148">
            <v>849</v>
          </cell>
        </row>
        <row r="149">
          <cell r="P149">
            <v>146</v>
          </cell>
          <cell r="V149">
            <v>853.5</v>
          </cell>
        </row>
        <row r="150">
          <cell r="P150">
            <v>147</v>
          </cell>
          <cell r="V150">
            <v>858</v>
          </cell>
        </row>
        <row r="151">
          <cell r="P151">
            <v>148</v>
          </cell>
          <cell r="V151">
            <v>862.5</v>
          </cell>
        </row>
        <row r="152">
          <cell r="P152">
            <v>149</v>
          </cell>
          <cell r="V152">
            <v>867</v>
          </cell>
        </row>
        <row r="153">
          <cell r="P153">
            <v>150</v>
          </cell>
          <cell r="V153">
            <v>871.5</v>
          </cell>
        </row>
        <row r="154">
          <cell r="P154">
            <v>151</v>
          </cell>
          <cell r="V154">
            <v>876</v>
          </cell>
        </row>
        <row r="155">
          <cell r="P155">
            <v>152</v>
          </cell>
          <cell r="V155">
            <v>880.5</v>
          </cell>
        </row>
        <row r="156">
          <cell r="P156">
            <v>153</v>
          </cell>
          <cell r="V156">
            <v>885</v>
          </cell>
        </row>
        <row r="157">
          <cell r="P157">
            <v>154</v>
          </cell>
          <cell r="V157">
            <v>889.5</v>
          </cell>
        </row>
        <row r="158">
          <cell r="P158">
            <v>155</v>
          </cell>
          <cell r="V158">
            <v>894</v>
          </cell>
        </row>
        <row r="159">
          <cell r="P159">
            <v>156</v>
          </cell>
          <cell r="V159">
            <v>898.5</v>
          </cell>
        </row>
        <row r="160">
          <cell r="P160">
            <v>157</v>
          </cell>
          <cell r="V160">
            <v>903</v>
          </cell>
        </row>
        <row r="161">
          <cell r="P161">
            <v>158</v>
          </cell>
          <cell r="V161">
            <v>907.5</v>
          </cell>
        </row>
        <row r="162">
          <cell r="P162">
            <v>159</v>
          </cell>
          <cell r="V162">
            <v>912</v>
          </cell>
        </row>
        <row r="163">
          <cell r="P163">
            <v>160</v>
          </cell>
          <cell r="V163">
            <v>916.5</v>
          </cell>
        </row>
        <row r="164">
          <cell r="P164">
            <v>161</v>
          </cell>
          <cell r="V164">
            <v>921</v>
          </cell>
        </row>
        <row r="165">
          <cell r="P165">
            <v>162</v>
          </cell>
          <cell r="V165">
            <v>925.5</v>
          </cell>
        </row>
        <row r="166">
          <cell r="P166">
            <v>163</v>
          </cell>
          <cell r="V166">
            <v>930</v>
          </cell>
        </row>
        <row r="167">
          <cell r="P167">
            <v>164</v>
          </cell>
          <cell r="V167">
            <v>934.5</v>
          </cell>
        </row>
        <row r="168">
          <cell r="P168">
            <v>165</v>
          </cell>
          <cell r="V168">
            <v>939</v>
          </cell>
        </row>
        <row r="169">
          <cell r="P169">
            <v>166</v>
          </cell>
          <cell r="V169">
            <v>943.5</v>
          </cell>
        </row>
        <row r="170">
          <cell r="P170">
            <v>167</v>
          </cell>
          <cell r="V170">
            <v>948</v>
          </cell>
        </row>
        <row r="171">
          <cell r="P171">
            <v>168</v>
          </cell>
          <cell r="V171">
            <v>952.5</v>
          </cell>
        </row>
        <row r="172">
          <cell r="P172">
            <v>169</v>
          </cell>
          <cell r="V172">
            <v>957</v>
          </cell>
        </row>
        <row r="173">
          <cell r="P173">
            <v>170</v>
          </cell>
          <cell r="V173">
            <v>961.5</v>
          </cell>
        </row>
        <row r="174">
          <cell r="P174">
            <v>171</v>
          </cell>
          <cell r="V174">
            <v>966</v>
          </cell>
        </row>
        <row r="175">
          <cell r="P175">
            <v>172</v>
          </cell>
          <cell r="V175">
            <v>970.5</v>
          </cell>
        </row>
        <row r="176">
          <cell r="P176">
            <v>173</v>
          </cell>
          <cell r="V176">
            <v>975</v>
          </cell>
        </row>
        <row r="177">
          <cell r="P177">
            <v>174</v>
          </cell>
          <cell r="V177">
            <v>979.5</v>
          </cell>
        </row>
        <row r="178">
          <cell r="P178">
            <v>175</v>
          </cell>
          <cell r="V178">
            <v>984</v>
          </cell>
        </row>
        <row r="179">
          <cell r="P179">
            <v>176</v>
          </cell>
          <cell r="V179">
            <v>988.5</v>
          </cell>
        </row>
        <row r="180">
          <cell r="P180">
            <v>177</v>
          </cell>
          <cell r="V180">
            <v>993</v>
          </cell>
        </row>
        <row r="181">
          <cell r="P181">
            <v>178</v>
          </cell>
          <cell r="V181">
            <v>997.5</v>
          </cell>
        </row>
        <row r="182">
          <cell r="P182">
            <v>179</v>
          </cell>
          <cell r="V182">
            <v>1002</v>
          </cell>
        </row>
        <row r="183">
          <cell r="P183">
            <v>180</v>
          </cell>
          <cell r="V183">
            <v>1006.5</v>
          </cell>
        </row>
        <row r="184">
          <cell r="P184">
            <v>181</v>
          </cell>
          <cell r="V184">
            <v>1011</v>
          </cell>
        </row>
        <row r="185">
          <cell r="P185">
            <v>182</v>
          </cell>
          <cell r="V185">
            <v>1015.5</v>
          </cell>
        </row>
        <row r="186">
          <cell r="P186">
            <v>183</v>
          </cell>
          <cell r="V186">
            <v>1020</v>
          </cell>
        </row>
        <row r="187">
          <cell r="P187">
            <v>184</v>
          </cell>
          <cell r="V187">
            <v>1024.5</v>
          </cell>
        </row>
        <row r="188">
          <cell r="P188">
            <v>185</v>
          </cell>
          <cell r="V188">
            <v>1029</v>
          </cell>
        </row>
        <row r="189">
          <cell r="P189">
            <v>186</v>
          </cell>
          <cell r="V189">
            <v>1033.5</v>
          </cell>
        </row>
        <row r="190">
          <cell r="P190">
            <v>187</v>
          </cell>
          <cell r="V190">
            <v>1038</v>
          </cell>
        </row>
        <row r="191">
          <cell r="P191">
            <v>188</v>
          </cell>
          <cell r="V191">
            <v>1042.5</v>
          </cell>
        </row>
        <row r="192">
          <cell r="P192">
            <v>189</v>
          </cell>
          <cell r="V192">
            <v>1047</v>
          </cell>
        </row>
        <row r="193">
          <cell r="P193">
            <v>190</v>
          </cell>
          <cell r="V193">
            <v>1051.5</v>
          </cell>
        </row>
        <row r="194">
          <cell r="P194">
            <v>191</v>
          </cell>
          <cell r="V194">
            <v>1056</v>
          </cell>
        </row>
        <row r="195">
          <cell r="P195">
            <v>192</v>
          </cell>
          <cell r="V195">
            <v>1060.5</v>
          </cell>
        </row>
        <row r="196">
          <cell r="P196">
            <v>193</v>
          </cell>
          <cell r="V196">
            <v>1065</v>
          </cell>
        </row>
        <row r="197">
          <cell r="P197">
            <v>194</v>
          </cell>
          <cell r="V197">
            <v>1069.5</v>
          </cell>
        </row>
        <row r="198">
          <cell r="P198">
            <v>195</v>
          </cell>
          <cell r="V198">
            <v>1074</v>
          </cell>
        </row>
        <row r="199">
          <cell r="P199">
            <v>196</v>
          </cell>
          <cell r="V199">
            <v>1078.5</v>
          </cell>
        </row>
        <row r="200">
          <cell r="P200">
            <v>197</v>
          </cell>
          <cell r="V200">
            <v>1083</v>
          </cell>
        </row>
        <row r="201">
          <cell r="P201">
            <v>198</v>
          </cell>
          <cell r="V201">
            <v>1087.5</v>
          </cell>
        </row>
        <row r="202">
          <cell r="P202">
            <v>199</v>
          </cell>
          <cell r="V202">
            <v>1092</v>
          </cell>
        </row>
        <row r="203">
          <cell r="P203">
            <v>200</v>
          </cell>
          <cell r="V203">
            <v>1096.5</v>
          </cell>
        </row>
      </sheetData>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 RA"/>
      <sheetName val="Master MB"/>
      <sheetName val="Abstract_All"/>
      <sheetName val="Road Provisions"/>
      <sheetName val="User input"/>
      <sheetName val="Recap"/>
      <sheetName val="Comp Cost (2)"/>
      <sheetName val="Comp Cost"/>
      <sheetName val="1Abstract_All "/>
      <sheetName val="1.Master MB"/>
      <sheetName val="2Abstract_All"/>
      <sheetName val="2Master MB "/>
      <sheetName val="3Abstract_All "/>
      <sheetName val="3Master MB "/>
      <sheetName val="5Abstract_All "/>
      <sheetName val="5Master MB"/>
      <sheetName val=" 1200 ( 1 rows ) (2)"/>
      <sheetName val="Face Sheet"/>
      <sheetName val="Index"/>
      <sheetName val="cover page"/>
      <sheetName val="Indexsheet"/>
      <sheetName val="Indexsheet (2)"/>
      <sheetName val="Traffic Census Sheet(1)"/>
      <sheetName val="Traffic Calculation (2)"/>
      <sheetName val="Traffic growth(3)"/>
      <sheetName val="Crust Thick (4)"/>
      <sheetName val="Crust Thick (5)"/>
      <sheetName val="5.Pavement Design"/>
      <sheetName val="26.CD Details"/>
      <sheetName val="CD SH 57 Cost"/>
      <sheetName val="AbstStrengthen"/>
      <sheetName val="MeasureStregth"/>
      <sheetName val="AbstWiden"/>
      <sheetName val="MeasureWideng"/>
      <sheetName val="MeasureOBSOLETE"/>
      <sheetName val="MeasureWidengOBSOLETE"/>
      <sheetName val="AbstResurfacing"/>
      <sheetName val="MeasureResurfacing"/>
      <sheetName val="AbstGdReach"/>
      <sheetName val="MeasureGdReach"/>
      <sheetName val="AbstOnlywiden"/>
      <sheetName val="MeasureOnlyWiden"/>
      <sheetName val="Measu Renewal"/>
      <sheetName val="Measu Widening"/>
      <sheetName val="Cut and Fill-2"/>
      <sheetName val="Cut and Fill-3"/>
      <sheetName val="Cut and Fill-1"/>
      <sheetName val="31.Cut and Fill Statement"/>
      <sheetName val="33.Borrowpit Statement"/>
      <sheetName val="19.Typ Curve Design 1"/>
      <sheetName val="REV CURVE DESIGN X"/>
      <sheetName val="24.Curves Qty Table"/>
      <sheetName val="30.Extra Qty(Curves and CD)"/>
      <sheetName val="39EST ROAD JN 101"/>
      <sheetName val="CD cost"/>
      <sheetName val="CD Diversion 2 rows "/>
      <sheetName val=" 1200 ( 1 rows )"/>
      <sheetName val=" 1200 ( 2 rows ) "/>
      <sheetName val=" 1200 ( 3 rows )  "/>
      <sheetName val=" 1200 ( 4 rows )  "/>
      <sheetName val=" 1200 ( 5 rows )   "/>
      <sheetName val="CW 1000 (5 row)x"/>
      <sheetName val="Deck Slab (M)"/>
      <sheetName val="3.12 CD2 DS(Q) "/>
      <sheetName val="34 LLCW (Big)"/>
      <sheetName val="CD RA msh (2)"/>
      <sheetName val="CD REPAIRS"/>
      <sheetName val="Repair CD msh"/>
      <sheetName val="Details of CD,s"/>
      <sheetName val="39EST ROAD JN 101 (2)"/>
      <sheetName val="4.v  cc Drain Abstract  (3)"/>
      <sheetName val="CD RA msh"/>
      <sheetName val="37.Field Approach (2)"/>
      <sheetName val="Bus Bays"/>
      <sheetName val="CamberCorrn"/>
      <sheetName val="Road RABGM"/>
      <sheetName val="RA all items"/>
      <sheetName val="RATE ANALY"/>
      <sheetName val="Plant &amp;  Machinery"/>
      <sheetName val="Material"/>
      <sheetName val="leads"/>
      <sheetName val="ABUT MASTER"/>
      <sheetName val="0+655"/>
      <sheetName val="Legal Risk Analysis"/>
      <sheetName val="stone"/>
      <sheetName val="Labour &amp; Plant"/>
      <sheetName val="STAMT"/>
      <sheetName val="Prjt"/>
      <sheetName val="Labour"/>
      <sheetName val="m"/>
      <sheetName val="v"/>
      <sheetName val="Data_Base"/>
      <sheetName val="data existing_do not delete"/>
      <sheetName val="DATA"/>
      <sheetName val="Road data"/>
      <sheetName val="FIRST"/>
      <sheetName val="t_prsr"/>
      <sheetName val="wh"/>
      <sheetName val="Input Sheet"/>
      <sheetName val="Sheet11"/>
      <sheetName val="INSTRUCT"/>
      <sheetName val="DS HFL "/>
      <sheetName val="TRANSITIONS"/>
      <sheetName val="Leads 05-06"/>
      <sheetName val="DI"/>
      <sheetName val="r"/>
      <sheetName val="PVC weights"/>
      <sheetName val="Rectangular Beam"/>
      <sheetName val="LABOUR RATE"/>
      <sheetName val="Material Rate"/>
      <sheetName val="Civil Boq"/>
      <sheetName val="abs_CWrising"/>
      <sheetName val="abs-ph"/>
      <sheetName val="abs_sum&amp;cwr"/>
      <sheetName val="cons_sq_I"/>
      <sheetName val="const_stat_exp_pipe"/>
      <sheetName val="Hyd design"/>
      <sheetName val="SCHEMATIC-EX&amp;PR"/>
      <sheetName val="Project Management Main"/>
      <sheetName val="Rising Main"/>
      <sheetName val="INPUT-DATA"/>
      <sheetName val="Culverts"/>
      <sheetName val="01-DATA INPUT"/>
      <sheetName val="PWD SR(Sub Est)"/>
      <sheetName val="SLAB DESIGN"/>
      <sheetName val="sept-plan"/>
      <sheetName val="Abut-9+741"/>
      <sheetName val="PVC_dia"/>
      <sheetName val="Area_Capacity"/>
      <sheetName val="INPUT"/>
      <sheetName val="Area_Capacity_GOI_BARRAGE"/>
      <sheetName val="IF (Goi)"/>
      <sheetName val="REVENUES &amp; BS"/>
      <sheetName val="56.RA-B&amp;Sub"/>
      <sheetName val=" 12.Input Septic Tank "/>
      <sheetName val="Levels"/>
      <sheetName val="Cul_detail"/>
      <sheetName val="Specification"/>
      <sheetName val="Sheet3"/>
      <sheetName val="l"/>
      <sheetName val="detls"/>
      <sheetName val="RA-CD"/>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Stability Abutment"/>
      <sheetName val="03-HYDRAULIC"/>
      <sheetName val="ROY"/>
      <sheetName val="NJP"/>
      <sheetName val="Basic Data Sheet"/>
      <sheetName val="WR"/>
      <sheetName val="Binnies"/>
      <sheetName val="purpose&amp;input"/>
      <sheetName val="bldg"/>
      <sheetName val="Road_RA"/>
      <sheetName val="Master_MB"/>
      <sheetName val="Road_Provisions"/>
      <sheetName val="User_input"/>
      <sheetName val="Comp_Cost_(2)"/>
      <sheetName val="Comp_Cost"/>
      <sheetName val="1Abstract_All_"/>
      <sheetName val="1_Master_MB"/>
      <sheetName val="2Master_MB_"/>
      <sheetName val="3Abstract_All_"/>
      <sheetName val="3Master_MB_"/>
      <sheetName val="5Abstract_All_"/>
      <sheetName val="5Master_MB"/>
      <sheetName val="_1200_(_1_rows_)_(2)"/>
      <sheetName val="Face_Sheet"/>
      <sheetName val="cover_page"/>
      <sheetName val="Indexsheet_(2)"/>
      <sheetName val="Traffic_Census_Sheet(1)"/>
      <sheetName val="Traffic_Calculation_(2)"/>
      <sheetName val="Traffic_growth(3)"/>
      <sheetName val="Crust_Thick_(4)"/>
      <sheetName val="Crust_Thick_(5)"/>
      <sheetName val="5_Pavement_Design"/>
      <sheetName val="26_CD_Details"/>
      <sheetName val="CD_SH_57_Cost"/>
      <sheetName val="Measu_Renewal"/>
      <sheetName val="Measu_Widening"/>
      <sheetName val="Cut_and_Fill-2"/>
      <sheetName val="Cut_and_Fill-3"/>
      <sheetName val="Cut_and_Fill-1"/>
      <sheetName val="31_Cut_and_Fill_Statement"/>
      <sheetName val="33_Borrowpit_Statement"/>
      <sheetName val="19_Typ_Curve_Design_1"/>
      <sheetName val="REV_CURVE_DESIGN_X"/>
      <sheetName val="24_Curves_Qty_Table"/>
      <sheetName val="30_Extra_Qty(Curves_and_CD)"/>
      <sheetName val="39EST_ROAD_JN_101"/>
      <sheetName val="CD_cost"/>
      <sheetName val="CD_Diversion_2_rows_"/>
      <sheetName val="_1200_(_1_rows_)"/>
      <sheetName val="_1200_(_2_rows_)_"/>
      <sheetName val="_1200_(_3_rows_)__"/>
      <sheetName val="_1200_(_4_rows_)__"/>
      <sheetName val="_1200_(_5_rows_)___"/>
      <sheetName val="CW_1000_(5_row)x"/>
      <sheetName val="Deck_Slab_(M)"/>
      <sheetName val="3_12_CD2_DS(Q)_"/>
      <sheetName val="34_LLCW_(Big)"/>
      <sheetName val="CD_RA_msh_(2)"/>
      <sheetName val="CD_REPAIRS"/>
      <sheetName val="Repair_CD_msh"/>
      <sheetName val="Details_of_CD,s"/>
      <sheetName val="39EST_ROAD_JN_101_(2)"/>
      <sheetName val="4_v__cc_Drain_Abstract__(3)"/>
      <sheetName val="CD_RA_msh"/>
      <sheetName val="37_Field_Approach_(2)"/>
      <sheetName val="Bus_Bays"/>
      <sheetName val="Road_RABGM"/>
      <sheetName val="RA_all_items"/>
      <sheetName val="RATE_ANALY"/>
      <sheetName val="Plant_&amp;__Machinery"/>
    </sheetNames>
    <sheetDataSet>
      <sheetData sheetId="0"/>
      <sheetData sheetId="1"/>
      <sheetData sheetId="2"/>
      <sheetData sheetId="3"/>
      <sheetData sheetId="4">
        <row r="7">
          <cell r="AD7" t="str">
            <v>Assistance Executive Engineer PW, Ports &amp; IWT Sub-Division,Sindagi/Indi/Bijapur</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18">
          <cell r="I18">
            <v>246</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row r="7">
          <cell r="AD7" t="str">
            <v>Assistance Executive Engineer PW, Ports &amp; IWT Sub-Division,Sindagi/Indi/Bijapur</v>
          </cell>
        </row>
      </sheetData>
      <sheetData sheetId="166"/>
      <sheetData sheetId="167"/>
      <sheetData sheetId="168"/>
      <sheetData sheetId="169"/>
      <sheetData sheetId="170"/>
      <sheetData sheetId="171"/>
      <sheetData sheetId="172"/>
      <sheetData sheetId="173"/>
      <sheetData sheetId="174"/>
      <sheetData sheetId="175"/>
      <sheetData sheetId="176"/>
      <sheetData sheetId="177">
        <row r="7">
          <cell r="AD7" t="str">
            <v>Assistance Executive Engineer PW, Ports &amp; IWT Sub-Division,Sindagi/Indi/Bijapur</v>
          </cell>
        </row>
      </sheetData>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18">
          <cell r="I18">
            <v>246</v>
          </cell>
        </row>
      </sheetData>
      <sheetData sheetId="211"/>
      <sheetData sheetId="212"/>
      <sheetData sheetId="213"/>
      <sheetData sheetId="214"/>
      <sheetData sheetId="215"/>
      <sheetData sheetId="216"/>
      <sheetData sheetId="217"/>
      <sheetData sheetId="218"/>
      <sheetData sheetId="219"/>
      <sheetData sheetId="220"/>
      <sheetData sheetId="221"/>
      <sheetData sheetId="222">
        <row r="18">
          <cell r="I18">
            <v>246</v>
          </cell>
        </row>
      </sheetData>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infall"/>
      <sheetName val="RAIN"/>
      <sheetName val="YLD"/>
      <sheetName val="STO"/>
      <sheetName val="WWDES"/>
      <sheetName val="TAil Ch."/>
      <sheetName val="FAcesheet"/>
      <sheetName val="Gen.ABS."/>
      <sheetName val="&quot;A&quot;"/>
      <sheetName val="&quot;B&quot;"/>
      <sheetName val="AbsC1"/>
      <sheetName val="Mts.C1"/>
      <sheetName val="Utili Stm."/>
      <sheetName val="STRP"/>
      <sheetName val="CAPA"/>
      <sheetName val="Data"/>
      <sheetName val="C.O.T."/>
      <sheetName val="L&amp;C"/>
      <sheetName val="R.T."/>
      <sheetName val="HRT"/>
      <sheetName val="PITCH"/>
      <sheetName val="Abs-Fall"/>
      <sheetName val="M-Fall"/>
      <sheetName val="Sheet4"/>
      <sheetName val="Drg Fall"/>
      <sheetName val="E.W."/>
      <sheetName val="63"/>
      <sheetName val="94"/>
      <sheetName val="72"/>
      <sheetName val="AbsC2"/>
      <sheetName val="M.C2"/>
      <sheetName val="App,Spill,TAil"/>
      <sheetName val="Abs WW"/>
      <sheetName val="Mts WW"/>
      <sheetName val="ROY"/>
      <sheetName val="Lead Stm."/>
      <sheetName val=" Dam R A"/>
      <sheetName val="Drg"/>
      <sheetName val="Sheet2"/>
      <sheetName val="Leads 05-06"/>
      <sheetName val="Levels"/>
      <sheetName val="FOR.Letter"/>
      <sheetName val="C-S as per GR"/>
      <sheetName val="abst sub est 2"/>
      <sheetName val="WW R A"/>
      <sheetName val="Sheet5"/>
      <sheetName val="Lifts"/>
      <sheetName val="Sheet1"/>
      <sheetName val="Sheet3"/>
      <sheetName val="Road Index"/>
      <sheetName val="COVER"/>
      <sheetName val="INDX"/>
      <sheetName val="REPORT"/>
      <sheetName val="PRI F"/>
      <sheetName val="W Rates"/>
      <sheetName val="Schedule &quot;B&quot;"/>
      <sheetName val="Sheet6"/>
      <sheetName val="Face sheet"/>
      <sheetName val="TBM Pillers"/>
      <sheetName val="Gen Abs"/>
      <sheetName val="Abs."/>
      <sheetName val="M-2"/>
      <sheetName val="M-3"/>
      <sheetName val="M-1"/>
      <sheetName val="lead charges"/>
      <sheetName val="Leads 07-08"/>
      <sheetName val="Rate Anal."/>
      <sheetName val="User input"/>
      <sheetName val="Plant &amp;  Machinery"/>
      <sheetName val="Material"/>
      <sheetName val="stone"/>
      <sheetName val="Index"/>
      <sheetName val="v"/>
      <sheetName val="data existing_do not delete"/>
      <sheetName val="Road data"/>
      <sheetName val="Data_Base"/>
      <sheetName val="FIRST"/>
      <sheetName val="Main sheet"/>
      <sheetName val="detls"/>
      <sheetName val="SCHEMATIC-EX&amp;PR"/>
      <sheetName val="Analy"/>
      <sheetName val="1-Pop Proj"/>
      <sheetName val="Design of two-way slab"/>
      <sheetName val="Lead"/>
      <sheetName val="Road Detail Est."/>
      <sheetName val="(1)FILL FIRST"/>
      <sheetName val="bldg"/>
      <sheetName val="ABUT MASTER"/>
      <sheetName val="Sheet11"/>
      <sheetName val="Rectangular Beam"/>
      <sheetName val="Labour"/>
      <sheetName val="Binnies"/>
      <sheetName val="Waste_Weir"/>
      <sheetName val="Qty Cist 10000-100000 Litres"/>
      <sheetName val="m"/>
      <sheetName val="0+655"/>
      <sheetName val="BASE_ALL"/>
      <sheetName val="PVC weights"/>
      <sheetName val="MRATES"/>
      <sheetName val="int-Dia-pvc"/>
      <sheetName val="CD Data"/>
      <sheetName val="t_prsr"/>
      <sheetName val="wh"/>
      <sheetName val="PVC_dia"/>
      <sheetName val="EST- Laxmidevipally"/>
      <sheetName val=" datas"/>
      <sheetName val="quarry"/>
      <sheetName val="final abstract"/>
      <sheetName val="r"/>
      <sheetName val="Rising Main"/>
      <sheetName val="EST"/>
      <sheetName val="ANGAN"/>
      <sheetName val="BTR (2)"/>
      <sheetName val="Civil Boq"/>
      <sheetName val="labour &amp; Centering"/>
      <sheetName val="Material "/>
      <sheetName val="Rates"/>
      <sheetName val="EDWise"/>
      <sheetName val="Estt"/>
      <sheetName val="leads"/>
      <sheetName val="purpose&amp;input"/>
      <sheetName val="NJP"/>
      <sheetName val="Stability Abutment"/>
      <sheetName val="03-HYDRAULIC"/>
      <sheetName val="Ground floor"/>
      <sheetName val="Anicut-abstract"/>
      <sheetName val="Labour &amp; Plant"/>
      <sheetName val="JACKWELL"/>
      <sheetName val="Water_Planning_conti.."/>
      <sheetName val="CCA_cal (2)"/>
      <sheetName val="Fixations_Principal_level"/>
      <sheetName val=" 12.Input Septic Tank "/>
      <sheetName val="Input Sheet"/>
      <sheetName val="Legal Risk Analysis"/>
      <sheetName val="SB_SCH_A3"/>
      <sheetName val="SB SCH_A7"/>
      <sheetName val="tables"/>
      <sheetName val="Hydraulic"/>
      <sheetName val="Waste_Weir (2)"/>
      <sheetName val="RMR"/>
      <sheetName val="STAMT"/>
      <sheetName val="TAil_Ch_"/>
      <sheetName val="Gen_ABS_"/>
      <sheetName val="Mts_C1"/>
      <sheetName val="Utili_Stm_"/>
      <sheetName val="C_O_T_"/>
      <sheetName val="R_T_"/>
      <sheetName val="Drg_Fall"/>
      <sheetName val="E_W_"/>
      <sheetName val="M_C2"/>
      <sheetName val="Abs_WW"/>
      <sheetName val="Mts_WW"/>
      <sheetName val="Lead_Stm_"/>
      <sheetName val="_Dam_R_A"/>
      <sheetName val="Leads_05-06"/>
      <sheetName val="FOR_Letter"/>
      <sheetName val="C-S_as_per_GR"/>
      <sheetName val="abst_sub_est_2"/>
      <sheetName val="WW_R_A"/>
      <sheetName val="Road_Index"/>
      <sheetName val="PRI_F"/>
      <sheetName val="W_Rates"/>
      <sheetName val="Schedule_&quot;B&quot;"/>
      <sheetName val="Face_sheet"/>
      <sheetName val="TBM_Pillers"/>
      <sheetName val="Gen_Abs"/>
      <sheetName val="Abs_"/>
      <sheetName val="lead_charges"/>
      <sheetName val="Leads_07-08"/>
      <sheetName val="Rate_Anal_"/>
      <sheetName val="User_input"/>
      <sheetName val="Plant_&amp;__Machinery"/>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KABADDI COURT"/>
      <sheetName val="KC ABSTRACT"/>
      <sheetName val="KHO-KHO ABSTRACT"/>
      <sheetName val="LONG JUMP GROUND "/>
      <sheetName val="VBC ABSTRACT"/>
      <sheetName val="VOLLEY BALL COURT"/>
      <sheetName val="BBC ABSTRACT"/>
      <sheetName val="A 3.7"/>
      <sheetName val="Rechtsrisikoanalyse"/>
      <sheetName val="THK"/>
      <sheetName val="ssr-rates"/>
      <sheetName val="Calc1"/>
    </sheetNames>
    <sheetDataSet>
      <sheetData sheetId="0"/>
      <sheetData sheetId="1" refreshError="1"/>
      <sheetData sheetId="2"/>
      <sheetData sheetId="3"/>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row r="217">
          <cell r="AL217">
            <v>15</v>
          </cell>
          <cell r="AM217">
            <v>3.2759999999999998</v>
          </cell>
          <cell r="AN217">
            <v>2.4569999999999999</v>
          </cell>
          <cell r="AO217">
            <v>1.6379999999999999</v>
          </cell>
        </row>
        <row r="218">
          <cell r="AL218">
            <v>16</v>
          </cell>
          <cell r="AM218">
            <v>3.93</v>
          </cell>
          <cell r="AN218">
            <v>2.927</v>
          </cell>
          <cell r="AO218">
            <v>1.9510000000000001</v>
          </cell>
        </row>
        <row r="219">
          <cell r="AL219">
            <v>17</v>
          </cell>
          <cell r="AM219">
            <v>4.5810000000000004</v>
          </cell>
          <cell r="AN219">
            <v>3.4350000000000001</v>
          </cell>
          <cell r="AO219">
            <v>2.29</v>
          </cell>
        </row>
        <row r="220">
          <cell r="AL220">
            <v>18</v>
          </cell>
          <cell r="AM220">
            <v>5.3529999999999998</v>
          </cell>
          <cell r="AN220">
            <v>4.0140000000000002</v>
          </cell>
          <cell r="AO220">
            <v>2.6760000000000002</v>
          </cell>
        </row>
        <row r="221">
          <cell r="AL221">
            <v>19</v>
          </cell>
          <cell r="AM221">
            <v>6.1349999999999998</v>
          </cell>
          <cell r="AN221">
            <v>4.601</v>
          </cell>
          <cell r="AO221">
            <v>3.0670000000000002</v>
          </cell>
        </row>
        <row r="222">
          <cell r="AL222">
            <v>20</v>
          </cell>
          <cell r="AM222">
            <v>6.97</v>
          </cell>
          <cell r="AN222">
            <v>5.2270000000000003</v>
          </cell>
          <cell r="AO222">
            <v>3.4849999999999999</v>
          </cell>
        </row>
        <row r="223">
          <cell r="AL223">
            <v>21</v>
          </cell>
          <cell r="AM223">
            <v>7.8550000000000004</v>
          </cell>
          <cell r="AN223">
            <v>5.891</v>
          </cell>
          <cell r="AO223">
            <v>3.927</v>
          </cell>
        </row>
        <row r="224">
          <cell r="AL224">
            <v>22</v>
          </cell>
          <cell r="AM224">
            <v>8.8420000000000005</v>
          </cell>
          <cell r="AN224">
            <v>6.6310000000000002</v>
          </cell>
          <cell r="AO224">
            <v>4.4210000000000003</v>
          </cell>
        </row>
        <row r="225">
          <cell r="AL225">
            <v>23</v>
          </cell>
          <cell r="AM225">
            <v>9.8320000000000007</v>
          </cell>
          <cell r="AN225">
            <v>7.3739999999999997</v>
          </cell>
          <cell r="AO225">
            <v>4.9160000000000004</v>
          </cell>
        </row>
        <row r="226">
          <cell r="AL226">
            <v>24</v>
          </cell>
          <cell r="AM226">
            <v>10.872999999999999</v>
          </cell>
          <cell r="AN226">
            <v>8.1539999999999999</v>
          </cell>
          <cell r="AO226">
            <v>5.4359999999999999</v>
          </cell>
        </row>
        <row r="227">
          <cell r="AL227">
            <v>25</v>
          </cell>
          <cell r="AM227">
            <v>11.964</v>
          </cell>
          <cell r="AN227">
            <v>8.9730000000000008</v>
          </cell>
          <cell r="AO227">
            <v>5.9820000000000002</v>
          </cell>
        </row>
        <row r="228">
          <cell r="AL228">
            <v>26</v>
          </cell>
          <cell r="AM228">
            <v>13.167999999999999</v>
          </cell>
          <cell r="AN228">
            <v>9.8759999999999994</v>
          </cell>
          <cell r="AO228">
            <v>6.5839999999999996</v>
          </cell>
        </row>
        <row r="229">
          <cell r="AL229">
            <v>27</v>
          </cell>
          <cell r="AM229">
            <v>14.364000000000001</v>
          </cell>
          <cell r="AN229">
            <v>10.773</v>
          </cell>
          <cell r="AO229">
            <v>7.1820000000000004</v>
          </cell>
        </row>
        <row r="230">
          <cell r="AL230">
            <v>28</v>
          </cell>
          <cell r="AM230">
            <v>15.612</v>
          </cell>
          <cell r="AN230">
            <v>11.709</v>
          </cell>
          <cell r="AO230">
            <v>7.806</v>
          </cell>
        </row>
        <row r="231">
          <cell r="AL231">
            <v>29</v>
          </cell>
          <cell r="AM231">
            <v>16.911000000000001</v>
          </cell>
          <cell r="AN231">
            <v>12.683</v>
          </cell>
          <cell r="AO231">
            <v>8.4550000000000001</v>
          </cell>
        </row>
        <row r="232">
          <cell r="AL232">
            <v>30</v>
          </cell>
          <cell r="AM232">
            <v>18.329999999999998</v>
          </cell>
          <cell r="AN232">
            <v>13.747</v>
          </cell>
          <cell r="AO232">
            <v>9.1649999999999991</v>
          </cell>
        </row>
        <row r="233">
          <cell r="AL233">
            <v>31</v>
          </cell>
          <cell r="AM233">
            <v>19.733000000000001</v>
          </cell>
          <cell r="AN233">
            <v>14.798999999999999</v>
          </cell>
          <cell r="AO233">
            <v>9.8659999999999997</v>
          </cell>
        </row>
        <row r="234">
          <cell r="AL234">
            <v>32</v>
          </cell>
          <cell r="AM234">
            <v>21.187999999999999</v>
          </cell>
          <cell r="AN234">
            <v>15.891</v>
          </cell>
          <cell r="AO234">
            <v>10.593999999999999</v>
          </cell>
        </row>
        <row r="235">
          <cell r="AL235">
            <v>33</v>
          </cell>
          <cell r="AM235">
            <v>22.693000000000001</v>
          </cell>
          <cell r="AN235">
            <v>17.018999999999998</v>
          </cell>
          <cell r="AO235">
            <v>11.346</v>
          </cell>
        </row>
        <row r="236">
          <cell r="AL236">
            <v>34</v>
          </cell>
          <cell r="AM236">
            <v>24.329000000000001</v>
          </cell>
          <cell r="AN236">
            <v>18.245999999999999</v>
          </cell>
          <cell r="AO236">
            <v>12.164</v>
          </cell>
        </row>
        <row r="237">
          <cell r="AL237">
            <v>35</v>
          </cell>
          <cell r="AM237">
            <v>25.939</v>
          </cell>
          <cell r="AN237">
            <v>19.454000000000001</v>
          </cell>
          <cell r="AO237">
            <v>12.968999999999999</v>
          </cell>
        </row>
        <row r="238">
          <cell r="AL238">
            <v>36</v>
          </cell>
          <cell r="AM238">
            <v>27.6</v>
          </cell>
          <cell r="AN238">
            <v>20.7</v>
          </cell>
          <cell r="AO238">
            <v>13.8</v>
          </cell>
        </row>
        <row r="239">
          <cell r="AL239">
            <v>37</v>
          </cell>
          <cell r="AM239">
            <v>29.312000000000001</v>
          </cell>
          <cell r="AN239">
            <v>21.984000000000002</v>
          </cell>
          <cell r="AO239">
            <v>14.656000000000001</v>
          </cell>
        </row>
        <row r="240">
          <cell r="AL240">
            <v>38</v>
          </cell>
          <cell r="AM240">
            <v>31.163</v>
          </cell>
          <cell r="AN240">
            <v>23.372</v>
          </cell>
          <cell r="AO240">
            <v>15.581</v>
          </cell>
        </row>
        <row r="241">
          <cell r="AL241">
            <v>39</v>
          </cell>
          <cell r="AM241">
            <v>32.979999999999997</v>
          </cell>
          <cell r="AN241">
            <v>24.734999999999999</v>
          </cell>
          <cell r="AO241">
            <v>16.489999999999998</v>
          </cell>
        </row>
        <row r="242">
          <cell r="AL242">
            <v>40</v>
          </cell>
          <cell r="AM242">
            <v>34.847999999999999</v>
          </cell>
          <cell r="AN242">
            <v>26.135999999999999</v>
          </cell>
          <cell r="AO242">
            <v>17.423999999999999</v>
          </cell>
        </row>
        <row r="243">
          <cell r="AL243">
            <v>41</v>
          </cell>
          <cell r="AM243">
            <v>36.767000000000003</v>
          </cell>
          <cell r="AN243">
            <v>27.574999999999999</v>
          </cell>
          <cell r="AO243">
            <v>18.382999999999999</v>
          </cell>
        </row>
        <row r="244">
          <cell r="AL244">
            <v>42</v>
          </cell>
          <cell r="AM244">
            <v>38.835000000000001</v>
          </cell>
          <cell r="AN244">
            <v>29.126000000000001</v>
          </cell>
          <cell r="AO244">
            <v>19.417000000000002</v>
          </cell>
        </row>
        <row r="245">
          <cell r="AL245">
            <v>43</v>
          </cell>
          <cell r="AM245">
            <v>40.857999999999997</v>
          </cell>
          <cell r="AN245">
            <v>30.643000000000001</v>
          </cell>
          <cell r="AO245">
            <v>20.428999999999998</v>
          </cell>
        </row>
        <row r="246">
          <cell r="AL246">
            <v>44</v>
          </cell>
          <cell r="AM246">
            <v>42.933</v>
          </cell>
          <cell r="AN246">
            <v>32.198999999999998</v>
          </cell>
          <cell r="AO246">
            <v>21.466000000000001</v>
          </cell>
        </row>
        <row r="247">
          <cell r="AL247">
            <v>45</v>
          </cell>
          <cell r="AM247">
            <v>45.058</v>
          </cell>
          <cell r="AN247">
            <v>33.792999999999999</v>
          </cell>
          <cell r="AO247">
            <v>22.529</v>
          </cell>
        </row>
        <row r="248">
          <cell r="AL248">
            <v>46</v>
          </cell>
          <cell r="AM248">
            <v>47.341999999999999</v>
          </cell>
          <cell r="AN248">
            <v>35.506</v>
          </cell>
          <cell r="AO248">
            <v>23.670999999999999</v>
          </cell>
        </row>
        <row r="249">
          <cell r="AL249">
            <v>47</v>
          </cell>
          <cell r="AM249">
            <v>49.572000000000003</v>
          </cell>
          <cell r="AN249">
            <v>37.179000000000002</v>
          </cell>
          <cell r="AO249">
            <v>24.786000000000001</v>
          </cell>
        </row>
        <row r="250">
          <cell r="AL250">
            <v>48</v>
          </cell>
          <cell r="AM250">
            <v>51.853999999999999</v>
          </cell>
          <cell r="AN250">
            <v>38.89</v>
          </cell>
          <cell r="AO250">
            <v>25.927</v>
          </cell>
        </row>
        <row r="251">
          <cell r="AL251">
            <v>49</v>
          </cell>
          <cell r="AM251">
            <v>54.186</v>
          </cell>
          <cell r="AN251">
            <v>40.639000000000003</v>
          </cell>
          <cell r="AO251">
            <v>27.093</v>
          </cell>
        </row>
        <row r="252">
          <cell r="AL252">
            <v>50</v>
          </cell>
          <cell r="AM252">
            <v>56.686</v>
          </cell>
          <cell r="AN252">
            <v>42.514000000000003</v>
          </cell>
          <cell r="AO252">
            <v>28.343</v>
          </cell>
        </row>
        <row r="253">
          <cell r="AL253">
            <v>51</v>
          </cell>
          <cell r="AM253">
            <v>59.122999999999998</v>
          </cell>
          <cell r="AN253">
            <v>44.341999999999999</v>
          </cell>
          <cell r="AO253">
            <v>29.561</v>
          </cell>
        </row>
        <row r="254">
          <cell r="AL254">
            <v>52</v>
          </cell>
          <cell r="AM254">
            <v>61.610999999999997</v>
          </cell>
          <cell r="AN254">
            <v>16.207999999999998</v>
          </cell>
          <cell r="AO254">
            <v>30.805</v>
          </cell>
        </row>
        <row r="255">
          <cell r="AL255">
            <v>53</v>
          </cell>
          <cell r="AM255">
            <v>64.150999999999996</v>
          </cell>
          <cell r="AN255">
            <v>48.113</v>
          </cell>
          <cell r="AO255">
            <v>32.075000000000003</v>
          </cell>
        </row>
        <row r="256">
          <cell r="AL256">
            <v>54</v>
          </cell>
          <cell r="AM256">
            <v>66.866</v>
          </cell>
          <cell r="AN256">
            <v>50.149000000000001</v>
          </cell>
          <cell r="AO256">
            <v>33.433</v>
          </cell>
        </row>
        <row r="257">
          <cell r="AL257">
            <v>55</v>
          </cell>
          <cell r="AM257">
            <v>69.510000000000005</v>
          </cell>
          <cell r="AN257">
            <v>52.131999999999998</v>
          </cell>
          <cell r="AO257">
            <v>34.755000000000003</v>
          </cell>
        </row>
        <row r="258">
          <cell r="AL258">
            <v>56</v>
          </cell>
          <cell r="AM258">
            <v>72.204999999999998</v>
          </cell>
          <cell r="AN258">
            <v>54.152999999999999</v>
          </cell>
          <cell r="AO258">
            <v>36.101999999999997</v>
          </cell>
        </row>
        <row r="259">
          <cell r="AL259">
            <v>57</v>
          </cell>
          <cell r="AM259">
            <v>74.950999999999993</v>
          </cell>
          <cell r="AN259">
            <v>56.213000000000001</v>
          </cell>
          <cell r="AO259">
            <v>37.475000000000001</v>
          </cell>
        </row>
        <row r="260">
          <cell r="AL260">
            <v>58</v>
          </cell>
          <cell r="AM260">
            <v>77.882999999999996</v>
          </cell>
          <cell r="AN260">
            <v>58.411999999999999</v>
          </cell>
          <cell r="AO260">
            <v>38.941000000000003</v>
          </cell>
        </row>
        <row r="261">
          <cell r="AL261">
            <v>59</v>
          </cell>
          <cell r="AM261">
            <v>80.733999999999995</v>
          </cell>
          <cell r="AN261">
            <v>60.55</v>
          </cell>
          <cell r="AO261">
            <v>40.366999999999997</v>
          </cell>
        </row>
        <row r="262">
          <cell r="AL262">
            <v>60</v>
          </cell>
          <cell r="AM262">
            <v>83.635000000000005</v>
          </cell>
          <cell r="AN262">
            <v>62.725999999999999</v>
          </cell>
          <cell r="AO262">
            <v>41.817</v>
          </cell>
        </row>
      </sheetData>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217">
          <cell r="AL217">
            <v>15</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Input"/>
      <sheetName val="Calc1"/>
      <sheetName val="Calc2"/>
      <sheetName val="PSC_length"/>
      <sheetName val="SktWt"/>
      <sheetName val="spare"/>
      <sheetName val="spare2"/>
      <sheetName val="Leads 05-06"/>
      <sheetName val="leads"/>
      <sheetName val="User input"/>
      <sheetName val="IS3370"/>
      <sheetName val="IS456"/>
      <sheetName val="Civil Boq"/>
      <sheetName val="id"/>
      <sheetName val="Calc"/>
      <sheetName val="0+655"/>
      <sheetName val="21-Rate Analysis-1"/>
      <sheetName val="LOCAL RATES"/>
      <sheetName val=" 12.Input Septic Tank "/>
      <sheetName val="Plant &amp;  Machinery"/>
      <sheetName val="Material"/>
      <sheetName val="Input Sheet"/>
      <sheetName val="detls"/>
      <sheetName val="Legal Risk Analysis"/>
      <sheetName val="ssr-rates"/>
      <sheetName val="stone"/>
      <sheetName val="index"/>
      <sheetName val="THK"/>
      <sheetName val="Abut-9+741"/>
    </sheetNames>
    <sheetDataSet>
      <sheetData sheetId="0"/>
      <sheetData sheetId="1"/>
      <sheetData sheetId="2">
        <row r="63">
          <cell r="B63">
            <v>1</v>
          </cell>
          <cell r="C63" t="str">
            <v xml:space="preserve"> Barrel 1M length</v>
          </cell>
          <cell r="D63">
            <v>1</v>
          </cell>
          <cell r="E63">
            <v>275</v>
          </cell>
          <cell r="F63">
            <v>3.53</v>
          </cell>
          <cell r="G63">
            <v>3.75</v>
          </cell>
        </row>
        <row r="64">
          <cell r="B64">
            <v>2</v>
          </cell>
          <cell r="C64" t="str">
            <v xml:space="preserve"> 0 to 30 deg Bend S/s</v>
          </cell>
          <cell r="D64">
            <v>1.52</v>
          </cell>
          <cell r="E64">
            <v>421</v>
          </cell>
          <cell r="F64">
            <v>5.66</v>
          </cell>
          <cell r="G64">
            <v>6.46</v>
          </cell>
        </row>
        <row r="65">
          <cell r="B65">
            <v>3</v>
          </cell>
          <cell r="C65" t="str">
            <v xml:space="preserve"> 31 to 45 deg Bend S/s</v>
          </cell>
          <cell r="D65">
            <v>2.14</v>
          </cell>
          <cell r="E65">
            <v>592</v>
          </cell>
          <cell r="F65">
            <v>7.85</v>
          </cell>
          <cell r="G65">
            <v>8.7799999999999994</v>
          </cell>
        </row>
        <row r="66">
          <cell r="B66">
            <v>4</v>
          </cell>
          <cell r="C66" t="str">
            <v xml:space="preserve"> 46 to 60 deg Bend S/s</v>
          </cell>
          <cell r="D66">
            <v>2.2799999999999998</v>
          </cell>
          <cell r="E66">
            <v>630</v>
          </cell>
          <cell r="F66">
            <v>8.35</v>
          </cell>
          <cell r="G66">
            <v>9.31</v>
          </cell>
        </row>
        <row r="67">
          <cell r="B67">
            <v>5</v>
          </cell>
          <cell r="C67" t="str">
            <v xml:space="preserve"> 61 to 90 deg bend S/s</v>
          </cell>
          <cell r="D67">
            <v>3.2</v>
          </cell>
          <cell r="E67">
            <v>882</v>
          </cell>
          <cell r="F67">
            <v>11.6</v>
          </cell>
          <cell r="G67">
            <v>12.76</v>
          </cell>
        </row>
        <row r="68">
          <cell r="B68">
            <v>6</v>
          </cell>
          <cell r="C68" t="str">
            <v xml:space="preserve"> 0 to 30 deg Bend Plain/Plain</v>
          </cell>
          <cell r="D68">
            <v>1.52</v>
          </cell>
          <cell r="E68">
            <v>419</v>
          </cell>
          <cell r="F68">
            <v>5.37</v>
          </cell>
          <cell r="G68">
            <v>5.71</v>
          </cell>
        </row>
        <row r="69">
          <cell r="B69">
            <v>7</v>
          </cell>
          <cell r="C69" t="str">
            <v xml:space="preserve"> 31 to 45 deg Bend Plain/Plain</v>
          </cell>
          <cell r="D69">
            <v>2.14</v>
          </cell>
          <cell r="E69">
            <v>589</v>
          </cell>
          <cell r="F69">
            <v>7.56</v>
          </cell>
          <cell r="G69">
            <v>8.0299999999999994</v>
          </cell>
        </row>
        <row r="70">
          <cell r="B70">
            <v>8</v>
          </cell>
          <cell r="C70" t="str">
            <v xml:space="preserve"> 46 to 60 deg Bend Plain/Plain</v>
          </cell>
          <cell r="D70">
            <v>2.2799999999999998</v>
          </cell>
          <cell r="E70">
            <v>628</v>
          </cell>
          <cell r="F70">
            <v>8.06</v>
          </cell>
          <cell r="G70">
            <v>8.56</v>
          </cell>
        </row>
        <row r="71">
          <cell r="B71">
            <v>9</v>
          </cell>
          <cell r="C71" t="str">
            <v xml:space="preserve"> 61 to 90 deg bend Plain/Plain</v>
          </cell>
          <cell r="D71">
            <v>3.2</v>
          </cell>
          <cell r="E71">
            <v>880</v>
          </cell>
          <cell r="F71">
            <v>11.31</v>
          </cell>
          <cell r="G71">
            <v>12.01</v>
          </cell>
        </row>
        <row r="72">
          <cell r="B72">
            <v>10</v>
          </cell>
          <cell r="C72" t="str">
            <v xml:space="preserve"> 0 to 30 deg Bend Fld/Plain</v>
          </cell>
          <cell r="D72">
            <v>1.52</v>
          </cell>
          <cell r="E72">
            <v>421</v>
          </cell>
          <cell r="F72">
            <v>5.37</v>
          </cell>
          <cell r="G72">
            <v>5.71</v>
          </cell>
        </row>
        <row r="73">
          <cell r="B73">
            <v>11</v>
          </cell>
          <cell r="C73" t="str">
            <v xml:space="preserve"> 31 to 45 deg Bend Fld/Plain</v>
          </cell>
          <cell r="D73">
            <v>2.14</v>
          </cell>
          <cell r="E73">
            <v>591</v>
          </cell>
          <cell r="F73">
            <v>7.56</v>
          </cell>
          <cell r="G73">
            <v>8.0299999999999994</v>
          </cell>
        </row>
        <row r="74">
          <cell r="B74">
            <v>12</v>
          </cell>
          <cell r="C74" t="str">
            <v xml:space="preserve"> 46 to 60 deg Bend Fld/Plain</v>
          </cell>
          <cell r="D74">
            <v>2.2799999999999998</v>
          </cell>
          <cell r="E74">
            <v>629</v>
          </cell>
          <cell r="F74">
            <v>8.06</v>
          </cell>
          <cell r="G74">
            <v>8.56</v>
          </cell>
        </row>
        <row r="75">
          <cell r="B75">
            <v>13</v>
          </cell>
          <cell r="C75" t="str">
            <v xml:space="preserve"> 61 to 90 deg bend Fld/Plain</v>
          </cell>
          <cell r="D75">
            <v>3.2</v>
          </cell>
          <cell r="E75">
            <v>882</v>
          </cell>
          <cell r="F75">
            <v>11.31</v>
          </cell>
          <cell r="G75">
            <v>12.01</v>
          </cell>
        </row>
        <row r="76">
          <cell r="B76">
            <v>14</v>
          </cell>
          <cell r="C76" t="str">
            <v xml:space="preserve"> 0 to 30 deg Bend Skt/Plain</v>
          </cell>
          <cell r="D76">
            <v>1.52</v>
          </cell>
          <cell r="E76">
            <v>421</v>
          </cell>
          <cell r="F76">
            <v>5.37</v>
          </cell>
          <cell r="G76">
            <v>6.46</v>
          </cell>
        </row>
        <row r="77">
          <cell r="B77">
            <v>15</v>
          </cell>
          <cell r="C77" t="str">
            <v xml:space="preserve"> 31 to 45 deg Bend Skt/Plain</v>
          </cell>
          <cell r="D77">
            <v>2.14</v>
          </cell>
          <cell r="E77">
            <v>592</v>
          </cell>
          <cell r="F77">
            <v>7.56</v>
          </cell>
          <cell r="G77">
            <v>8.7799999999999994</v>
          </cell>
        </row>
        <row r="78">
          <cell r="B78">
            <v>16</v>
          </cell>
          <cell r="C78" t="str">
            <v xml:space="preserve"> 46 to 60 deg Bend Skt/Plain</v>
          </cell>
          <cell r="D78">
            <v>2.2799999999999998</v>
          </cell>
          <cell r="E78">
            <v>630</v>
          </cell>
          <cell r="F78">
            <v>8.06</v>
          </cell>
          <cell r="G78">
            <v>9.31</v>
          </cell>
        </row>
        <row r="79">
          <cell r="B79">
            <v>17</v>
          </cell>
          <cell r="C79" t="str">
            <v xml:space="preserve"> 61 to 90 deg bend Skt/Plain</v>
          </cell>
          <cell r="D79">
            <v>3.2</v>
          </cell>
          <cell r="E79">
            <v>882</v>
          </cell>
          <cell r="F79">
            <v>11.31</v>
          </cell>
          <cell r="G79">
            <v>12.76</v>
          </cell>
        </row>
        <row r="80">
          <cell r="B80">
            <v>18</v>
          </cell>
          <cell r="C80" t="str">
            <v xml:space="preserve"> 0 to 30 deg Bend Spt/Plain</v>
          </cell>
          <cell r="D80">
            <v>1.52</v>
          </cell>
          <cell r="E80">
            <v>419</v>
          </cell>
          <cell r="F80">
            <v>5.66</v>
          </cell>
          <cell r="G80">
            <v>5.71</v>
          </cell>
        </row>
        <row r="81">
          <cell r="B81">
            <v>19</v>
          </cell>
          <cell r="C81" t="str">
            <v xml:space="preserve"> 31 to 45 deg Bend Spt/Plain</v>
          </cell>
          <cell r="D81">
            <v>2.14</v>
          </cell>
          <cell r="E81">
            <v>589</v>
          </cell>
          <cell r="F81">
            <v>7.85</v>
          </cell>
          <cell r="G81">
            <v>8.0299999999999994</v>
          </cell>
        </row>
        <row r="82">
          <cell r="B82">
            <v>20</v>
          </cell>
          <cell r="C82" t="str">
            <v xml:space="preserve"> 46 to 60 deg Bend Spt/Plain</v>
          </cell>
          <cell r="D82">
            <v>2.2799999999999998</v>
          </cell>
          <cell r="E82">
            <v>628</v>
          </cell>
          <cell r="F82">
            <v>8.35</v>
          </cell>
          <cell r="G82">
            <v>8.56</v>
          </cell>
        </row>
        <row r="83">
          <cell r="B83">
            <v>21</v>
          </cell>
          <cell r="C83" t="str">
            <v xml:space="preserve"> 61 to 90 deg bend Spt/Plain</v>
          </cell>
          <cell r="D83">
            <v>3.2</v>
          </cell>
          <cell r="E83">
            <v>880</v>
          </cell>
          <cell r="F83">
            <v>11.6</v>
          </cell>
          <cell r="G83">
            <v>12.01</v>
          </cell>
        </row>
        <row r="84">
          <cell r="B84">
            <v>22</v>
          </cell>
          <cell r="C84" t="str">
            <v xml:space="preserve"> Scour Tee</v>
          </cell>
          <cell r="D84">
            <v>1.92</v>
          </cell>
          <cell r="E84">
            <v>544</v>
          </cell>
          <cell r="F84">
            <v>7.08</v>
          </cell>
          <cell r="G84">
            <v>7.96</v>
          </cell>
        </row>
        <row r="85">
          <cell r="B85">
            <v>23</v>
          </cell>
          <cell r="C85" t="str">
            <v xml:space="preserve">  AV Tee</v>
          </cell>
          <cell r="D85">
            <v>1.47</v>
          </cell>
          <cell r="E85">
            <v>409</v>
          </cell>
          <cell r="F85">
            <v>5.49</v>
          </cell>
          <cell r="G85">
            <v>6.27</v>
          </cell>
        </row>
        <row r="86">
          <cell r="B86">
            <v>24</v>
          </cell>
          <cell r="C86" t="str">
            <v xml:space="preserve">  Skt/Spt Taper(1) </v>
          </cell>
          <cell r="D86">
            <v>2.7</v>
          </cell>
          <cell r="E86">
            <v>543</v>
          </cell>
          <cell r="F86">
            <v>7.09</v>
          </cell>
          <cell r="G86">
            <v>8.34</v>
          </cell>
        </row>
        <row r="87">
          <cell r="B87">
            <v>25</v>
          </cell>
          <cell r="C87" t="str">
            <v xml:space="preserve">  Skt/Spt Taper(2) </v>
          </cell>
          <cell r="D87">
            <v>2.9</v>
          </cell>
          <cell r="E87">
            <v>565</v>
          </cell>
          <cell r="F87">
            <v>7.37</v>
          </cell>
          <cell r="G87">
            <v>8.68</v>
          </cell>
        </row>
        <row r="88">
          <cell r="B88">
            <v>26</v>
          </cell>
          <cell r="C88" t="str">
            <v xml:space="preserve">  Skt/Spt Taper(3) </v>
          </cell>
          <cell r="D88">
            <v>4.7</v>
          </cell>
          <cell r="E88">
            <v>653</v>
          </cell>
          <cell r="F88" t="e">
            <v>#N/A</v>
          </cell>
          <cell r="G88">
            <v>10.27</v>
          </cell>
        </row>
        <row r="89">
          <cell r="B89">
            <v>27</v>
          </cell>
          <cell r="C89" t="str">
            <v xml:space="preserve">   Tee(1)</v>
          </cell>
          <cell r="D89">
            <v>1.67</v>
          </cell>
          <cell r="E89">
            <v>469</v>
          </cell>
          <cell r="F89">
            <v>6.19</v>
          </cell>
          <cell r="G89">
            <v>7.22</v>
          </cell>
        </row>
        <row r="90">
          <cell r="B90">
            <v>28</v>
          </cell>
          <cell r="C90" t="str">
            <v xml:space="preserve">   Tee(2)</v>
          </cell>
          <cell r="D90">
            <v>1.32</v>
          </cell>
          <cell r="E90">
            <v>364</v>
          </cell>
          <cell r="F90">
            <v>4.96</v>
          </cell>
          <cell r="G90" t="e">
            <v>#N/A</v>
          </cell>
        </row>
        <row r="91">
          <cell r="B91">
            <v>29</v>
          </cell>
          <cell r="C91" t="str">
            <v xml:space="preserve">   Tee(3)</v>
          </cell>
          <cell r="D91">
            <v>1.32</v>
          </cell>
          <cell r="E91">
            <v>364</v>
          </cell>
          <cell r="F91">
            <v>4.96</v>
          </cell>
          <cell r="G91" t="e">
            <v>#N/A</v>
          </cell>
        </row>
        <row r="92">
          <cell r="B92">
            <v>30</v>
          </cell>
          <cell r="C92" t="str">
            <v xml:space="preserve"> 1 m Skt/spt Tail piece</v>
          </cell>
          <cell r="D92">
            <v>1</v>
          </cell>
          <cell r="E92">
            <v>276</v>
          </cell>
          <cell r="F92">
            <v>3.82</v>
          </cell>
          <cell r="G92">
            <v>4.5</v>
          </cell>
        </row>
        <row r="93">
          <cell r="B93">
            <v>31</v>
          </cell>
          <cell r="C93" t="str">
            <v xml:space="preserve"> 1 m Skt/Flg Tail piece</v>
          </cell>
          <cell r="D93">
            <v>1</v>
          </cell>
          <cell r="E93">
            <v>276</v>
          </cell>
          <cell r="F93">
            <v>3.53</v>
          </cell>
          <cell r="G93">
            <v>4.5</v>
          </cell>
        </row>
        <row r="94">
          <cell r="B94">
            <v>32</v>
          </cell>
          <cell r="C94" t="str">
            <v>Socket wt</v>
          </cell>
          <cell r="D94">
            <v>0</v>
          </cell>
          <cell r="E94">
            <v>98</v>
          </cell>
          <cell r="F94">
            <v>0</v>
          </cell>
          <cell r="G94">
            <v>0</v>
          </cell>
        </row>
        <row r="95">
          <cell r="B95">
            <v>33</v>
          </cell>
          <cell r="C95" t="str">
            <v>Spigot wt</v>
          </cell>
          <cell r="D95">
            <v>0</v>
          </cell>
          <cell r="E95">
            <v>39</v>
          </cell>
          <cell r="F95">
            <v>0</v>
          </cell>
          <cell r="G95">
            <v>0</v>
          </cell>
        </row>
        <row r="96">
          <cell r="B96">
            <v>34</v>
          </cell>
          <cell r="C96" t="str">
            <v>Flange wt</v>
          </cell>
          <cell r="D96">
            <v>0</v>
          </cell>
          <cell r="E96">
            <v>116</v>
          </cell>
          <cell r="F96">
            <v>0</v>
          </cell>
          <cell r="G96">
            <v>0</v>
          </cell>
        </row>
        <row r="97">
          <cell r="B97">
            <v>35</v>
          </cell>
          <cell r="C97" t="str">
            <v xml:space="preserve">  Collar</v>
          </cell>
          <cell r="D97">
            <v>0.15</v>
          </cell>
          <cell r="E97">
            <v>43</v>
          </cell>
          <cell r="F97">
            <v>0.53</v>
          </cell>
          <cell r="G97">
            <v>0.56000000000000005</v>
          </cell>
        </row>
        <row r="103">
          <cell r="C103" t="str">
            <v xml:space="preserve">   Tee(1) Plain ends</v>
          </cell>
          <cell r="D103">
            <v>27</v>
          </cell>
          <cell r="E103" t="str">
            <v>1100 mm x 350 mm  Tee Plain ends</v>
          </cell>
        </row>
        <row r="104">
          <cell r="C104" t="str">
            <v xml:space="preserve">   Tee(2) Plain ends</v>
          </cell>
          <cell r="D104">
            <v>28</v>
          </cell>
          <cell r="E104" t="str">
            <v>1100 mm x 0 mm  Tee Plain ends</v>
          </cell>
        </row>
        <row r="105">
          <cell r="C105" t="str">
            <v xml:space="preserve">   Tee(3) Plain ends</v>
          </cell>
          <cell r="D105">
            <v>29</v>
          </cell>
          <cell r="E105" t="str">
            <v>1100 mm x 0 mm  Tee Plain ends</v>
          </cell>
        </row>
        <row r="106">
          <cell r="C106" t="str">
            <v xml:space="preserve">  AV Tee Plain ends</v>
          </cell>
          <cell r="D106">
            <v>23</v>
          </cell>
          <cell r="E106" t="str">
            <v>1100 mm x 150 mm AV Tee Plain ends</v>
          </cell>
        </row>
        <row r="107">
          <cell r="C107" t="str">
            <v xml:space="preserve">  Collar Plain ends</v>
          </cell>
          <cell r="D107">
            <v>35</v>
          </cell>
          <cell r="E107" t="str">
            <v>1100 mm  Collar Plain ends</v>
          </cell>
        </row>
        <row r="108">
          <cell r="C108" t="str">
            <v xml:space="preserve"> 0 to 30 deg Bend Fld/Plain</v>
          </cell>
          <cell r="D108">
            <v>10</v>
          </cell>
          <cell r="E108" t="str">
            <v>1100 mm 0 to 30 deg Bend Fld/Plain</v>
          </cell>
        </row>
        <row r="109">
          <cell r="C109" t="str">
            <v xml:space="preserve"> 0 to 30 deg Bend Plain/Plain</v>
          </cell>
          <cell r="D109">
            <v>6</v>
          </cell>
          <cell r="E109" t="str">
            <v>1100 mm 0 to 30 deg Bend Plain/Plain</v>
          </cell>
        </row>
        <row r="110">
          <cell r="C110" t="str">
            <v xml:space="preserve"> 0 to 30 deg Bend S/s</v>
          </cell>
          <cell r="D110">
            <v>2</v>
          </cell>
          <cell r="E110" t="str">
            <v>1100 mm 0 to 30 deg Bend S/s</v>
          </cell>
        </row>
        <row r="111">
          <cell r="C111" t="str">
            <v xml:space="preserve"> 0 to 30 deg Bend Skt/Plain</v>
          </cell>
          <cell r="D111">
            <v>14</v>
          </cell>
          <cell r="E111" t="str">
            <v>1100 mm 0 to 30 deg Bend Skt/Plain</v>
          </cell>
        </row>
        <row r="112">
          <cell r="C112" t="str">
            <v xml:space="preserve"> 0 to 30 deg Bend Spt/Plain</v>
          </cell>
          <cell r="D112">
            <v>18</v>
          </cell>
          <cell r="E112" t="str">
            <v>1100 mm 0 to 30 deg Bend Spt/Plain</v>
          </cell>
        </row>
        <row r="113">
          <cell r="C113" t="str">
            <v xml:space="preserve"> 1 m Tail piece Plain ends</v>
          </cell>
          <cell r="D113">
            <v>31</v>
          </cell>
          <cell r="E113" t="str">
            <v>1100 mm x1 m Tail piece Plain ends</v>
          </cell>
        </row>
        <row r="114">
          <cell r="C114" t="str">
            <v xml:space="preserve"> 1 m Tail piece Plain ends</v>
          </cell>
          <cell r="D114">
            <v>30</v>
          </cell>
          <cell r="E114" t="str">
            <v>1100 mm x1 m Tail piece Plain ends</v>
          </cell>
        </row>
        <row r="115">
          <cell r="C115" t="str">
            <v xml:space="preserve"> 31 to 45 deg Bend Fld/Plain</v>
          </cell>
          <cell r="D115">
            <v>11</v>
          </cell>
          <cell r="E115" t="str">
            <v>1100 mm 31 to 45 deg Bend Fld/Plain</v>
          </cell>
        </row>
        <row r="116">
          <cell r="C116" t="str">
            <v xml:space="preserve"> 31 to 45 deg Bend Plain/Plain</v>
          </cell>
          <cell r="D116">
            <v>7</v>
          </cell>
          <cell r="E116" t="str">
            <v>1100 mm 31 to 45 deg Bend Plain/Plain</v>
          </cell>
        </row>
        <row r="117">
          <cell r="C117" t="str">
            <v xml:space="preserve"> 31 to 45 deg Bend S/s</v>
          </cell>
          <cell r="D117">
            <v>3</v>
          </cell>
          <cell r="E117" t="str">
            <v>1100 mm 31 to 45 deg Bend S/s</v>
          </cell>
        </row>
        <row r="118">
          <cell r="C118" t="str">
            <v xml:space="preserve"> 31 to 45 deg Bend Skt/Plain</v>
          </cell>
          <cell r="D118">
            <v>15</v>
          </cell>
          <cell r="E118" t="str">
            <v>1100 mm 31 to 45 deg Bend Skt/Plain</v>
          </cell>
        </row>
        <row r="119">
          <cell r="C119" t="str">
            <v xml:space="preserve"> 31 to 45 deg Bend Spt/Plain</v>
          </cell>
          <cell r="D119">
            <v>19</v>
          </cell>
          <cell r="E119" t="str">
            <v>1100 mm 31 to 45 deg Bend Spt/Plain</v>
          </cell>
        </row>
        <row r="120">
          <cell r="C120" t="str">
            <v xml:space="preserve"> 46 to 60 deg Bend Fld/Plain</v>
          </cell>
          <cell r="D120">
            <v>12</v>
          </cell>
          <cell r="E120" t="str">
            <v>1100 mm 46 to 60 deg Bend Fld/Plain</v>
          </cell>
        </row>
        <row r="121">
          <cell r="C121" t="str">
            <v xml:space="preserve"> 46 to 60 deg Bend Plain/Plain</v>
          </cell>
          <cell r="D121">
            <v>8</v>
          </cell>
          <cell r="E121" t="str">
            <v>1100 mm 46 to 60 deg Bend Plain/Plain</v>
          </cell>
        </row>
        <row r="122">
          <cell r="C122" t="str">
            <v xml:space="preserve"> 46 to 60 deg Bend S/s</v>
          </cell>
          <cell r="D122">
            <v>4</v>
          </cell>
          <cell r="E122" t="str">
            <v>1100 mm 46 to 60 deg Bend S/s</v>
          </cell>
        </row>
        <row r="123">
          <cell r="C123" t="str">
            <v xml:space="preserve"> 46 to 60 deg Bend Skt/Plain</v>
          </cell>
          <cell r="D123">
            <v>16</v>
          </cell>
          <cell r="E123" t="str">
            <v>1100 mm 46 to 60 deg Bend Skt/Plain</v>
          </cell>
        </row>
        <row r="124">
          <cell r="C124" t="str">
            <v xml:space="preserve"> 46 to 60 deg Bend Spt/Plain</v>
          </cell>
          <cell r="D124">
            <v>20</v>
          </cell>
          <cell r="E124" t="str">
            <v>1100 mm 46 to 60 deg Bend Spt/Plain</v>
          </cell>
        </row>
        <row r="125">
          <cell r="C125" t="str">
            <v xml:space="preserve"> 61 to 90 deg bend Fld/Plain</v>
          </cell>
          <cell r="D125">
            <v>13</v>
          </cell>
          <cell r="E125" t="str">
            <v>1100 mm 61 to 90 deg bend Fld/Plain</v>
          </cell>
        </row>
        <row r="126">
          <cell r="C126" t="str">
            <v xml:space="preserve"> 61 to 90 deg bend Plain/Plain</v>
          </cell>
          <cell r="D126">
            <v>9</v>
          </cell>
          <cell r="E126" t="str">
            <v>1100 mm 61 to 90 deg bend Plain/Plain</v>
          </cell>
        </row>
        <row r="127">
          <cell r="C127" t="str">
            <v xml:space="preserve"> 61 to 90 deg bend S/s</v>
          </cell>
          <cell r="D127">
            <v>5</v>
          </cell>
          <cell r="E127" t="str">
            <v>1100 mm 61 to 90 deg bend S/s</v>
          </cell>
        </row>
        <row r="128">
          <cell r="C128" t="str">
            <v xml:space="preserve"> 61 to 90 deg bend Skt/Plain</v>
          </cell>
          <cell r="D128">
            <v>17</v>
          </cell>
          <cell r="E128" t="str">
            <v>1100 mm 61 to 90 deg bend Skt/Plain</v>
          </cell>
        </row>
        <row r="129">
          <cell r="C129" t="str">
            <v xml:space="preserve"> 61 to 90 deg bend Spt/Plain</v>
          </cell>
          <cell r="D129">
            <v>21</v>
          </cell>
          <cell r="E129" t="str">
            <v>1100 mm 61 to 90 deg bend Spt/Plain</v>
          </cell>
        </row>
        <row r="130">
          <cell r="C130" t="str">
            <v xml:space="preserve"> Barrel 1M length</v>
          </cell>
          <cell r="D130">
            <v>1</v>
          </cell>
          <cell r="E130" t="str">
            <v>1100 mm Barrel 1M length</v>
          </cell>
        </row>
        <row r="131">
          <cell r="C131" t="str">
            <v xml:space="preserve"> Scour Tee Plain ends</v>
          </cell>
          <cell r="D131">
            <v>22</v>
          </cell>
          <cell r="E131" t="str">
            <v>1100 mm x 600 mm Scour Tee Plain ends</v>
          </cell>
        </row>
        <row r="132">
          <cell r="C132" t="str">
            <v>Flange wt</v>
          </cell>
          <cell r="D132">
            <v>34</v>
          </cell>
          <cell r="E132" t="str">
            <v>1100 mm  Flange wt</v>
          </cell>
        </row>
        <row r="133">
          <cell r="C133" t="str">
            <v>Socket wt</v>
          </cell>
          <cell r="D133">
            <v>32</v>
          </cell>
          <cell r="E133" t="str">
            <v>1100 mm  Socket wt</v>
          </cell>
        </row>
        <row r="134">
          <cell r="C134" t="str">
            <v>Spigot wt</v>
          </cell>
          <cell r="D134">
            <v>33</v>
          </cell>
          <cell r="E134" t="str">
            <v>1100 mm  Spigot wt</v>
          </cell>
        </row>
        <row r="135">
          <cell r="C135" t="str">
            <v>Taper(1) Plain ends</v>
          </cell>
          <cell r="D135">
            <v>24</v>
          </cell>
          <cell r="E135" t="str">
            <v>1100 mm x 500 mm Taper Plain ends</v>
          </cell>
        </row>
        <row r="136">
          <cell r="C136" t="str">
            <v>Taper(2) Plain ends</v>
          </cell>
          <cell r="D136">
            <v>25</v>
          </cell>
          <cell r="E136" t="str">
            <v>1100 mm x 450 mm Taper Plain ends</v>
          </cell>
        </row>
        <row r="137">
          <cell r="C137" t="str">
            <v>Taper(3) Plain ends</v>
          </cell>
          <cell r="D137">
            <v>26</v>
          </cell>
          <cell r="E137" t="str">
            <v>1100 mm x 0 mm Taper Plain ends</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A"/>
      <sheetName val="Item Rates"/>
      <sheetName val="Zone-A"/>
      <sheetName val="Material and Appurtenances-A"/>
      <sheetName val="Civil Works-A"/>
      <sheetName val="Design-A"/>
      <sheetName val="MH_Excavation-A"/>
      <sheetName val="Bed Calculation-A"/>
      <sheetName val="Z1_DATA"/>
      <sheetName val="Structure-A"/>
      <sheetName val="Bedding"/>
      <sheetName val="Load-fact"/>
      <sheetName val="DVALUE"/>
      <sheetName val="THK"/>
      <sheetName val="Cd"/>
      <sheetName val="Cs"/>
      <sheetName val="CPIPE"/>
      <sheetName val="CPIPE2"/>
      <sheetName val="Bed Class"/>
      <sheetName val="Calc1"/>
      <sheetName val="Sheet1"/>
      <sheetName val="SSR &amp; NSSR Market final"/>
      <sheetName val="I-CO"/>
      <sheetName val="Sqn-Abs _G+1"/>
      <sheetName val="CPIPE 1"/>
      <sheetName val="Data"/>
      <sheetName val="Road data"/>
      <sheetName val="Leads 05-06"/>
      <sheetName val="Qty Cist 10000-100000 Litres"/>
      <sheetName val="DESIGN"/>
      <sheetName val="Fixation_Principal_Level "/>
      <sheetName val="Fixation_Principal_Level Dhawal"/>
      <sheetName val="Water_Planning"/>
      <sheetName val="Water_Planning dhwaliya"/>
      <sheetName val="Assumptions"/>
      <sheetName val="Pop_Ann1"/>
      <sheetName val="A"/>
      <sheetName val="Gallery"/>
      <sheetName val="JACKWELL"/>
      <sheetName val="r"/>
      <sheetName val="Outlet Details"/>
      <sheetName val="Spacing of Delineators"/>
      <sheetName val="SPT vs PHI"/>
      <sheetName val=" 12.Input Septic Tank "/>
      <sheetName val="INPUT"/>
      <sheetName val="int-Dia-pvc"/>
      <sheetName val="User input"/>
      <sheetName val="Material"/>
      <sheetName val="Civil Boq"/>
      <sheetName val="Labour"/>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ow r="20">
          <cell r="B20" t="str">
            <v>Dia</v>
          </cell>
          <cell r="C20">
            <v>1</v>
          </cell>
          <cell r="D20">
            <v>2</v>
          </cell>
          <cell r="E20">
            <v>3</v>
          </cell>
          <cell r="F20">
            <v>4</v>
          </cell>
          <cell r="G20">
            <v>5</v>
          </cell>
          <cell r="H20">
            <v>6</v>
          </cell>
          <cell r="I20">
            <v>7</v>
          </cell>
        </row>
        <row r="21">
          <cell r="B21">
            <v>80</v>
          </cell>
          <cell r="G21">
            <v>25</v>
          </cell>
        </row>
        <row r="22">
          <cell r="B22">
            <v>100</v>
          </cell>
          <cell r="C22">
            <v>25</v>
          </cell>
          <cell r="D22">
            <v>25</v>
          </cell>
          <cell r="E22">
            <v>25</v>
          </cell>
          <cell r="F22">
            <v>25</v>
          </cell>
          <cell r="G22">
            <v>25</v>
          </cell>
          <cell r="I22">
            <v>10</v>
          </cell>
        </row>
        <row r="23">
          <cell r="B23">
            <v>125</v>
          </cell>
          <cell r="I23">
            <v>10</v>
          </cell>
        </row>
        <row r="24">
          <cell r="B24">
            <v>150</v>
          </cell>
          <cell r="C24">
            <v>25</v>
          </cell>
          <cell r="D24">
            <v>25</v>
          </cell>
          <cell r="E24">
            <v>25</v>
          </cell>
          <cell r="F24">
            <v>25</v>
          </cell>
          <cell r="G24">
            <v>25</v>
          </cell>
          <cell r="I24">
            <v>10</v>
          </cell>
        </row>
        <row r="25">
          <cell r="B25">
            <v>200</v>
          </cell>
          <cell r="F25">
            <v>25</v>
          </cell>
          <cell r="G25">
            <v>30</v>
          </cell>
          <cell r="I25">
            <v>10</v>
          </cell>
        </row>
        <row r="26">
          <cell r="B26">
            <v>250</v>
          </cell>
          <cell r="C26">
            <v>25</v>
          </cell>
          <cell r="D26">
            <v>30</v>
          </cell>
          <cell r="E26">
            <v>35</v>
          </cell>
          <cell r="F26">
            <v>25</v>
          </cell>
          <cell r="G26">
            <v>30</v>
          </cell>
          <cell r="I26">
            <v>12</v>
          </cell>
        </row>
        <row r="27">
          <cell r="B27">
            <v>300</v>
          </cell>
          <cell r="C27">
            <v>30</v>
          </cell>
          <cell r="D27">
            <v>40</v>
          </cell>
          <cell r="E27">
            <v>45</v>
          </cell>
          <cell r="F27">
            <v>32</v>
          </cell>
          <cell r="G27">
            <v>40</v>
          </cell>
          <cell r="I27">
            <v>15</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F35">
            <v>50</v>
          </cell>
          <cell r="G35">
            <v>100</v>
          </cell>
          <cell r="H35">
            <v>100</v>
          </cell>
        </row>
        <row r="36">
          <cell r="B36">
            <v>1000</v>
          </cell>
          <cell r="C36">
            <v>55</v>
          </cell>
          <cell r="D36">
            <v>100</v>
          </cell>
          <cell r="F36">
            <v>55</v>
          </cell>
          <cell r="G36">
            <v>115</v>
          </cell>
          <cell r="H36">
            <v>115</v>
          </cell>
        </row>
        <row r="37">
          <cell r="B37">
            <v>1100</v>
          </cell>
          <cell r="C37">
            <v>60</v>
          </cell>
          <cell r="F37">
            <v>60</v>
          </cell>
          <cell r="G37">
            <v>115</v>
          </cell>
          <cell r="H37">
            <v>115</v>
          </cell>
        </row>
        <row r="38">
          <cell r="B38">
            <v>1200</v>
          </cell>
          <cell r="C38">
            <v>65</v>
          </cell>
          <cell r="F38">
            <v>65</v>
          </cell>
          <cell r="G38">
            <v>120</v>
          </cell>
          <cell r="H38">
            <v>120</v>
          </cell>
        </row>
        <row r="39">
          <cell r="B39">
            <v>1400</v>
          </cell>
          <cell r="F39">
            <v>75</v>
          </cell>
          <cell r="G39">
            <v>135</v>
          </cell>
          <cell r="H39">
            <v>135</v>
          </cell>
        </row>
        <row r="40">
          <cell r="B40">
            <v>1600</v>
          </cell>
          <cell r="F40">
            <v>80</v>
          </cell>
          <cell r="G40">
            <v>140</v>
          </cell>
          <cell r="H40">
            <v>140</v>
          </cell>
        </row>
        <row r="41">
          <cell r="B41">
            <v>1800</v>
          </cell>
          <cell r="F41">
            <v>90</v>
          </cell>
          <cell r="G41" t="str">
            <v/>
          </cell>
          <cell r="H41">
            <v>150</v>
          </cell>
        </row>
        <row r="42">
          <cell r="B42">
            <v>2400</v>
          </cell>
          <cell r="F42">
            <v>120</v>
          </cell>
          <cell r="G42" t="str">
            <v/>
          </cell>
          <cell r="H42">
            <v>150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 val="E1"/>
      <sheetName val="ANALYSIS"/>
      <sheetName val="PIpe Pushing"/>
      <sheetName val="Civil_Boq"/>
      <sheetName val="SPT vs PHI"/>
      <sheetName val="std.wt."/>
      <sheetName val="Material "/>
      <sheetName val="Pile cap"/>
      <sheetName val="RA-markate"/>
      <sheetName val="Pur"/>
      <sheetName val="Design"/>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switch"/>
      <sheetName val="BOQ_Direct_selling cost"/>
      <sheetName val="dummy"/>
      <sheetName val="149"/>
      <sheetName val="Staff Forecast spread"/>
      <sheetName val="Break up Sheet"/>
      <sheetName val="sept-plan"/>
      <sheetName val="d-safe specs"/>
      <sheetName val="moments-table(tri)"/>
      <sheetName val="floor slab-RS2"/>
      <sheetName val="THK"/>
      <sheetName val="General Summary"/>
      <sheetName val="+X &amp; -X DIR PRE"/>
      <sheetName val="conc-foot-gradeslab"/>
      <sheetName val="Civil_Boq1"/>
      <sheetName val="SPT_vs_PHI"/>
      <sheetName val="std_wt_"/>
      <sheetName val="Pile_cap"/>
      <sheetName val="Material_"/>
      <sheetName val="Chandrawal_-1"/>
      <sheetName val="Guide_VAT_ED_Credit"/>
      <sheetName val="AMC_&amp;_O&amp;M"/>
      <sheetName val="JTS_Costing"/>
      <sheetName val="Pay_Sep06"/>
      <sheetName val="Sheet4"/>
      <sheetName val="Main-Material"/>
      <sheetName val="RES-PLANNING"/>
      <sheetName val="Calc1"/>
      <sheetName val="r"/>
      <sheetName val="PRECAST lightconc-II"/>
      <sheetName val="Abstract Sheet"/>
      <sheetName val="Legal Risk Analysis"/>
      <sheetName val="COLUMN"/>
      <sheetName val="Notes"/>
      <sheetName val="V.O.4 - PCC Qty"/>
      <sheetName val="Field Values"/>
      <sheetName val="TBAL9697 -group wise  sdpl"/>
      <sheetName val="BOQ -II ph 2"/>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ETAIL SHEET"/>
      <sheetName val="organi synthesis lab"/>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d-safe DELUXE"/>
      <sheetName val="Employee List"/>
      <sheetName val="Balance sheet"/>
      <sheetName val="MainSheet"/>
      <sheetName val="RCC,Ret. Wall"/>
      <sheetName val="BOQ fire proofing"/>
      <sheetName val="Input"/>
      <sheetName val="p&amp;m"/>
      <sheetName val="LABOUR"/>
      <sheetName val="STAFFSCHED "/>
      <sheetName val="dBase"/>
      <sheetName val="PRECAST lightconc_II"/>
      <sheetName val="Voucher"/>
      <sheetName val="Basement Budget"/>
      <sheetName val="IO LIST"/>
      <sheetName val="Plant Cost"/>
      <sheetName val="spool"/>
      <sheetName val="Aseet1998"/>
      <sheetName val="PC Master List"/>
      <sheetName val="Storage"/>
      <sheetName val="cubes_M20"/>
      <sheetName val="P&amp;L-BDMC"/>
      <sheetName val="Vehicles"/>
      <sheetName val="VCH-SLC"/>
      <sheetName val="except wiring"/>
      <sheetName val="3cd Annexure"/>
      <sheetName val="AOR"/>
      <sheetName val="Costing"/>
      <sheetName val="Equipment"/>
      <sheetName val="foot"/>
      <sheetName val="3-3(750)"/>
      <sheetName val="RECAPITULATION"/>
      <sheetName val="WWR"/>
      <sheetName val="Macro1"/>
      <sheetName val="labour coeff"/>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INPUT_SHEET"/>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Calc_ISC"/>
      <sheetName val="Tender Summary"/>
      <sheetName val="Wire"/>
      <sheetName val="Depreciation Calc"/>
      <sheetName val="Project Details.."/>
      <sheetName val="Top Line - WWW"/>
      <sheetName val="Publicbuilding"/>
      <sheetName val="BOQ_SERENO"/>
      <sheetName val="Activity Costing Breakup"/>
      <sheetName val="Unit Rate(CIS)"/>
      <sheetName val="Conc Analysis"/>
      <sheetName val="Basic "/>
      <sheetName val="Back-UP IRA (CIS)"/>
      <sheetName val="Precast IRA"/>
      <sheetName val="Precast IRA Backup"/>
      <sheetName val="Precast RA"/>
      <sheetName val="Mat_Cost"/>
      <sheetName val="purpose&amp;input"/>
      <sheetName val="Staff Acco."/>
      <sheetName val="Block A - BOQ"/>
      <sheetName val="b.s.-p.l.-sch."/>
      <sheetName val="Factors"/>
      <sheetName val="CLform"/>
      <sheetName val="M.S."/>
      <sheetName val="Summary year Plan"/>
      <sheetName val="Invoice"/>
      <sheetName val="POI_MASTER_1"/>
      <sheetName val="SC revtrgt"/>
      <sheetName val="Rate analysis"/>
      <sheetName val="Fee Rate Summary"/>
      <sheetName val="beam-reinft"/>
      <sheetName val="BOQ Distribution"/>
      <sheetName val="Sheet 1"/>
      <sheetName val="T&amp;M"/>
      <sheetName val="@Risk Inputs"/>
      <sheetName val="final abstract"/>
      <sheetName val="월선수금"/>
      <sheetName val="OHT_Abs"/>
      <sheetName val="Calc"/>
      <sheetName val="lookups"/>
      <sheetName val="master"/>
      <sheetName val="BS Schdl- 1 &amp; 2"/>
      <sheetName val="BOQ "/>
      <sheetName val="Flooring"/>
      <sheetName val="ELEC_BOQ"/>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CFForecast detail"/>
      <sheetName val="Assmpns"/>
      <sheetName val="Intro."/>
      <sheetName val="Cul_detail"/>
      <sheetName val="Risk &amp; Opportunities"/>
      <sheetName val="radar"/>
      <sheetName val="E &amp; R"/>
      <sheetName val="1_Project_Profile"/>
      <sheetName val="Chandrawal_-11"/>
      <sheetName val="Guide_VAT_ED_Credit1"/>
      <sheetName val="AMC_&amp;_O&amp;M1"/>
      <sheetName val="JTS_Costing1"/>
      <sheetName val="SPT_vs_PHI1"/>
      <sheetName val="std_wt_1"/>
      <sheetName val="Material_1"/>
      <sheetName val="Pile_cap1"/>
      <sheetName val="d-safe_specs1"/>
      <sheetName val="CABLE_DATA"/>
      <sheetName val="L3"/>
      <sheetName val="st"/>
      <sheetName val="Section Catalogue"/>
      <sheetName val="Material"/>
      <sheetName val="SOR"/>
      <sheetName val="IS3370"/>
      <sheetName val="IS456"/>
      <sheetName val="Table10"/>
      <sheetName val="Table11"/>
      <sheetName val="Table12"/>
      <sheetName val="Table9"/>
      <sheetName val="Purlin(7m)"/>
      <sheetName val="DB_ET200(R. A)"/>
      <sheetName val="Database"/>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rev 01"/>
      <sheetName val="3"/>
      <sheetName val="Micro"/>
      <sheetName val="Macro"/>
      <sheetName val="Scaff-Rose"/>
      <sheetName val="目录"/>
      <sheetName val="nglrpt042964858"/>
      <sheetName val="Trial Bal"/>
      <sheetName val="Detailed Summary (5)"/>
      <sheetName val="Final Summary"/>
      <sheetName val="Global factors"/>
      <sheetName val="M.R.List (2)"/>
      <sheetName val="환율"/>
      <sheetName val="Register"/>
      <sheetName val="COMP WALL"/>
      <sheetName val="Approved MTD Proj #'s"/>
      <sheetName val="HEAD"/>
      <sheetName val="Civil_Boq2"/>
      <sheetName val="BOQ_Direct_selling_cost1"/>
      <sheetName val="Staff_Forecast_spread1"/>
      <sheetName val="floor_slab-RS21"/>
      <sheetName val="General_Summary"/>
      <sheetName val="+X_&amp;_-X_DIR_PRE"/>
      <sheetName val="PIpe_Pushing1"/>
      <sheetName val="Break_up_Sheet"/>
      <sheetName val="PRECAST_lightconc-II1"/>
      <sheetName val="Labour_productivity1"/>
      <sheetName val="13__Steel_-_Ratio"/>
      <sheetName val="2_1_受電設備棟"/>
      <sheetName val="2_2_受・防火水槽"/>
      <sheetName val="2_3_排水処理設備棟"/>
      <sheetName val="2_4_倉庫棟"/>
      <sheetName val="2_5_守衛棟"/>
      <sheetName val="Abstract_Sheet"/>
      <sheetName val="Plant_Cost"/>
      <sheetName val="DETAIL_SHEET"/>
      <sheetName val="INPUT_SHEET1"/>
      <sheetName val="Extra_Item"/>
      <sheetName val="Fill_this_out_first___"/>
      <sheetName val="Labour_&amp;_Plant"/>
      <sheetName val="Project_Budget_Worksheet"/>
      <sheetName val="TASKRSRC_(2)"/>
      <sheetName val="organi_synthesis_lab"/>
      <sheetName val="Legal_Risk_Analysis"/>
      <sheetName val="V_O_4_-_PCC_Qty"/>
      <sheetName val="Field_Values"/>
      <sheetName val="TBAL9697_-group_wise__sdpl"/>
      <sheetName val="BOQ_-II_ph_2"/>
      <sheetName val="PointNo_5"/>
      <sheetName val="1_01_(a)"/>
      <sheetName val="d-safe_DELUXE"/>
      <sheetName val="Site_wise_NADs"/>
      <sheetName val="T1037_Entire_School"/>
      <sheetName val="PC_Master_List"/>
      <sheetName val="Balance_sheet"/>
      <sheetName val="SC_revtrgt"/>
      <sheetName val="Fin_Sum"/>
      <sheetName val="BOQ_fire_proofing"/>
      <sheetName val="RCC,Ret__Wall"/>
      <sheetName val="_"/>
      <sheetName val="RMZ_Summary"/>
      <sheetName val="Employee_List"/>
      <sheetName val="STAFFSCHED_"/>
      <sheetName val="PRECAST_lightconc_II"/>
      <sheetName val="Basement_Budget"/>
      <sheetName val="IO_LIST"/>
      <sheetName val="ORDER_BOOKING"/>
      <sheetName val="except_wiring"/>
      <sheetName val="3cd_Annexure"/>
      <sheetName val="BOQ_(2)"/>
      <sheetName val="Site_Dev_BOQ"/>
      <sheetName val="1st_and_4th_flight"/>
      <sheetName val="Cover_sheet"/>
      <sheetName val="labour_coeff"/>
      <sheetName val="Fee_Rate_Summary"/>
      <sheetName val="Rate_analysis"/>
      <sheetName val="Tender_Summary"/>
      <sheetName val="10__&amp;_11__Rate_Code_&amp;_BQ"/>
      <sheetName val="Scope_Reconciliation"/>
      <sheetName val="Current_Bill_MB_ref"/>
      <sheetName val="NT_LBH"/>
      <sheetName val="Activity_Costing_Breakup"/>
      <sheetName val="Unit_Rate(CIS)"/>
      <sheetName val="Conc_Analysis"/>
      <sheetName val="Basic_"/>
      <sheetName val="Back-UP_IRA_(CIS)"/>
      <sheetName val="Precast_IRA"/>
      <sheetName val="Precast_IRA_Backup"/>
      <sheetName val="Precast_RA"/>
      <sheetName val="Summary_year_Plan"/>
      <sheetName val="Desgn(zone_I)"/>
      <sheetName val="Project_Details__"/>
      <sheetName val="Top_Line_-_WWW"/>
      <sheetName val="Depreciation_Calc"/>
      <sheetName val="Staff_Acco_"/>
      <sheetName val="Trial_Bal"/>
      <sheetName val="Detailed_Summary_(5)"/>
      <sheetName val="Block_A_-_BOQ"/>
      <sheetName val="b_s_-p_l_-sch_"/>
      <sheetName val="M_S_"/>
      <sheetName val="Final_Summary"/>
      <sheetName val="Civil_Boq3"/>
      <sheetName val="SPT_vs_PHI2"/>
      <sheetName val="std_wt_2"/>
      <sheetName val="Material_2"/>
      <sheetName val="Chandrawal_-12"/>
      <sheetName val="Guide_VAT_ED_Credit2"/>
      <sheetName val="AMC_&amp;_O&amp;M2"/>
      <sheetName val="JTS_Costing2"/>
      <sheetName val="Pile_cap2"/>
      <sheetName val="BOQ_Direct_selling_cost2"/>
      <sheetName val="Staff_Forecast_spread2"/>
      <sheetName val="floor_slab-RS22"/>
      <sheetName val="General_Summary1"/>
      <sheetName val="+X_&amp;_-X_DIR_PRE1"/>
      <sheetName val="PIpe_Pushing2"/>
      <sheetName val="Break_up_Sheet1"/>
      <sheetName val="PRECAST_lightconc-II2"/>
      <sheetName val="d-safe_specs2"/>
      <sheetName val="Labour_productivity2"/>
      <sheetName val="13__Steel_-_Ratio1"/>
      <sheetName val="2_1_受電設備棟1"/>
      <sheetName val="2_2_受・防火水槽1"/>
      <sheetName val="2_3_排水処理設備棟1"/>
      <sheetName val="2_4_倉庫棟1"/>
      <sheetName val="2_5_守衛棟1"/>
      <sheetName val="Abstract_Sheet1"/>
      <sheetName val="Plant_Cost1"/>
      <sheetName val="DETAIL_SHEET1"/>
      <sheetName val="CABLE_DATA1"/>
      <sheetName val="INPUT_SHEET2"/>
      <sheetName val="Extra_Item1"/>
      <sheetName val="Fill_this_out_first___1"/>
      <sheetName val="Labour_&amp;_Plant1"/>
      <sheetName val="Project_Budget_Worksheet1"/>
      <sheetName val="TASKRSRC_(2)1"/>
      <sheetName val="organi_synthesis_lab1"/>
      <sheetName val="Legal_Risk_Analysis1"/>
      <sheetName val="V_O_4_-_PCC_Qty1"/>
      <sheetName val="Field_Values1"/>
      <sheetName val="TBAL9697_-group_wise__sdpl1"/>
      <sheetName val="BOQ_-II_ph_21"/>
      <sheetName val="PointNo_51"/>
      <sheetName val="1_01_(a)1"/>
      <sheetName val="d-safe_DELUXE1"/>
      <sheetName val="Site_wise_NADs1"/>
      <sheetName val="T1037_Entire_School1"/>
      <sheetName val="PC_Master_List1"/>
      <sheetName val="Balance_sheet1"/>
      <sheetName val="SC_revtrgt1"/>
      <sheetName val="Fin_Sum1"/>
      <sheetName val="BOQ_fire_proofing1"/>
      <sheetName val="RCC,Ret__Wall1"/>
      <sheetName val="_1"/>
      <sheetName val="RMZ_Summary1"/>
      <sheetName val="Employee_List1"/>
      <sheetName val="STAFFSCHED_1"/>
      <sheetName val="PRECAST_lightconc_II1"/>
      <sheetName val="Basement_Budget1"/>
      <sheetName val="IO_LIST1"/>
      <sheetName val="ORDER_BOOKING1"/>
      <sheetName val="except_wiring1"/>
      <sheetName val="3cd_Annexure1"/>
      <sheetName val="BOQ_(2)1"/>
      <sheetName val="Site_Dev_BOQ1"/>
      <sheetName val="1st_and_4th_flight1"/>
      <sheetName val="Cover_sheet1"/>
      <sheetName val="labour_coeff1"/>
      <sheetName val="Fee_Rate_Summary1"/>
      <sheetName val="Rate_analysis1"/>
      <sheetName val="Tender_Summary1"/>
      <sheetName val="10__&amp;_11__Rate_Code_&amp;_BQ1"/>
      <sheetName val="Scope_Reconciliation1"/>
      <sheetName val="Current_Bill_MB_ref1"/>
      <sheetName val="NT_LBH1"/>
      <sheetName val="Activity_Costing_Breakup1"/>
      <sheetName val="Unit_Rate(CIS)1"/>
      <sheetName val="Conc_Analysis1"/>
      <sheetName val="Basic_1"/>
      <sheetName val="Back-UP_IRA_(CIS)1"/>
      <sheetName val="Precast_IRA1"/>
      <sheetName val="Precast_IRA_Backup1"/>
      <sheetName val="Precast_RA1"/>
      <sheetName val="Summary_year_Plan1"/>
      <sheetName val="Desgn(zone_I)1"/>
      <sheetName val="Project_Details__1"/>
      <sheetName val="Top_Line_-_WWW1"/>
      <sheetName val="Depreciation_Calc1"/>
      <sheetName val="Staff_Acco_1"/>
      <sheetName val="Trial_Bal1"/>
      <sheetName val="Detailed_Summary_(5)1"/>
      <sheetName val="Block_A_-_BOQ1"/>
      <sheetName val="b_s_-p_l_-sch_1"/>
      <sheetName val="M_S_1"/>
      <sheetName val="Final_Summary1"/>
      <sheetName val="sq ftg detail"/>
      <sheetName val="lookup"/>
      <sheetName val="Abstract - Single Line"/>
      <sheetName val="Back_Cal_for OMC"/>
      <sheetName val="R.A"/>
      <sheetName val="Rising Main"/>
      <sheetName val=" WORKING"/>
      <sheetName val="Cashflow projection"/>
      <sheetName val="inWords"/>
      <sheetName val="RateAnalysis"/>
      <sheetName val="DG3285"/>
      <sheetName val="FORM-W3"/>
      <sheetName val="AR"/>
      <sheetName val="wordsdata"/>
      <sheetName val="Final Bill of Material"/>
      <sheetName val="keyword"/>
      <sheetName val="Rob. elektr."/>
      <sheetName val="Assumptions"/>
      <sheetName val="SILICATE"/>
      <sheetName val="Civil_Boq4"/>
      <sheetName val="SPT_vs_PHI3"/>
      <sheetName val="std_wt_3"/>
      <sheetName val="Material_3"/>
      <sheetName val="Chandrawal_-13"/>
      <sheetName val="Guide_VAT_ED_Credit3"/>
      <sheetName val="AMC_&amp;_O&amp;M3"/>
      <sheetName val="JTS_Costing3"/>
      <sheetName val="Pile_cap3"/>
      <sheetName val="BOQ_Direct_selling_cost3"/>
      <sheetName val="Staff_Forecast_spread3"/>
      <sheetName val="floor_slab-RS23"/>
      <sheetName val="General_Summary2"/>
      <sheetName val="+X_&amp;_-X_DIR_PRE2"/>
      <sheetName val="PIpe_Pushing3"/>
      <sheetName val="Break_up_Sheet2"/>
      <sheetName val="PRECAST_lightconc-II3"/>
      <sheetName val="d-safe_specs3"/>
      <sheetName val="Labour_productivity3"/>
      <sheetName val="13__Steel_-_Ratio2"/>
      <sheetName val="2_1_受電設備棟2"/>
      <sheetName val="2_2_受・防火水槽2"/>
      <sheetName val="2_3_排水処理設備棟2"/>
      <sheetName val="2_4_倉庫棟2"/>
      <sheetName val="2_5_守衛棟2"/>
      <sheetName val="Abstract_Sheet2"/>
      <sheetName val="Plant_Cost2"/>
      <sheetName val="DETAIL_SHEET2"/>
      <sheetName val="CABLE_DATA2"/>
      <sheetName val="INPUT_SHEET3"/>
      <sheetName val="Extra_Item2"/>
      <sheetName val="Fill_this_out_first___2"/>
      <sheetName val="Labour_&amp;_Plant2"/>
      <sheetName val="Project_Budget_Worksheet2"/>
      <sheetName val="TASKRSRC_(2)2"/>
      <sheetName val="organi_synthesis_lab2"/>
      <sheetName val="Legal_Risk_Analysis2"/>
      <sheetName val="V_O_4_-_PCC_Qty2"/>
      <sheetName val="Field_Values2"/>
      <sheetName val="TBAL9697_-group_wise__sdpl2"/>
      <sheetName val="BOQ_-II_ph_22"/>
      <sheetName val="PointNo_52"/>
      <sheetName val="1_01_(a)2"/>
      <sheetName val="d-safe_DELUXE2"/>
      <sheetName val="Site_wise_NADs2"/>
      <sheetName val="T1037_Entire_School2"/>
      <sheetName val="PC_Master_List2"/>
      <sheetName val="sand"/>
      <sheetName val="stone"/>
      <sheetName val="index"/>
      <sheetName val="seT"/>
      <sheetName val="RFP002"/>
      <sheetName val="mem-property"/>
      <sheetName val="Analy_7-10"/>
      <sheetName val="Material Rate"/>
      <sheetName val="GUT"/>
      <sheetName val="Controls"/>
      <sheetName val="BOQ-Part1"/>
      <sheetName val="@Risk_Inputs"/>
      <sheetName val="final_abstract"/>
      <sheetName val="BS_Schdl-_1_&amp;_2"/>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sq_ftg_detail"/>
      <sheetName val="Sheet_1"/>
      <sheetName val="9. Package split - Cost "/>
      <sheetName val="India F&amp;S Template"/>
      <sheetName val="@Risk_Inputs1"/>
      <sheetName val="final_abstract1"/>
      <sheetName val="BS_Schdl-_1_&amp;_2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sq_ftg_detail1"/>
      <sheetName val="Sheet_11"/>
      <sheetName val="SPT_vs_PHI4"/>
      <sheetName val="std_wt_4"/>
      <sheetName val="Material_4"/>
      <sheetName val="Chandrawal_-14"/>
      <sheetName val="Guide_VAT_ED_Credit4"/>
      <sheetName val="AMC_&amp;_O&amp;M4"/>
      <sheetName val="OVER HEADS"/>
      <sheetName val="JTS_Costing4"/>
      <sheetName val="Pile_cap4"/>
      <sheetName val="d-safe_specs4"/>
      <sheetName val="CABLE_DATA3"/>
      <sheetName val="Fin_Sum2"/>
      <sheetName val="RMZ_Summary2"/>
      <sheetName val="Employee_List2"/>
      <sheetName val="Balance_sheet2"/>
      <sheetName val="BOQ_fire_proofing2"/>
      <sheetName val="RCC,Ret__Wall2"/>
      <sheetName val="STAFFSCHED_2"/>
      <sheetName val="PRECAST_lightconc_II2"/>
      <sheetName val="Basement_Budget2"/>
      <sheetName val="IO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Data-Month"/>
      <sheetName val="Column Bracket"/>
      <sheetName val="Sqn_Abs _G_1"/>
      <sheetName val="Inter unit set off"/>
      <sheetName val="CASH-FLOW"/>
      <sheetName val="Cor_01Br6_8"/>
      <sheetName val="SALIENT"/>
      <sheetName val="PurchGroup"/>
      <sheetName val="Control"/>
      <sheetName val="Tie Beams "/>
      <sheetName val="KH-Q1,Q2,01"/>
      <sheetName val="FITZ MORT 94"/>
      <sheetName val="Abstract"/>
      <sheetName val="Basic Resources"/>
      <sheetName val="RANGE"/>
      <sheetName val="A"/>
      <sheetName val="Sub-str."/>
      <sheetName val="Variation Statement"/>
      <sheetName val="Approved_MTD_Proj_#'s"/>
      <sheetName val="_WORKING"/>
      <sheetName val="Cashflow_projection"/>
      <sheetName val="Sub-str_"/>
      <sheetName val="Variation_Statement"/>
      <sheetName val="Performance Report"/>
      <sheetName val="Generic Sum"/>
      <sheetName val="horizontal"/>
      <sheetName val="Headings"/>
      <sheetName val="Indices"/>
      <sheetName val="Labor abs-NMR"/>
      <sheetName val="SSR _ NSSR Market final"/>
      <sheetName val="ABB"/>
      <sheetName val="parametry"/>
      <sheetName val="Cd"/>
      <sheetName val="Cs"/>
      <sheetName val="CPIPE"/>
      <sheetName val="CPIPE 1"/>
      <sheetName val="civil"/>
      <sheetName val="Direct cost shed A-2 "/>
      <sheetName val="Rate An"/>
      <sheetName val="Pay Rec"/>
      <sheetName val="Certificate"/>
      <sheetName val="Advice"/>
      <sheetName val="syndicate codes"/>
      <sheetName val="Basis"/>
      <sheetName val="Equip Codes"/>
      <sheetName val="rev_01"/>
      <sheetName val="Global_factors"/>
      <sheetName val="R_A"/>
      <sheetName val="INTSHEET"/>
      <sheetName val="INTSHEET3"/>
      <sheetName val="LTG-STG"/>
      <sheetName val="Equpt"/>
      <sheetName val="sum-all"/>
      <sheetName val="PCS DATA"/>
      <sheetName val="gen"/>
      <sheetName val="schedule nos"/>
      <sheetName val="Form 6"/>
      <sheetName val="office"/>
      <sheetName val="Lab"/>
      <sheetName val="Material&amp;equipment"/>
      <sheetName val="UNIT WT LIST"/>
      <sheetName val="Sheet7"/>
      <sheetName val="Int(Ho con &amp; LH)"/>
      <sheetName val="calcul"/>
      <sheetName val="Variables"/>
      <sheetName val="Builtup Area"/>
      <sheetName val="30-3"/>
      <sheetName val="Legend"/>
      <sheetName val="S0"/>
      <sheetName val="Corbel"/>
      <sheetName val="CIF COST ITEM"/>
      <sheetName val="Measur"/>
      <sheetName val="Basic Rates"/>
      <sheetName val="INV"/>
      <sheetName val="Linked Lead"/>
      <sheetName val="Lead (Final)"/>
      <sheetName val="Sanitary_BOQ"/>
      <sheetName val="num-word"/>
      <sheetName val="Cover"/>
      <sheetName val="Financials"/>
      <sheetName val="strand"/>
      <sheetName val="p1-costg"/>
      <sheetName val="Rev. 00 - 20.07.04"/>
      <sheetName val="dyes"/>
      <sheetName val="UTILITY"/>
      <sheetName val="concrete"/>
      <sheetName val="Delhi"/>
      <sheetName val="Estimate"/>
      <sheetName val="S1BOQ"/>
      <sheetName val="Sheet1 (2)"/>
      <sheetName val="Rates"/>
      <sheetName val="WP Financial Summary"/>
      <sheetName val="BACKUP DATA"/>
      <sheetName val="SM DATA with National CBP price"/>
      <sheetName val="Actuals"/>
      <sheetName val="DETAILED  BOQ"/>
      <sheetName val="MA"/>
      <sheetName val="Mktg"/>
      <sheetName val="Summary 0506"/>
      <sheetName val="Summary 0607- 31.MAR"/>
      <sheetName val="Working"/>
      <sheetName val="Leg 1-1"/>
      <sheetName val="Proposal"/>
      <sheetName val="SSR &amp; NSSR Market final"/>
      <sheetName val="Lookup definitions"/>
      <sheetName val="User input"/>
      <sheetName val="steel "/>
      <sheetName val="msand "/>
      <sheetName val="SCHEMATIC-EX&amp;PR"/>
      <sheetName val="MRATES"/>
      <sheetName val="v"/>
      <sheetName val="Main sheet"/>
      <sheetName val="data existing_do not delete"/>
      <sheetName val="Road data"/>
      <sheetName val="Data-ELSR"/>
      <sheetName val="DATA-2005-06"/>
      <sheetName val="#REF!"/>
      <sheetName val="07"/>
      <sheetName val="Leads 05-06"/>
      <sheetName val="bldg"/>
      <sheetName val="Specification"/>
      <sheetName val="EST- Laxmidevipally"/>
      <sheetName val="Mahendra hills"/>
      <sheetName val="detls"/>
      <sheetName val="PVC weights"/>
      <sheetName val="FIRST"/>
      <sheetName val="Data_Base"/>
      <sheetName val="1-Pop Proj"/>
      <sheetName val="Sheet11"/>
      <sheetName val="Road Detail Est."/>
      <sheetName val="quarry"/>
      <sheetName val="Design of two-way slab"/>
      <sheetName val="PVC_dia"/>
      <sheetName val="Analy"/>
      <sheetName val="t_prsr"/>
      <sheetName val="wh"/>
      <sheetName val="STAMT"/>
      <sheetName val="int-Dia-pvc"/>
      <sheetName val="Rectangular Beam"/>
      <sheetName val=" datas"/>
      <sheetName val="leads"/>
      <sheetName val="SLAB DESIGN"/>
      <sheetName val="Plant &amp;  Machinery"/>
      <sheetName val="ANGAN"/>
      <sheetName val="RMR"/>
      <sheetName val="Line"/>
      <sheetName val="l"/>
      <sheetName val="(1)FILL FIRST"/>
      <sheetName val="EDWise"/>
      <sheetName val="Levels"/>
      <sheetName val="C-data"/>
      <sheetName val="EST"/>
      <sheetName val="ABUT MASTER"/>
      <sheetName val="Rpr-Jan00"/>
      <sheetName val="Page 2"/>
      <sheetName val="T"/>
      <sheetName val="Intake"/>
      <sheetName val="head loss calc"/>
      <sheetName val="DATA - Summary"/>
      <sheetName val="3. Subcon Recon"/>
      <sheetName val="TABLE2"/>
      <sheetName val="BM"/>
      <sheetName val="PH data"/>
      <sheetName val=" 12.Input Septic Tank "/>
      <sheetName val="21-Rate Analysis-1"/>
      <sheetName val="pvc-rates"/>
      <sheetName val="Basement Works"/>
      <sheetName val="Cost Index"/>
      <sheetName val="PackSize"/>
      <sheetName val="PackagingType"/>
      <sheetName val="ProductHierarchy"/>
      <sheetName val="Sub-brand"/>
      <sheetName val="UOM"/>
      <sheetName val="Variant"/>
      <sheetName val="소상 &quot;1&quot;"/>
      <sheetName val="upa"/>
      <sheetName val="WORK TABLE"/>
      <sheetName val="HDPE"/>
      <sheetName val="0000000000000"/>
      <sheetName val="ssr-rates"/>
      <sheetName val="int-Dia-hdpe"/>
      <sheetName val="DI-ESTI"/>
      <sheetName val="CGL"/>
      <sheetName val="Manpower"/>
      <sheetName val="Sheet5"/>
      <sheetName val="實際值-2006.02.06"/>
      <sheetName val="#REF"/>
      <sheetName val="계정"/>
      <sheetName val="&lt;24-Staff RentTable&gt;"/>
      <sheetName val="Coefficients"/>
      <sheetName val="SUMP"/>
      <sheetName val="Civil_Boq9"/>
      <sheetName val="SPT_vs_PHI9"/>
      <sheetName val="std_wt_9"/>
      <sheetName val="Material_9"/>
      <sheetName val="Chandrawal_-19"/>
      <sheetName val="Guide_VAT_ED_Credit9"/>
      <sheetName val="AMC_&amp;_O&amp;M9"/>
      <sheetName val="JTS_Costing9"/>
      <sheetName val="Pile_cap9"/>
      <sheetName val="floor_slab-RS28"/>
      <sheetName val="General_Summary7"/>
      <sheetName val="BOQ_Direct_selling_cost8"/>
      <sheetName val="+X_&amp;_-X_DIR_PRE7"/>
      <sheetName val="Staff_Forecast_spread8"/>
      <sheetName val="PRECAST_lightconc-II8"/>
      <sheetName val="PIpe_Pushing8"/>
      <sheetName val="Break_up_Sheet7"/>
      <sheetName val="d-safe_specs9"/>
      <sheetName val="1_01_(a)7"/>
      <sheetName val="13__Steel_-_Ratio7"/>
      <sheetName val="Labour_productivity8"/>
      <sheetName val="Balance_sheet7"/>
      <sheetName val="Legal_Risk_Analysis7"/>
      <sheetName val="Abstract_Sheet7"/>
      <sheetName val="2_1_受電設備棟7"/>
      <sheetName val="2_2_受・防火水槽7"/>
      <sheetName val="2_3_排水処理設備棟7"/>
      <sheetName val="2_4_倉庫棟7"/>
      <sheetName val="2_5_守衛棟7"/>
      <sheetName val="DETAIL_SHEET7"/>
      <sheetName val="TASKRSRC_(2)7"/>
      <sheetName val="CABLE_DATA8"/>
      <sheetName val="INPUT_SHEET8"/>
      <sheetName val="Extra_Item7"/>
      <sheetName val="Fill_this_out_first___7"/>
      <sheetName val="Labour_&amp;_Plant7"/>
      <sheetName val="Project_Budget_Worksheet7"/>
      <sheetName val="organi_synthesis_lab7"/>
      <sheetName val="V_O_4_-_PCC_Qty7"/>
      <sheetName val="Field_Values7"/>
      <sheetName val="TBAL9697_-group_wise__sdpl7"/>
      <sheetName val="BOQ_-II_ph_27"/>
      <sheetName val="BOQ_fire_proofing7"/>
      <sheetName val="RCC,Ret__Wall7"/>
      <sheetName val="PointNo_57"/>
      <sheetName val="Fin_Sum7"/>
      <sheetName val="T1037_Entire_School7"/>
      <sheetName val="d-safe_DELUXE7"/>
      <sheetName val="RMZ_Summary7"/>
      <sheetName val="Employee_List7"/>
      <sheetName val="1st_and_4th_flight7"/>
      <sheetName val="Plant_Cost7"/>
      <sheetName val="except_wiring7"/>
      <sheetName val="3cd_Annexure7"/>
      <sheetName val="10__&amp;_11__Rate_Code_&amp;_BQ7"/>
      <sheetName val="STAFFSCHED_7"/>
      <sheetName val="PRECAST_lightconc_II7"/>
      <sheetName val="Basement_Budget7"/>
      <sheetName val="IO_LIST7"/>
      <sheetName val="PC_Master_List7"/>
      <sheetName val="ORDER_BOOKING7"/>
      <sheetName val="labour_coeff7"/>
      <sheetName val="Scope_Reconciliation7"/>
      <sheetName val="Rate_analysis7"/>
      <sheetName val="BOQ_(2)7"/>
      <sheetName val="Site_Dev_BOQ7"/>
      <sheetName val="Fee_Rate_Summary7"/>
      <sheetName val="Site_wise_NADs7"/>
      <sheetName val="Cover_sheet7"/>
      <sheetName val="_7"/>
      <sheetName val="Current_Bill_MB_ref7"/>
      <sheetName val="NT_LBH7"/>
      <sheetName val="BOQ_Distribution7"/>
      <sheetName val="M_S_7"/>
      <sheetName val="Desgn(zone_I)7"/>
      <sheetName val="Staff_Acco_7"/>
      <sheetName val="Tender_Summary7"/>
      <sheetName val="Activity_Costing_Breakup7"/>
      <sheetName val="Unit_Rate(CIS)7"/>
      <sheetName val="Conc_Analysis7"/>
      <sheetName val="Basic_7"/>
      <sheetName val="Back-UP_IRA_(CIS)7"/>
      <sheetName val="Precast_IRA7"/>
      <sheetName val="Precast_IRA_Backup7"/>
      <sheetName val="Precast_RA7"/>
      <sheetName val="Intro_7"/>
      <sheetName val="@Risk_Inputs7"/>
      <sheetName val="Depreciation_Calc7"/>
      <sheetName val="b_s_-p_l_-sch_7"/>
      <sheetName val="Summary_year_Plan7"/>
      <sheetName val="SC_revtrgt7"/>
      <sheetName val="Detailed_Summary_(5)7"/>
      <sheetName val="Project_Details__7"/>
      <sheetName val="Top_Line_-_WWW7"/>
      <sheetName val="Trial_Bal7"/>
      <sheetName val="Block_A_-_BOQ7"/>
      <sheetName val="M_R_List_(2)3"/>
      <sheetName val="Mat_&amp;_Lab_Rate7"/>
      <sheetName val="Section_Catalogue3"/>
      <sheetName val="BS_Schdl-_1_&amp;_27"/>
      <sheetName val="final_abstract7"/>
      <sheetName val="BOQ_7"/>
      <sheetName val="Risk_&amp;_Opportunities7"/>
      <sheetName val="CFForecast_detail7"/>
      <sheetName val="Final_Summary7"/>
      <sheetName val="E_&amp;_R7"/>
      <sheetName val="Sheet_17"/>
      <sheetName val="Column_Bracket"/>
      <sheetName val="Labor_abs-NMR"/>
      <sheetName val="Basic_Resources"/>
      <sheetName val="Abstract_-_Single_Line3"/>
      <sheetName val="PM_Action_7"/>
      <sheetName val="PE_Status7"/>
      <sheetName val="Major_Events_7"/>
      <sheetName val="Crtitical_Issues7"/>
      <sheetName val="Fault_Statistics7"/>
      <sheetName val="Ageing_Pending__CLeared7"/>
      <sheetName val="Fault_Cleared_After_24Hrs7"/>
      <sheetName val="sq_ftg_detail7"/>
      <sheetName val="Rate_An"/>
      <sheetName val="Material_Rate"/>
      <sheetName val="Final_Bill_of_Material3"/>
      <sheetName val="9__Package_split_-_Cost_"/>
      <sheetName val="Sqn_Abs__G_1"/>
      <sheetName val="Inter_unit_set_off"/>
      <sheetName val="Rev__00_-_20_07_04"/>
      <sheetName val="India_F&amp;S_Template"/>
      <sheetName val="CPIPE_1"/>
      <sheetName val="UNIT_WT_LIST"/>
      <sheetName val="OVER_HEADS"/>
      <sheetName val="Tie_Beams_"/>
      <sheetName val="DB_ET200(R__A)"/>
      <sheetName val="SP&amp;ST_제출가"/>
      <sheetName val="공정율_기초_Data"/>
      <sheetName val="_Pricing_110512_xlsx"/>
      <sheetName val="COMP_WALL"/>
      <sheetName val="Back_Cal_for_OMC"/>
      <sheetName val="Rising_Main"/>
      <sheetName val="Rob__elektr_"/>
      <sheetName val="SSR___NSSR_Market_final"/>
      <sheetName val="Nspt-smp-final-ORIGINAL"/>
      <sheetName val="Plant_&amp;__Machinery"/>
      <sheetName val="DI"/>
      <sheetName val="pvc"/>
      <sheetName val="Amortization Table"/>
      <sheetName val="Name List"/>
      <sheetName val="7 Other Costs"/>
      <sheetName val="Story Drift-Part 2"/>
      <sheetName val="RawMatCost"/>
      <sheetName val="prsch"/>
      <sheetName val="BASIS -DEC 08"/>
      <sheetName val="PLAN_FEB97"/>
      <sheetName val="Measurment"/>
      <sheetName val="AREAS"/>
      <sheetName val="Beam at Ground flr lvl(Steel)"/>
      <sheetName val="Basement  Works"/>
      <sheetName val="cul-invSUBMITTED"/>
      <sheetName val="ICO_budzet_97"/>
      <sheetName val="Approved_MTD_Proj_#'s1"/>
      <sheetName val="Cashflow_projection1"/>
      <sheetName val="_WORKING1"/>
      <sheetName val="Variation_Statement1"/>
      <sheetName val="Form_6"/>
      <sheetName val="FITZ_MORT_94"/>
      <sheetName val="Sub-str_1"/>
      <sheetName val="Performance_Report"/>
      <sheetName val="Generic_Sum"/>
      <sheetName val="Pay_Rec"/>
      <sheetName val="Int(Ho_con_&amp;_LH)"/>
      <sheetName val="schedule_nos"/>
      <sheetName val="syndicate_codes"/>
      <sheetName val="HPL"/>
      <sheetName val="Estimation"/>
      <sheetName val="PEDESB"/>
      <sheetName val="datas"/>
      <sheetName val="2A"/>
      <sheetName val="1612.01AL - INT AM&amp;NIEP"/>
      <sheetName val="Budget-Breakup"/>
      <sheetName val="Quote Sheet"/>
      <sheetName val="NLD - Assum"/>
      <sheetName val="Civil Works"/>
      <sheetName val="Pivots"/>
      <sheetName val="Service Function"/>
      <sheetName val="NOPAT_VDF"/>
      <sheetName val="Invested capital_VDF"/>
      <sheetName val="Input1"/>
      <sheetName val="Back filling"/>
      <sheetName val="NT items summary"/>
      <sheetName val="Sheet3 (2)"/>
      <sheetName val="Formulas"/>
      <sheetName val="intr stool brkup"/>
      <sheetName val="vb 9&amp;10"/>
      <sheetName val="Enquire"/>
      <sheetName val="B2826"/>
      <sheetName val="2gii"/>
      <sheetName val="Model"/>
      <sheetName val="A-General"/>
      <sheetName val="grid"/>
      <sheetName val=""/>
      <sheetName val="Drop Down List"/>
      <sheetName val="JAN"/>
      <sheetName val="select items_PMW"/>
      <sheetName val="Labour rates"/>
      <sheetName val="HS final-2"/>
      <sheetName val="PS1"/>
      <sheetName val="wh_data_R"/>
      <sheetName val="ewst"/>
      <sheetName val="MTC-estimate"/>
      <sheetName val="Curve_Detail"/>
      <sheetName val="ELECT"/>
      <sheetName val="sheeet7"/>
      <sheetName val="Site Expenses"/>
      <sheetName val="Cheques"/>
      <sheetName val="item"/>
      <sheetName val="I-CO"/>
      <sheetName val="labour &amp; Hire-22-23"/>
      <sheetName val="Cable-data"/>
      <sheetName val="Code"/>
      <sheetName val="Leg!l Risk Analysis"/>
      <sheetName val="Background"/>
      <sheetName val="BFS"/>
      <sheetName val="FT-05-02IsoBOM"/>
      <sheetName val="Subhead_IV"/>
      <sheetName val="Joineries"/>
      <sheetName val="beam-reinft-IIInd floor"/>
      <sheetName val="STD"/>
      <sheetName val="MBQ"/>
      <sheetName val="drg study"/>
      <sheetName val="RA"/>
      <sheetName val="basic"/>
      <sheetName val="block"/>
      <sheetName val="BP"/>
      <sheetName val="Technicla manpower"/>
      <sheetName val="Mixer"/>
      <sheetName val="ANALYSIS(CIVIL)"/>
      <sheetName val="GRAND SUMMARY"/>
      <sheetName val="ANa=Str"/>
      <sheetName val="Str.S &amp; Roofing"/>
      <sheetName val="Cashflow_projection2"/>
      <sheetName val="Cashflow_projection3"/>
      <sheetName val="Cashflow_projection4"/>
      <sheetName val="Cashflow_projection5"/>
      <sheetName val="Cashflow_projection6"/>
      <sheetName val="Cashflow_projection7"/>
      <sheetName val="Civil_Boq10"/>
      <sheetName val="Abstract_Sheet8"/>
      <sheetName val="RCC,Ret__Wall8"/>
      <sheetName val="floor_slab-RS29"/>
      <sheetName val="General_Summary8"/>
      <sheetName val="BOQ_Direct_selling_cost9"/>
      <sheetName val="Legal_Risk_Analysis8"/>
      <sheetName val="PRECAST_lightconc-II9"/>
      <sheetName val="Staff_Forecast_spread9"/>
      <sheetName val="PIpe_Pushing9"/>
      <sheetName val="13__Steel_-_Ratio8"/>
      <sheetName val="+X_&amp;_-X_DIR_PRE8"/>
      <sheetName val="Break_up_Sheet8"/>
      <sheetName val="1_01_(a)8"/>
      <sheetName val="TASKRSRC_(2)8"/>
      <sheetName val="Labour_productivity9"/>
      <sheetName val="INPUT_SHEET9"/>
      <sheetName val="Extra_Item8"/>
      <sheetName val="Fill_this_out_first___8"/>
      <sheetName val="Labour_&amp;_Plant8"/>
      <sheetName val="Project_Budget_Worksheet8"/>
      <sheetName val="V_O_4_-_PCC_Qty8"/>
      <sheetName val="TBAL9697_-group_wise__sdpl8"/>
      <sheetName val="Field_Values8"/>
      <sheetName val="BOQ_-II_ph_28"/>
      <sheetName val="PRECAST_lightconc_II8"/>
      <sheetName val="2_1_受電設備棟8"/>
      <sheetName val="2_2_受・防火水槽8"/>
      <sheetName val="2_3_排水処理設備棟8"/>
      <sheetName val="2_4_倉庫棟8"/>
      <sheetName val="2_5_守衛棟8"/>
      <sheetName val="organi_synthesis_lab8"/>
      <sheetName val="Fin_Sum8"/>
      <sheetName val="Plant_Cost8"/>
      <sheetName val="PointNo_58"/>
      <sheetName val="BOQ_fire_proofing8"/>
      <sheetName val="Balance_sheet8"/>
      <sheetName val="DETAIL_SHEET8"/>
      <sheetName val="Cashflow_projection8"/>
      <sheetName val="d-safe_DELUXE8"/>
      <sheetName val="_8"/>
      <sheetName val="PC_Master_List8"/>
      <sheetName val="BOQ_(2)8"/>
      <sheetName val="T1037_Entire_School8"/>
      <sheetName val="Site_Dev_BOQ8"/>
      <sheetName val="RMZ_Summary8"/>
      <sheetName val="Employee_List8"/>
      <sheetName val="STAFFSCHED_8"/>
      <sheetName val="Basement_Budget8"/>
      <sheetName val="IO_LIST8"/>
      <sheetName val="except_wiring8"/>
      <sheetName val="3cd_Annexure8"/>
      <sheetName val="ORDER_BOOKING8"/>
      <sheetName val="1st_and_4th_flight8"/>
      <sheetName val="Scope_Reconciliation8"/>
      <sheetName val="labour_coeff8"/>
      <sheetName val="10__&amp;_11__Rate_Code_&amp;_BQ8"/>
      <sheetName val="Tender_Summary8"/>
      <sheetName val="Cover_sheet8"/>
      <sheetName val="Site_wise_NADs8"/>
      <sheetName val="Current_Bill_MB_ref8"/>
      <sheetName val="NT_LBH8"/>
      <sheetName val="Desgn(zone_I)8"/>
      <sheetName val="Rate_analysis8"/>
      <sheetName val="Fee_Rate_Summary8"/>
      <sheetName val="SC_revtrgt8"/>
      <sheetName val="M_S_8"/>
      <sheetName val="BOQ_Distribution8"/>
      <sheetName val="@Risk_Inputs8"/>
      <sheetName val="Depreciation_Calc8"/>
      <sheetName val="b_s_-p_l_-sch_8"/>
      <sheetName val="Activity_Costing_Breakup8"/>
      <sheetName val="Unit_Rate(CIS)8"/>
      <sheetName val="Conc_Analysis8"/>
      <sheetName val="Basic_8"/>
      <sheetName val="Back-UP_IRA_(CIS)8"/>
      <sheetName val="Precast_IRA8"/>
      <sheetName val="Precast_IRA_Backup8"/>
      <sheetName val="Precast_RA8"/>
      <sheetName val="Summary_year_Plan8"/>
      <sheetName val="Project_Details__8"/>
      <sheetName val="Top_Line_-_WWW8"/>
      <sheetName val="Staff_Acco_8"/>
      <sheetName val="Trial_Bal8"/>
      <sheetName val="Detailed_Summary_(5)8"/>
      <sheetName val="Block_A_-_BOQ8"/>
      <sheetName val="VI Floor Beam "/>
      <sheetName val="Data Base"/>
      <sheetName val="Menu"/>
      <sheetName val="Futura"/>
      <sheetName val="Ward areas"/>
      <sheetName val="Attributes"/>
      <sheetName val="Supplier No."/>
      <sheetName val="LOCAL RATES"/>
      <sheetName val="Input &amp; Calculations"/>
      <sheetName val="STEEL STRUCTURE"/>
      <sheetName val="rdamdata"/>
      <sheetName val="Inhalt"/>
      <sheetName val="ENCL9"/>
      <sheetName val="Kandouli Crossings"/>
      <sheetName val="Tendon Coordinate"/>
      <sheetName val="MID"/>
      <sheetName val="Annx B.1 Adequecy Analysis"/>
      <sheetName val="2-wlr"/>
      <sheetName val="Technical Statement"/>
      <sheetName val="BASE_ALL"/>
      <sheetName val="labour &amp; Centering"/>
      <sheetName val="Longitudinal"/>
      <sheetName val="Statuses"/>
      <sheetName val="Accounts w Tax Ind"/>
      <sheetName val="Technology"/>
      <sheetName val="500 kVA DG BOQ"/>
      <sheetName val="DCF"/>
      <sheetName val="Definitions"/>
      <sheetName val="Basic Rate"/>
      <sheetName val="site fab&amp;ernstr"/>
      <sheetName val="6000"/>
      <sheetName val="TCS Proposed"/>
      <sheetName val="Data.F8.BTR"/>
      <sheetName val="Rechtsrisikoanalyse"/>
      <sheetName val="m"/>
      <sheetName val="MPR_PA_1"/>
      <sheetName val="BOQ-Road"/>
      <sheetName val=" Type III"/>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refreshError="1"/>
      <sheetData sheetId="297">
        <row r="3">
          <cell r="D3" t="str">
            <v>Gujarat rehabilitation work of Mathak village for TWRI</v>
          </cell>
        </row>
      </sheetData>
      <sheetData sheetId="298" refreshError="1"/>
      <sheetData sheetId="299">
        <row r="3">
          <cell r="D3" t="str">
            <v>Gujarat rehabilitation work of Mathak village for TWRI</v>
          </cell>
        </row>
      </sheetData>
      <sheetData sheetId="300">
        <row r="3">
          <cell r="D3" t="str">
            <v>Gujarat rehabilitation work of Mathak village for TWRI</v>
          </cell>
        </row>
      </sheetData>
      <sheetData sheetId="301">
        <row r="3">
          <cell r="D3" t="str">
            <v>Gujarat rehabilitation work of Mathak village for TWRI</v>
          </cell>
        </row>
      </sheetData>
      <sheetData sheetId="302">
        <row r="3">
          <cell r="D3" t="str">
            <v>Gujarat rehabilitation work of Mathak village for TWRI</v>
          </cell>
        </row>
      </sheetData>
      <sheetData sheetId="303"/>
      <sheetData sheetId="304">
        <row r="3">
          <cell r="D3" t="str">
            <v>Gujarat rehabilitation work of Mathak village for TWRI</v>
          </cell>
        </row>
      </sheetData>
      <sheetData sheetId="305">
        <row r="3">
          <cell r="D3" t="str">
            <v>Gujarat rehabilitation work of Mathak village for TWRI</v>
          </cell>
        </row>
      </sheetData>
      <sheetData sheetId="306">
        <row r="3">
          <cell r="D3" t="str">
            <v>Gujarat rehabilitation work of Mathak village for TWRI</v>
          </cell>
        </row>
      </sheetData>
      <sheetData sheetId="307">
        <row r="3">
          <cell r="D3" t="str">
            <v>Gujarat rehabilitation work of Mathak village for TWRI</v>
          </cell>
        </row>
      </sheetData>
      <sheetData sheetId="308">
        <row r="3">
          <cell r="D3" t="str">
            <v>Gujarat rehabilitation work of Mathak village for TWRI</v>
          </cell>
        </row>
      </sheetData>
      <sheetData sheetId="309">
        <row r="3">
          <cell r="D3" t="str">
            <v>Gujarat rehabilitation work of Mathak village for TWRI</v>
          </cell>
        </row>
      </sheetData>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3">
          <cell r="D3" t="str">
            <v>Gujarat rehabilitation work of Mathak village for TWRI</v>
          </cell>
        </row>
      </sheetData>
      <sheetData sheetId="324"/>
      <sheetData sheetId="325"/>
      <sheetData sheetId="326"/>
      <sheetData sheetId="327"/>
      <sheetData sheetId="328"/>
      <sheetData sheetId="329"/>
      <sheetData sheetId="330"/>
      <sheetData sheetId="331"/>
      <sheetData sheetId="332">
        <row r="3">
          <cell r="D3" t="str">
            <v>Gujarat rehabilitation work of Mathak village for TWRI</v>
          </cell>
        </row>
      </sheetData>
      <sheetData sheetId="333">
        <row r="3">
          <cell r="D3" t="str">
            <v>Gujarat rehabilitation work of Mathak village for TWRI</v>
          </cell>
        </row>
      </sheetData>
      <sheetData sheetId="334"/>
      <sheetData sheetId="335">
        <row r="3">
          <cell r="D3" t="str">
            <v>Gujarat rehabilitation work of Mathak village for TWRI</v>
          </cell>
        </row>
      </sheetData>
      <sheetData sheetId="336"/>
      <sheetData sheetId="337"/>
      <sheetData sheetId="338"/>
      <sheetData sheetId="339"/>
      <sheetData sheetId="340"/>
      <sheetData sheetId="341">
        <row r="3">
          <cell r="D3" t="str">
            <v>Gujarat rehabilitation work of Mathak village for TWRI</v>
          </cell>
        </row>
      </sheetData>
      <sheetData sheetId="342">
        <row r="3">
          <cell r="D3" t="str">
            <v>Gujarat rehabilitation work of Mathak village for TWRI</v>
          </cell>
        </row>
      </sheetData>
      <sheetData sheetId="343">
        <row r="3">
          <cell r="D3" t="str">
            <v>Gujarat rehabilitation work of Mathak village for TWRI</v>
          </cell>
        </row>
      </sheetData>
      <sheetData sheetId="344"/>
      <sheetData sheetId="345">
        <row r="3">
          <cell r="D3" t="str">
            <v>Gujarat rehabilitation work of Mathak village for TWRI</v>
          </cell>
        </row>
      </sheetData>
      <sheetData sheetId="346">
        <row r="3">
          <cell r="D3" t="str">
            <v>Gujarat rehabilitation work of Mathak village for TWRI</v>
          </cell>
        </row>
      </sheetData>
      <sheetData sheetId="347">
        <row r="3">
          <cell r="D3" t="str">
            <v>Gujarat rehabilitation work of Mathak village for TWRI</v>
          </cell>
        </row>
      </sheetData>
      <sheetData sheetId="348">
        <row r="3">
          <cell r="D3" t="str">
            <v>Gujarat rehabilitation work of Mathak village for TWRI</v>
          </cell>
        </row>
      </sheetData>
      <sheetData sheetId="349">
        <row r="3">
          <cell r="D3" t="str">
            <v>Gujarat rehabilitation work of Mathak village for TWRI</v>
          </cell>
        </row>
      </sheetData>
      <sheetData sheetId="350"/>
      <sheetData sheetId="351">
        <row r="3">
          <cell r="D3" t="str">
            <v>Gujarat rehabilitation work of Mathak village for TWRI</v>
          </cell>
        </row>
      </sheetData>
      <sheetData sheetId="352">
        <row r="3">
          <cell r="D3" t="str">
            <v>Gujarat rehabilitation work of Mathak village for TWRI</v>
          </cell>
        </row>
      </sheetData>
      <sheetData sheetId="353">
        <row r="3">
          <cell r="D3" t="str">
            <v>Gujarat rehabilitation work of Mathak village for TWRI</v>
          </cell>
        </row>
      </sheetData>
      <sheetData sheetId="354">
        <row r="3">
          <cell r="D3" t="str">
            <v>Gujarat rehabilitation work of Mathak village for TWRI</v>
          </cell>
        </row>
      </sheetData>
      <sheetData sheetId="355"/>
      <sheetData sheetId="356"/>
      <sheetData sheetId="357"/>
      <sheetData sheetId="358">
        <row r="3">
          <cell r="D3" t="str">
            <v>Gujarat rehabilitation work of Mathak village for TWRI</v>
          </cell>
        </row>
      </sheetData>
      <sheetData sheetId="359"/>
      <sheetData sheetId="360">
        <row r="3">
          <cell r="D3" t="str">
            <v>Gujarat rehabilitation work of Mathak village for TWRI</v>
          </cell>
        </row>
      </sheetData>
      <sheetData sheetId="361">
        <row r="3">
          <cell r="D3" t="str">
            <v>Gujarat rehabilitation work of Mathak village for TWRI</v>
          </cell>
        </row>
      </sheetData>
      <sheetData sheetId="362">
        <row r="3">
          <cell r="D3" t="str">
            <v>Gujarat rehabilitation work of Mathak village for TWRI</v>
          </cell>
        </row>
      </sheetData>
      <sheetData sheetId="363">
        <row r="3">
          <cell r="D3" t="str">
            <v>Gujarat rehabilitation work of Mathak village for TWRI</v>
          </cell>
        </row>
      </sheetData>
      <sheetData sheetId="364">
        <row r="3">
          <cell r="D3" t="str">
            <v>Gujarat rehabilitation work of Mathak village for TWRI</v>
          </cell>
        </row>
      </sheetData>
      <sheetData sheetId="365">
        <row r="3">
          <cell r="D3" t="str">
            <v>Gujarat rehabilitation work of Mathak village for TWRI</v>
          </cell>
        </row>
      </sheetData>
      <sheetData sheetId="366">
        <row r="3">
          <cell r="D3" t="str">
            <v>Gujarat rehabilitation work of Mathak village for TWRI</v>
          </cell>
        </row>
      </sheetData>
      <sheetData sheetId="367">
        <row r="3">
          <cell r="D3" t="str">
            <v>Gujarat rehabilitation work of Mathak village for TWRI</v>
          </cell>
        </row>
      </sheetData>
      <sheetData sheetId="368">
        <row r="3">
          <cell r="D3" t="str">
            <v>Gujarat rehabilitation work of Mathak village for TWRI</v>
          </cell>
        </row>
      </sheetData>
      <sheetData sheetId="369">
        <row r="3">
          <cell r="D3" t="str">
            <v>Gujarat rehabilitation work of Mathak village for TWRI</v>
          </cell>
        </row>
      </sheetData>
      <sheetData sheetId="370"/>
      <sheetData sheetId="371"/>
      <sheetData sheetId="372">
        <row r="3">
          <cell r="D3" t="str">
            <v>Gujarat rehabilitation work of Mathak village for TWRI</v>
          </cell>
        </row>
      </sheetData>
      <sheetData sheetId="373">
        <row r="3">
          <cell r="D3" t="str">
            <v>Gujarat rehabilitation work of Mathak village for TWRI</v>
          </cell>
        </row>
      </sheetData>
      <sheetData sheetId="374">
        <row r="3">
          <cell r="D3" t="str">
            <v>Gujarat rehabilitation work of Mathak village for TWRI</v>
          </cell>
        </row>
      </sheetData>
      <sheetData sheetId="375">
        <row r="3">
          <cell r="D3" t="str">
            <v>Gujarat rehabilitation work of Mathak village for TWRI</v>
          </cell>
        </row>
      </sheetData>
      <sheetData sheetId="376"/>
      <sheetData sheetId="377"/>
      <sheetData sheetId="378"/>
      <sheetData sheetId="379"/>
      <sheetData sheetId="380"/>
      <sheetData sheetId="381"/>
      <sheetData sheetId="382"/>
      <sheetData sheetId="383">
        <row r="3">
          <cell r="D3" t="str">
            <v>Gujarat rehabilitation work of Mathak village for TWRI</v>
          </cell>
        </row>
      </sheetData>
      <sheetData sheetId="384">
        <row r="3">
          <cell r="D3" t="str">
            <v>Gujarat rehabilitation work of Mathak village for TWRI</v>
          </cell>
        </row>
      </sheetData>
      <sheetData sheetId="385"/>
      <sheetData sheetId="386"/>
      <sheetData sheetId="387"/>
      <sheetData sheetId="388"/>
      <sheetData sheetId="389"/>
      <sheetData sheetId="390"/>
      <sheetData sheetId="391"/>
      <sheetData sheetId="392">
        <row r="3">
          <cell r="D3" t="str">
            <v>Gujarat rehabilitation work of Mathak village for TWRI</v>
          </cell>
        </row>
      </sheetData>
      <sheetData sheetId="393">
        <row r="3">
          <cell r="D3" t="str">
            <v>Gujarat rehabilitation work of Mathak village for TWRI</v>
          </cell>
        </row>
      </sheetData>
      <sheetData sheetId="394">
        <row r="3">
          <cell r="D3" t="str">
            <v>Gujarat rehabilitation work of Mathak village for TWRI</v>
          </cell>
        </row>
      </sheetData>
      <sheetData sheetId="395">
        <row r="3">
          <cell r="D3" t="str">
            <v>Gujarat rehabilitation work of Mathak village for TWRI</v>
          </cell>
        </row>
      </sheetData>
      <sheetData sheetId="396">
        <row r="3">
          <cell r="D3" t="str">
            <v>Gujarat rehabilitation work of Mathak village for TWRI</v>
          </cell>
        </row>
      </sheetData>
      <sheetData sheetId="397">
        <row r="3">
          <cell r="D3" t="str">
            <v>Gujarat rehabilitation work of Mathak village for TWRI</v>
          </cell>
        </row>
      </sheetData>
      <sheetData sheetId="398">
        <row r="3">
          <cell r="D3" t="str">
            <v>Gujarat rehabilitation work of Mathak village for TWRI</v>
          </cell>
        </row>
      </sheetData>
      <sheetData sheetId="399">
        <row r="3">
          <cell r="D3" t="str">
            <v>Gujarat rehabilitation work of Mathak village for TWRI</v>
          </cell>
        </row>
      </sheetData>
      <sheetData sheetId="400">
        <row r="3">
          <cell r="D3" t="str">
            <v>Gujarat rehabilitation work of Mathak village for TWRI</v>
          </cell>
        </row>
      </sheetData>
      <sheetData sheetId="401">
        <row r="3">
          <cell r="D3" t="str">
            <v>Gujarat rehabilitation work of Mathak village for TWRI</v>
          </cell>
        </row>
      </sheetData>
      <sheetData sheetId="402">
        <row r="3">
          <cell r="D3" t="str">
            <v>Gujarat rehabilitation work of Mathak village for TWRI</v>
          </cell>
        </row>
      </sheetData>
      <sheetData sheetId="403">
        <row r="3">
          <cell r="D3" t="str">
            <v>Gujarat rehabilitation work of Mathak village for TWRI</v>
          </cell>
        </row>
      </sheetData>
      <sheetData sheetId="404">
        <row r="3">
          <cell r="D3" t="str">
            <v>Gujarat rehabilitation work of Mathak village for TWRI</v>
          </cell>
        </row>
      </sheetData>
      <sheetData sheetId="405">
        <row r="3">
          <cell r="D3" t="str">
            <v>Gujarat rehabilitation work of Mathak village for TWRI</v>
          </cell>
        </row>
      </sheetData>
      <sheetData sheetId="406">
        <row r="3">
          <cell r="D3" t="str">
            <v>Gujarat rehabilitation work of Mathak village for TWRI</v>
          </cell>
        </row>
      </sheetData>
      <sheetData sheetId="407">
        <row r="3">
          <cell r="D3" t="str">
            <v>Gujarat rehabilitation work of Mathak village for TWRI</v>
          </cell>
        </row>
      </sheetData>
      <sheetData sheetId="408"/>
      <sheetData sheetId="409">
        <row r="3">
          <cell r="D3" t="str">
            <v>Gujarat rehabilitation work of Mathak village for TWRI</v>
          </cell>
        </row>
      </sheetData>
      <sheetData sheetId="410">
        <row r="3">
          <cell r="D3" t="str">
            <v>Gujarat rehabilitation work of Mathak village for TWRI</v>
          </cell>
        </row>
      </sheetData>
      <sheetData sheetId="411"/>
      <sheetData sheetId="412">
        <row r="3">
          <cell r="D3" t="str">
            <v>Gujarat rehabilitation work of Mathak village for TWRI</v>
          </cell>
        </row>
      </sheetData>
      <sheetData sheetId="413">
        <row r="3">
          <cell r="D3" t="str">
            <v>Gujarat rehabilitation work of Mathak village for TWRI</v>
          </cell>
        </row>
      </sheetData>
      <sheetData sheetId="414">
        <row r="3">
          <cell r="D3" t="str">
            <v>Gujarat rehabilitation work of Mathak village for TWRI</v>
          </cell>
        </row>
      </sheetData>
      <sheetData sheetId="415">
        <row r="3">
          <cell r="D3" t="str">
            <v>Gujarat rehabilitation work of Mathak village for TWRI</v>
          </cell>
        </row>
      </sheetData>
      <sheetData sheetId="416"/>
      <sheetData sheetId="417">
        <row r="3">
          <cell r="D3" t="str">
            <v>Gujarat rehabilitation work of Mathak village for TWRI</v>
          </cell>
        </row>
      </sheetData>
      <sheetData sheetId="418">
        <row r="3">
          <cell r="D3" t="str">
            <v>Gujarat rehabilitation work of Mathak village for TWRI</v>
          </cell>
        </row>
      </sheetData>
      <sheetData sheetId="419"/>
      <sheetData sheetId="420"/>
      <sheetData sheetId="421"/>
      <sheetData sheetId="422">
        <row r="3">
          <cell r="D3" t="str">
            <v>Gujarat rehabilitation work of Mathak village for TWRI</v>
          </cell>
        </row>
      </sheetData>
      <sheetData sheetId="423">
        <row r="3">
          <cell r="D3" t="str">
            <v>Gujarat rehabilitation work of Mathak village for TWRI</v>
          </cell>
        </row>
      </sheetData>
      <sheetData sheetId="424">
        <row r="3">
          <cell r="D3" t="str">
            <v>Gujarat rehabilitation work of Mathak village for TWRI</v>
          </cell>
        </row>
      </sheetData>
      <sheetData sheetId="425">
        <row r="3">
          <cell r="D3" t="str">
            <v>Gujarat rehabilitation work of Mathak village for TWRI</v>
          </cell>
        </row>
      </sheetData>
      <sheetData sheetId="426">
        <row r="3">
          <cell r="D3" t="str">
            <v>Gujarat rehabilitation work of Mathak village for TWRI</v>
          </cell>
        </row>
      </sheetData>
      <sheetData sheetId="427"/>
      <sheetData sheetId="428">
        <row r="3">
          <cell r="D3" t="str">
            <v>Gujarat rehabilitation work of Mathak village for TWRI</v>
          </cell>
        </row>
      </sheetData>
      <sheetData sheetId="429"/>
      <sheetData sheetId="430">
        <row r="3">
          <cell r="D3" t="str">
            <v>Gujarat rehabilitation work of Mathak village for TWRI</v>
          </cell>
        </row>
      </sheetData>
      <sheetData sheetId="431">
        <row r="3">
          <cell r="D3" t="str">
            <v>Gujarat rehabilitation work of Mathak village for TWRI</v>
          </cell>
        </row>
      </sheetData>
      <sheetData sheetId="432">
        <row r="3">
          <cell r="D3" t="str">
            <v>Gujarat rehabilitation work of Mathak village for TWRI</v>
          </cell>
        </row>
      </sheetData>
      <sheetData sheetId="433">
        <row r="3">
          <cell r="D3" t="str">
            <v>Gujarat rehabilitation work of Mathak village for TWRI</v>
          </cell>
        </row>
      </sheetData>
      <sheetData sheetId="434">
        <row r="3">
          <cell r="D3" t="str">
            <v>Gujarat rehabilitation work of Mathak village for TWRI</v>
          </cell>
        </row>
      </sheetData>
      <sheetData sheetId="435">
        <row r="3">
          <cell r="D3" t="str">
            <v>Gujarat rehabilitation work of Mathak village for TWRI</v>
          </cell>
        </row>
      </sheetData>
      <sheetData sheetId="436">
        <row r="3">
          <cell r="D3" t="str">
            <v>Gujarat rehabilitation work of Mathak village for TWRI</v>
          </cell>
        </row>
      </sheetData>
      <sheetData sheetId="437">
        <row r="3">
          <cell r="D3" t="str">
            <v>Gujarat rehabilitation work of Mathak village for TWRI</v>
          </cell>
        </row>
      </sheetData>
      <sheetData sheetId="438">
        <row r="3">
          <cell r="D3" t="str">
            <v>Gujarat rehabilitation work of Mathak village for TWRI</v>
          </cell>
        </row>
      </sheetData>
      <sheetData sheetId="439">
        <row r="3">
          <cell r="D3" t="str">
            <v>Gujarat rehabilitation work of Mathak village for TWRI</v>
          </cell>
        </row>
      </sheetData>
      <sheetData sheetId="440">
        <row r="3">
          <cell r="D3" t="str">
            <v>Gujarat rehabilitation work of Mathak village for TWRI</v>
          </cell>
        </row>
      </sheetData>
      <sheetData sheetId="441"/>
      <sheetData sheetId="442"/>
      <sheetData sheetId="443"/>
      <sheetData sheetId="444"/>
      <sheetData sheetId="445">
        <row r="3">
          <cell r="D3" t="str">
            <v>Gujarat rehabilitation work of Mathak village for TWRI</v>
          </cell>
        </row>
      </sheetData>
      <sheetData sheetId="446">
        <row r="3">
          <cell r="D3" t="str">
            <v>Gujarat rehabilitation work of Mathak village for TWRI</v>
          </cell>
        </row>
      </sheetData>
      <sheetData sheetId="447"/>
      <sheetData sheetId="448"/>
      <sheetData sheetId="449">
        <row r="3">
          <cell r="D3" t="str">
            <v>Gujarat rehabilitation work of Mathak village for TWRI</v>
          </cell>
        </row>
      </sheetData>
      <sheetData sheetId="450">
        <row r="3">
          <cell r="D3" t="str">
            <v>Gujarat rehabilitation work of Mathak village for TWRI</v>
          </cell>
        </row>
      </sheetData>
      <sheetData sheetId="451">
        <row r="3">
          <cell r="D3" t="str">
            <v>Gujarat rehabilitation work of Mathak village for TWRI</v>
          </cell>
        </row>
      </sheetData>
      <sheetData sheetId="452"/>
      <sheetData sheetId="453">
        <row r="3">
          <cell r="D3" t="str">
            <v>Gujarat rehabilitation work of Mathak village for TWRI</v>
          </cell>
        </row>
      </sheetData>
      <sheetData sheetId="454">
        <row r="3">
          <cell r="D3" t="str">
            <v>Gujarat rehabilitation work of Mathak village for TWRI</v>
          </cell>
        </row>
      </sheetData>
      <sheetData sheetId="455">
        <row r="3">
          <cell r="D3" t="str">
            <v>Gujarat rehabilitation work of Mathak village for TWRI</v>
          </cell>
        </row>
      </sheetData>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refreshError="1"/>
      <sheetData sheetId="478" refreshError="1"/>
      <sheetData sheetId="479"/>
      <sheetData sheetId="480" refreshError="1"/>
      <sheetData sheetId="481">
        <row r="3">
          <cell r="D3" t="str">
            <v>Gujarat rehabilitation work of Mathak village for TWRI</v>
          </cell>
        </row>
      </sheetData>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row r="3">
          <cell r="D3" t="str">
            <v>Gujarat rehabilitation work of Mathak village for TWRI</v>
          </cell>
        </row>
      </sheetData>
      <sheetData sheetId="498">
        <row r="3">
          <cell r="D3" t="str">
            <v>Gujarat rehabilitation work of Mathak village for TWRI</v>
          </cell>
        </row>
      </sheetData>
      <sheetData sheetId="499">
        <row r="3">
          <cell r="D3" t="str">
            <v>Gujarat rehabilitation work of Mathak village for TWRI</v>
          </cell>
        </row>
      </sheetData>
      <sheetData sheetId="500">
        <row r="3">
          <cell r="D3" t="str">
            <v>Gujarat rehabilitation work of Mathak village for TWRI</v>
          </cell>
        </row>
      </sheetData>
      <sheetData sheetId="501">
        <row r="3">
          <cell r="D3" t="str">
            <v>Gujarat rehabilitation work of Mathak village for TWRI</v>
          </cell>
        </row>
      </sheetData>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row r="3">
          <cell r="D3" t="str">
            <v>Gujarat rehabilitation work of Mathak village for TWRI</v>
          </cell>
        </row>
      </sheetData>
      <sheetData sheetId="514"/>
      <sheetData sheetId="515"/>
      <sheetData sheetId="516"/>
      <sheetData sheetId="517"/>
      <sheetData sheetId="518"/>
      <sheetData sheetId="519"/>
      <sheetData sheetId="520"/>
      <sheetData sheetId="521"/>
      <sheetData sheetId="522"/>
      <sheetData sheetId="523"/>
      <sheetData sheetId="524">
        <row r="3">
          <cell r="D3" t="str">
            <v>Gujarat rehabilitation work of Mathak village for TWRI</v>
          </cell>
        </row>
      </sheetData>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ow r="3">
          <cell r="D3" t="str">
            <v>Gujarat rehabilitation work of Mathak village for TWRI</v>
          </cell>
        </row>
      </sheetData>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ow r="3">
          <cell r="D3" t="str">
            <v>Gujarat rehabilitation work of Mathak village for TWRI</v>
          </cell>
        </row>
      </sheetData>
      <sheetData sheetId="574"/>
      <sheetData sheetId="575">
        <row r="3">
          <cell r="D3" t="str">
            <v>Gujarat rehabilitation work of Mathak village for TWRI</v>
          </cell>
        </row>
      </sheetData>
      <sheetData sheetId="576">
        <row r="3">
          <cell r="D3" t="str">
            <v>Gujarat rehabilitation work of Mathak village for TWRI</v>
          </cell>
        </row>
      </sheetData>
      <sheetData sheetId="577">
        <row r="3">
          <cell r="D3" t="str">
            <v>Gujarat rehabilitation work of Mathak village for TWRI</v>
          </cell>
        </row>
      </sheetData>
      <sheetData sheetId="578">
        <row r="3">
          <cell r="D3" t="str">
            <v>Gujarat rehabilitation work of Mathak village for TWRI</v>
          </cell>
        </row>
      </sheetData>
      <sheetData sheetId="579">
        <row r="3">
          <cell r="D3" t="str">
            <v>Gujarat rehabilitation work of Mathak village for TWRI</v>
          </cell>
        </row>
      </sheetData>
      <sheetData sheetId="580">
        <row r="3">
          <cell r="D3" t="str">
            <v>Gujarat rehabilitation work of Mathak village for TWRI</v>
          </cell>
        </row>
      </sheetData>
      <sheetData sheetId="581">
        <row r="3">
          <cell r="D3" t="str">
            <v>Gujarat rehabilitation work of Mathak village for TWRI</v>
          </cell>
        </row>
      </sheetData>
      <sheetData sheetId="582">
        <row r="3">
          <cell r="D3" t="str">
            <v>Gujarat rehabilitation work of Mathak village for TWRI</v>
          </cell>
        </row>
      </sheetData>
      <sheetData sheetId="583">
        <row r="3">
          <cell r="D3" t="str">
            <v>Gujarat rehabilitation work of Mathak village for TWRI</v>
          </cell>
        </row>
      </sheetData>
      <sheetData sheetId="584">
        <row r="3">
          <cell r="D3" t="str">
            <v>Gujarat rehabilitation work of Mathak village for TWRI</v>
          </cell>
        </row>
      </sheetData>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ow r="3">
          <cell r="D3" t="str">
            <v>Gujarat rehabilitation work of Mathak village for TWRI</v>
          </cell>
        </row>
      </sheetData>
      <sheetData sheetId="618">
        <row r="3">
          <cell r="D3" t="str">
            <v>Gujarat rehabilitation work of Mathak village for TWRI</v>
          </cell>
        </row>
      </sheetData>
      <sheetData sheetId="619">
        <row r="3">
          <cell r="D3" t="str">
            <v>Gujarat rehabilitation work of Mathak village for TWRI</v>
          </cell>
        </row>
      </sheetData>
      <sheetData sheetId="620">
        <row r="3">
          <cell r="D3" t="str">
            <v>Gujarat rehabilitation work of Mathak village for TWRI</v>
          </cell>
        </row>
      </sheetData>
      <sheetData sheetId="621">
        <row r="3">
          <cell r="D3" t="str">
            <v>Gujarat rehabilitation work of Mathak village for TWRI</v>
          </cell>
        </row>
      </sheetData>
      <sheetData sheetId="622">
        <row r="3">
          <cell r="D3" t="str">
            <v>Gujarat rehabilitation work of Mathak village for TWRI</v>
          </cell>
        </row>
      </sheetData>
      <sheetData sheetId="623">
        <row r="3">
          <cell r="D3" t="str">
            <v>Gujarat rehabilitation work of Mathak village for TWRI</v>
          </cell>
        </row>
      </sheetData>
      <sheetData sheetId="624">
        <row r="3">
          <cell r="D3" t="str">
            <v>Gujarat rehabilitation work of Mathak village for TWRI</v>
          </cell>
        </row>
      </sheetData>
      <sheetData sheetId="625">
        <row r="3">
          <cell r="D3" t="str">
            <v>Gujarat rehabilitation work of Mathak village for TWRI</v>
          </cell>
        </row>
      </sheetData>
      <sheetData sheetId="626">
        <row r="3">
          <cell r="D3" t="str">
            <v>Gujarat rehabilitation work of Mathak village for TWRI</v>
          </cell>
        </row>
      </sheetData>
      <sheetData sheetId="627">
        <row r="3">
          <cell r="D3" t="str">
            <v>Gujarat rehabilitation work of Mathak village for TWRI</v>
          </cell>
        </row>
      </sheetData>
      <sheetData sheetId="628">
        <row r="3">
          <cell r="D3" t="str">
            <v>Gujarat rehabilitation work of Mathak village for TWRI</v>
          </cell>
        </row>
      </sheetData>
      <sheetData sheetId="629">
        <row r="3">
          <cell r="D3" t="str">
            <v>Gujarat rehabilitation work of Mathak village for TWRI</v>
          </cell>
        </row>
      </sheetData>
      <sheetData sheetId="630">
        <row r="3">
          <cell r="D3" t="str">
            <v>Gujarat rehabilitation work of Mathak village for TWRI</v>
          </cell>
        </row>
      </sheetData>
      <sheetData sheetId="631">
        <row r="3">
          <cell r="D3" t="str">
            <v>Gujarat rehabilitation work of Mathak village for TWRI</v>
          </cell>
        </row>
      </sheetData>
      <sheetData sheetId="632">
        <row r="3">
          <cell r="D3" t="str">
            <v>Gujarat rehabilitation work of Mathak village for TWRI</v>
          </cell>
        </row>
      </sheetData>
      <sheetData sheetId="633">
        <row r="3">
          <cell r="D3" t="str">
            <v>Gujarat rehabilitation work of Mathak village for TWRI</v>
          </cell>
        </row>
      </sheetData>
      <sheetData sheetId="634">
        <row r="3">
          <cell r="D3" t="str">
            <v>Gujarat rehabilitation work of Mathak village for TWRI</v>
          </cell>
        </row>
      </sheetData>
      <sheetData sheetId="635">
        <row r="3">
          <cell r="D3" t="str">
            <v>Gujarat rehabilitation work of Mathak village for TWRI</v>
          </cell>
        </row>
      </sheetData>
      <sheetData sheetId="636">
        <row r="3">
          <cell r="D3" t="str">
            <v>Gujarat rehabilitation work of Mathak village for TWRI</v>
          </cell>
        </row>
      </sheetData>
      <sheetData sheetId="637">
        <row r="3">
          <cell r="D3" t="str">
            <v>Gujarat rehabilitation work of Mathak village for TWRI</v>
          </cell>
        </row>
      </sheetData>
      <sheetData sheetId="638">
        <row r="3">
          <cell r="D3" t="str">
            <v>Gujarat rehabilitation work of Mathak village for TWRI</v>
          </cell>
        </row>
      </sheetData>
      <sheetData sheetId="639">
        <row r="3">
          <cell r="D3" t="str">
            <v>Gujarat rehabilitation work of Mathak village for TWRI</v>
          </cell>
        </row>
      </sheetData>
      <sheetData sheetId="640">
        <row r="3">
          <cell r="D3" t="str">
            <v>Gujarat rehabilitation work of Mathak village for TWRI</v>
          </cell>
        </row>
      </sheetData>
      <sheetData sheetId="641">
        <row r="3">
          <cell r="D3" t="str">
            <v>Gujarat rehabilitation work of Mathak village for TWRI</v>
          </cell>
        </row>
      </sheetData>
      <sheetData sheetId="642">
        <row r="3">
          <cell r="D3" t="str">
            <v>Gujarat rehabilitation work of Mathak village for TWRI</v>
          </cell>
        </row>
      </sheetData>
      <sheetData sheetId="643">
        <row r="3">
          <cell r="D3" t="str">
            <v>Gujarat rehabilitation work of Mathak village for TWRI</v>
          </cell>
        </row>
      </sheetData>
      <sheetData sheetId="644">
        <row r="3">
          <cell r="D3" t="str">
            <v>Gujarat rehabilitation work of Mathak village for TWRI</v>
          </cell>
        </row>
      </sheetData>
      <sheetData sheetId="645">
        <row r="3">
          <cell r="D3" t="str">
            <v>Gujarat rehabilitation work of Mathak village for TWRI</v>
          </cell>
        </row>
      </sheetData>
      <sheetData sheetId="646">
        <row r="3">
          <cell r="D3" t="str">
            <v>Gujarat rehabilitation work of Mathak village for TWRI</v>
          </cell>
        </row>
      </sheetData>
      <sheetData sheetId="647">
        <row r="3">
          <cell r="D3" t="str">
            <v>Gujarat rehabilitation work of Mathak village for TWRI</v>
          </cell>
        </row>
      </sheetData>
      <sheetData sheetId="648">
        <row r="3">
          <cell r="D3" t="str">
            <v>Gujarat rehabilitation work of Mathak village for TWRI</v>
          </cell>
        </row>
      </sheetData>
      <sheetData sheetId="649">
        <row r="3">
          <cell r="D3" t="str">
            <v>Gujarat rehabilitation work of Mathak village for TWRI</v>
          </cell>
        </row>
      </sheetData>
      <sheetData sheetId="650">
        <row r="3">
          <cell r="D3" t="str">
            <v>Gujarat rehabilitation work of Mathak village for TWRI</v>
          </cell>
        </row>
      </sheetData>
      <sheetData sheetId="651">
        <row r="3">
          <cell r="D3" t="str">
            <v>Gujarat rehabilitation work of Mathak village for TWRI</v>
          </cell>
        </row>
      </sheetData>
      <sheetData sheetId="652">
        <row r="3">
          <cell r="D3" t="str">
            <v>Gujarat rehabilitation work of Mathak village for TWRI</v>
          </cell>
        </row>
      </sheetData>
      <sheetData sheetId="653">
        <row r="3">
          <cell r="D3" t="str">
            <v>Gujarat rehabilitation work of Mathak village for TWRI</v>
          </cell>
        </row>
      </sheetData>
      <sheetData sheetId="654">
        <row r="3">
          <cell r="D3" t="str">
            <v>Gujarat rehabilitation work of Mathak village for TWRI</v>
          </cell>
        </row>
      </sheetData>
      <sheetData sheetId="655">
        <row r="3">
          <cell r="D3" t="str">
            <v>Gujarat rehabilitation work of Mathak village for TWRI</v>
          </cell>
        </row>
      </sheetData>
      <sheetData sheetId="656">
        <row r="3">
          <cell r="D3" t="str">
            <v>Gujarat rehabilitation work of Mathak village for TWRI</v>
          </cell>
        </row>
      </sheetData>
      <sheetData sheetId="657">
        <row r="3">
          <cell r="D3" t="str">
            <v>Gujarat rehabilitation work of Mathak village for TWRI</v>
          </cell>
        </row>
      </sheetData>
      <sheetData sheetId="658">
        <row r="3">
          <cell r="D3" t="str">
            <v>Gujarat rehabilitation work of Mathak village for TWRI</v>
          </cell>
        </row>
      </sheetData>
      <sheetData sheetId="659">
        <row r="3">
          <cell r="D3" t="str">
            <v>Gujarat rehabilitation work of Mathak village for TWRI</v>
          </cell>
        </row>
      </sheetData>
      <sheetData sheetId="660">
        <row r="3">
          <cell r="D3" t="str">
            <v>Gujarat rehabilitation work of Mathak village for TWRI</v>
          </cell>
        </row>
      </sheetData>
      <sheetData sheetId="661">
        <row r="3">
          <cell r="D3" t="str">
            <v>Gujarat rehabilitation work of Mathak village for TWRI</v>
          </cell>
        </row>
      </sheetData>
      <sheetData sheetId="662">
        <row r="3">
          <cell r="D3" t="str">
            <v>Gujarat rehabilitation work of Mathak village for TWRI</v>
          </cell>
        </row>
      </sheetData>
      <sheetData sheetId="663">
        <row r="3">
          <cell r="D3" t="str">
            <v>Gujarat rehabilitation work of Mathak village for TWRI</v>
          </cell>
        </row>
      </sheetData>
      <sheetData sheetId="664">
        <row r="3">
          <cell r="D3" t="str">
            <v>Gujarat rehabilitation work of Mathak village for TWRI</v>
          </cell>
        </row>
      </sheetData>
      <sheetData sheetId="665">
        <row r="3">
          <cell r="D3" t="str">
            <v>Gujarat rehabilitation work of Mathak village for TWRI</v>
          </cell>
        </row>
      </sheetData>
      <sheetData sheetId="666">
        <row r="3">
          <cell r="D3" t="str">
            <v>Gujarat rehabilitation work of Mathak village for TWRI</v>
          </cell>
        </row>
      </sheetData>
      <sheetData sheetId="667">
        <row r="3">
          <cell r="D3" t="str">
            <v>Gujarat rehabilitation work of Mathak village for TWRI</v>
          </cell>
        </row>
      </sheetData>
      <sheetData sheetId="668">
        <row r="3">
          <cell r="D3" t="str">
            <v>Gujarat rehabilitation work of Mathak village for TWRI</v>
          </cell>
        </row>
      </sheetData>
      <sheetData sheetId="669">
        <row r="3">
          <cell r="D3" t="str">
            <v>Gujarat rehabilitation work of Mathak village for TWRI</v>
          </cell>
        </row>
      </sheetData>
      <sheetData sheetId="670">
        <row r="3">
          <cell r="D3" t="str">
            <v>Gujarat rehabilitation work of Mathak village for TWRI</v>
          </cell>
        </row>
      </sheetData>
      <sheetData sheetId="671">
        <row r="3">
          <cell r="D3" t="str">
            <v>Gujarat rehabilitation work of Mathak village for TWRI</v>
          </cell>
        </row>
      </sheetData>
      <sheetData sheetId="672">
        <row r="3">
          <cell r="D3" t="str">
            <v>Gujarat rehabilitation work of Mathak village for TWRI</v>
          </cell>
        </row>
      </sheetData>
      <sheetData sheetId="673">
        <row r="3">
          <cell r="D3" t="str">
            <v>Gujarat rehabilitation work of Mathak village for TWRI</v>
          </cell>
        </row>
      </sheetData>
      <sheetData sheetId="674">
        <row r="3">
          <cell r="D3" t="str">
            <v>Gujarat rehabilitation work of Mathak village for TWRI</v>
          </cell>
        </row>
      </sheetData>
      <sheetData sheetId="675">
        <row r="3">
          <cell r="D3" t="str">
            <v>Gujarat rehabilitation work of Mathak village for TWRI</v>
          </cell>
        </row>
      </sheetData>
      <sheetData sheetId="676">
        <row r="3">
          <cell r="D3" t="str">
            <v>Gujarat rehabilitation work of Mathak village for TWRI</v>
          </cell>
        </row>
      </sheetData>
      <sheetData sheetId="677">
        <row r="3">
          <cell r="D3" t="str">
            <v>Gujarat rehabilitation work of Mathak village for TWRI</v>
          </cell>
        </row>
      </sheetData>
      <sheetData sheetId="678">
        <row r="3">
          <cell r="D3" t="str">
            <v>Gujarat rehabilitation work of Mathak village for TWRI</v>
          </cell>
        </row>
      </sheetData>
      <sheetData sheetId="679">
        <row r="3">
          <cell r="D3" t="str">
            <v>Gujarat rehabilitation work of Mathak village for TWRI</v>
          </cell>
        </row>
      </sheetData>
      <sheetData sheetId="680">
        <row r="3">
          <cell r="D3" t="str">
            <v>Gujarat rehabilitation work of Mathak village for TWRI</v>
          </cell>
        </row>
      </sheetData>
      <sheetData sheetId="681">
        <row r="3">
          <cell r="D3" t="str">
            <v>Gujarat rehabilitation work of Mathak village for TWRI</v>
          </cell>
        </row>
      </sheetData>
      <sheetData sheetId="682">
        <row r="3">
          <cell r="D3" t="str">
            <v>Gujarat rehabilitation work of Mathak village for TWRI</v>
          </cell>
        </row>
      </sheetData>
      <sheetData sheetId="683">
        <row r="3">
          <cell r="D3" t="str">
            <v>Gujarat rehabilitation work of Mathak village for TWRI</v>
          </cell>
        </row>
      </sheetData>
      <sheetData sheetId="684">
        <row r="3">
          <cell r="D3" t="str">
            <v>Gujarat rehabilitation work of Mathak village for TWRI</v>
          </cell>
        </row>
      </sheetData>
      <sheetData sheetId="685">
        <row r="3">
          <cell r="D3" t="str">
            <v>Gujarat rehabilitation work of Mathak village for TWRI</v>
          </cell>
        </row>
      </sheetData>
      <sheetData sheetId="686">
        <row r="3">
          <cell r="D3" t="str">
            <v>Gujarat rehabilitation work of Mathak village for TWRI</v>
          </cell>
        </row>
      </sheetData>
      <sheetData sheetId="687">
        <row r="3">
          <cell r="D3" t="str">
            <v>Gujarat rehabilitation work of Mathak village for TWRI</v>
          </cell>
        </row>
      </sheetData>
      <sheetData sheetId="688">
        <row r="3">
          <cell r="D3" t="str">
            <v>Gujarat rehabilitation work of Mathak village for TWRI</v>
          </cell>
        </row>
      </sheetData>
      <sheetData sheetId="689">
        <row r="3">
          <cell r="D3" t="str">
            <v>Gujarat rehabilitation work of Mathak village for TWRI</v>
          </cell>
        </row>
      </sheetData>
      <sheetData sheetId="690">
        <row r="3">
          <cell r="D3" t="str">
            <v>Gujarat rehabilitation work of Mathak village for TWRI</v>
          </cell>
        </row>
      </sheetData>
      <sheetData sheetId="691">
        <row r="3">
          <cell r="D3" t="str">
            <v>Gujarat rehabilitation work of Mathak village for TWRI</v>
          </cell>
        </row>
      </sheetData>
      <sheetData sheetId="692">
        <row r="3">
          <cell r="D3" t="str">
            <v>Gujarat rehabilitation work of Mathak village for TWRI</v>
          </cell>
        </row>
      </sheetData>
      <sheetData sheetId="693">
        <row r="3">
          <cell r="D3" t="str">
            <v>Gujarat rehabilitation work of Mathak village for TWRI</v>
          </cell>
        </row>
      </sheetData>
      <sheetData sheetId="694">
        <row r="3">
          <cell r="D3" t="str">
            <v>Gujarat rehabilitation work of Mathak village for TWRI</v>
          </cell>
        </row>
      </sheetData>
      <sheetData sheetId="695">
        <row r="3">
          <cell r="D3" t="str">
            <v>Gujarat rehabilitation work of Mathak village for TWRI</v>
          </cell>
        </row>
      </sheetData>
      <sheetData sheetId="696">
        <row r="3">
          <cell r="D3" t="str">
            <v>Gujarat rehabilitation work of Mathak village for TWRI</v>
          </cell>
        </row>
      </sheetData>
      <sheetData sheetId="697">
        <row r="3">
          <cell r="D3" t="str">
            <v>Gujarat rehabilitation work of Mathak village for TWRI</v>
          </cell>
        </row>
      </sheetData>
      <sheetData sheetId="698">
        <row r="3">
          <cell r="D3" t="str">
            <v>Gujarat rehabilitation work of Mathak village for TWRI</v>
          </cell>
        </row>
      </sheetData>
      <sheetData sheetId="699">
        <row r="3">
          <cell r="D3" t="str">
            <v>Gujarat rehabilitation work of Mathak village for TWRI</v>
          </cell>
        </row>
      </sheetData>
      <sheetData sheetId="700">
        <row r="3">
          <cell r="D3" t="str">
            <v>Gujarat rehabilitation work of Mathak village for TWRI</v>
          </cell>
        </row>
      </sheetData>
      <sheetData sheetId="701">
        <row r="3">
          <cell r="D3" t="str">
            <v>Gujarat rehabilitation work of Mathak village for TWRI</v>
          </cell>
        </row>
      </sheetData>
      <sheetData sheetId="702">
        <row r="3">
          <cell r="D3" t="str">
            <v>Gujarat rehabilitation work of Mathak village for TWRI</v>
          </cell>
        </row>
      </sheetData>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ow r="3">
          <cell r="D3" t="str">
            <v>Gujarat rehabilitation work of Mathak village for TWRI</v>
          </cell>
        </row>
      </sheetData>
      <sheetData sheetId="785">
        <row r="3">
          <cell r="D3" t="str">
            <v>Gujarat rehabilitation work of Mathak village for TWRI</v>
          </cell>
        </row>
      </sheetData>
      <sheetData sheetId="786">
        <row r="3">
          <cell r="D3" t="str">
            <v>Gujarat rehabilitation work of Mathak village for TWRI</v>
          </cell>
        </row>
      </sheetData>
      <sheetData sheetId="787">
        <row r="3">
          <cell r="D3" t="str">
            <v>Gujarat rehabilitation work of Mathak village for TWRI</v>
          </cell>
        </row>
      </sheetData>
      <sheetData sheetId="788">
        <row r="3">
          <cell r="D3" t="str">
            <v>Gujarat rehabilitation work of Mathak village for TWRI</v>
          </cell>
        </row>
      </sheetData>
      <sheetData sheetId="789">
        <row r="3">
          <cell r="D3" t="str">
            <v>Gujarat rehabilitation work of Mathak village for TWRI</v>
          </cell>
        </row>
      </sheetData>
      <sheetData sheetId="790">
        <row r="3">
          <cell r="D3" t="str">
            <v>Gujarat rehabilitation work of Mathak village for TWRI</v>
          </cell>
        </row>
      </sheetData>
      <sheetData sheetId="791">
        <row r="3">
          <cell r="D3" t="str">
            <v>Gujarat rehabilitation work of Mathak village for TWRI</v>
          </cell>
        </row>
      </sheetData>
      <sheetData sheetId="792">
        <row r="3">
          <cell r="D3" t="str">
            <v>Gujarat rehabilitation work of Mathak village for TWRI</v>
          </cell>
        </row>
      </sheetData>
      <sheetData sheetId="793">
        <row r="3">
          <cell r="D3" t="str">
            <v>Gujarat rehabilitation work of Mathak village for TWRI</v>
          </cell>
        </row>
      </sheetData>
      <sheetData sheetId="794">
        <row r="3">
          <cell r="D3" t="str">
            <v>Gujarat rehabilitation work of Mathak village for TWRI</v>
          </cell>
        </row>
      </sheetData>
      <sheetData sheetId="795">
        <row r="3">
          <cell r="D3" t="str">
            <v>Gujarat rehabilitation work of Mathak village for TWRI</v>
          </cell>
        </row>
      </sheetData>
      <sheetData sheetId="796">
        <row r="3">
          <cell r="D3" t="str">
            <v>Gujarat rehabilitation work of Mathak village for TWRI</v>
          </cell>
        </row>
      </sheetData>
      <sheetData sheetId="797">
        <row r="3">
          <cell r="D3" t="str">
            <v>Gujarat rehabilitation work of Mathak village for TWRI</v>
          </cell>
        </row>
      </sheetData>
      <sheetData sheetId="798">
        <row r="3">
          <cell r="D3" t="str">
            <v>Gujarat rehabilitation work of Mathak village for TWRI</v>
          </cell>
        </row>
      </sheetData>
      <sheetData sheetId="799">
        <row r="3">
          <cell r="D3" t="str">
            <v>Gujarat rehabilitation work of Mathak village for TWRI</v>
          </cell>
        </row>
      </sheetData>
      <sheetData sheetId="800">
        <row r="3">
          <cell r="D3" t="str">
            <v>Gujarat rehabilitation work of Mathak village for TWRI</v>
          </cell>
        </row>
      </sheetData>
      <sheetData sheetId="801">
        <row r="3">
          <cell r="D3" t="str">
            <v>Gujarat rehabilitation work of Mathak village for TWRI</v>
          </cell>
        </row>
      </sheetData>
      <sheetData sheetId="802">
        <row r="3">
          <cell r="D3" t="str">
            <v>Gujarat rehabilitation work of Mathak village for TWRI</v>
          </cell>
        </row>
      </sheetData>
      <sheetData sheetId="803">
        <row r="3">
          <cell r="D3" t="str">
            <v>Gujarat rehabilitation work of Mathak village for TWRI</v>
          </cell>
        </row>
      </sheetData>
      <sheetData sheetId="804">
        <row r="3">
          <cell r="D3" t="str">
            <v>Gujarat rehabilitation work of Mathak village for TWRI</v>
          </cell>
        </row>
      </sheetData>
      <sheetData sheetId="805">
        <row r="3">
          <cell r="D3" t="str">
            <v>Gujarat rehabilitation work of Mathak village for TWRI</v>
          </cell>
        </row>
      </sheetData>
      <sheetData sheetId="806">
        <row r="3">
          <cell r="D3" t="str">
            <v>Gujarat rehabilitation work of Mathak village for TWRI</v>
          </cell>
        </row>
      </sheetData>
      <sheetData sheetId="807">
        <row r="3">
          <cell r="D3" t="str">
            <v>Gujarat rehabilitation work of Mathak village for TWRI</v>
          </cell>
        </row>
      </sheetData>
      <sheetData sheetId="808">
        <row r="3">
          <cell r="D3" t="str">
            <v>Gujarat rehabilitation work of Mathak village for TWRI</v>
          </cell>
        </row>
      </sheetData>
      <sheetData sheetId="809">
        <row r="3">
          <cell r="D3" t="str">
            <v>Gujarat rehabilitation work of Mathak village for TWRI</v>
          </cell>
        </row>
      </sheetData>
      <sheetData sheetId="810">
        <row r="3">
          <cell r="D3" t="str">
            <v>Gujarat rehabilitation work of Mathak village for TWRI</v>
          </cell>
        </row>
      </sheetData>
      <sheetData sheetId="811">
        <row r="3">
          <cell r="D3" t="str">
            <v>Gujarat rehabilitation work of Mathak village for TWRI</v>
          </cell>
        </row>
      </sheetData>
      <sheetData sheetId="812">
        <row r="3">
          <cell r="D3" t="str">
            <v>Gujarat rehabilitation work of Mathak village for TWRI</v>
          </cell>
        </row>
      </sheetData>
      <sheetData sheetId="813">
        <row r="3">
          <cell r="D3" t="str">
            <v>Gujarat rehabilitation work of Mathak village for TWRI</v>
          </cell>
        </row>
      </sheetData>
      <sheetData sheetId="814">
        <row r="3">
          <cell r="D3" t="str">
            <v>Gujarat rehabilitation work of Mathak village for TWRI</v>
          </cell>
        </row>
      </sheetData>
      <sheetData sheetId="815">
        <row r="3">
          <cell r="D3" t="str">
            <v>Gujarat rehabilitation work of Mathak village for TWRI</v>
          </cell>
        </row>
      </sheetData>
      <sheetData sheetId="816">
        <row r="3">
          <cell r="D3" t="str">
            <v>Gujarat rehabilitation work of Mathak village for TWRI</v>
          </cell>
        </row>
      </sheetData>
      <sheetData sheetId="817">
        <row r="3">
          <cell r="D3" t="str">
            <v>Gujarat rehabilitation work of Mathak village for TWRI</v>
          </cell>
        </row>
      </sheetData>
      <sheetData sheetId="818">
        <row r="3">
          <cell r="D3" t="str">
            <v>Gujarat rehabilitation work of Mathak village for TWRI</v>
          </cell>
        </row>
      </sheetData>
      <sheetData sheetId="819">
        <row r="3">
          <cell r="D3" t="str">
            <v>Gujarat rehabilitation work of Mathak village for TWRI</v>
          </cell>
        </row>
      </sheetData>
      <sheetData sheetId="820">
        <row r="3">
          <cell r="D3" t="str">
            <v>Gujarat rehabilitation work of Mathak village for TWRI</v>
          </cell>
        </row>
      </sheetData>
      <sheetData sheetId="821">
        <row r="3">
          <cell r="D3" t="str">
            <v>Gujarat rehabilitation work of Mathak village for TWRI</v>
          </cell>
        </row>
      </sheetData>
      <sheetData sheetId="822">
        <row r="3">
          <cell r="D3" t="str">
            <v>Gujarat rehabilitation work of Mathak village for TWRI</v>
          </cell>
        </row>
      </sheetData>
      <sheetData sheetId="823">
        <row r="3">
          <cell r="D3" t="str">
            <v>Gujarat rehabilitation work of Mathak village for TWRI</v>
          </cell>
        </row>
      </sheetData>
      <sheetData sheetId="824">
        <row r="3">
          <cell r="D3" t="str">
            <v>Gujarat rehabilitation work of Mathak village for TWRI</v>
          </cell>
        </row>
      </sheetData>
      <sheetData sheetId="825">
        <row r="3">
          <cell r="D3" t="str">
            <v>Gujarat rehabilitation work of Mathak village for TWRI</v>
          </cell>
        </row>
      </sheetData>
      <sheetData sheetId="826">
        <row r="3">
          <cell r="D3" t="str">
            <v>Gujarat rehabilitation work of Mathak village for TWRI</v>
          </cell>
        </row>
      </sheetData>
      <sheetData sheetId="827">
        <row r="3">
          <cell r="D3" t="str">
            <v>Gujarat rehabilitation work of Mathak village for TWRI</v>
          </cell>
        </row>
      </sheetData>
      <sheetData sheetId="828">
        <row r="3">
          <cell r="D3" t="str">
            <v>Gujarat rehabilitation work of Mathak village for TWRI</v>
          </cell>
        </row>
      </sheetData>
      <sheetData sheetId="829">
        <row r="3">
          <cell r="D3" t="str">
            <v>Gujarat rehabilitation work of Mathak village for TWRI</v>
          </cell>
        </row>
      </sheetData>
      <sheetData sheetId="830">
        <row r="3">
          <cell r="D3" t="str">
            <v>Gujarat rehabilitation work of Mathak village for TWRI</v>
          </cell>
        </row>
      </sheetData>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sheetData sheetId="1289"/>
      <sheetData sheetId="1290"/>
      <sheetData sheetId="1291"/>
      <sheetData sheetId="1292"/>
      <sheetData sheetId="1293"/>
      <sheetData sheetId="1294"/>
      <sheetData sheetId="1295" refreshError="1"/>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refreshError="1"/>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sheetData sheetId="1497"/>
      <sheetData sheetId="1498" refreshError="1"/>
      <sheetData sheetId="1499"/>
      <sheetData sheetId="1500" refreshError="1"/>
      <sheetData sheetId="1501" refreshError="1"/>
      <sheetData sheetId="1502" refreshError="1"/>
      <sheetData sheetId="1503" refreshError="1"/>
      <sheetData sheetId="1504" refreshError="1"/>
      <sheetData sheetId="1505" refreshError="1"/>
      <sheetData sheetId="1506"/>
      <sheetData sheetId="1507" refreshError="1"/>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s>
    <sheetDataSet>
      <sheetData sheetId="0"/>
      <sheetData sheetId="1"/>
      <sheetData sheetId="2"/>
      <sheetData sheetId="3"/>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
      <sheetName val="END-END"/>
      <sheetName val="FS-BBC-EST"/>
      <sheetName val="FS-BB-SC-EST"/>
      <sheetName val="FS-HIGH JUMP"/>
      <sheetName val="FS-KKC-EST"/>
      <sheetName val="FS-LONG JUMP"/>
      <sheetName val="FS-SPORTS"/>
      <sheetName val="FS-VBC-EST"/>
      <sheetName val="FIRST"/>
      <sheetName val="Format-5"/>
      <sheetName val="PROG_DATA"/>
      <sheetName val="Timesheet"/>
      <sheetName val="LLEGADA"/>
      <sheetName val="data"/>
      <sheetName val="DESBASTE"/>
      <sheetName val="SCHEMATIC-EX&amp;PR"/>
      <sheetName val="Sheet11"/>
      <sheetName val="EST- Laxmidevipally"/>
      <sheetName val="C-data"/>
      <sheetName val="ANGAN"/>
      <sheetName val="Estt"/>
      <sheetName val="r"/>
      <sheetName val="EST"/>
      <sheetName val="Sluice V C DI Pipe- Short B (2)"/>
      <sheetName val="BASE_ALL"/>
      <sheetName val="Information"/>
      <sheetName val="Motor Data"/>
      <sheetName val="Levels"/>
      <sheetName val="SLAB DESIGN"/>
      <sheetName val="MRATES"/>
      <sheetName val="Road Detail Est."/>
      <sheetName val="CD Data"/>
      <sheetName val="t_prsr"/>
      <sheetName val="wh"/>
      <sheetName val="Labour &amp; Plant"/>
      <sheetName val="quarry"/>
      <sheetName val="purpose&amp;input"/>
      <sheetName val="0+655"/>
      <sheetName val="Road data"/>
      <sheetName val="Design of two-way slab"/>
      <sheetName val="ssr-rates"/>
      <sheetName val="ab-steel1"/>
      <sheetName val=" 12.Input Septic Tank "/>
      <sheetName val="WR"/>
      <sheetName val="Binnies"/>
      <sheetName val="1994"/>
      <sheetName val="Cover sheet"/>
      <sheetName val="id"/>
      <sheetName val="l"/>
      <sheetName val="Sheet3"/>
      <sheetName val="detls"/>
      <sheetName val="PVC weights"/>
      <sheetName val="Rectangular Beam"/>
      <sheetName val="PVC_dia"/>
      <sheetName val="int-Dia-pvc"/>
      <sheetName val="ESTIMATE"/>
      <sheetName val="EDWise"/>
      <sheetName val="Lead"/>
      <sheetName val="Material "/>
      <sheetName val="RMR"/>
      <sheetName val="ARRR-ver-1104"/>
      <sheetName val="Lead (Final)"/>
      <sheetName val="leads"/>
      <sheetName val="Rising Main"/>
      <sheetName val="Prjt"/>
      <sheetName val="JACKWELL"/>
      <sheetName val="CH-8"/>
      <sheetName val="data existing_do not delete"/>
      <sheetName val="Main sheet"/>
      <sheetName val="STAMT"/>
      <sheetName val="(1)FILL FIRST"/>
      <sheetName val="m"/>
      <sheetName val="WATER-HAMMER"/>
      <sheetName val="Av.G Level"/>
      <sheetName val="abs road"/>
      <sheetName val="Rates"/>
      <sheetName val="Sheet5"/>
      <sheetName val="kC"/>
      <sheetName val="mlead"/>
      <sheetName val="KEOLARI"/>
      <sheetName val="Data base"/>
      <sheetName val="Nspt-smp-final-ORIGINAL"/>
      <sheetName val="Hamlet_Data_2300"/>
      <sheetName val="habs-list"/>
      <sheetName val="int-Dia"/>
      <sheetName val="nodes"/>
      <sheetName val="Leads 08-09"/>
      <sheetName val="app2"/>
      <sheetName val="labour &amp; Centering"/>
      <sheetName val="SoR"/>
      <sheetName val="IWR_Rabi_CP1_Barwani_CWR (L)"/>
      <sheetName val="IWR_Rabi_CP1_Barwani_CWR(G)"/>
      <sheetName val="Water_Planning"/>
      <sheetName val="Analy"/>
      <sheetName val="IV(R)"/>
      <sheetName val="SUMMERY"/>
      <sheetName val="HT-INTROD"/>
      <sheetName val="7 Other Costs"/>
      <sheetName val="bASICDATA"/>
      <sheetName val="Proforma B"/>
      <sheetName val="FIN_DGN"/>
      <sheetName val="Sheet3-1"/>
      <sheetName val="water prop."/>
      <sheetName val="bs BP 04 SA"/>
      <sheetName val="Plant_&amp;__Machinery"/>
      <sheetName val="Summary_of_Rates"/>
      <sheetName val="Basic_Approach"/>
      <sheetName val="RA7"/>
      <sheetName val="Culverts"/>
      <sheetName val="Synergy Sales Budget"/>
      <sheetName val="CPIPE"/>
      <sheetName val="sand"/>
      <sheetName val="stone"/>
      <sheetName val="IP-1SideFP"/>
      <sheetName val="REL"/>
      <sheetName val="Letter"/>
      <sheetName val="Sluice_V_C_DI_Pipe-_Short_B_(2)"/>
      <sheetName val="Labour_&amp;_Plant"/>
      <sheetName val="Motor_Data"/>
      <sheetName val="Design_of_two-way_slab"/>
      <sheetName val="7_Other_Costs"/>
      <sheetName val="INPUT-DATA"/>
      <sheetName val="Abutment "/>
      <sheetName val="PriceIndex"/>
      <sheetName val="RABills"/>
      <sheetName val="Indent"/>
      <sheetName val="CALC_2R"/>
      <sheetName val="valsch"/>
      <sheetName val="Pier Design(with offset)"/>
      <sheetName val="IRR"/>
      <sheetName val="PSW_Sheet"/>
      <sheetName val="Pay_Sep06"/>
      <sheetName val="FORM7"/>
      <sheetName val="Pile cap"/>
      <sheetName val="LOCAL RATES"/>
      <sheetName val="Page-1-3"/>
      <sheetName val="Electrical"/>
      <sheetName val="CBR Result sheet"/>
      <sheetName val="FS-HIGH_JUMP"/>
      <sheetName val="FS-LONG_JUMP"/>
    </sheetNames>
    <sheetDataSet>
      <sheetData sheetId="0"/>
      <sheetData sheetId="1"/>
      <sheetData sheetId="2">
        <row r="4">
          <cell r="G4">
            <v>206</v>
          </cell>
        </row>
      </sheetData>
      <sheetData sheetId="3">
        <row r="3">
          <cell r="D3">
            <v>80.2</v>
          </cell>
        </row>
      </sheetData>
      <sheetData sheetId="4">
        <row r="17">
          <cell r="D17">
            <v>457</v>
          </cell>
        </row>
        <row r="49">
          <cell r="D49">
            <v>7.71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4">
          <cell r="G4">
            <v>206</v>
          </cell>
        </row>
      </sheetData>
      <sheetData sheetId="147">
        <row r="4">
          <cell r="G4">
            <v>206</v>
          </cell>
        </row>
      </sheetData>
      <sheetData sheetId="148">
        <row r="4">
          <cell r="G4">
            <v>206</v>
          </cell>
        </row>
      </sheetData>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ser input"/>
      <sheetName val="Leads 05-06"/>
      <sheetName val="PWD SR(Sub Est)"/>
      <sheetName val="Civil Boq"/>
      <sheetName val="Sheet11"/>
      <sheetName val="boq"/>
      <sheetName val="r"/>
      <sheetName val="data"/>
      <sheetName val="DI"/>
      <sheetName val="1-Pop Proj"/>
      <sheetName val="Road data"/>
      <sheetName val="Design of two-way slab"/>
      <sheetName val="Culverts"/>
      <sheetName val="horizontal"/>
      <sheetName val="직접비_Origin(315,430)"/>
      <sheetName val="0+655"/>
      <sheetName val="ABUT MASTER"/>
      <sheetName val="Legal Risk Analysis"/>
      <sheetName val=" 12.Input Septic Tank "/>
      <sheetName val="PVC weights"/>
      <sheetName val="THK"/>
      <sheetName val="FIRST"/>
      <sheetName val="sept-plan"/>
      <sheetName val="SLAB DESIGN"/>
      <sheetName val="WORK"/>
      <sheetName val="Labour &amp; Plant"/>
      <sheetName val="Area_Capacity_GOI_BARRAGE"/>
      <sheetName val="IF (Goi)"/>
      <sheetName val="Qty Cist 10000-100000 Litres"/>
      <sheetName val="v"/>
      <sheetName val="int-Dia-pvc"/>
      <sheetName val="Anicut-abstract"/>
      <sheetName val="Quantity"/>
      <sheetName val="design"/>
      <sheetName val="INPUT"/>
      <sheetName val="CALC_MC_Flows"/>
      <sheetName val="CALC_Minor_Flows "/>
      <sheetName val="ROY"/>
      <sheetName val="ord-lost_98&amp;99"/>
      <sheetName val="RD"/>
      <sheetName val="1"/>
      <sheetName val="A"/>
      <sheetName val="tables"/>
      <sheetName val="stone"/>
      <sheetName val="Ground floor"/>
      <sheetName val="Plant_&amp;__Machinery"/>
      <sheetName val="Summary_of_Rates"/>
      <sheetName val="Basic_Approach"/>
      <sheetName val="User_input"/>
      <sheetName val="Leads_05-06"/>
      <sheetName val="PWD_SR(Sub_Est)"/>
      <sheetName val="Civil_Boq"/>
      <sheetName val="Total Project"/>
      <sheetName val="RCC,Ret. Wall"/>
      <sheetName val="Abutment "/>
      <sheetName val="3"/>
      <sheetName val="RoofBeam"/>
      <sheetName val="Cd"/>
      <sheetName val="Cs"/>
      <sheetName val="CPIPE"/>
      <sheetName val="CPIPE 1"/>
    </sheetNames>
    <sheetDataSet>
      <sheetData sheetId="0"/>
      <sheetData sheetId="1"/>
      <sheetData sheetId="2">
        <row r="4">
          <cell r="G4">
            <v>206</v>
          </cell>
        </row>
      </sheetData>
      <sheetData sheetId="3">
        <row r="3">
          <cell r="D3">
            <v>80.2</v>
          </cell>
        </row>
        <row r="11">
          <cell r="D11">
            <v>87.5</v>
          </cell>
        </row>
      </sheetData>
      <sheetData sheetId="4">
        <row r="17">
          <cell r="D17">
            <v>457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4">
          <cell r="G4">
            <v>206</v>
          </cell>
        </row>
      </sheetData>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Lana-1"/>
      <sheetName val="LLana2"/>
      <sheetName val="D&amp;LLoad"/>
      <sheetName val="Abutment "/>
      <sheetName val="WSa1"/>
      <sheetName val="WSa2"/>
      <sheetName val="WSa3"/>
      <sheetName val="pier"/>
      <sheetName val="pier1"/>
      <sheetName val="WSp1"/>
      <sheetName val="WSp2"/>
      <sheetName val="WSp3"/>
      <sheetName val="PierFoundn"/>
      <sheetName val="data"/>
      <sheetName val="Abut-9+741"/>
      <sheetName val="Material "/>
      <sheetName val="Labour"/>
      <sheetName val="THK"/>
      <sheetName val="Civil Boq"/>
      <sheetName val="0+655"/>
      <sheetName val="Plant &amp;  Machinery"/>
      <sheetName val="Culverts"/>
      <sheetName val=" 12.Input Septic Tank "/>
      <sheetName val="Material"/>
      <sheetName val="User input"/>
      <sheetName val="Sheet11"/>
      <sheetName val="SCHEMATIC-EX&amp;PR"/>
      <sheetName val="Legal Risk Analysis"/>
      <sheetName val="boq"/>
      <sheetName val="PVC weights"/>
      <sheetName val="7 Other Costs"/>
      <sheetName val="SLAB DESIGN"/>
      <sheetName val="Letter"/>
      <sheetName val="Leads 05-06"/>
      <sheetName val="Fin Plan"/>
      <sheetName val="ABUT MASTER"/>
      <sheetName val="RES-PLANNING"/>
      <sheetName val="Labour &amp; Plant"/>
      <sheetName val="Ground floor"/>
      <sheetName val="v"/>
      <sheetName val="5.4"/>
      <sheetName val="7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AK"/>
      <sheetName val="SEPTIC "/>
      <sheetName val="OHT"/>
      <sheetName val="SUMP"/>
      <sheetName val="W.S &amp; SANI"/>
      <sheetName val="Ground floor"/>
      <sheetName val="Sheet1"/>
      <sheetName val="Labour"/>
      <sheetName val="Abutment "/>
      <sheetName val="A"/>
      <sheetName val="Leads 05-06"/>
      <sheetName val="Material"/>
      <sheetName val="m"/>
      <sheetName val="r"/>
      <sheetName val="User input"/>
      <sheetName val="0+655"/>
      <sheetName val="Civil Boq"/>
      <sheetName val="Plant &amp;  Machinery"/>
      <sheetName val="1"/>
      <sheetName val="Data"/>
      <sheetName val="Analy"/>
      <sheetName val="ord-lost_98&amp;99"/>
      <sheetName val="STAMT"/>
      <sheetName val="purpose&amp;input"/>
      <sheetName val="PVC_dia"/>
      <sheetName val="Anicut-abstract"/>
      <sheetName val="9_AGR_Stati"/>
      <sheetName val="Area_Capacity"/>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DI"/>
      <sheetName val="CPIPE2"/>
      <sheetName val="SB_SCH_A3"/>
      <sheetName val="SB SCH_A7"/>
      <sheetName val="Water_Planning_conti.."/>
      <sheetName val="CCA_cal (2)"/>
      <sheetName val="Fixations_Principal_level"/>
      <sheetName val="SLAB DESIGN"/>
      <sheetName val="sorna-lanjera"/>
      <sheetName val="Stability Abutment"/>
      <sheetName val="03-HYDRAULIC"/>
      <sheetName val="Outlet Details"/>
      <sheetName val="Assumptions"/>
      <sheetName val="Sheet1 "/>
      <sheetName val="INPUT"/>
      <sheetName val="SEPTIC_"/>
      <sheetName val="W_S_&amp;_SANI"/>
      <sheetName val="Ground_floor"/>
      <sheetName val="Abutment_"/>
      <sheetName val="TRAD"/>
      <sheetName val="Input Sheet"/>
      <sheetName val="Z1_DATA"/>
      <sheetName val="MHNO_LEV"/>
      <sheetName val="FIRST"/>
      <sheetName val="Legal Risk Analysis"/>
      <sheetName val="PVC weights"/>
      <sheetName val="boq"/>
      <sheetName val="7 Other Costs"/>
      <sheetName val="SCHEMATIC-EX&amp;P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
      <sheetName val="Indexsheet"/>
      <sheetName val="1.Index"/>
      <sheetName val="2.Face Sheet"/>
      <sheetName val="4.Report"/>
      <sheetName val="5.Salient Feature "/>
      <sheetName val="6.Certificate"/>
      <sheetName val="7.Abstract"/>
      <sheetName val="7.0.Desilting(E)"/>
      <sheetName val="7.0.Desilting(Q)"/>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1.Input Sheet"/>
      <sheetName val="Separators"/>
      <sheetName val="3.Report"/>
      <sheetName val="4.Certificate"/>
      <sheetName val="5.Salientfeature"/>
      <sheetName val="6.Checklist"/>
      <sheetName val="7.BCRatio"/>
      <sheetName val="8.a.Exps "/>
      <sheetName val="8.b..Statements"/>
      <sheetName val="Rainfall (dummy) "/>
      <sheetName val="9a.Rainfall"/>
      <sheetName val="9b.Rainfall "/>
      <sheetName val="9c.Rainfall "/>
      <sheetName val="10.Rainfall "/>
      <sheetName val="10.a.Yield "/>
      <sheetName val="11.Monthly "/>
      <sheetName val="12.Monthlyyield "/>
      <sheetName val="13.Cropwaterrequirement"/>
      <sheetName val="14.Cropwateranalysis "/>
      <sheetName val="15.Water balance "/>
      <sheetName val="16-Agroclimatic Zone - 1"/>
      <sheetName val="17.a.Areacapacity"/>
      <sheetName val="17.b..Areacapacity.Chart3"/>
      <sheetName val="17.c..Areacapacity.Chart4"/>
      <sheetName val="18.a..Design"/>
      <sheetName val="18.b.Drg"/>
      <sheetName val="19.Abstract"/>
      <sheetName val="20.Estimate 1&amp;2"/>
      <sheetName val="21.Checkdam(E)"/>
      <sheetName val="22.Checkdam (Q)"/>
      <sheetName val="23.Checkdam(RA)"/>
      <sheetName val="Shed (E)"/>
      <sheetName val="Shed (Q)"/>
      <sheetName val="Shed RA "/>
      <sheetName val="24.Earthwork"/>
      <sheetName val="31.Lead chart"/>
      <sheetName val="25.Connecting Main(E)"/>
      <sheetName val="26.Connecting Main(Q)"/>
      <sheetName val="27.Connecting Main (RA)"/>
      <sheetName val="28.Canals (E)"/>
      <sheetName val="29.Canals (Q)"/>
      <sheetName val="30. CDworks (RA)"/>
      <sheetName val="29.Canal design"/>
      <sheetName val="Ground floor"/>
    </sheetNames>
    <sheetDataSet>
      <sheetData sheetId="0">
        <row r="1">
          <cell r="D1" t="str">
            <v>Rejuvenation of Kattekere(W) Tank at Jamakandi town in Jamakandi Taluk  District Bagalkot</v>
          </cell>
        </row>
        <row r="6">
          <cell r="O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Rejuvenation of Kattekere(W) Tank at Jamakandi town in Jamakandi Taluk  District Bagalkot</v>
          </cell>
        </row>
      </sheetData>
      <sheetData sheetId="19">
        <row r="1">
          <cell r="A1" t="str">
            <v>Rejuvenation of Kattekere(W) Tank at Jamakandi town in Jamakandi Taluk  District Bagalkot</v>
          </cell>
        </row>
      </sheetData>
      <sheetData sheetId="20">
        <row r="6">
          <cell r="B6">
            <v>0.86</v>
          </cell>
        </row>
      </sheetData>
      <sheetData sheetId="21">
        <row r="5">
          <cell r="K5">
            <v>100</v>
          </cell>
        </row>
      </sheetData>
      <sheetData sheetId="22"/>
      <sheetData sheetId="23"/>
      <sheetData sheetId="24"/>
      <sheetData sheetId="25">
        <row r="5">
          <cell r="K5">
            <v>100</v>
          </cell>
        </row>
      </sheetData>
      <sheetData sheetId="26"/>
      <sheetData sheetId="27"/>
      <sheetData sheetId="28">
        <row r="1">
          <cell r="D1" t="str">
            <v>Rejuvenation of Kattekere(W) Tank at Jamakandi town in Jamakandi Taluk  District Bagalkot</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Rejuvenation of Kattekere(W) Tank at Jamakandi town in Jamakandi Taluk  District Bagalkot</v>
          </cell>
        </row>
      </sheetData>
      <sheetData sheetId="47">
        <row r="1">
          <cell r="A1" t="str">
            <v>Rejuvenation of Kattekere(W) Tank at Jamakandi town in Jamakandi Taluk  District Bagalkot</v>
          </cell>
        </row>
      </sheetData>
      <sheetData sheetId="48">
        <row r="6">
          <cell r="B6">
            <v>0.86</v>
          </cell>
        </row>
      </sheetData>
      <sheetData sheetId="49">
        <row r="5">
          <cell r="K5">
            <v>100</v>
          </cell>
        </row>
      </sheetData>
      <sheetData sheetId="50">
        <row r="6">
          <cell r="O6">
            <v>0</v>
          </cell>
        </row>
      </sheetData>
      <sheetData sheetId="51" refreshError="1"/>
      <sheetData sheetId="52" refreshError="1"/>
      <sheetData sheetId="53">
        <row r="5">
          <cell r="K5">
            <v>100</v>
          </cell>
        </row>
      </sheetData>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7.Main Rate Analysis (foot pa)"/>
      <sheetName val="PARTITION SHEET"/>
      <sheetName val="C AND F FOR ROAD_12"/>
      <sheetName val="C AND F FOR ROAD_13"/>
      <sheetName val="C AND F FOR ROAD_14"/>
      <sheetName val="C AND F FOR ROAD_15"/>
      <sheetName val="C AND F FOR ROAD_16"/>
      <sheetName val="C AND F FOR ROAD_17"/>
      <sheetName val="C AND F FOR ROAD_18"/>
      <sheetName val="C AND F FOR ROAD_19"/>
      <sheetName val="C AND F FOR ROAD_D"/>
      <sheetName val="C AND F FOR ROAD_E"/>
      <sheetName val="C AND F FOR ROAD_F"/>
      <sheetName val="C AND F FOR ROAD_FX"/>
      <sheetName val="C AND F FOR ROAD_G"/>
      <sheetName val="C AND F FOR ROAD_H"/>
      <sheetName val="C AND F FOR ROAD_I"/>
      <sheetName val="C AND F FOR ROAD_J"/>
      <sheetName val="C AND F FOR ROAD_CX"/>
      <sheetName val="30.ABSTRCAT-64 TO 89"/>
      <sheetName val="80.ABSTRCAT-90 TO 104 "/>
      <sheetName val="31.C AND F FOR SECTOR 64"/>
      <sheetName val="32.C AND F FOR SECTOR -65"/>
      <sheetName val="33.C AND F FOR SECTOR -66"/>
      <sheetName val="34.C AND FOR SECTOR -67"/>
      <sheetName val="35.C AND FOR SECTOR -68"/>
      <sheetName val="36.C AND FOR SECTOR-69"/>
      <sheetName val="37.C AND FOR SECTOR -71"/>
      <sheetName val="38.C AND FOR SECTOR -73"/>
      <sheetName val="39.C AND FOR SECTOR-74"/>
      <sheetName val="40.C AND FOR SECTOR -75"/>
      <sheetName val="41.C AND FOR SECTOR-76"/>
      <sheetName val="42.C AND FOR SECTOR-77"/>
      <sheetName val="43.C AND FOR SECTOR-78"/>
      <sheetName val="44.C AND FOR SECTOR-79"/>
      <sheetName val="45.C AND FOR SECTOR-80"/>
      <sheetName val="46.C AND FOR SECTOR-81"/>
      <sheetName val="C AND FOR SECTOR-82-83-84"/>
      <sheetName val="47.C AND FOR SECTOR-85"/>
      <sheetName val="48.C AND FOR SECTOR-86"/>
      <sheetName val="49.C AND FOR SECTOR-87"/>
      <sheetName val="50.C AND FOR SECTOR-89"/>
      <sheetName val="60C AND F FOR SECTOR -90"/>
      <sheetName val="61C AND F FOR SECTOR -91"/>
      <sheetName val="62C AND F FOR SECTOR -93"/>
      <sheetName val="63C AND F FOR SECTOR -94"/>
      <sheetName val="64C AND F FOR SECTOR -96"/>
      <sheetName val="65C AND F FOR SECTOR -97"/>
      <sheetName val="66C AND F FOR SECTOR -98"/>
      <sheetName val="69C AND F FOR SECTOR -99"/>
      <sheetName val="70C AND F FOR SECTOR -100"/>
      <sheetName val="71C AND F FOR SECTOR -101"/>
      <sheetName val="72C AND FOR SECTOR-102"/>
      <sheetName val="73C AND F FOR SECTOR -103"/>
      <sheetName val="74C AND F FOR SECTOR -104"/>
      <sheetName val="2.Cover Sheet-3."/>
      <sheetName val="1.Cover Sheet-1"/>
      <sheetName val="2.Cover Sheet-2"/>
      <sheetName val="3.Title Sheet"/>
      <sheetName val="4.Index"/>
      <sheetName val="5.Face Sheet"/>
      <sheetName val="6.A.General Report"/>
      <sheetName val="6.B.Salient Features"/>
      <sheetName val="7.Certificates"/>
      <sheetName val="8.1 Designs-(Methodology)"/>
      <sheetName val="8.2.Designs-(CBR)"/>
      <sheetName val="8.3.Designs-(Traffic)"/>
      <sheetName val="8.4.Traffic growth"/>
      <sheetName val="8.5.Designs -(Crust Designs)"/>
      <sheetName val="8.6.Traffic Calculation"/>
      <sheetName val="9.Design of Concrete Roads"/>
      <sheetName val="9.Cancel"/>
      <sheetName val="10..Recapitulation"/>
      <sheetName val="11..Abstract of Cost"/>
      <sheetName val="12.Abstract of Measurements"/>
      <sheetName val="13.Main Road Measurements"/>
      <sheetName val="15.Sector Road Measurements"/>
      <sheetName val="14.Abstract Cut &amp; Fill Main Rd."/>
      <sheetName val="16.Abs of Cut&amp;Fill Sect Road. "/>
      <sheetName val="17.Main Rate Analysis"/>
      <sheetName val="18.Junction-Abstract"/>
      <sheetName val="19.Junction-Measures"/>
      <sheetName val="20.Junction-RA"/>
      <sheetName val="21.Jn-2-Abstract"/>
      <sheetName val="22.Jn-2-Measures"/>
      <sheetName val="23.Jn-2-RA"/>
      <sheetName val="25.Stm Cut and Fill (Main Rd)"/>
      <sheetName val="INPUT"/>
      <sheetName val="26.Stm Cut and Fill (Sect Road)"/>
      <sheetName val="27.Soil CBR Tests"/>
      <sheetName val="Labour"/>
      <sheetName val="Ground floor"/>
      <sheetName val=""/>
      <sheetName val="Input Sheet"/>
      <sheetName val="Sheet1"/>
      <sheetName val="WGDMast"/>
      <sheetName val="Material"/>
      <sheetName val="Sheet11"/>
      <sheetName val="Road Detail Est."/>
      <sheetName val="PROCTOR"/>
      <sheetName val="PWD SR(Sub Est)"/>
      <sheetName val="CoverSheet"/>
      <sheetName val="Cd"/>
      <sheetName val="DI"/>
      <sheetName val=" 12.Input Septic Tank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1">
          <cell r="A1" t="str">
            <v>Bagalkot Town Development Authority, Bagalkot.</v>
          </cell>
        </row>
      </sheetData>
      <sheetData sheetId="61">
        <row r="1">
          <cell r="A1" t="str">
            <v>Bagalkot Town Development Authority, Bagalkot.</v>
          </cell>
        </row>
      </sheetData>
      <sheetData sheetId="62">
        <row r="3">
          <cell r="A3" t="str">
            <v>(ROAD FORMATION)</v>
          </cell>
        </row>
      </sheetData>
      <sheetData sheetId="63"/>
      <sheetData sheetId="64">
        <row r="1">
          <cell r="A1" t="str">
            <v>Bagalkot Town Development Authority, Bagalkot.</v>
          </cell>
        </row>
      </sheetData>
      <sheetData sheetId="65"/>
      <sheetData sheetId="66"/>
      <sheetData sheetId="67"/>
      <sheetData sheetId="68"/>
      <sheetData sheetId="69"/>
      <sheetData sheetId="70"/>
      <sheetData sheetId="71"/>
      <sheetData sheetId="72"/>
      <sheetData sheetId="73"/>
      <sheetData sheetId="74"/>
      <sheetData sheetId="75">
        <row r="142">
          <cell r="G142">
            <v>14665.700000000006</v>
          </cell>
        </row>
      </sheetData>
      <sheetData sheetId="76">
        <row r="437">
          <cell r="I437">
            <v>33666.600000000028</v>
          </cell>
        </row>
      </sheetData>
      <sheetData sheetId="77"/>
      <sheetData sheetId="78"/>
      <sheetData sheetId="79"/>
      <sheetData sheetId="80"/>
      <sheetData sheetId="81"/>
      <sheetData sheetId="82"/>
      <sheetData sheetId="83"/>
      <sheetData sheetId="84"/>
      <sheetData sheetId="85"/>
      <sheetData sheetId="86"/>
      <sheetData sheetId="87">
        <row r="1">
          <cell r="B1" t="str">
            <v>Name of the Work : Construction of Road in Unit - II at Navanagar, Bagalkot.</v>
          </cell>
        </row>
      </sheetData>
      <sheetData sheetId="88"/>
      <sheetData sheetId="89"/>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LITL"/>
      <sheetName val="Cash Flow-LITL"/>
      <sheetName val="Top sheet-Actual"/>
      <sheetName val="Cash Flow-Actual"/>
      <sheetName val="W PLAN-OUT"/>
      <sheetName val="Cash Flow-LMP"/>
      <sheetName val="Escalation"/>
      <sheetName val="S-Curve"/>
      <sheetName val="Boq"/>
      <sheetName val="Final Rate"/>
      <sheetName val="W PLAN-IN"/>
      <sheetName val="Abstract"/>
      <sheetName val="22-MD"/>
      <sheetName val="Top sheet-WTP"/>
      <sheetName val="Top sheet-WO O&amp;M"/>
      <sheetName val="21-Rate Analysis-1"/>
      <sheetName val="Labour-LITL"/>
      <sheetName val="Labour-Sc"/>
      <sheetName val="Material-Overal"/>
      <sheetName val="Material-LITL"/>
      <sheetName val="Material-SC"/>
      <sheetName val="Equipment-LITL"/>
      <sheetName val="Top sheet-O&amp;M"/>
      <sheetName val="Sheet1"/>
      <sheetName val="Sheet3"/>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Office Room"/>
      <sheetName val="Laboratory room"/>
      <sheetName val="Panel board"/>
      <sheetName val="Blow room"/>
      <sheetName val="Internal Roads"/>
      <sheetName val="Add Admin Bldg"/>
      <sheetName val="Compound wall"/>
      <sheetName val="Staff Quartres"/>
      <sheetName val="Instrumentation"/>
      <sheetName val="lEVELING"/>
      <sheetName val="Top sheet-Overall"/>
      <sheetName val="Man Power cost"/>
      <sheetName val="Site Infrastructure"/>
      <sheetName val="O&amp;M Cost"/>
      <sheetName val="Site Infra-Unit"/>
      <sheetName val="LMP-Check"/>
      <sheetName val="S-Curve-data"/>
      <sheetName val="Top sheet-Overall-Final (2)"/>
      <sheetName val="Check"/>
      <sheetName val="Labour"/>
      <sheetName val="Equipment"/>
      <sheetName val="Subcontractor"/>
      <sheetName val="Top sheet-Overall-Final"/>
      <sheetName val="Cash Flow"/>
      <sheetName val="INPUT"/>
      <sheetName val="0+655"/>
      <sheetName val="PWD SR(Sub Est)"/>
      <sheetName val="PROCTOR"/>
      <sheetName val="CoverSheet"/>
      <sheetName val="Rate Ana"/>
      <sheetName val="Data"/>
      <sheetName val=" 12.Input Septic Tank "/>
      <sheetName val="ABUT MASTER"/>
      <sheetName val="detls"/>
      <sheetName val="KUW&amp;DB 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8">
          <cell r="E8">
            <v>120</v>
          </cell>
        </row>
        <row r="29">
          <cell r="E29">
            <v>85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infall"/>
      <sheetName val="RAIN"/>
      <sheetName val="YLD"/>
      <sheetName val="STO"/>
      <sheetName val="WWDES"/>
      <sheetName val="TAil Ch."/>
      <sheetName val="FAcesheet"/>
      <sheetName val="Gen.ABS."/>
      <sheetName val="&quot;A&quot;"/>
      <sheetName val="&quot;B&quot;"/>
      <sheetName val="AbsC1"/>
      <sheetName val="Mts.C1"/>
      <sheetName val="Utili Stm."/>
      <sheetName val="STRP"/>
      <sheetName val="CAPA"/>
      <sheetName val="Data"/>
      <sheetName val="C.O.T."/>
      <sheetName val="L&amp;C"/>
      <sheetName val="R.T."/>
      <sheetName val="HRT"/>
      <sheetName val="PITCH"/>
      <sheetName val="Abs-Fall"/>
      <sheetName val="M-Fall"/>
      <sheetName val="Sheet4"/>
      <sheetName val="Drg Fall"/>
      <sheetName val="E.W."/>
      <sheetName val="63"/>
      <sheetName val="94"/>
      <sheetName val="72"/>
      <sheetName val="AbsC2"/>
      <sheetName val="M.C2"/>
      <sheetName val="App,Spill,TAil"/>
      <sheetName val="Abs WW"/>
      <sheetName val="Mts WW"/>
      <sheetName val="ROY"/>
      <sheetName val="Lead Stm."/>
      <sheetName val=" Dam R A"/>
      <sheetName val="Drg"/>
      <sheetName val="Sheet2"/>
      <sheetName val="Leads 05-06"/>
      <sheetName val="Levels"/>
      <sheetName val="FOR.Letter"/>
      <sheetName val="C-S as per GR"/>
      <sheetName val="abst sub est 2"/>
      <sheetName val="WW R A"/>
      <sheetName val="Sheet5"/>
      <sheetName val="Lifts"/>
      <sheetName val="Sheet1"/>
      <sheetName val="Sheet3"/>
      <sheetName val="Road Index"/>
      <sheetName val="COVER"/>
      <sheetName val="INDX"/>
      <sheetName val="REPORT"/>
      <sheetName val="PRI F"/>
      <sheetName val="W Rates"/>
      <sheetName val="Schedule &quot;B&quot;"/>
      <sheetName val="Sheet6"/>
      <sheetName val="Face sheet"/>
      <sheetName val="TBM Pillers"/>
      <sheetName val="Gen Abs"/>
      <sheetName val="Abs."/>
      <sheetName val="M-2"/>
      <sheetName val="M-3"/>
      <sheetName val="M-1"/>
      <sheetName val="lead charges"/>
      <sheetName val="Leads 07-08"/>
      <sheetName val="Rate Anal."/>
      <sheetName val="INPUT"/>
      <sheetName val="21-Rate Analysis-1"/>
      <sheetName val="Road Detail Est."/>
      <sheetName val="Sheet11"/>
      <sheetName val="SLAB DESIGN"/>
      <sheetName val="BASE_ALL"/>
      <sheetName val="Main sheet"/>
      <sheetName val="PVC_dia"/>
      <sheetName val="data existing_do not delete"/>
      <sheetName val="Design of two-way slab"/>
      <sheetName val="Road data"/>
      <sheetName val="Specification"/>
      <sheetName val="STAMT"/>
      <sheetName val="Material"/>
      <sheetName val="1-Pop Proj"/>
      <sheetName val="Plant &amp;  Machinery"/>
      <sheetName val="Labour"/>
      <sheetName val="BTR (2)"/>
      <sheetName val="DI"/>
      <sheetName val="Rates"/>
      <sheetName val="RMR"/>
      <sheetName val="Line"/>
      <sheetName val="cot cal"/>
      <sheetName val="Flood &amp; Lift"/>
      <sheetName val="detls"/>
      <sheetName val="m"/>
      <sheetName val="Lead"/>
      <sheetName val="Area_Capacity_GOI_BARRAGE"/>
      <sheetName val="IF (Goi)"/>
      <sheetName val="purpose&amp;input"/>
      <sheetName val="0+655"/>
      <sheetName val="int-Dia-pvc"/>
      <sheetName val="water prop."/>
      <sheetName val="sorna-lanjera"/>
      <sheetName val="CPIPE2"/>
      <sheetName val="bs BP 04 SA"/>
      <sheetName val="9_AGR_Stati"/>
      <sheetName val="Area_Capacity"/>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DRAINAGE SYPHON"/>
      <sheetName val="bldg"/>
      <sheetName val="t_prsr"/>
      <sheetName val="wh"/>
      <sheetName val="ABUT MASTER"/>
      <sheetName val="TAil_Ch_"/>
      <sheetName val="Gen_ABS_"/>
      <sheetName val="Mts_C1"/>
      <sheetName val="Utili_Stm_"/>
      <sheetName val="C_O_T_"/>
      <sheetName val="R_T_"/>
      <sheetName val="Drg_Fall"/>
      <sheetName val="E_W_"/>
      <sheetName val="M_C2"/>
      <sheetName val="Abs_WW"/>
      <sheetName val="Mts_WW"/>
      <sheetName val="Lead_Stm_"/>
      <sheetName val="_Dam_R_A"/>
      <sheetName val="Leads_05-06"/>
      <sheetName val="FOR_Letter"/>
      <sheetName val="C-S_as_per_GR"/>
      <sheetName val="abst_sub_est_2"/>
      <sheetName val="WW_R_A"/>
      <sheetName val="Road_Index"/>
      <sheetName val="PRI_F"/>
      <sheetName val="W_Rates"/>
      <sheetName val="Schedule_&quot;B&quot;"/>
      <sheetName val="Face_sheet"/>
      <sheetName val="TBM_Pillers"/>
      <sheetName val="Gen_Abs"/>
      <sheetName val="Abs_"/>
      <sheetName val="lead_charges"/>
      <sheetName val="Leads_07-08"/>
      <sheetName val="Rate_Anal_"/>
      <sheetName val="21-Rate_Analysis-1"/>
      <sheetName val="Hyd design"/>
      <sheetName val="stone"/>
      <sheetName val="index"/>
      <sheetName val="PROCTOR"/>
      <sheetName val="SUMMARY"/>
      <sheetName val="Input Sheet"/>
      <sheetName val="Legal Risk Analysis"/>
      <sheetName val="SCHEMATIC-EX&amp;PR"/>
    </sheetNames>
    <sheetDataSet>
      <sheetData sheetId="0"/>
      <sheetData sheetId="1" refreshError="1"/>
      <sheetData sheetId="2"/>
      <sheetData sheetId="3"/>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ow r="21">
          <cell r="B21">
            <v>0.5</v>
          </cell>
          <cell r="E21">
            <v>0.498</v>
          </cell>
        </row>
        <row r="22">
          <cell r="B22">
            <v>0.6</v>
          </cell>
          <cell r="E22">
            <v>0.66300000000000003</v>
          </cell>
        </row>
        <row r="23">
          <cell r="B23">
            <v>0.7</v>
          </cell>
          <cell r="E23">
            <v>0.84599999999999997</v>
          </cell>
        </row>
        <row r="24">
          <cell r="B24">
            <v>0.8</v>
          </cell>
          <cell r="E24">
            <v>1.0129999999999999</v>
          </cell>
        </row>
        <row r="25">
          <cell r="B25">
            <v>0.9</v>
          </cell>
          <cell r="E25">
            <v>1.2270000000000001</v>
          </cell>
        </row>
        <row r="26">
          <cell r="B26">
            <v>1</v>
          </cell>
          <cell r="E26">
            <v>1.498</v>
          </cell>
        </row>
        <row r="27">
          <cell r="B27">
            <v>1.1000000000000001</v>
          </cell>
          <cell r="E27">
            <v>1.702</v>
          </cell>
        </row>
        <row r="28">
          <cell r="B28">
            <v>1.2</v>
          </cell>
          <cell r="E28">
            <v>1.964</v>
          </cell>
        </row>
        <row r="29">
          <cell r="B29">
            <v>1.3</v>
          </cell>
          <cell r="E29">
            <v>2.2410000000000001</v>
          </cell>
        </row>
        <row r="30">
          <cell r="B30">
            <v>1.4</v>
          </cell>
          <cell r="E30">
            <v>2.528</v>
          </cell>
        </row>
        <row r="31">
          <cell r="B31">
            <v>1.5</v>
          </cell>
          <cell r="E31">
            <v>2.831</v>
          </cell>
        </row>
        <row r="32">
          <cell r="B32">
            <v>1.6</v>
          </cell>
          <cell r="E32">
            <v>3.2029999999999998</v>
          </cell>
        </row>
        <row r="33">
          <cell r="B33">
            <v>1.7</v>
          </cell>
          <cell r="E33">
            <v>3.5339999999999998</v>
          </cell>
        </row>
        <row r="34">
          <cell r="B34">
            <v>1.8</v>
          </cell>
          <cell r="E34">
            <v>3.8809999999999998</v>
          </cell>
        </row>
        <row r="35">
          <cell r="B35">
            <v>1.9</v>
          </cell>
          <cell r="E35">
            <v>4.2389999999999999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X"/>
      <sheetName val="REPORT"/>
      <sheetName val="PRI F"/>
      <sheetName val="Rainfall"/>
      <sheetName val="RAIN"/>
      <sheetName val="YLD"/>
      <sheetName val="STO"/>
      <sheetName val="CAPA"/>
      <sheetName val="WWDES"/>
      <sheetName val="TAil Ch."/>
      <sheetName val="FAcesheet"/>
      <sheetName val="Gen.ABS."/>
      <sheetName val="&quot;A&quot;"/>
      <sheetName val="&quot;B&quot;"/>
      <sheetName val="Mts.EDam"/>
      <sheetName val="Utili Stm."/>
      <sheetName val="STRP"/>
      <sheetName val="C.O.T."/>
      <sheetName val="L&amp;C"/>
      <sheetName val="R.T."/>
      <sheetName val="HRT"/>
      <sheetName val="E.W."/>
      <sheetName val="PITCH"/>
      <sheetName val="Mts.Appr Tail"/>
      <sheetName val="App,Spill,TAil"/>
      <sheetName val="Mts WW"/>
      <sheetName val="ROY"/>
      <sheetName val="Lead Stm."/>
      <sheetName val=" Dam R A"/>
      <sheetName val="Leads 08-09"/>
      <sheetName val="W Rates"/>
      <sheetName val="AbsEDam"/>
      <sheetName val="AbsApprTail"/>
      <sheetName val="Abs WW"/>
      <sheetName val="Comp Schedule &quot;B&quot;"/>
      <sheetName val="Drg"/>
      <sheetName val="Abs-Fall"/>
      <sheetName val="M-Fall"/>
      <sheetName val="Drg Fall"/>
      <sheetName val="63"/>
      <sheetName val="72"/>
      <sheetName val="94"/>
      <sheetName val="Data"/>
      <sheetName val="Levels"/>
      <sheetName val="Leads 03-04"/>
      <sheetName val="Road Index"/>
      <sheetName val="Sheet1 (2)"/>
      <sheetName val="POL Machinery"/>
      <sheetName val="Lead Stm. (2)"/>
      <sheetName val="POL COMP"/>
      <sheetName val=" Dam R A (2)"/>
      <sheetName val="POL Material"/>
      <sheetName val="Sheet4"/>
      <sheetName val="Transport"/>
      <sheetName val="Sheet1"/>
      <sheetName val="FOR.Letter"/>
      <sheetName val="Compliance"/>
      <sheetName val="INPUT"/>
      <sheetName val="Material"/>
      <sheetName val="Sheet11"/>
      <sheetName val="Road Detail Est."/>
      <sheetName val="BTR (2)"/>
      <sheetName val="ABUT MASTER"/>
      <sheetName val="v"/>
      <sheetName val="stone"/>
      <sheetName val="Index"/>
      <sheetName val="bldg"/>
      <sheetName val="Labour"/>
      <sheetName val="1-Pop Proj"/>
      <sheetName val="Road data"/>
      <sheetName val="Specification"/>
      <sheetName val="Rising Main"/>
      <sheetName val="Data_Base"/>
      <sheetName val="EST"/>
      <sheetName val="SCHEMATIC-EX&amp;PR"/>
      <sheetName val="quarry"/>
      <sheetName val="21-Rate Analysis-1"/>
      <sheetName val="Basic Data Sheet"/>
      <sheetName val="purpose&amp;input"/>
      <sheetName val="0+655"/>
      <sheetName val="number"/>
      <sheetName val="Ground floor"/>
      <sheetName val="int-Dia-pvc"/>
      <sheetName val="detls"/>
      <sheetName val="Lead"/>
      <sheetName val="STAMT"/>
      <sheetName val="Analy"/>
      <sheetName val="data existing_do not delete"/>
      <sheetName val="User input"/>
      <sheetName val="MRATES"/>
      <sheetName val="ANGAN"/>
      <sheetName val="C-data"/>
      <sheetName val="Rates"/>
      <sheetName val=" datas"/>
      <sheetName val="Rectangular Beam"/>
      <sheetName val="PVC weights"/>
      <sheetName val="Leads 05-06"/>
      <sheetName val="r"/>
      <sheetName val="C.D.Abs.Est."/>
      <sheetName val="Estt"/>
      <sheetName val="ssr-rates"/>
      <sheetName val="EST- Laxmidevipally"/>
      <sheetName val="(1)FILL FIRST"/>
      <sheetName val="Plant &amp;  Machinery"/>
      <sheetName val="Civil Boq"/>
      <sheetName val="DI"/>
      <sheetName val="ESTIMATE"/>
      <sheetName val="BTR"/>
      <sheetName val="labour &amp; Centering"/>
      <sheetName val="Labour &amp; Plant"/>
      <sheetName val="RMR"/>
      <sheetName val="m"/>
      <sheetName val="leads"/>
      <sheetName val="l"/>
      <sheetName val="ord-lost_98&amp;99"/>
      <sheetName val="NJP"/>
      <sheetName val="bs BP 04 SA"/>
      <sheetName val="Water_Planning_conti.."/>
      <sheetName val="CCA_cal (2)"/>
      <sheetName val="Fixations_Principal_level"/>
      <sheetName val="DRAINAGE SYPHON"/>
      <sheetName val="SUMMARY"/>
      <sheetName val="CD Data"/>
      <sheetName val="Stability Abutment"/>
      <sheetName val="03-HYDRAULIC"/>
      <sheetName val="Area_Capacity"/>
      <sheetName val="Flood &amp; Lift"/>
      <sheetName val="REVENUES &amp; BS"/>
      <sheetName val="Sheet3"/>
      <sheetName val="Binnies"/>
      <sheetName val="Waste_Weir"/>
      <sheetName val="R.MAIN"/>
      <sheetName val="A"/>
      <sheetName val="PRI_F"/>
      <sheetName val="TAil_Ch_"/>
      <sheetName val="Gen_ABS_"/>
      <sheetName val="Mts_EDam"/>
      <sheetName val="Utili_Stm_"/>
      <sheetName val="C_O_T_"/>
      <sheetName val="R_T_"/>
      <sheetName val="E_W_"/>
      <sheetName val="Mts_Appr_Tail"/>
      <sheetName val="Mts_WW"/>
      <sheetName val="Lead_Stm_"/>
      <sheetName val="_Dam_R_A"/>
      <sheetName val="Leads_08-09"/>
      <sheetName val="W_Rates"/>
      <sheetName val="Abs_WW"/>
      <sheetName val="Comp_Schedule_&quot;B&quot;"/>
      <sheetName val="Drg_Fall"/>
      <sheetName val="Leads_03-04"/>
      <sheetName val="Road_Index"/>
      <sheetName val="Sheet1_(2)"/>
      <sheetName val="POL_Machinery"/>
      <sheetName val="Lead_Stm__(2)"/>
      <sheetName val="POL_COMP"/>
      <sheetName val="_Dam_R_A_(2)"/>
      <sheetName val="POL_Material"/>
      <sheetName val="FOR_Letter"/>
      <sheetName val="Legal Risk Analysis"/>
      <sheetName val="FIRST"/>
      <sheetName val="Zuschläge"/>
      <sheetName val="Attributes"/>
      <sheetName val="00001-002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row r="21">
          <cell r="B21">
            <v>0.5</v>
          </cell>
          <cell r="E21">
            <v>0.498</v>
          </cell>
        </row>
        <row r="22">
          <cell r="B22">
            <v>0.6</v>
          </cell>
          <cell r="E22">
            <v>0.66300000000000003</v>
          </cell>
        </row>
        <row r="23">
          <cell r="B23">
            <v>0.7</v>
          </cell>
          <cell r="E23">
            <v>0.84599999999999997</v>
          </cell>
        </row>
        <row r="24">
          <cell r="B24">
            <v>0.8</v>
          </cell>
          <cell r="E24">
            <v>1.0129999999999999</v>
          </cell>
        </row>
        <row r="25">
          <cell r="B25">
            <v>0.9</v>
          </cell>
          <cell r="E25">
            <v>1.2270000000000001</v>
          </cell>
        </row>
        <row r="26">
          <cell r="B26">
            <v>1</v>
          </cell>
          <cell r="E26">
            <v>1.498</v>
          </cell>
        </row>
        <row r="27">
          <cell r="B27">
            <v>1.1000000000000001</v>
          </cell>
          <cell r="E27">
            <v>1.702</v>
          </cell>
        </row>
        <row r="28">
          <cell r="B28">
            <v>1.2</v>
          </cell>
          <cell r="E28">
            <v>1.964</v>
          </cell>
        </row>
        <row r="29">
          <cell r="B29">
            <v>1.3</v>
          </cell>
          <cell r="E29">
            <v>2.2410000000000001</v>
          </cell>
        </row>
        <row r="30">
          <cell r="B30">
            <v>1.4</v>
          </cell>
          <cell r="E30">
            <v>2.528</v>
          </cell>
        </row>
        <row r="31">
          <cell r="B31">
            <v>1.5</v>
          </cell>
          <cell r="E31">
            <v>2.831</v>
          </cell>
        </row>
        <row r="32">
          <cell r="B32">
            <v>1.6</v>
          </cell>
          <cell r="E32">
            <v>3.2029999999999998</v>
          </cell>
        </row>
        <row r="33">
          <cell r="B33">
            <v>1.7</v>
          </cell>
          <cell r="E33">
            <v>3.5339999999999998</v>
          </cell>
        </row>
        <row r="34">
          <cell r="B34">
            <v>1.8</v>
          </cell>
          <cell r="E34">
            <v>3.8809999999999998</v>
          </cell>
        </row>
        <row r="35">
          <cell r="B35">
            <v>1.9</v>
          </cell>
          <cell r="E35">
            <v>4.2389999999999999</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OR"/>
      <sheetName val="Data"/>
      <sheetName val="BOREWELL RECHARGEABSTRACT"/>
      <sheetName val="RA7"/>
      <sheetName val="ABST (7)"/>
      <sheetName val="List (08-09) SC.."/>
      <sheetName val="Timesheet"/>
      <sheetName val="REVENUES &amp; BS"/>
      <sheetName val="ABUT MASTER"/>
      <sheetName val="bs BP 04 SA"/>
      <sheetName val="ord-lost_98&amp;99"/>
      <sheetName val="purpose&amp;input"/>
      <sheetName val="0+655"/>
      <sheetName val="SLAB DESIGN"/>
      <sheetName val="MainBldg"/>
      <sheetName val="INPUT"/>
      <sheetName val="Outlet Details"/>
      <sheetName val="tables"/>
      <sheetName val="R.MAIN"/>
      <sheetName val="Waste_Weir"/>
      <sheetName val="Basic Data Sheet"/>
      <sheetName val="zone-2"/>
      <sheetName val="Rainfall_Alirajpur"/>
      <sheetName val="Fixation_Principal_Level"/>
      <sheetName val="WR"/>
      <sheetName val="Binnies"/>
      <sheetName val="Area_Capacity"/>
      <sheetName val="THK"/>
      <sheetName val="Assumptions"/>
      <sheetName val="Data-Works (Final)"/>
      <sheetName val="Area_Capacity Dhawaliya"/>
      <sheetName val="Water_Planning_conti.."/>
      <sheetName val="Fixation_Principal_Level Bhelya"/>
      <sheetName val="Fixation_Principal_Level Dhawal"/>
      <sheetName val="AFF DRAW"/>
      <sheetName val="TEL CALC"/>
      <sheetName val="NALA-LS"/>
      <sheetName val="X-BOX HYD"/>
      <sheetName val="X-TRAIL PIT DETAILS"/>
      <sheetName val="X-BLOCK LEVELS"/>
      <sheetName val="MACRO-BACK UP"/>
      <sheetName val="Side walls (earth)"/>
      <sheetName val="Main_Canal_Data_balgaon"/>
      <sheetName val="1994"/>
      <sheetName val="Unit-I"/>
      <sheetName val="wtr pln minor-2"/>
      <sheetName val="drf_Khargone"/>
      <sheetName val="Hydraulic"/>
      <sheetName val="Sheet11"/>
      <sheetName val="DETAILED"/>
      <sheetName val="A"/>
      <sheetName val="Des"/>
      <sheetName val="routing (2)"/>
      <sheetName val="Spill-Hydro design"/>
      <sheetName val="HFL Calculation (routed)"/>
      <sheetName val="Lead (Final)"/>
      <sheetName val="working survey-1"/>
      <sheetName val="GP"/>
      <sheetName val="IWR_Rabi_CP1_Barwani_CWR"/>
      <sheetName val="UH"/>
      <sheetName val="Routing"/>
      <sheetName val="Prjt"/>
      <sheetName val="HYDRAULICS"/>
      <sheetName val="FACE"/>
      <sheetName val="CONNECT"/>
      <sheetName val="JACKWELL"/>
      <sheetName val="Ele-Capacity"/>
      <sheetName val="Pier Design(with offset)"/>
      <sheetName val="I-CO"/>
      <sheetName val="WR (2)"/>
      <sheetName val="DESIGN"/>
      <sheetName val="Sheet1 "/>
      <sheetName val="WR (Lift)"/>
      <sheetName val="Spill channel"/>
      <sheetName val="I.P"/>
      <sheetName val="Sheet7"/>
      <sheetName val="Water_Planning"/>
      <sheetName val="Area_Capacity_GOI_BARRAGE"/>
      <sheetName val="IF (Goi)"/>
      <sheetName val="Pop_Ann1"/>
      <sheetName val="Translatin II"/>
      <sheetName val="Translation"/>
      <sheetName val="code"/>
      <sheetName val="Gallery"/>
      <sheetName val="Fixation_Principal_Level "/>
      <sheetName val="Water_Planning dhwaliya"/>
      <sheetName val="Sheet3"/>
      <sheetName val="HFL CALCULATION"/>
      <sheetName val="co_5"/>
      <sheetName val="D1_CO"/>
      <sheetName val="Vaij population forcast_anx1"/>
      <sheetName val="kachner cl38"/>
      <sheetName val="Kc_Values"/>
      <sheetName val="Cd"/>
      <sheetName val="cot cal"/>
      <sheetName val="Rainfall_Khargone"/>
      <sheetName val="Waste_Weir (2)"/>
      <sheetName val="Below_Earth"/>
      <sheetName val="DEY   VAJATI"/>
      <sheetName val="G.I.S."/>
      <sheetName val="21_Waste_Weir New"/>
      <sheetName val="00001-00200"/>
      <sheetName val="Plant_&amp;__Machinery"/>
      <sheetName val="Summary_of_Rates"/>
      <sheetName val="Basic_Approach"/>
      <sheetName val="Plant_&amp;__Machinery1"/>
      <sheetName val="Summary_of_Rates1"/>
      <sheetName val="Basic_Approach1"/>
      <sheetName val="Civil Boq"/>
      <sheetName val="PROG_DATA"/>
      <sheetName val="Assessment Sheet"/>
      <sheetName val="water prop."/>
      <sheetName val="DI"/>
      <sheetName val="Stability Abutment"/>
      <sheetName val="03-HYDRAULIC"/>
      <sheetName val="NJP"/>
      <sheetName val="PVC_dia"/>
      <sheetName val="Input Sheet"/>
      <sheetName val="HWEQUIV"/>
      <sheetName val="FIRST"/>
      <sheetName val="Ene"/>
      <sheetName val="CODE BOOK REFERENCE"/>
      <sheetName val="Eg-2"/>
      <sheetName val="Eg-1"/>
      <sheetName val="Eg-3"/>
      <sheetName val="SB_SCH_A3"/>
      <sheetName val="SB SCH_A7"/>
      <sheetName val="RA-CD"/>
      <sheetName val="IWR_Rabi_CP1_Barwani_CWR (L)"/>
      <sheetName val="IWR_Rabi_CP1_Barwani_CWR(G)"/>
      <sheetName val="17__Abst.CWR(Gravity)"/>
      <sheetName val="Design_VRB"/>
      <sheetName val="CALC_2R"/>
      <sheetName val="Road Detail Est."/>
      <sheetName val="v"/>
      <sheetName val="stone"/>
      <sheetName val="Index"/>
      <sheetName val="User input"/>
      <sheetName val="bldg"/>
      <sheetName val="Road data"/>
      <sheetName val="r"/>
      <sheetName val="EST"/>
      <sheetName val="BTR (2)"/>
      <sheetName val="1-Pop Proj"/>
      <sheetName val="HDPE"/>
      <sheetName val="pvc"/>
      <sheetName val="hdpe_basic"/>
      <sheetName val="pvc_basic"/>
      <sheetName val="St 5 Eng"/>
      <sheetName val="Rising Main"/>
      <sheetName val="data existing_do not delete"/>
      <sheetName val="ANGAN"/>
      <sheetName val="C-data"/>
      <sheetName val="Data_Base"/>
      <sheetName val="Specification"/>
      <sheetName val="21-Rate Analysis-1"/>
      <sheetName val="AFFLUX CALC"/>
      <sheetName val="PROTECTION"/>
      <sheetName val="INSTRUCT"/>
      <sheetName val="DS HFL "/>
      <sheetName val="VENT DESIGN "/>
      <sheetName val="Side walls-Slab"/>
      <sheetName val="TRANSITIONS"/>
      <sheetName val="Planning"/>
      <sheetName val="D2_CO"/>
      <sheetName val="Anicut-abstract"/>
      <sheetName val="CPIPE"/>
      <sheetName val="RD-Est"/>
      <sheetName val="Rainfall_Jobat_Rainfall_Runoff"/>
      <sheetName val="Effective_Rainfall"/>
      <sheetName val="int-Dia-pvc"/>
      <sheetName val="leads"/>
      <sheetName val="detls"/>
      <sheetName val="Rates"/>
      <sheetName val="Lead"/>
      <sheetName val="Estt"/>
      <sheetName val="ssr-rates"/>
      <sheetName val="quarry"/>
      <sheetName val=" datas"/>
      <sheetName val="MRATES"/>
      <sheetName val="l"/>
      <sheetName val="Analy"/>
      <sheetName val="EST- Laxmidevipally"/>
      <sheetName val="EDWise"/>
      <sheetName val="Levels"/>
      <sheetName val="Line"/>
      <sheetName val="(1)FILL FIRST"/>
      <sheetName val="Leads 05-06"/>
      <sheetName val="RMR"/>
      <sheetName val="(2)PROGRESIV EXP."/>
      <sheetName val="(4)F-81 Exp.side"/>
      <sheetName val="(3)F-81 RECV."/>
      <sheetName val="STAMT"/>
      <sheetName val="1"/>
      <sheetName val="Kandouli Crossings"/>
      <sheetName val="Annx B.1 Adequecy Analysis"/>
      <sheetName val="Technical Statement"/>
      <sheetName val="Bills of Quantities"/>
      <sheetName val="Cover sheet"/>
      <sheetName val="Cs"/>
      <sheetName val="CPIPE 1"/>
      <sheetName val="Face Sheet"/>
      <sheetName val="DESIGN OF PIER "/>
      <sheetName val="Page-1-3"/>
      <sheetName val="SCHEMATIC-EX&amp;PR"/>
      <sheetName val="Abut-9+741"/>
      <sheetName val=" 12.Input Septic Tank "/>
      <sheetName val="PWD SR(Sub Est)"/>
      <sheetName val="하도계약반영"/>
      <sheetName val="ch-8"/>
      <sheetName val="Main sheet"/>
      <sheetName val="QtyUGSump"/>
      <sheetName val="kC"/>
      <sheetName val="DATA-2005-06"/>
      <sheetName val="Box_dwg"/>
      <sheetName val="wordsdata"/>
      <sheetName val="CD data"/>
      <sheetName val="BOREWELL_RECHARGEABSTRACT"/>
      <sheetName val="ABST_(7)"/>
      <sheetName val="List_(08-09)_SC__"/>
      <sheetName val="REVENUES_&amp;_BS"/>
      <sheetName val="ABUT_MASTER"/>
      <sheetName val="bs_BP_04_SA"/>
      <sheetName val="SLAB_DESIGN"/>
      <sheetName val="Assessment_Sheet"/>
      <sheetName val="water_prop_"/>
      <sheetName val="Stability_Abutment"/>
      <sheetName val="BOREWELL_RECHARGEABSTRACT1"/>
      <sheetName val="ABST_(7)1"/>
      <sheetName val="List_(08-09)_SC__1"/>
      <sheetName val="REVENUES_&amp;_BS1"/>
      <sheetName val="ABUT_MASTER1"/>
      <sheetName val="bs_BP_04_SA1"/>
      <sheetName val="SLAB_DESIGN1"/>
      <sheetName val="Assessment_Sheet1"/>
      <sheetName val="water_prop_1"/>
      <sheetName val="Stability_Abutment1"/>
      <sheetName val="Plant_&amp;__Machinery2"/>
      <sheetName val="Summary_of_Rates2"/>
      <sheetName val="Basic_Approach2"/>
      <sheetName val="BOREWELL_RECHARGEABSTRACT2"/>
      <sheetName val="ABST_(7)2"/>
      <sheetName val="List_(08-09)_SC__2"/>
      <sheetName val="REVENUES_&amp;_BS2"/>
      <sheetName val="ABUT_MASTER2"/>
      <sheetName val="bs_BP_04_SA2"/>
      <sheetName val="SLAB_DESIGN2"/>
      <sheetName val="Assessment_Sheet2"/>
      <sheetName val="water_prop_2"/>
      <sheetName val="Stability_Abutment2"/>
      <sheetName val="Outlet_Details"/>
      <sheetName val="R_MAIN"/>
      <sheetName val="Basic_Data_Sheet"/>
      <sheetName val="Data-Works_(Final)"/>
      <sheetName val="Area_Capacity_Dhawaliya"/>
      <sheetName val="Water_Planning_conti__"/>
      <sheetName val="Fixation_Principal_Level_Bhelya"/>
      <sheetName val="Fixation_Principal_Level_Dhawal"/>
      <sheetName val="AFF_DRAW"/>
      <sheetName val="TEL_CALC"/>
      <sheetName val="X-BOX_HYD"/>
      <sheetName val="X-TRAIL_PIT_DETAILS"/>
      <sheetName val="X-BLOCK_LEVELS"/>
      <sheetName val="MACRO-BACK_UP"/>
      <sheetName val="Side_walls_(earth)"/>
      <sheetName val="wtr_pln_minor-2"/>
      <sheetName val="routing_(2)"/>
      <sheetName val="Spill-Hydro_design"/>
      <sheetName val="HFL_Calculation_(routed)"/>
      <sheetName val="Lead_(Final)"/>
      <sheetName val="working_survey-1"/>
      <sheetName val="Pier_Design(with_offset)"/>
      <sheetName val="WR_(2)"/>
      <sheetName val="Sheet1_"/>
      <sheetName val="WR_(Lift)"/>
      <sheetName val="Spill_channel"/>
      <sheetName val="I_P"/>
      <sheetName val="IF_(Goi)"/>
      <sheetName val="Translatin_II"/>
      <sheetName val="Fixation_Principal_Level_"/>
      <sheetName val="Water_Planning_dhwaliya"/>
      <sheetName val="HFL_CALCULATION"/>
      <sheetName val="Vaij_population_forcast_anx1"/>
      <sheetName val="kachner_cl38"/>
      <sheetName val="cot_cal"/>
      <sheetName val="Waste_Weir_(2)"/>
      <sheetName val="DEY___VAJATI"/>
      <sheetName val="G_I_S_"/>
      <sheetName val="21_Waste_Weir_New"/>
      <sheetName val="St_5_Eng"/>
      <sheetName val="SB_SCH_A7"/>
      <sheetName val="IWR_Rabi_CP1_Barwani_CWR_(L)"/>
      <sheetName val="17__Abst_CWR(Gravity)"/>
      <sheetName val="Road_Detail_Est_"/>
      <sheetName val="Road_data"/>
      <sheetName val="Rising_Main"/>
      <sheetName val="data_existing_do_not_delete"/>
      <sheetName val="1-Pop_Proj"/>
      <sheetName val="BTR_(2)"/>
      <sheetName val="User_input"/>
      <sheetName val="Input_Sheet"/>
      <sheetName val="CODE_BOOK_REFERENCE"/>
      <sheetName val="21-Rate_Analysis-1"/>
      <sheetName val="Kandouli_Crossings"/>
      <sheetName val="Annx_B_1_Adequecy_Analysis"/>
      <sheetName val="Technical_Statement"/>
      <sheetName val="Cover_sheet"/>
      <sheetName val="CPIPE_1"/>
      <sheetName val="Civil_Boq"/>
      <sheetName val="Intake Design - I1"/>
      <sheetName val="factors"/>
      <sheetName val="DESBASTE"/>
      <sheetName val="Attributes"/>
      <sheetName val="BOQ"/>
      <sheetName val="ABST-GD"/>
      <sheetName val="FORM7"/>
      <sheetName val="ABSTRACT"/>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data fetch"/>
      <sheetName val="Ramapura"/>
      <sheetName val="RB1"/>
      <sheetName val="Zuschläge"/>
      <sheetName val="sand"/>
      <sheetName val="mas_hab"/>
      <sheetName val="Fax complet F"/>
      <sheetName val="LLEGADA"/>
      <sheetName val="6 member"/>
      <sheetName val="Fin Plan"/>
      <sheetName val="WTP"/>
      <sheetName val="pt-cw"/>
      <sheetName val="01-DATA INPUT"/>
      <sheetName val="int-Dia-hdpe"/>
      <sheetName val="BASE_ALL"/>
      <sheetName val="std.wt."/>
      <sheetName val="p_i_ppr"/>
      <sheetName val="Apr &amp; May.05"/>
      <sheetName val="Fin Sum"/>
      <sheetName val="Ground floor"/>
      <sheetName val="Rate Analysis "/>
      <sheetName val="Material "/>
      <sheetName val="Basement Budget"/>
      <sheetName val="Package-5"/>
      <sheetName val="Abutment "/>
      <sheetName val="analysis-superstructure"/>
      <sheetName val="boq actual"/>
      <sheetName val="72"/>
      <sheetName val="Schedule &quot;B&quot;"/>
      <sheetName val="Estt_Rd"/>
      <sheetName val="Unconnected"/>
      <sheetName val="Sheet6"/>
      <sheetName val="AerobicDiges2"/>
      <sheetName val="Back_Cal_for OMC"/>
      <sheetName val="Proc _ Detail"/>
      <sheetName val="Preferences"/>
      <sheetName val="PIPING-Estimate-Form"/>
      <sheetName val="PULSATOR"/>
      <sheetName val="21-Rate Analysis "/>
      <sheetName val="220 11  BS "/>
      <sheetName val="DVALUE"/>
      <sheetName val="QOSWS "/>
      <sheetName val="C.S.GENERATION"/>
      <sheetName val="basdat"/>
      <sheetName val="INPUTS"/>
      <sheetName val="R-Cal"/>
      <sheetName val="M.I."/>
      <sheetName val="UK"/>
      <sheetName val="wh_data_R"/>
      <sheetName val="Abs_Road"/>
      <sheetName val="RATE_MAT (2)"/>
      <sheetName val="PROCTOR"/>
      <sheetName val="Mix Design"/>
      <sheetName val="data-WC"/>
      <sheetName val="m"/>
      <sheetName val="Main"/>
      <sheetName val="Ass3"/>
      <sheetName val="Tar Des"/>
      <sheetName val="S&amp;A"/>
      <sheetName val="PDM"/>
      <sheetName val="Tar Ex"/>
      <sheetName val="hydraulical model"/>
      <sheetName val="Rd"/>
      <sheetName val="ANAL"/>
      <sheetName val="rdamdata"/>
      <sheetName val="AerobicDiges"/>
      <sheetName val="Letter"/>
      <sheetName val="RATE"/>
      <sheetName val="DOC-Register"/>
      <sheetName val="A 3.7"/>
      <sheetName val="UG-22"/>
      <sheetName val="DES.PR."/>
      <sheetName val="H.T."/>
      <sheetName val="Fillet size"/>
      <sheetName val="7 Other Costs"/>
      <sheetName val="Sluice V C DI Pipe- Short B"/>
      <sheetName val="Sluice V C DI Pipe- Short B (2)"/>
      <sheetName val="Wet Well 3.5m Dia(2)"/>
      <sheetName val="DT"/>
      <sheetName val="INPUT-DATA"/>
      <sheetName val="Dsgn_Crt"/>
      <sheetName val="Rechtsrisikoanalyse"/>
      <sheetName val="Mmts intak"/>
      <sheetName val="cul-invSUBMITTED"/>
      <sheetName val="Proforma B"/>
      <sheetName val="water-hammar-strenght"/>
      <sheetName val="hdpe-rates"/>
      <sheetName val="pvc-rates"/>
      <sheetName val="DATA_PRG"/>
      <sheetName val="Sheet9"/>
      <sheetName val="Datos básicos entrada"/>
      <sheetName val="PS1"/>
      <sheetName val="L040"/>
      <sheetName val="lead-st"/>
      <sheetName val="Basicrates"/>
      <sheetName val="Motor Sizing"/>
      <sheetName val="HT-INTROD"/>
      <sheetName val="BFV - Short Body-DI (2)"/>
      <sheetName val="maya"/>
      <sheetName val="LOCAL RATES"/>
      <sheetName val="CT"/>
      <sheetName val="Progressin Next mon-AP-17"/>
      <sheetName val="PT"/>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segments-details"/>
      <sheetName val=" AnalysisPCC"/>
      <sheetName val="Analysis-NH-Culverts"/>
      <sheetName val="Analysis-NH-Roads"/>
      <sheetName val="Analysis-NH-Bridges"/>
      <sheetName val="Data_GF"/>
      <sheetName val="Main-Material"/>
      <sheetName val="List"/>
      <sheetName val="labour coeff"/>
      <sheetName val="Check List"/>
      <sheetName val="Consumption"/>
      <sheetName val="Recovery"/>
    </sheetNames>
    <sheetDataSet>
      <sheetData sheetId="0">
        <row r="17">
          <cell r="D17">
            <v>457</v>
          </cell>
        </row>
      </sheetData>
      <sheetData sheetId="1"/>
      <sheetData sheetId="2">
        <row r="4">
          <cell r="G4">
            <v>206</v>
          </cell>
        </row>
      </sheetData>
      <sheetData sheetId="3">
        <row r="3">
          <cell r="D3">
            <v>80.2</v>
          </cell>
        </row>
      </sheetData>
      <sheetData sheetId="4" refreshError="1">
        <row r="3">
          <cell r="D3">
            <v>80.2</v>
          </cell>
        </row>
        <row r="118">
          <cell r="D118">
            <v>5367</v>
          </cell>
        </row>
        <row r="136">
          <cell r="D136">
            <v>250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ow r="4">
          <cell r="G4">
            <v>206</v>
          </cell>
        </row>
      </sheetData>
      <sheetData sheetId="279">
        <row r="4">
          <cell r="G4">
            <v>206</v>
          </cell>
        </row>
      </sheetData>
      <sheetData sheetId="280">
        <row r="4">
          <cell r="G4">
            <v>206</v>
          </cell>
        </row>
      </sheetData>
      <sheetData sheetId="281">
        <row r="4">
          <cell r="G4">
            <v>206</v>
          </cell>
        </row>
      </sheetData>
      <sheetData sheetId="282">
        <row r="4">
          <cell r="G4">
            <v>206</v>
          </cell>
        </row>
      </sheetData>
      <sheetData sheetId="283">
        <row r="4">
          <cell r="G4">
            <v>206</v>
          </cell>
        </row>
      </sheetData>
      <sheetData sheetId="284">
        <row r="4">
          <cell r="G4">
            <v>206</v>
          </cell>
        </row>
      </sheetData>
      <sheetData sheetId="285">
        <row r="4">
          <cell r="G4">
            <v>206</v>
          </cell>
        </row>
      </sheetData>
      <sheetData sheetId="286">
        <row r="4">
          <cell r="G4">
            <v>206</v>
          </cell>
        </row>
      </sheetData>
      <sheetData sheetId="287">
        <row r="4">
          <cell r="G4">
            <v>206</v>
          </cell>
        </row>
      </sheetData>
      <sheetData sheetId="288">
        <row r="4">
          <cell r="G4">
            <v>206</v>
          </cell>
        </row>
      </sheetData>
      <sheetData sheetId="289">
        <row r="4">
          <cell r="G4">
            <v>206</v>
          </cell>
        </row>
      </sheetData>
      <sheetData sheetId="290">
        <row r="4">
          <cell r="G4">
            <v>206</v>
          </cell>
        </row>
      </sheetData>
      <sheetData sheetId="291">
        <row r="4">
          <cell r="G4">
            <v>206</v>
          </cell>
        </row>
      </sheetData>
      <sheetData sheetId="292">
        <row r="4">
          <cell r="G4">
            <v>206</v>
          </cell>
        </row>
      </sheetData>
      <sheetData sheetId="293">
        <row r="4">
          <cell r="G4">
            <v>206</v>
          </cell>
        </row>
      </sheetData>
      <sheetData sheetId="294">
        <row r="4">
          <cell r="G4">
            <v>206</v>
          </cell>
        </row>
      </sheetData>
      <sheetData sheetId="295">
        <row r="4">
          <cell r="G4">
            <v>206</v>
          </cell>
        </row>
      </sheetData>
      <sheetData sheetId="296">
        <row r="4">
          <cell r="G4">
            <v>206</v>
          </cell>
        </row>
      </sheetData>
      <sheetData sheetId="297">
        <row r="4">
          <cell r="G4">
            <v>206</v>
          </cell>
        </row>
      </sheetData>
      <sheetData sheetId="298">
        <row r="4">
          <cell r="G4">
            <v>206</v>
          </cell>
        </row>
      </sheetData>
      <sheetData sheetId="299">
        <row r="4">
          <cell r="G4">
            <v>206</v>
          </cell>
        </row>
      </sheetData>
      <sheetData sheetId="300">
        <row r="4">
          <cell r="G4">
            <v>206</v>
          </cell>
        </row>
      </sheetData>
      <sheetData sheetId="301">
        <row r="4">
          <cell r="G4">
            <v>206</v>
          </cell>
        </row>
      </sheetData>
      <sheetData sheetId="302">
        <row r="4">
          <cell r="G4">
            <v>206</v>
          </cell>
        </row>
      </sheetData>
      <sheetData sheetId="303">
        <row r="4">
          <cell r="G4">
            <v>206</v>
          </cell>
        </row>
      </sheetData>
      <sheetData sheetId="304">
        <row r="4">
          <cell r="G4">
            <v>206</v>
          </cell>
        </row>
      </sheetData>
      <sheetData sheetId="305">
        <row r="4">
          <cell r="G4">
            <v>206</v>
          </cell>
        </row>
      </sheetData>
      <sheetData sheetId="306">
        <row r="4">
          <cell r="G4">
            <v>206</v>
          </cell>
        </row>
      </sheetData>
      <sheetData sheetId="307">
        <row r="4">
          <cell r="G4">
            <v>206</v>
          </cell>
        </row>
      </sheetData>
      <sheetData sheetId="308">
        <row r="4">
          <cell r="G4">
            <v>206</v>
          </cell>
        </row>
      </sheetData>
      <sheetData sheetId="309">
        <row r="4">
          <cell r="G4">
            <v>206</v>
          </cell>
        </row>
      </sheetData>
      <sheetData sheetId="310">
        <row r="4">
          <cell r="G4">
            <v>206</v>
          </cell>
        </row>
      </sheetData>
      <sheetData sheetId="311">
        <row r="4">
          <cell r="G4">
            <v>206</v>
          </cell>
        </row>
      </sheetData>
      <sheetData sheetId="312">
        <row r="4">
          <cell r="G4">
            <v>206</v>
          </cell>
        </row>
      </sheetData>
      <sheetData sheetId="313">
        <row r="4">
          <cell r="G4">
            <v>206</v>
          </cell>
        </row>
      </sheetData>
      <sheetData sheetId="314">
        <row r="4">
          <cell r="G4">
            <v>206</v>
          </cell>
        </row>
      </sheetData>
      <sheetData sheetId="315">
        <row r="4">
          <cell r="G4">
            <v>206</v>
          </cell>
        </row>
      </sheetData>
      <sheetData sheetId="316">
        <row r="4">
          <cell r="G4">
            <v>206</v>
          </cell>
        </row>
      </sheetData>
      <sheetData sheetId="317">
        <row r="4">
          <cell r="G4">
            <v>206</v>
          </cell>
        </row>
      </sheetData>
      <sheetData sheetId="318">
        <row r="4">
          <cell r="G4">
            <v>206</v>
          </cell>
        </row>
      </sheetData>
      <sheetData sheetId="319">
        <row r="4">
          <cell r="G4">
            <v>206</v>
          </cell>
        </row>
      </sheetData>
      <sheetData sheetId="320">
        <row r="4">
          <cell r="G4">
            <v>206</v>
          </cell>
        </row>
      </sheetData>
      <sheetData sheetId="321">
        <row r="4">
          <cell r="G4">
            <v>206</v>
          </cell>
        </row>
      </sheetData>
      <sheetData sheetId="322">
        <row r="4">
          <cell r="G4">
            <v>206</v>
          </cell>
        </row>
      </sheetData>
      <sheetData sheetId="323">
        <row r="4">
          <cell r="G4">
            <v>206</v>
          </cell>
        </row>
      </sheetData>
      <sheetData sheetId="324">
        <row r="4">
          <cell r="G4">
            <v>206</v>
          </cell>
        </row>
      </sheetData>
      <sheetData sheetId="325">
        <row r="4">
          <cell r="G4">
            <v>206</v>
          </cell>
        </row>
      </sheetData>
      <sheetData sheetId="326">
        <row r="4">
          <cell r="G4">
            <v>206</v>
          </cell>
        </row>
      </sheetData>
      <sheetData sheetId="327">
        <row r="4">
          <cell r="G4">
            <v>206</v>
          </cell>
        </row>
      </sheetData>
      <sheetData sheetId="328">
        <row r="4">
          <cell r="G4">
            <v>206</v>
          </cell>
        </row>
      </sheetData>
      <sheetData sheetId="329">
        <row r="4">
          <cell r="G4">
            <v>206</v>
          </cell>
        </row>
      </sheetData>
      <sheetData sheetId="330">
        <row r="4">
          <cell r="G4">
            <v>206</v>
          </cell>
        </row>
      </sheetData>
      <sheetData sheetId="331">
        <row r="4">
          <cell r="G4">
            <v>206</v>
          </cell>
        </row>
      </sheetData>
      <sheetData sheetId="332">
        <row r="4">
          <cell r="G4">
            <v>206</v>
          </cell>
        </row>
      </sheetData>
      <sheetData sheetId="333">
        <row r="4">
          <cell r="G4">
            <v>206</v>
          </cell>
        </row>
      </sheetData>
      <sheetData sheetId="334">
        <row r="4">
          <cell r="G4">
            <v>206</v>
          </cell>
        </row>
      </sheetData>
      <sheetData sheetId="335">
        <row r="4">
          <cell r="G4">
            <v>206</v>
          </cell>
        </row>
      </sheetData>
      <sheetData sheetId="336">
        <row r="4">
          <cell r="G4">
            <v>206</v>
          </cell>
        </row>
      </sheetData>
      <sheetData sheetId="337">
        <row r="4">
          <cell r="G4">
            <v>206</v>
          </cell>
        </row>
      </sheetData>
      <sheetData sheetId="338">
        <row r="4">
          <cell r="G4">
            <v>206</v>
          </cell>
        </row>
      </sheetData>
      <sheetData sheetId="339">
        <row r="4">
          <cell r="G4">
            <v>206</v>
          </cell>
        </row>
      </sheetData>
      <sheetData sheetId="340">
        <row r="4">
          <cell r="G4">
            <v>206</v>
          </cell>
        </row>
      </sheetData>
      <sheetData sheetId="341">
        <row r="4">
          <cell r="G4">
            <v>206</v>
          </cell>
        </row>
      </sheetData>
      <sheetData sheetId="342">
        <row r="4">
          <cell r="G4">
            <v>206</v>
          </cell>
        </row>
      </sheetData>
      <sheetData sheetId="343">
        <row r="4">
          <cell r="G4">
            <v>206</v>
          </cell>
        </row>
      </sheetData>
      <sheetData sheetId="344">
        <row r="4">
          <cell r="G4">
            <v>206</v>
          </cell>
        </row>
      </sheetData>
      <sheetData sheetId="345">
        <row r="4">
          <cell r="G4">
            <v>206</v>
          </cell>
        </row>
      </sheetData>
      <sheetData sheetId="346">
        <row r="4">
          <cell r="G4">
            <v>206</v>
          </cell>
        </row>
      </sheetData>
      <sheetData sheetId="347">
        <row r="4">
          <cell r="G4">
            <v>206</v>
          </cell>
        </row>
      </sheetData>
      <sheetData sheetId="348">
        <row r="4">
          <cell r="G4">
            <v>206</v>
          </cell>
        </row>
      </sheetData>
      <sheetData sheetId="349">
        <row r="4">
          <cell r="G4">
            <v>206</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hineryrate Asperoriginal SDB"/>
      <sheetName val="TP"/>
      <sheetName val="Contents"/>
      <sheetName val="Basic Approach"/>
      <sheetName val="Abbreviations"/>
      <sheetName val="Annexure-I"/>
      <sheetName val="Annexure-II"/>
      <sheetName val="Annexure-III"/>
      <sheetName val="Annexure-IV"/>
      <sheetName val="Usage rate of MachineryProposed"/>
      <sheetName val="General Material"/>
      <sheetName val="Quarry Material-1"/>
      <sheetName val="Labour"/>
      <sheetName val="Rate of Hume Pipe "/>
      <sheetName val="Preamble Chapter-1"/>
      <sheetName val="Chapter-1"/>
      <sheetName val="chak road Junction take off etc"/>
      <sheetName val="Preamble Chapter -2"/>
      <sheetName val="Chapter-2"/>
      <sheetName val="Preamble chapter-3"/>
      <sheetName val="Chapter-3"/>
      <sheetName val=" preamble Chapter-4"/>
      <sheetName val="Chapter-4"/>
      <sheetName val="Preamble Chapter-5"/>
      <sheetName val="Chapter-5"/>
      <sheetName val="Preamble Chapter-6"/>
      <sheetName val="Chapter-6"/>
      <sheetName val="Preamble Chapter-7"/>
      <sheetName val="Chapter-7"/>
      <sheetName val="Preamble Chapter -8 "/>
      <sheetName val="Chapter-8  "/>
      <sheetName val="Preamble Chapter -9"/>
      <sheetName val="Chapter-9"/>
      <sheetName val="Preamble Chapter-10"/>
      <sheetName val="Chapter-10 "/>
      <sheetName val="logo,sign board"/>
      <sheetName val="KM stone"/>
      <sheetName val="Preamble Chapter-11"/>
      <sheetName val="Chapter-11"/>
      <sheetName val="Preamble chapter-12"/>
      <sheetName val="Chapter-12"/>
      <sheetName val="Preamble Chapter-13"/>
      <sheetName val="Chapter-13"/>
      <sheetName val="Preamble chapter-14 "/>
      <sheetName val="chapter-14"/>
      <sheetName val="Preamble Chapter-15"/>
      <sheetName val="Chapter-15"/>
      <sheetName val="Preamble Chapter-16 Tobewritten"/>
      <sheetName val="Chapter-16 "/>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3_DATA"/>
      <sheetName val="MHNO_LEV"/>
      <sheetName val="Attributes"/>
      <sheetName val="Analy_7-10"/>
      <sheetName val="Spec1"/>
      <sheetName val="DVALUE"/>
      <sheetName val="Cd"/>
      <sheetName val="Material"/>
      <sheetName val="Ward areas"/>
      <sheetName val="CPIPE"/>
      <sheetName val="Zi-co"/>
      <sheetName val="SSR &amp; NSSR Market final"/>
      <sheetName val="Fin Sum"/>
      <sheetName val="QtyUGSump"/>
      <sheetName val="Chapter-5"/>
      <sheetName val="analysis-superstructure"/>
      <sheetName val="Data-Works (Final)"/>
      <sheetName val="Data"/>
      <sheetName val="RMR"/>
      <sheetName val="Steel centering"/>
      <sheetName val="0000000000000"/>
      <sheetName val="Munters80"/>
      <sheetName val="WR"/>
      <sheetName val="Binnies"/>
      <sheetName val="Assumptions"/>
      <sheetName val="Rainfall_Alirajpur"/>
      <sheetName val="Fixation_Principal_Level"/>
      <sheetName val="Waste_Weir"/>
      <sheetName val="Area_Capacity"/>
      <sheetName val="Effective_Rainfall"/>
      <sheetName val="Hydraulic"/>
      <sheetName val="Labour"/>
      <sheetName val="Outlet Details"/>
      <sheetName val="zone-8"/>
      <sheetName val="Sheet4"/>
      <sheetName val="Water_Planning"/>
      <sheetName val="R.MAIN"/>
      <sheetName val="0+655"/>
      <sheetName val="Sheet3"/>
      <sheetName val="Unit-I"/>
      <sheetName val="Rainfall_Khargone"/>
      <sheetName val="Sheet1"/>
      <sheetName val="wtr pln minor-2"/>
      <sheetName val="drf_Khargone"/>
      <sheetName val="IWR_Rabi_CP1_Barwani_CWR (L)"/>
      <sheetName val="IWR_Rabi_CP1_Barwani_CWR(G)"/>
      <sheetName val="Pop_Ann1"/>
      <sheetName val="Ele-Capacity"/>
      <sheetName val="IWR_Rabi_CP1_Barwani_CWR"/>
      <sheetName val="UH"/>
      <sheetName val="Routing"/>
      <sheetName val="DETAILED"/>
      <sheetName val="Plant &amp;  Machinery"/>
      <sheetName val="Fixation_Principal_Level "/>
      <sheetName val="Fixation_Principal_Level Dhawal"/>
      <sheetName val="Water_Planning dhwaliya"/>
      <sheetName val="A"/>
      <sheetName val="tables"/>
      <sheetName val="Pati_R-R Analysis (2)"/>
      <sheetName val="Design_VRB"/>
      <sheetName val="FACE"/>
      <sheetName val="Sheet11"/>
      <sheetName val="Hydralic design"/>
      <sheetName val="DEY   VAJATI"/>
      <sheetName val="G.I.S."/>
      <sheetName val="17__Abst.CWR(Gravity)"/>
      <sheetName val="Sheet1 "/>
      <sheetName val="Des"/>
      <sheetName val="Anicut-abstract"/>
      <sheetName val="Spill channel"/>
      <sheetName val="I.P"/>
      <sheetName val="Sheet7"/>
      <sheetName val="Area_Capacity Dhawaliya"/>
      <sheetName val="Water_Planning_conti.."/>
      <sheetName val="Fixation_Principal_Level Bhelya"/>
      <sheetName val="Rainfall_Jobat_Rainfall_Runoff"/>
      <sheetName val="Basic Data Sheet"/>
      <sheetName val="JACKWELL"/>
      <sheetName val="21_Waste_Weir New"/>
      <sheetName val="Translatin II"/>
      <sheetName val="Translation"/>
      <sheetName val="code"/>
      <sheetName val="DESIGN"/>
      <sheetName val="D1_CO"/>
      <sheetName val="D2_CO"/>
      <sheetName val="Lead (Final)"/>
      <sheetName val="Prjt"/>
      <sheetName val="CONNECT"/>
      <sheetName val="WR (2)"/>
      <sheetName val="Pier Design(with offset)"/>
      <sheetName val="Z1_DATA"/>
      <sheetName val="I-CO"/>
      <sheetName val="FIRST"/>
      <sheetName val="Ene"/>
      <sheetName val="CODE BOOK REFERENCE"/>
      <sheetName val="Eg-2"/>
      <sheetName val="Eg-1"/>
      <sheetName val="Eg-3"/>
      <sheetName val="CALC_2R"/>
      <sheetName val="Below_Earth"/>
      <sheetName val="kachner cl38"/>
      <sheetName val="Gallery"/>
      <sheetName val="RA-CD"/>
      <sheetName val="working survey-1"/>
      <sheetName val="GP"/>
      <sheetName val="HYDRAULICS"/>
      <sheetName val="zone-2"/>
      <sheetName val="Cs"/>
      <sheetName val="THK"/>
      <sheetName val="CPIPE 1"/>
      <sheetName val="cot cal"/>
      <sheetName val="ROY"/>
      <sheetName val="RD"/>
      <sheetName val="A 3.7"/>
      <sheetName val="co_5"/>
      <sheetName val="STAMT"/>
      <sheetName val="water prop."/>
      <sheetName val="DESBASTE"/>
      <sheetName val="FT-05-02IsoBOM"/>
      <sheetName val="Pop Projec"/>
      <sheetName val="1994"/>
      <sheetName val="Waste_Weir (2)"/>
      <sheetName val="Kc_Values"/>
      <sheetName val="PS1"/>
      <sheetName val="HDPE"/>
      <sheetName val="DI"/>
      <sheetName val="pvc"/>
      <sheetName val="hdpe_basic"/>
      <sheetName val="pvc_basic"/>
      <sheetName val="Ward_areas"/>
      <sheetName val="SSR_&amp;_NSSR_Market_final"/>
      <sheetName val="Fin_Sum"/>
      <sheetName val="Intake Design - I1"/>
      <sheetName val="RA-markate"/>
      <sheetName val="GM &amp; TA"/>
      <sheetName val="Micro"/>
      <sheetName val="Macro"/>
      <sheetName val="Scaff-Rose"/>
      <sheetName val="IV-Utility"/>
      <sheetName val="Civil Boq"/>
      <sheetName val="Sqn-Abs _G+1"/>
      <sheetName val="Sqn_Abs _G_1"/>
      <sheetName val="Summary year Plan"/>
      <sheetName val="1.Civil"/>
      <sheetName val="Ref"/>
      <sheetName val="PRECAST lightconc-II"/>
      <sheetName val="DGT"/>
      <sheetName val="表三"/>
      <sheetName val="Road Detail Est."/>
      <sheetName val="Steel-Circular"/>
      <sheetName val="INDEX"/>
      <sheetName val="Table10"/>
      <sheetName val="Table11"/>
      <sheetName val="Table12"/>
      <sheetName val="Table9"/>
      <sheetName val="bar bending"/>
      <sheetName val="rates"/>
      <sheetName val="MRATES"/>
      <sheetName val="leads"/>
      <sheetName val="Rising Main"/>
      <sheetName val="Quote Sheet"/>
      <sheetName val="PWD SR(Sub Est)"/>
      <sheetName val="Calc1"/>
      <sheetName val="Section Catalogue"/>
      <sheetName val="Dsgn_Crt"/>
      <sheetName val="21-Rate Analysis-1"/>
      <sheetName val="Calendar"/>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NJP"/>
      <sheetName val="Fin Plan"/>
      <sheetName val="TRAD"/>
      <sheetName val="boq"/>
      <sheetName val="INPUT"/>
    </sheetNames>
    <sheetDataSet>
      <sheetData sheetId="0"/>
      <sheetData sheetId="1"/>
      <sheetData sheetId="2">
        <row r="1">
          <cell r="A1" t="str">
            <v>MH-NO</v>
          </cell>
          <cell r="B1" t="str">
            <v>X</v>
          </cell>
          <cell r="C1" t="str">
            <v>Y</v>
          </cell>
          <cell r="D1" t="str">
            <v>GL</v>
          </cell>
        </row>
        <row r="2">
          <cell r="A2" t="str">
            <v>C-49</v>
          </cell>
          <cell r="B2">
            <v>5787.764627545951</v>
          </cell>
          <cell r="C2">
            <v>4215.6446861803843</v>
          </cell>
          <cell r="D2" t="str">
            <v>1.990</v>
          </cell>
        </row>
        <row r="3">
          <cell r="A3" t="str">
            <v>C-48</v>
          </cell>
          <cell r="B3">
            <v>5816.7899078363407</v>
          </cell>
          <cell r="C3">
            <v>4208.0596282330534</v>
          </cell>
          <cell r="D3" t="str">
            <v>1.985</v>
          </cell>
        </row>
        <row r="4">
          <cell r="A4" t="str">
            <v>C-47</v>
          </cell>
          <cell r="B4">
            <v>5845.8151881267295</v>
          </cell>
          <cell r="C4">
            <v>4200.4745702857226</v>
          </cell>
          <cell r="D4" t="str">
            <v>2.050</v>
          </cell>
        </row>
        <row r="5">
          <cell r="A5" t="str">
            <v>C-42</v>
          </cell>
          <cell r="B5">
            <v>5849.0278905063769</v>
          </cell>
          <cell r="C5">
            <v>4243.8842827011904</v>
          </cell>
          <cell r="D5" t="str">
            <v>2.390</v>
          </cell>
        </row>
        <row r="6">
          <cell r="A6" t="str">
            <v>C-46</v>
          </cell>
          <cell r="B6">
            <v>5874.8404684171182</v>
          </cell>
          <cell r="C6">
            <v>4192.8895123383927</v>
          </cell>
          <cell r="D6" t="str">
            <v>2.150</v>
          </cell>
        </row>
        <row r="7">
          <cell r="A7" t="str">
            <v>C-41</v>
          </cell>
          <cell r="B7">
            <v>5875.9492590154441</v>
          </cell>
          <cell r="C7">
            <v>4257.122104183557</v>
          </cell>
          <cell r="D7" t="str">
            <v>2.320</v>
          </cell>
        </row>
        <row r="8">
          <cell r="A8" t="str">
            <v>C-43</v>
          </cell>
          <cell r="B8">
            <v>5881.1972330328163</v>
          </cell>
          <cell r="C8">
            <v>4234.536373768351</v>
          </cell>
          <cell r="D8" t="str">
            <v>1.990</v>
          </cell>
        </row>
        <row r="9">
          <cell r="A9" t="str">
            <v>C-40</v>
          </cell>
          <cell r="B9">
            <v>5902.8706275245113</v>
          </cell>
          <cell r="C9">
            <v>4270.3599256659245</v>
          </cell>
          <cell r="D9" t="str">
            <v>2.260</v>
          </cell>
        </row>
        <row r="10">
          <cell r="A10" t="str">
            <v>C-45</v>
          </cell>
          <cell r="B10">
            <v>5903.865748707507</v>
          </cell>
          <cell r="C10">
            <v>4185.3044543910619</v>
          </cell>
          <cell r="D10" t="str">
            <v>2.250</v>
          </cell>
        </row>
        <row r="11">
          <cell r="A11" t="str">
            <v>C-44</v>
          </cell>
          <cell r="B11">
            <v>5913.3665755592547</v>
          </cell>
          <cell r="C11">
            <v>4225.1884648355126</v>
          </cell>
          <cell r="D11" t="str">
            <v>1.870</v>
          </cell>
        </row>
        <row r="12">
          <cell r="A12" t="str">
            <v>C-44/1</v>
          </cell>
          <cell r="B12">
            <v>5920.3184000849242</v>
          </cell>
          <cell r="C12">
            <v>4254.3718871119409</v>
          </cell>
          <cell r="D12" t="str">
            <v>2.270</v>
          </cell>
        </row>
        <row r="13">
          <cell r="A13" t="str">
            <v>C-39</v>
          </cell>
          <cell r="B13">
            <v>5920.3268891426605</v>
          </cell>
          <cell r="C13">
            <v>4278.6505569032424</v>
          </cell>
          <cell r="D13" t="str">
            <v>2.260</v>
          </cell>
        </row>
        <row r="14">
          <cell r="A14" t="str">
            <v>C-38</v>
          </cell>
          <cell r="B14">
            <v>5947.4318623288582</v>
          </cell>
          <cell r="C14">
            <v>4288.4548602611949</v>
          </cell>
          <cell r="D14" t="str">
            <v>2.260</v>
          </cell>
        </row>
        <row r="15">
          <cell r="A15" t="str">
            <v>C-37</v>
          </cell>
          <cell r="B15">
            <v>5974.5368355150549</v>
          </cell>
          <cell r="C15">
            <v>4298.2591636191482</v>
          </cell>
          <cell r="D15" t="str">
            <v>2.260</v>
          </cell>
        </row>
        <row r="16">
          <cell r="A16" t="str">
            <v>C-11/7</v>
          </cell>
          <cell r="B16">
            <v>5977.757149258744</v>
          </cell>
          <cell r="C16">
            <v>3850.8205468660444</v>
          </cell>
          <cell r="D16" t="str">
            <v>2.480</v>
          </cell>
        </row>
        <row r="17">
          <cell r="A17" t="str">
            <v>C-6/6</v>
          </cell>
          <cell r="B17">
            <v>5980.2445969221608</v>
          </cell>
          <cell r="C17">
            <v>3880.7170451980487</v>
          </cell>
          <cell r="D17" t="str">
            <v>2.110</v>
          </cell>
        </row>
        <row r="18">
          <cell r="A18" t="str">
            <v>C-11/6</v>
          </cell>
          <cell r="B18">
            <v>5981.2706615308189</v>
          </cell>
          <cell r="C18">
            <v>3821.0270034125715</v>
          </cell>
          <cell r="D18" t="str">
            <v>2.160</v>
          </cell>
        </row>
        <row r="19">
          <cell r="A19" t="str">
            <v>C-11/5</v>
          </cell>
          <cell r="B19">
            <v>5984.7841738028928</v>
          </cell>
          <cell r="C19">
            <v>3791.2334599590986</v>
          </cell>
          <cell r="D19" t="str">
            <v>2.130</v>
          </cell>
        </row>
        <row r="20">
          <cell r="A20" t="str">
            <v>C-9/5</v>
          </cell>
          <cell r="B20">
            <v>5985.2737724687231</v>
          </cell>
          <cell r="C20">
            <v>3860.1773015859094</v>
          </cell>
          <cell r="D20" t="str">
            <v>2.300</v>
          </cell>
        </row>
        <row r="21">
          <cell r="A21" t="str">
            <v>C-6/5</v>
          </cell>
          <cell r="B21">
            <v>5986.1109559594679</v>
          </cell>
          <cell r="C21">
            <v>3910.1378852887974</v>
          </cell>
          <cell r="D21" t="str">
            <v>1.880</v>
          </cell>
        </row>
        <row r="22">
          <cell r="A22" t="str">
            <v>C-6/4</v>
          </cell>
          <cell r="B22">
            <v>5991.9773149967741</v>
          </cell>
          <cell r="C22">
            <v>3939.5587253795461</v>
          </cell>
          <cell r="D22" t="str">
            <v>1.760</v>
          </cell>
        </row>
        <row r="23">
          <cell r="A23" t="str">
            <v>C-36</v>
          </cell>
          <cell r="B23">
            <v>5995.0966117897324</v>
          </cell>
          <cell r="C23">
            <v>4305.6959643192949</v>
          </cell>
          <cell r="D23" t="str">
            <v>1.980</v>
          </cell>
        </row>
        <row r="24">
          <cell r="A24" t="str">
            <v>C-13/4</v>
          </cell>
          <cell r="B24">
            <v>6005.1130507501157</v>
          </cell>
          <cell r="C24">
            <v>3716.0781796717415</v>
          </cell>
          <cell r="D24" t="str">
            <v>2.310</v>
          </cell>
        </row>
        <row r="25">
          <cell r="A25" t="str">
            <v>C-11/4</v>
          </cell>
          <cell r="B25">
            <v>6010.1252873838148</v>
          </cell>
          <cell r="C25">
            <v>3786.0043503332799</v>
          </cell>
          <cell r="D25" t="str">
            <v>2.040</v>
          </cell>
        </row>
        <row r="26">
          <cell r="A26" t="str">
            <v>C-9/4</v>
          </cell>
          <cell r="B26">
            <v>6014.7946207384484</v>
          </cell>
          <cell r="C26">
            <v>3854.836919985753</v>
          </cell>
          <cell r="D26" t="str">
            <v>2.140</v>
          </cell>
        </row>
        <row r="27">
          <cell r="A27" t="str">
            <v>C-6/3</v>
          </cell>
          <cell r="B27">
            <v>6021.2917602946354</v>
          </cell>
          <cell r="C27">
            <v>3933.8057570832784</v>
          </cell>
          <cell r="D27" t="str">
            <v>1.970</v>
          </cell>
        </row>
        <row r="28">
          <cell r="A28" t="str">
            <v>C-35</v>
          </cell>
          <cell r="B28">
            <v>6022.8592489491166</v>
          </cell>
          <cell r="C28">
            <v>4317.0641646146978</v>
          </cell>
          <cell r="D28" t="str">
            <v>1.980</v>
          </cell>
        </row>
        <row r="29">
          <cell r="A29" t="str">
            <v>C-4/3</v>
          </cell>
          <cell r="B29">
            <v>6027.1652937014424</v>
          </cell>
          <cell r="C29">
            <v>3992.34137202292</v>
          </cell>
          <cell r="D29" t="str">
            <v>2.680</v>
          </cell>
        </row>
        <row r="30">
          <cell r="A30" t="str">
            <v>C-2/3</v>
          </cell>
          <cell r="B30">
            <v>6034.3218261224474</v>
          </cell>
          <cell r="C30">
            <v>4058.8149874032833</v>
          </cell>
          <cell r="D30" t="str">
            <v>2.880</v>
          </cell>
        </row>
        <row r="31">
          <cell r="A31" t="str">
            <v>C-13/3</v>
          </cell>
          <cell r="B31">
            <v>6034.5868125313045</v>
          </cell>
          <cell r="C31">
            <v>3710.4837747466668</v>
          </cell>
          <cell r="D31" t="str">
            <v>2.000</v>
          </cell>
        </row>
        <row r="32">
          <cell r="A32" t="str">
            <v>C-11/3</v>
          </cell>
          <cell r="B32">
            <v>6034.609455094851</v>
          </cell>
          <cell r="C32">
            <v>3780.9520705015716</v>
          </cell>
          <cell r="D32" t="str">
            <v>2.040</v>
          </cell>
        </row>
        <row r="33">
          <cell r="A33" t="str">
            <v>C-27/7</v>
          </cell>
          <cell r="B33">
            <v>6040.9949921783664</v>
          </cell>
          <cell r="C33">
            <v>4121.8782630810765</v>
          </cell>
          <cell r="D33" t="str">
            <v>1.740</v>
          </cell>
        </row>
        <row r="34">
          <cell r="A34" t="str">
            <v>C-9/3</v>
          </cell>
          <cell r="B34">
            <v>6044.3156434119001</v>
          </cell>
          <cell r="C34">
            <v>3849.4975113181567</v>
          </cell>
          <cell r="D34" t="str">
            <v>1.970</v>
          </cell>
        </row>
        <row r="35">
          <cell r="A35" t="str">
            <v>C-27/6</v>
          </cell>
          <cell r="B35">
            <v>6044.4661238440631</v>
          </cell>
          <cell r="C35">
            <v>4151.6767738653316</v>
          </cell>
          <cell r="D35" t="str">
            <v>2.230</v>
          </cell>
        </row>
        <row r="36">
          <cell r="A36" t="str">
            <v>C-27/5</v>
          </cell>
          <cell r="B36">
            <v>6047.9372555097607</v>
          </cell>
          <cell r="C36">
            <v>4181.4752846495876</v>
          </cell>
          <cell r="D36" t="str">
            <v>2.080</v>
          </cell>
        </row>
        <row r="37">
          <cell r="A37" t="str">
            <v>C-34</v>
          </cell>
          <cell r="B37">
            <v>6050.6218861085008</v>
          </cell>
          <cell r="C37">
            <v>4328.4323649100988</v>
          </cell>
          <cell r="D37" t="str">
            <v>1.830</v>
          </cell>
        </row>
        <row r="38">
          <cell r="A38" t="str">
            <v>C-6/2</v>
          </cell>
          <cell r="B38">
            <v>6050.7302171169504</v>
          </cell>
          <cell r="C38">
            <v>3928.0284514897739</v>
          </cell>
          <cell r="D38" t="str">
            <v>1.990</v>
          </cell>
        </row>
        <row r="39">
          <cell r="A39" t="str">
            <v>C-27/4</v>
          </cell>
          <cell r="B39">
            <v>6051.4083871754574</v>
          </cell>
          <cell r="C39">
            <v>4211.2737954338436</v>
          </cell>
          <cell r="D39" t="str">
            <v>1.88</v>
          </cell>
        </row>
        <row r="40">
          <cell r="A40" t="str">
            <v>C-27/3</v>
          </cell>
          <cell r="B40">
            <v>6054.879518841155</v>
          </cell>
          <cell r="C40">
            <v>4241.0723062180987</v>
          </cell>
          <cell r="D40" t="str">
            <v>2.090</v>
          </cell>
        </row>
        <row r="41">
          <cell r="A41" t="str">
            <v>C-4/2</v>
          </cell>
          <cell r="B41">
            <v>6057.131750480562</v>
          </cell>
          <cell r="C41">
            <v>3990.9231096687918</v>
          </cell>
          <cell r="D41" t="str">
            <v>2.450</v>
          </cell>
        </row>
        <row r="42">
          <cell r="A42" t="str">
            <v>C-11/2</v>
          </cell>
          <cell r="B42">
            <v>6063.9904563480932</v>
          </cell>
          <cell r="C42">
            <v>3774.8893347035209</v>
          </cell>
          <cell r="D42" t="str">
            <v>2.170</v>
          </cell>
        </row>
        <row r="43">
          <cell r="A43" t="str">
            <v>C-13/2/2</v>
          </cell>
          <cell r="B43">
            <v>6064.0004732001507</v>
          </cell>
          <cell r="C43">
            <v>3764.8893397203865</v>
          </cell>
          <cell r="D43" t="str">
            <v>2.170</v>
          </cell>
        </row>
        <row r="44">
          <cell r="A44" t="str">
            <v>C-13/2/1</v>
          </cell>
          <cell r="B44">
            <v>6064.0305237563216</v>
          </cell>
          <cell r="C44">
            <v>3734.889354770989</v>
          </cell>
          <cell r="D44" t="str">
            <v>1.840</v>
          </cell>
        </row>
        <row r="45">
          <cell r="A45" t="str">
            <v>C-13/2</v>
          </cell>
          <cell r="B45">
            <v>6064.0605743124943</v>
          </cell>
          <cell r="C45">
            <v>3704.8893698215916</v>
          </cell>
          <cell r="D45" t="str">
            <v>2.230</v>
          </cell>
        </row>
        <row r="46">
          <cell r="A46" t="str">
            <v>C-2/2</v>
          </cell>
          <cell r="B46">
            <v>6064.3195652862587</v>
          </cell>
          <cell r="C46">
            <v>4058.4466871725704</v>
          </cell>
          <cell r="D46" t="str">
            <v>2.370</v>
          </cell>
        </row>
        <row r="47">
          <cell r="A47" t="str">
            <v>C-27/2</v>
          </cell>
          <cell r="B47">
            <v>6066.5717146409934</v>
          </cell>
          <cell r="C47">
            <v>4245.5378602138435</v>
          </cell>
          <cell r="D47" t="str">
            <v>2.190</v>
          </cell>
        </row>
        <row r="48">
          <cell r="A48" t="str">
            <v>C-33/2</v>
          </cell>
          <cell r="B48">
            <v>6070.923802029848</v>
          </cell>
          <cell r="C48">
            <v>4280.2662252107702</v>
          </cell>
          <cell r="D48" t="str">
            <v>2.160</v>
          </cell>
        </row>
        <row r="49">
          <cell r="A49" t="str">
            <v>C-27/1/4</v>
          </cell>
          <cell r="B49">
            <v>6073.2497281374453</v>
          </cell>
          <cell r="C49">
            <v>4125.1368113586195</v>
          </cell>
          <cell r="D49" t="str">
            <v>1.860</v>
          </cell>
        </row>
        <row r="50">
          <cell r="A50" t="str">
            <v>C-9/2</v>
          </cell>
          <cell r="B50">
            <v>6073.8364916816254</v>
          </cell>
          <cell r="C50">
            <v>3844.1571297180003</v>
          </cell>
          <cell r="D50" t="str">
            <v>2.020</v>
          </cell>
        </row>
        <row r="51">
          <cell r="A51" t="str">
            <v>C-33/1</v>
          </cell>
          <cell r="B51">
            <v>6074.6541626488661</v>
          </cell>
          <cell r="C51">
            <v>4310.0333952081355</v>
          </cell>
          <cell r="D51" t="str">
            <v>2.170</v>
          </cell>
        </row>
        <row r="52">
          <cell r="A52" t="str">
            <v>C-27/1/3</v>
          </cell>
          <cell r="B52">
            <v>6075.8249838190541</v>
          </cell>
          <cell r="C52">
            <v>4155.0260746177628</v>
          </cell>
          <cell r="D52" t="str">
            <v>1.980</v>
          </cell>
        </row>
        <row r="53">
          <cell r="A53" t="str">
            <v>C-33</v>
          </cell>
          <cell r="B53">
            <v>6078.384523267885</v>
          </cell>
          <cell r="C53">
            <v>4339.8005652055017</v>
          </cell>
          <cell r="D53" t="str">
            <v>2.080</v>
          </cell>
        </row>
        <row r="54">
          <cell r="A54" t="str">
            <v>C-27/1/2</v>
          </cell>
          <cell r="B54">
            <v>6078.4002395006628</v>
          </cell>
          <cell r="C54">
            <v>4184.9153378769051</v>
          </cell>
          <cell r="D54" t="str">
            <v>2.170</v>
          </cell>
        </row>
        <row r="55">
          <cell r="A55" t="str">
            <v>C-6/1</v>
          </cell>
          <cell r="B55">
            <v>6080.1686739392644</v>
          </cell>
          <cell r="C55">
            <v>3922.251145896269</v>
          </cell>
          <cell r="D55" t="str">
            <v>2.000</v>
          </cell>
        </row>
        <row r="56">
          <cell r="A56" t="str">
            <v>C-27/1/1</v>
          </cell>
          <cell r="B56">
            <v>6080.9754951822715</v>
          </cell>
          <cell r="C56">
            <v>4214.8046011360475</v>
          </cell>
          <cell r="D56" t="str">
            <v>2.300</v>
          </cell>
        </row>
        <row r="57">
          <cell r="A57" t="str">
            <v>C-27/1</v>
          </cell>
          <cell r="B57">
            <v>6083.5507508638793</v>
          </cell>
          <cell r="C57">
            <v>4244.6938643951908</v>
          </cell>
          <cell r="D57" t="str">
            <v>2.230</v>
          </cell>
        </row>
        <row r="58">
          <cell r="A58" t="str">
            <v>C-4/1</v>
          </cell>
          <cell r="B58">
            <v>6087.0982072596826</v>
          </cell>
          <cell r="C58">
            <v>3989.5048473146635</v>
          </cell>
          <cell r="D58" t="str">
            <v>2.190</v>
          </cell>
        </row>
        <row r="59">
          <cell r="A59" t="str">
            <v>C-2/1</v>
          </cell>
          <cell r="B59">
            <v>6094.31730445007</v>
          </cell>
          <cell r="C59">
            <v>4058.0783869418583</v>
          </cell>
          <cell r="D59" t="str">
            <v>2.190</v>
          </cell>
        </row>
        <row r="60">
          <cell r="A60" t="str">
            <v>C-11/1</v>
          </cell>
          <cell r="B60">
            <v>6099.8772368826321</v>
          </cell>
          <cell r="C60">
            <v>3768.2268289537392</v>
          </cell>
          <cell r="D60" t="str">
            <v>2.490</v>
          </cell>
        </row>
        <row r="61">
          <cell r="A61" t="str">
            <v>C-32</v>
          </cell>
          <cell r="B61">
            <v>6100.3245805520537</v>
          </cell>
          <cell r="C61">
            <v>4348.7845447989066</v>
          </cell>
          <cell r="D61" t="str">
            <v>1.900</v>
          </cell>
        </row>
        <row r="62">
          <cell r="A62" t="str">
            <v>C-13/1</v>
          </cell>
          <cell r="B62">
            <v>6100.9570115701235</v>
          </cell>
          <cell r="C62">
            <v>3698.1884058839287</v>
          </cell>
          <cell r="D62" t="str">
            <v>2.040</v>
          </cell>
        </row>
        <row r="63">
          <cell r="A63" t="str">
            <v>C-9/1</v>
          </cell>
          <cell r="B63">
            <v>6103.3563900543122</v>
          </cell>
          <cell r="C63">
            <v>3838.8114337290385</v>
          </cell>
          <cell r="D63" t="str">
            <v>2.140</v>
          </cell>
        </row>
        <row r="64">
          <cell r="A64" t="str">
            <v>C-27</v>
          </cell>
          <cell r="B64">
            <v>6105.5236212699683</v>
          </cell>
          <cell r="C64">
            <v>4243.601634512228</v>
          </cell>
          <cell r="D64" t="str">
            <v>2.210</v>
          </cell>
        </row>
        <row r="65">
          <cell r="A65" t="str">
            <v>C-28</v>
          </cell>
          <cell r="B65">
            <v>6109.0998077999275</v>
          </cell>
          <cell r="C65">
            <v>4268.5246629572903</v>
          </cell>
          <cell r="D65" t="str">
            <v>1.740</v>
          </cell>
        </row>
        <row r="66">
          <cell r="A66" t="str">
            <v>C-6</v>
          </cell>
          <cell r="B66">
            <v>6109.6071307615784</v>
          </cell>
          <cell r="C66">
            <v>3916.4738403027645</v>
          </cell>
          <cell r="D66" t="str">
            <v>2.310</v>
          </cell>
        </row>
        <row r="67">
          <cell r="A67" t="str">
            <v>C-5</v>
          </cell>
          <cell r="B67">
            <v>6113.3358974001903</v>
          </cell>
          <cell r="C67">
            <v>3952.2802126316501</v>
          </cell>
          <cell r="D67" t="str">
            <v>2.390</v>
          </cell>
        </row>
        <row r="68">
          <cell r="A68" t="str">
            <v>C-29</v>
          </cell>
          <cell r="B68">
            <v>6113.3608430625991</v>
          </cell>
          <cell r="C68">
            <v>4298.2205141572513</v>
          </cell>
          <cell r="D68" t="str">
            <v>1.970</v>
          </cell>
        </row>
        <row r="69">
          <cell r="A69" t="str">
            <v>C-4</v>
          </cell>
          <cell r="B69">
            <v>6117.0646640388022</v>
          </cell>
          <cell r="C69">
            <v>3988.0865849605352</v>
          </cell>
          <cell r="D69" t="str">
            <v>2.320</v>
          </cell>
        </row>
        <row r="70">
          <cell r="A70" t="str">
            <v>C-30</v>
          </cell>
          <cell r="B70">
            <v>6117.6218783252698</v>
          </cell>
          <cell r="C70">
            <v>4327.9163653572132</v>
          </cell>
          <cell r="D70" t="str">
            <v>1.700</v>
          </cell>
        </row>
        <row r="71">
          <cell r="A71" t="str">
            <v>C-3</v>
          </cell>
          <cell r="B71">
            <v>6120.6898538263422</v>
          </cell>
          <cell r="C71">
            <v>4022.8983358358405</v>
          </cell>
          <cell r="D71" t="str">
            <v>2.46</v>
          </cell>
        </row>
        <row r="72">
          <cell r="A72" t="str">
            <v>C-7</v>
          </cell>
          <cell r="B72">
            <v>6121.049161311711</v>
          </cell>
          <cell r="C72">
            <v>3889.8265151670244</v>
          </cell>
          <cell r="D72" t="str">
            <v>2.230</v>
          </cell>
        </row>
        <row r="73">
          <cell r="A73" t="str">
            <v>C-31</v>
          </cell>
          <cell r="B73">
            <v>6121.8829135879423</v>
          </cell>
          <cell r="C73">
            <v>4357.6122165571751</v>
          </cell>
          <cell r="D73" t="str">
            <v>1.880</v>
          </cell>
        </row>
        <row r="74">
          <cell r="A74" t="str">
            <v>C-2</v>
          </cell>
          <cell r="B74">
            <v>6124.3150436138812</v>
          </cell>
          <cell r="C74">
            <v>4057.7100867111458</v>
          </cell>
          <cell r="D74" t="str">
            <v>2.440</v>
          </cell>
        </row>
        <row r="75">
          <cell r="A75" t="str">
            <v>C-1</v>
          </cell>
          <cell r="B75">
            <v>6127.7084260873935</v>
          </cell>
          <cell r="C75">
            <v>4080.6411855403089</v>
          </cell>
          <cell r="D75" t="str">
            <v>2.460</v>
          </cell>
        </row>
        <row r="76">
          <cell r="A76" t="str">
            <v>C-21</v>
          </cell>
          <cell r="B76">
            <v>6129.7725899908392</v>
          </cell>
          <cell r="C76">
            <v>4100.4628124850587</v>
          </cell>
          <cell r="D76" t="str">
            <v>2.440</v>
          </cell>
        </row>
        <row r="77">
          <cell r="A77" t="str">
            <v>C-22</v>
          </cell>
          <cell r="B77">
            <v>6132.4734364232463</v>
          </cell>
          <cell r="C77">
            <v>4126.3983354970178</v>
          </cell>
          <cell r="D77" t="str">
            <v>2.400</v>
          </cell>
        </row>
        <row r="78">
          <cell r="A78" t="str">
            <v>C-8</v>
          </cell>
          <cell r="B78">
            <v>6132.4911918618445</v>
          </cell>
          <cell r="C78">
            <v>3863.1791900312846</v>
          </cell>
          <cell r="D78" t="str">
            <v>2.200</v>
          </cell>
        </row>
        <row r="79">
          <cell r="A79" t="str">
            <v>C-9</v>
          </cell>
          <cell r="B79">
            <v>6132.883659647805</v>
          </cell>
          <cell r="C79">
            <v>3833.5066858223786</v>
          </cell>
          <cell r="D79" t="str">
            <v>2.070</v>
          </cell>
        </row>
        <row r="80">
          <cell r="A80" t="str">
            <v>C-10</v>
          </cell>
          <cell r="B80">
            <v>6134.3238385324876</v>
          </cell>
          <cell r="C80">
            <v>3797.5355045131682</v>
          </cell>
          <cell r="D80" t="str">
            <v>2.450</v>
          </cell>
        </row>
        <row r="81">
          <cell r="A81" t="str">
            <v>C-23</v>
          </cell>
          <cell r="B81">
            <v>6135.3735882532783</v>
          </cell>
          <cell r="C81">
            <v>4154.2477361972624</v>
          </cell>
          <cell r="D81" t="str">
            <v>2.500</v>
          </cell>
        </row>
        <row r="82">
          <cell r="A82" t="str">
            <v>C-11</v>
          </cell>
          <cell r="B82">
            <v>6135.7640174171711</v>
          </cell>
          <cell r="C82">
            <v>3761.5643232039574</v>
          </cell>
          <cell r="D82" t="str">
            <v>2.470</v>
          </cell>
        </row>
        <row r="83">
          <cell r="A83" t="str">
            <v>C-12</v>
          </cell>
          <cell r="B83">
            <v>6137.1747591159819</v>
          </cell>
          <cell r="C83">
            <v>3726.3283910790656</v>
          </cell>
          <cell r="D83" t="str">
            <v>2.390</v>
          </cell>
        </row>
        <row r="84">
          <cell r="A84" t="str">
            <v>C-24</v>
          </cell>
          <cell r="B84">
            <v>6138.3635265879229</v>
          </cell>
          <cell r="C84">
            <v>4182.9593332551422</v>
          </cell>
          <cell r="D84" t="str">
            <v>2.720</v>
          </cell>
        </row>
        <row r="85">
          <cell r="A85" t="str">
            <v>C-13</v>
          </cell>
          <cell r="B85">
            <v>6138.5749330316467</v>
          </cell>
          <cell r="C85">
            <v>3691.3564092506663</v>
          </cell>
          <cell r="D85" t="str">
            <v>1.920</v>
          </cell>
        </row>
        <row r="86">
          <cell r="A86" t="str">
            <v>C-25</v>
          </cell>
          <cell r="B86">
            <v>6141.3696855198114</v>
          </cell>
          <cell r="C86">
            <v>4211.8266924726331</v>
          </cell>
          <cell r="D86" t="str">
            <v>2.660</v>
          </cell>
        </row>
        <row r="87">
          <cell r="A87" t="str">
            <v>C-26</v>
          </cell>
          <cell r="B87">
            <v>6144.4769910519881</v>
          </cell>
          <cell r="C87">
            <v>4241.6653360800374</v>
          </cell>
          <cell r="D87" t="str">
            <v>2.530</v>
          </cell>
        </row>
        <row r="88">
          <cell r="A88" t="str">
            <v>C-4/4</v>
          </cell>
          <cell r="B88">
            <v>6147.0634085678112</v>
          </cell>
          <cell r="C88">
            <v>3987.8121278905865</v>
          </cell>
          <cell r="D88" t="str">
            <v>2.260</v>
          </cell>
        </row>
        <row r="89">
          <cell r="A89" t="str">
            <v>C-2/4</v>
          </cell>
          <cell r="B89">
            <v>6154.2978146234345</v>
          </cell>
          <cell r="C89">
            <v>4056.6935029277383</v>
          </cell>
          <cell r="D89" t="str">
            <v>2.330</v>
          </cell>
        </row>
        <row r="90">
          <cell r="A90" t="str">
            <v>C-23/1</v>
          </cell>
          <cell r="B90">
            <v>6162.4182387843748</v>
          </cell>
          <cell r="C90">
            <v>4124.5793216012562</v>
          </cell>
          <cell r="D90" t="str">
            <v>2.230</v>
          </cell>
        </row>
        <row r="91">
          <cell r="A91" t="str">
            <v>C-24/1</v>
          </cell>
          <cell r="B91">
            <v>6168.2834359734616</v>
          </cell>
          <cell r="C91">
            <v>4180.7686661510115</v>
          </cell>
          <cell r="D91" t="str">
            <v>2.450</v>
          </cell>
        </row>
        <row r="92">
          <cell r="A92" t="str">
            <v>C-14</v>
          </cell>
          <cell r="B92">
            <v>6170.5518453215918</v>
          </cell>
          <cell r="C92">
            <v>3685.5489071713587</v>
          </cell>
          <cell r="D92" t="str">
            <v>1.930</v>
          </cell>
        </row>
        <row r="93">
          <cell r="A93" t="str">
            <v>C-4/5</v>
          </cell>
          <cell r="B93">
            <v>6177.0621530968201</v>
          </cell>
          <cell r="C93">
            <v>3987.5376708206395</v>
          </cell>
          <cell r="D93" t="str">
            <v>2.310</v>
          </cell>
        </row>
        <row r="94">
          <cell r="A94" t="str">
            <v>C-2/5</v>
          </cell>
          <cell r="B94">
            <v>6184.2805856329878</v>
          </cell>
          <cell r="C94">
            <v>4055.6769191443304</v>
          </cell>
          <cell r="D94" t="str">
            <v>2.410</v>
          </cell>
        </row>
        <row r="95">
          <cell r="A95" t="str">
            <v>C-23/2</v>
          </cell>
          <cell r="B95">
            <v>6192.9555938135763</v>
          </cell>
          <cell r="C95">
            <v>4122.656876448963</v>
          </cell>
          <cell r="D95" t="str">
            <v>2.230</v>
          </cell>
        </row>
        <row r="96">
          <cell r="A96" t="str">
            <v>C-24/2</v>
          </cell>
          <cell r="B96">
            <v>6198.2033453590002</v>
          </cell>
          <cell r="C96">
            <v>4178.5779990468809</v>
          </cell>
          <cell r="D96" t="str">
            <v>2.440</v>
          </cell>
        </row>
        <row r="97">
          <cell r="A97" t="str">
            <v>C-15</v>
          </cell>
          <cell r="B97">
            <v>6203.455530050679</v>
          </cell>
          <cell r="C97">
            <v>3679.573088876321</v>
          </cell>
          <cell r="D97" t="str">
            <v>2.860</v>
          </cell>
        </row>
        <row r="98">
          <cell r="A98" t="str">
            <v>C-24/3</v>
          </cell>
          <cell r="B98">
            <v>6228.1232547445397</v>
          </cell>
          <cell r="C98">
            <v>4176.3873319427503</v>
          </cell>
          <cell r="D98" t="str">
            <v>2.630</v>
          </cell>
        </row>
        <row r="99">
          <cell r="A99" t="str">
            <v>C-16</v>
          </cell>
          <cell r="B99">
            <v>6231.9444026204465</v>
          </cell>
          <cell r="C99">
            <v>3670.171804937223</v>
          </cell>
          <cell r="D99" t="str">
            <v>1.930</v>
          </cell>
        </row>
        <row r="100">
          <cell r="A100" t="str">
            <v>C-24/4</v>
          </cell>
          <cell r="B100">
            <v>6258.0431641300793</v>
          </cell>
          <cell r="C100">
            <v>4174.1966648386197</v>
          </cell>
          <cell r="D100" t="str">
            <v>2.780</v>
          </cell>
        </row>
        <row r="101">
          <cell r="A101" t="str">
            <v>C-17</v>
          </cell>
          <cell r="B101">
            <v>6260.4332751902148</v>
          </cell>
          <cell r="C101">
            <v>3660.770520998125</v>
          </cell>
          <cell r="D101" t="str">
            <v>2.220</v>
          </cell>
        </row>
        <row r="102">
          <cell r="A102" t="str">
            <v>C-24/5</v>
          </cell>
          <cell r="B102">
            <v>6287.9630735156179</v>
          </cell>
          <cell r="C102">
            <v>4172.005997734489</v>
          </cell>
          <cell r="D102" t="str">
            <v>2.740</v>
          </cell>
        </row>
        <row r="103">
          <cell r="A103" t="str">
            <v>C-18</v>
          </cell>
          <cell r="B103">
            <v>6288.9221477599822</v>
          </cell>
          <cell r="C103">
            <v>3651.369237059027</v>
          </cell>
          <cell r="D103" t="str">
            <v>2.540</v>
          </cell>
        </row>
        <row r="104">
          <cell r="A104" t="str">
            <v>C-19</v>
          </cell>
          <cell r="B104">
            <v>6317.4110203297496</v>
          </cell>
          <cell r="C104">
            <v>3641.9679531199286</v>
          </cell>
          <cell r="D104" t="str">
            <v>2.300</v>
          </cell>
        </row>
        <row r="105">
          <cell r="A105" t="str">
            <v>LS-3</v>
          </cell>
          <cell r="B105">
            <v>6150.0351000000001</v>
          </cell>
          <cell r="C105">
            <v>4079.8272999999999</v>
          </cell>
          <cell r="D105" t="str">
            <v>2.350</v>
          </cell>
        </row>
        <row r="106">
          <cell r="A106" t="str">
            <v>C-20</v>
          </cell>
          <cell r="B106">
            <v>6345.899892899517</v>
          </cell>
          <cell r="C106">
            <v>3632.566669180831</v>
          </cell>
          <cell r="D106" t="str">
            <v>2.230</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verpage  (3)"/>
      <sheetName val="28.Abst of Est (SP72$$$)"/>
      <sheetName val="28.Abst of Est (RBI$$$)"/>
      <sheetName val="28.Abst of Est (Comb)"/>
      <sheetName val="Input (msh)"/>
      <sheetName val="100"/>
      <sheetName val="A.Coverpage  (2)"/>
      <sheetName val="B.Coverpage  (2)"/>
      <sheetName val="1)chap"/>
      <sheetName val="2)1.1"/>
      <sheetName val="3)2.1 &amp; 2.2"/>
      <sheetName val="4)2.3(TW)Photo"/>
      <sheetName val="5)2.4"/>
      <sheetName val="6)2.5"/>
      <sheetName val="7)2.6"/>
      <sheetName val="8)CH-3-4"/>
      <sheetName val="9)CH-5"/>
      <sheetName val="10)CH-6"/>
      <sheetName val="11)CH-7"/>
      <sheetName val="12)CH-8"/>
      <sheetName val="13)CH-9"/>
      <sheetName val="14)CH-10"/>
      <sheetName val="15)CH-11"/>
      <sheetName val="16)CH-12"/>
      <sheetName val="17)CH-13"/>
      <sheetName val="18)CH-14"/>
      <sheetName val="19)CH-15-19"/>
      <sheetName val="20)Profom"/>
      <sheetName val="21)Profom-B (SP72 $$)"/>
      <sheetName val="22)Proforma C SP 72 msh"/>
      <sheetName val="22)Proforma C (SP72 $$)"/>
      <sheetName val="22)Proforma C (SP72 $)"/>
      <sheetName val="23)STA Format"/>
      <sheetName val="24)F-1"/>
      <sheetName val="25)F-2A"/>
      <sheetName val="26)F-2B"/>
      <sheetName val="27)F-3"/>
      <sheetName val="28)F-4A"/>
      <sheetName val="29)perform-A(SP72 $$)"/>
      <sheetName val="Certi"/>
      <sheetName val="30)crust"/>
      <sheetName val="31)CHECKLIST"/>
      <sheetName val="Part"/>
      <sheetName val="Part (5)"/>
      <sheetName val="28.Abst of Esti Combin rbi  "/>
      <sheetName val="28.Abstract of Estimates"/>
      <sheetName val="28.Abstract of Est (SP72$)"/>
      <sheetName val="29.Road INPUT"/>
      <sheetName val="Part (3)"/>
      <sheetName val="19.Typ Curve Design 1"/>
      <sheetName val="REV CURVE DESIGN X"/>
      <sheetName val="24.Curves Qty Table"/>
      <sheetName val="31.Cut and Fill Statement"/>
      <sheetName val="29.Road Estimate"/>
      <sheetName val="33.Borrowpit Statement"/>
      <sheetName val="Part (4)"/>
      <sheetName val="34.Abstract of CD works"/>
      <sheetName val="CDs INPUT"/>
      <sheetName val="BOQ"/>
      <sheetName val="5)Repairs CDs (2)"/>
      <sheetName val="Part (6)"/>
      <sheetName val="32.Drain statement"/>
      <sheetName val="4.v  cc Drain Abstract"/>
      <sheetName val="32.CD V limit statement "/>
      <sheetName val="38.CD in Villge limit SL"/>
      <sheetName val="38.CD in Villge limit"/>
      <sheetName val="37.Field Approach"/>
      <sheetName val="Protection Work (2)"/>
      <sheetName val="Utility Shifting"/>
      <sheetName val="Part (7)"/>
      <sheetName val="INPUT"/>
      <sheetName val="41.Rate Analysis ROAD (2)"/>
      <sheetName val="42.Rate Analysis(CD) "/>
      <sheetName val="1.Lead statement(H)"/>
      <sheetName val="5.Lead Analysis ROAD"/>
      <sheetName val="Ist year (2)"/>
      <sheetName val="2.Lead charges(H)"/>
      <sheetName val="Part (8)"/>
      <sheetName val="Abstract Maintai"/>
      <sheetName val="II nd Year (2)"/>
      <sheetName val="III rd Year (2)"/>
      <sheetName val="IV th Year (2)"/>
      <sheetName val="V th Year (2)"/>
      <sheetName val="VI th Year"/>
      <sheetName val="12.Pop Statement"/>
      <sheetName val="21.Traffic Input"/>
      <sheetName val="Partiti (5)"/>
      <sheetName val="21.Traffic Census 1"/>
      <sheetName val="21.Traffic Census 2"/>
      <sheetName val="21.Traffic Census 3"/>
      <sheetName val="SummaryTraff Census"/>
      <sheetName val="x.Crust Thick (2)"/>
      <sheetName val="19.Crest Design"/>
      <sheetName val="Part (2)"/>
      <sheetName val="Traffic Growth sp 72 (SBY)"/>
      <sheetName val="25.Hydraulic Designs"/>
      <sheetName val="Input CD detail"/>
      <sheetName val="26.CD Details"/>
      <sheetName val="Drain design"/>
      <sheetName val="23.CD Gr II &amp; III &amp; BT"/>
      <sheetName val="30.Extra Qty(Curves and CD)"/>
      <sheetName val="Deck Slab ymath(1.50x1.50)"/>
      <sheetName val="Deck Slab ymath(1.0x1.0) (At 0)"/>
      <sheetName val="Deck Slab ymath"/>
      <sheetName val="21)Profom-B (RBI$$$)"/>
      <sheetName val="22)Proforma C (RBI$$$)"/>
      <sheetName val="29)perform-A (RBI$$$)"/>
      <sheetName val="21)Profom-B (Com$$$)"/>
      <sheetName val="22)Proforma C (Com$$$)"/>
      <sheetName val="29)perform-A (Com$$$)"/>
      <sheetName val="1000 (1 row)"/>
      <sheetName val="1)1000 (1 row) (RC)"/>
      <sheetName val=" 1000 ( 2 rows )"/>
      <sheetName val=" 2)1000 ( 2 rows ) (RC)"/>
      <sheetName val="PCD 1000 (3 row)"/>
      <sheetName val="PCD 1000 (4 row)"/>
      <sheetName val="PCD 1000 (5 row)"/>
      <sheetName val="PCD 1200 (1 row)"/>
      <sheetName val="PCD 1200 (2 row)"/>
      <sheetName val="3)PCD1200 (3row)"/>
      <sheetName val="PCD1200 (4row)"/>
      <sheetName val="PCD1200 (5row)"/>
      <sheetName val="34 LLCW (small)"/>
      <sheetName val="34 LLCW (Medium) "/>
      <sheetName val="34 LLCW (Big)"/>
      <sheetName val="CW 1000 (2 row) "/>
      <sheetName val="CW 1000 (3 row)"/>
      <sheetName val="CW 1000 (4 row) "/>
      <sheetName val="CW 1000 (5 row)"/>
      <sheetName val="38.CD (0.6 X 0.55)"/>
      <sheetName val="4)Deck Slab (7.50m W) (RC)"/>
      <sheetName val="Deck Slab (7.50m W)"/>
      <sheetName val="Deck Slab (10.00m W)"/>
      <sheetName val="Deck Slab (12.00m W)"/>
      <sheetName val="Deck Slab (10.00m W) (RC)"/>
      <sheetName val="Deck Slab (12.00m W) (RC)"/>
      <sheetName val="38.CD (0.60 X 0.90)"/>
      <sheetName val="Protection Work"/>
      <sheetName val="9.Proforma - B"/>
      <sheetName val=" C SP 72"/>
      <sheetName val="Rate Anal (Sub Grade)"/>
      <sheetName val="GSB Data Rate"/>
      <sheetName val="39EST ROAD JN 101"/>
      <sheetName val="Rate Anal (GSB)New (3)"/>
      <sheetName val="5.Rate Analysis GSB Lead"/>
      <sheetName val="5.Rate Analysis Borrow pit"/>
      <sheetName val="5.Rate Analysis Shoulders"/>
      <sheetName val="5.General Report"/>
      <sheetName val="14.CD works-F2B"/>
      <sheetName val="10.Proforma - C"/>
      <sheetName val="5.Rate Analysis GSB Lead (2)"/>
      <sheetName val="21)Profom-B"/>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18">
          <cell r="C18" t="str">
            <v>Zone - 1</v>
          </cell>
        </row>
      </sheetData>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Face"/>
      <sheetName val="Cert-1"/>
      <sheetName val="Cert-2"/>
      <sheetName val="Recap"/>
      <sheetName val="Ab (2)"/>
      <sheetName val="Rate Analysis"/>
      <sheetName val="RA"/>
      <sheetName val="Measurement 2"/>
      <sheetName val="o"/>
      <sheetName val="Steel calculation sheet"/>
      <sheetName val="WS"/>
    </sheetNames>
    <sheetDataSet>
      <sheetData sheetId="0">
        <row r="18">
          <cell r="A18" t="str">
            <v>Construction of Box Culvert at ch.54.329 on Badami- Godachi gokak Falls ( SH-134) Road in Ramdurg Taluk, Belagavi District.</v>
          </cell>
        </row>
      </sheetData>
      <sheetData sheetId="1"/>
      <sheetData sheetId="2"/>
      <sheetData sheetId="3"/>
      <sheetData sheetId="4">
        <row r="20">
          <cell r="D20" t="str">
            <v>PWD.,Sub Division, Ramdurg</v>
          </cell>
        </row>
      </sheetData>
      <sheetData sheetId="5">
        <row r="38">
          <cell r="C38" t="str">
            <v>Executive Engineer</v>
          </cell>
        </row>
        <row r="39">
          <cell r="C39" t="str">
            <v>PWD., Division, Belagavi</v>
          </cell>
        </row>
      </sheetData>
      <sheetData sheetId="6">
        <row r="1">
          <cell r="A1" t="str">
            <v>Construction of Box Culvert at ch.54.329 on Badami- Godachi gokak Falls ( SH-134) Road in Ramdurg Taluk, Belagavi District.</v>
          </cell>
        </row>
      </sheetData>
      <sheetData sheetId="7">
        <row r="17">
          <cell r="A17">
            <v>1</v>
          </cell>
          <cell r="B17" t="str">
            <v>Chipping unsound weak concrete material from slabs. Beams, columns &amp; roofs upto 50mm by manual means or by standard power driven percussion type including cleaning reinforcement with wire brush complete as per direction of Engineer incharge of work.</v>
          </cell>
          <cell r="E17" t="str">
            <v>sqm</v>
          </cell>
          <cell r="O17">
            <v>113</v>
          </cell>
        </row>
        <row r="18">
          <cell r="A18">
            <v>2</v>
          </cell>
          <cell r="B18" t="str">
            <v>Dismantling of Flexible pavements and disposal of dismantled materials and stacking serviceable and unserviceable materials separately</v>
          </cell>
          <cell r="E18" t="str">
            <v>cum</v>
          </cell>
          <cell r="O18">
            <v>241.2</v>
          </cell>
        </row>
        <row r="19">
          <cell r="A19">
            <v>3</v>
          </cell>
          <cell r="B19" t="str">
            <v>Epoxy bonding of new concrete to old concrete</v>
          </cell>
          <cell r="E19" t="str">
            <v>sqm</v>
          </cell>
          <cell r="O19">
            <v>895.2</v>
          </cell>
        </row>
        <row r="20">
          <cell r="B20" t="str">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v>
          </cell>
          <cell r="E20" t="str">
            <v>cum</v>
          </cell>
          <cell r="O20">
            <v>73</v>
          </cell>
        </row>
        <row r="21">
          <cell r="B21" t="str">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Mix 1:4:8( M5) Using 40 mm nominal size graded crushed coarse  aggregates</v>
          </cell>
          <cell r="E21" t="str">
            <v>cum</v>
          </cell>
          <cell r="O21">
            <v>5206</v>
          </cell>
        </row>
        <row r="22">
          <cell r="B22" t="str">
            <v xml:space="preserve">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M20   Design Mix Using 20 mm nominal size graded crushed coarse 
aggregates </v>
          </cell>
          <cell r="O22">
            <v>6180.72</v>
          </cell>
        </row>
        <row r="23">
          <cell r="B23" t="str">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specifications.M20   Design Mix Using 20 mm nominal size graded crushed coarse aggregates</v>
          </cell>
          <cell r="E23" t="str">
            <v>cum</v>
          </cell>
          <cell r="O23">
            <v>7877.76</v>
          </cell>
        </row>
        <row r="24">
          <cell r="A24">
            <v>8</v>
          </cell>
          <cell r="B24" t="str">
            <v>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M25   Design Mix Using 20 mm nominal size graded crushed coarse  aggregates</v>
          </cell>
          <cell r="E24" t="str">
            <v>cum</v>
          </cell>
          <cell r="O24">
            <v>9348.48</v>
          </cell>
        </row>
        <row r="25">
          <cell r="B25" t="str">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(Sub structure of Bridges)</v>
          </cell>
          <cell r="E25" t="str">
            <v>Tonne</v>
          </cell>
          <cell r="O25">
            <v>79011</v>
          </cell>
        </row>
        <row r="26">
          <cell r="B26" t="str">
            <v>Providing and laying Filter material underneath pitching in slopes complete as per drawing and Technical specification</v>
          </cell>
          <cell r="E26" t="str">
            <v>cum</v>
          </cell>
          <cell r="O26">
            <v>3397</v>
          </cell>
        </row>
        <row r="27">
          <cell r="B27" t="str">
            <v>Providing and laying Pitching on slopes laid over repared filter media including boulder apron laid dry in front of toe of embankment complete as per drawing and Technical specifications B.Cement Concrete Blocks of size 0.3x0.3 x0.3 m cast in cement concrete of Grade M15</v>
          </cell>
          <cell r="E27" t="str">
            <v>cum</v>
          </cell>
          <cell r="O27">
            <v>1635</v>
          </cell>
        </row>
        <row r="28">
          <cell r="E28" t="str">
            <v>cum</v>
          </cell>
        </row>
        <row r="29">
          <cell r="A29">
            <v>13</v>
          </cell>
          <cell r="B29" t="str">
            <v>Filling available excavated earth (excluding rock) in trenches, plinth, sides of foundations and other similar works etc. in layers not exceeding 20cm in depth, consolidating each deposited layer by ramming and watering, lead up to 50 m and lift upto 1.5 m.</v>
          </cell>
          <cell r="E29" t="str">
            <v>cum</v>
          </cell>
          <cell r="O29">
            <v>244.8</v>
          </cell>
        </row>
        <row r="30">
          <cell r="B30" t="str">
            <v>Scarifying the existing bituminous road surface to a depth of 50 mm and disposal of scarified material by Mechanica  means using Hydraulic excavator with in all lifts and lead</v>
          </cell>
          <cell r="E30" t="str">
            <v>sqm</v>
          </cell>
          <cell r="O30">
            <v>4</v>
          </cell>
        </row>
        <row r="31">
          <cell r="B31" t="str">
            <v>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v>
          </cell>
          <cell r="E31" t="str">
            <v>Cum</v>
          </cell>
          <cell r="O31">
            <v>87</v>
          </cell>
        </row>
        <row r="32">
          <cell r="B32" t="str">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Light Jungle</v>
          </cell>
          <cell r="E32" t="str">
            <v>ha</v>
          </cell>
          <cell r="O32">
            <v>168586</v>
          </cell>
        </row>
        <row r="33">
          <cell r="B33" t="str">
            <v>Providing and laying 60mm thick factory made cement concrete paver block of approved shape and colour of M -30 grade made of C&amp;D waste by block making machine with vibratory compaction laid in required pattern and including over 50mm thick compacted bed of coarse sand,filling the joints with fine sand etc. all complete as per the direction of Engineer-in-charge.</v>
          </cell>
          <cell r="E33" t="str">
            <v>sqm</v>
          </cell>
        </row>
        <row r="34">
          <cell r="E34" t="str">
            <v>Cum</v>
          </cell>
        </row>
        <row r="35">
          <cell r="E35" t="str">
            <v>Cum</v>
          </cell>
        </row>
        <row r="36">
          <cell r="E36" t="str">
            <v>Cum</v>
          </cell>
        </row>
        <row r="37">
          <cell r="E37" t="str">
            <v>Sqm</v>
          </cell>
        </row>
        <row r="39">
          <cell r="E39" t="str">
            <v>Sqm</v>
          </cell>
        </row>
        <row r="40">
          <cell r="E40" t="str">
            <v>Cum</v>
          </cell>
        </row>
        <row r="41">
          <cell r="E41" t="str">
            <v>Cum</v>
          </cell>
        </row>
        <row r="42">
          <cell r="E42" t="str">
            <v>Sqm</v>
          </cell>
        </row>
        <row r="43">
          <cell r="E43" t="str">
            <v>No</v>
          </cell>
        </row>
        <row r="44">
          <cell r="E44" t="str">
            <v>no</v>
          </cell>
        </row>
        <row r="45">
          <cell r="B45" t="str">
            <v>Providing and erecting W Beam crash Barrier system (MASH TL3/EN1317 H1 complaint) installed by Pile Driving Machine as per MoRTH Circular RW/NH-29023/02/2019-S&amp;R(P&amp;B) dated 01.01.2020. The same should be hot Dip Galvanized as per Indian standard with 550 GSM coating on beams and post and all fittings to conform according to IS 1367 and IS 1364.</v>
          </cell>
          <cell r="E45" t="str">
            <v>m</v>
          </cell>
        </row>
        <row r="46">
          <cell r="B46" t="str">
            <v>Supplying and fixing M15 grade precast cement concrete Kerb stones for Roadway, Sidewalls and gutters fixed with CM 1:3 fixed and finsihed in line as per direction of Engineer in charge. (The cost of PCC shall be paid extra) 600 x 300 x 150 mm Kerb Stone</v>
          </cell>
          <cell r="E46" t="str">
            <v>m</v>
          </cell>
        </row>
      </sheetData>
      <sheetData sheetId="8">
        <row r="10">
          <cell r="G10">
            <v>0</v>
          </cell>
        </row>
        <row r="14">
          <cell r="G14">
            <v>0</v>
          </cell>
        </row>
        <row r="16">
          <cell r="B16" t="str">
            <v>Epoxy bonding of new concrete to old concrete</v>
          </cell>
        </row>
        <row r="18">
          <cell r="G18">
            <v>0</v>
          </cell>
        </row>
        <row r="24">
          <cell r="G24">
            <v>0</v>
          </cell>
        </row>
        <row r="29">
          <cell r="G29">
            <v>0</v>
          </cell>
        </row>
        <row r="35">
          <cell r="G35">
            <v>0</v>
          </cell>
        </row>
        <row r="40">
          <cell r="G40">
            <v>0</v>
          </cell>
        </row>
        <row r="45">
          <cell r="G45">
            <v>0</v>
          </cell>
        </row>
        <row r="48">
          <cell r="G48">
            <v>0</v>
          </cell>
        </row>
        <row r="53">
          <cell r="G53">
            <v>0</v>
          </cell>
        </row>
        <row r="58">
          <cell r="G58">
            <v>0</v>
          </cell>
        </row>
        <row r="67">
          <cell r="G67">
            <v>0</v>
          </cell>
        </row>
      </sheetData>
      <sheetData sheetId="9">
        <row r="29">
          <cell r="J29">
            <v>-113.6698112499995</v>
          </cell>
        </row>
      </sheetData>
      <sheetData sheetId="10"/>
      <sheetData sheetId="1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Face"/>
      <sheetName val="Cert-1"/>
      <sheetName val="Cert-2"/>
      <sheetName val="Recap"/>
      <sheetName val="Ab (2)"/>
      <sheetName val="Rate Analysis"/>
      <sheetName val="RA"/>
      <sheetName val="Measurement 2"/>
      <sheetName val="o"/>
      <sheetName val="Steel calculation sheet"/>
      <sheetName val="WS"/>
    </sheetNames>
    <sheetDataSet>
      <sheetData sheetId="0"/>
      <sheetData sheetId="1"/>
      <sheetData sheetId="2"/>
      <sheetData sheetId="3"/>
      <sheetData sheetId="4">
        <row r="19">
          <cell r="G19" t="str">
            <v>Executive Engineer</v>
          </cell>
        </row>
      </sheetData>
      <sheetData sheetId="5"/>
      <sheetData sheetId="6"/>
      <sheetData sheetId="7"/>
      <sheetData sheetId="8"/>
      <sheetData sheetId="9"/>
      <sheetData sheetId="10"/>
      <sheetData sheetId="1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F.S"/>
      <sheetName val="GD"/>
      <sheetName val="Technival report"/>
      <sheetName val="Recap"/>
      <sheetName val="Ab (2)"/>
      <sheetName val="Rate Analysis"/>
      <sheetName val="Measurement 2"/>
      <sheetName val="RA"/>
      <sheetName val="Steel calculation sheet"/>
      <sheetName val="WS"/>
      <sheetName val="Sheet1"/>
      <sheetName val="Vol  1 I.No.1.12"/>
      <sheetName val="Ab road"/>
      <sheetName val="Measurement road "/>
      <sheetName val="RA road"/>
      <sheetName val="EmbQty"/>
    </sheetNames>
    <sheetDataSet>
      <sheetData sheetId="0"/>
      <sheetData sheetId="1"/>
      <sheetData sheetId="2"/>
      <sheetData sheetId="3"/>
      <sheetData sheetId="4">
        <row r="1">
          <cell r="A1" t="str">
            <v>Construction of Bridge  on Sindhanoor-Hemmadaga SH-30 at KM289.10 (Haalatri nala), Khanapur taluk, Belagavi Dist.</v>
          </cell>
        </row>
      </sheetData>
      <sheetData sheetId="5"/>
      <sheetData sheetId="6"/>
      <sheetData sheetId="7"/>
      <sheetData sheetId="8"/>
      <sheetData sheetId="9"/>
      <sheetData sheetId="10"/>
      <sheetData sheetId="11"/>
      <sheetData sheetId="12"/>
      <sheetData sheetId="13"/>
      <sheetData sheetId="14"/>
      <sheetData sheetId="15">
        <row r="51">
          <cell r="G51" t="str">
            <v>PWD, Khanapur Sub division</v>
          </cell>
          <cell r="M51" t="str">
            <v>PWD, Division Belagavi</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M39"/>
  <sheetViews>
    <sheetView view="pageBreakPreview" topLeftCell="A13" zoomScaleSheetLayoutView="100" workbookViewId="0">
      <selection activeCell="H7" sqref="H7"/>
    </sheetView>
  </sheetViews>
  <sheetFormatPr defaultColWidth="9.109375" defaultRowHeight="14.4"/>
  <cols>
    <col min="1" max="1" width="7.88671875" style="352" customWidth="1"/>
    <col min="2" max="2" width="11.33203125" style="352" customWidth="1"/>
    <col min="3" max="5" width="9.109375" style="352"/>
    <col min="6" max="6" width="10.5546875" style="352" bestFit="1" customWidth="1"/>
    <col min="7" max="8" width="9.109375" style="352"/>
    <col min="9" max="9" width="3.33203125" style="352" customWidth="1"/>
    <col min="10" max="16384" width="9.109375" style="352"/>
  </cols>
  <sheetData>
    <row r="1" spans="1:9" ht="15" thickTop="1">
      <c r="A1" s="349"/>
      <c r="B1" s="350"/>
      <c r="C1" s="350"/>
      <c r="D1" s="350"/>
      <c r="E1" s="350"/>
      <c r="F1" s="350"/>
      <c r="G1" s="350"/>
      <c r="H1" s="350"/>
      <c r="I1" s="351"/>
    </row>
    <row r="2" spans="1:9">
      <c r="A2" s="353"/>
      <c r="I2" s="354"/>
    </row>
    <row r="3" spans="1:9">
      <c r="A3" s="353"/>
      <c r="I3" s="354"/>
    </row>
    <row r="4" spans="1:9" ht="18">
      <c r="A4" s="353"/>
      <c r="B4" s="714"/>
      <c r="C4" s="737" t="s">
        <v>669</v>
      </c>
      <c r="D4" s="737"/>
      <c r="E4" s="737"/>
      <c r="F4" s="737"/>
      <c r="G4" s="737"/>
      <c r="H4" s="714"/>
      <c r="I4" s="354"/>
    </row>
    <row r="5" spans="1:9">
      <c r="A5" s="353"/>
      <c r="B5" s="738" t="s">
        <v>670</v>
      </c>
      <c r="C5" s="738"/>
      <c r="D5" s="738"/>
      <c r="E5" s="738"/>
      <c r="F5" s="738"/>
      <c r="G5" s="738"/>
      <c r="H5" s="738"/>
      <c r="I5" s="354"/>
    </row>
    <row r="6" spans="1:9">
      <c r="A6" s="353"/>
      <c r="I6" s="354"/>
    </row>
    <row r="7" spans="1:9">
      <c r="A7" s="353"/>
      <c r="I7" s="354"/>
    </row>
    <row r="8" spans="1:9">
      <c r="A8" s="353"/>
      <c r="I8" s="354"/>
    </row>
    <row r="9" spans="1:9" ht="18">
      <c r="A9" s="353"/>
      <c r="C9" s="739" t="s">
        <v>671</v>
      </c>
      <c r="D9" s="739"/>
      <c r="E9" s="739"/>
      <c r="F9" s="739"/>
      <c r="G9" s="739"/>
      <c r="I9" s="354"/>
    </row>
    <row r="10" spans="1:9" ht="36.75" customHeight="1">
      <c r="A10" s="355"/>
      <c r="B10" s="740" t="s">
        <v>672</v>
      </c>
      <c r="C10" s="740"/>
      <c r="D10" s="740"/>
      <c r="E10" s="740"/>
      <c r="F10" s="740"/>
      <c r="G10" s="740"/>
      <c r="H10" s="740"/>
      <c r="I10" s="356"/>
    </row>
    <row r="11" spans="1:9">
      <c r="A11" s="353"/>
      <c r="I11" s="354"/>
    </row>
    <row r="12" spans="1:9" s="359" customFormat="1" ht="27" customHeight="1">
      <c r="A12" s="357"/>
      <c r="B12" s="741"/>
      <c r="C12" s="741"/>
      <c r="D12" s="741"/>
      <c r="E12" s="741"/>
      <c r="F12" s="741"/>
      <c r="G12" s="741"/>
      <c r="H12" s="741"/>
      <c r="I12" s="358"/>
    </row>
    <row r="13" spans="1:9">
      <c r="A13" s="353"/>
      <c r="I13" s="354"/>
    </row>
    <row r="14" spans="1:9">
      <c r="A14" s="353"/>
      <c r="I14" s="354"/>
    </row>
    <row r="15" spans="1:9">
      <c r="A15" s="353"/>
      <c r="I15" s="354"/>
    </row>
    <row r="16" spans="1:9">
      <c r="A16" s="353"/>
      <c r="I16" s="354"/>
    </row>
    <row r="17" spans="1:13">
      <c r="A17" s="353"/>
      <c r="I17" s="354"/>
    </row>
    <row r="18" spans="1:13" s="359" customFormat="1" ht="14.25" customHeight="1">
      <c r="A18" s="734" t="s">
        <v>673</v>
      </c>
      <c r="B18" s="735"/>
      <c r="C18" s="735"/>
      <c r="D18" s="735"/>
      <c r="E18" s="735"/>
      <c r="F18" s="735"/>
      <c r="G18" s="735"/>
      <c r="H18" s="735"/>
      <c r="I18" s="736"/>
    </row>
    <row r="19" spans="1:13" s="359" customFormat="1" ht="13.5" customHeight="1">
      <c r="A19" s="734" t="s">
        <v>674</v>
      </c>
      <c r="B19" s="735"/>
      <c r="C19" s="735"/>
      <c r="D19" s="735"/>
      <c r="E19" s="735"/>
      <c r="F19" s="735"/>
      <c r="G19" s="735"/>
      <c r="H19" s="735"/>
      <c r="I19" s="736"/>
    </row>
    <row r="20" spans="1:13" s="360" customFormat="1" ht="17.25" customHeight="1">
      <c r="A20" s="743" t="s">
        <v>675</v>
      </c>
      <c r="B20" s="744"/>
      <c r="C20" s="744"/>
      <c r="D20" s="744"/>
      <c r="E20" s="744"/>
      <c r="F20" s="744"/>
      <c r="G20" s="744"/>
      <c r="H20" s="744"/>
      <c r="I20" s="745"/>
    </row>
    <row r="21" spans="1:13" s="360" customFormat="1" ht="15" customHeight="1">
      <c r="A21" s="743" t="s">
        <v>827</v>
      </c>
      <c r="B21" s="744"/>
      <c r="C21" s="744"/>
      <c r="D21" s="744"/>
      <c r="E21" s="744"/>
      <c r="F21" s="744"/>
      <c r="G21" s="744"/>
      <c r="H21" s="744"/>
      <c r="I21" s="745"/>
    </row>
    <row r="22" spans="1:13" ht="15" customHeight="1">
      <c r="A22" s="361"/>
      <c r="B22" s="362"/>
      <c r="C22" s="362"/>
      <c r="D22" s="362"/>
      <c r="E22" s="362"/>
      <c r="F22" s="362"/>
      <c r="G22" s="362"/>
      <c r="H22" s="362"/>
      <c r="I22" s="363"/>
      <c r="M22" s="352" t="s">
        <v>676</v>
      </c>
    </row>
    <row r="23" spans="1:13">
      <c r="A23" s="353"/>
      <c r="I23" s="354"/>
    </row>
    <row r="24" spans="1:13" ht="21" customHeight="1">
      <c r="A24" s="353"/>
      <c r="B24" s="750" t="s">
        <v>677</v>
      </c>
      <c r="C24" s="750"/>
      <c r="D24" s="750"/>
      <c r="E24" s="750"/>
      <c r="F24" s="750"/>
      <c r="G24" s="750"/>
      <c r="I24" s="354"/>
    </row>
    <row r="25" spans="1:13">
      <c r="A25" s="353"/>
      <c r="I25" s="354"/>
    </row>
    <row r="26" spans="1:13" s="367" customFormat="1" ht="18">
      <c r="A26" s="364" t="s">
        <v>678</v>
      </c>
      <c r="B26" s="746" t="s">
        <v>790</v>
      </c>
      <c r="C26" s="746"/>
      <c r="D26" s="746"/>
      <c r="E26" s="746"/>
      <c r="F26" s="746"/>
      <c r="G26" s="746"/>
      <c r="H26" s="365"/>
      <c r="I26" s="366"/>
    </row>
    <row r="27" spans="1:13">
      <c r="A27" s="353"/>
      <c r="I27" s="354"/>
    </row>
    <row r="28" spans="1:13">
      <c r="A28" s="353"/>
      <c r="I28" s="354"/>
    </row>
    <row r="29" spans="1:13" s="367" customFormat="1" ht="25.5" customHeight="1">
      <c r="A29" s="747" t="s">
        <v>1039</v>
      </c>
      <c r="B29" s="748"/>
      <c r="C29" s="748"/>
      <c r="D29" s="748"/>
      <c r="E29" s="748"/>
      <c r="F29" s="748"/>
      <c r="G29" s="748"/>
      <c r="H29" s="748"/>
      <c r="I29" s="749"/>
    </row>
    <row r="30" spans="1:13" s="367" customFormat="1" ht="41.25" customHeight="1">
      <c r="A30" s="747"/>
      <c r="B30" s="748"/>
      <c r="C30" s="748"/>
      <c r="D30" s="748"/>
      <c r="E30" s="748"/>
      <c r="F30" s="748"/>
      <c r="G30" s="748"/>
      <c r="H30" s="748"/>
      <c r="I30" s="749"/>
    </row>
    <row r="31" spans="1:13">
      <c r="A31" s="353"/>
      <c r="I31" s="354"/>
    </row>
    <row r="32" spans="1:13">
      <c r="A32" s="353"/>
      <c r="I32" s="354"/>
    </row>
    <row r="33" spans="1:9">
      <c r="A33" s="353"/>
      <c r="I33" s="354"/>
    </row>
    <row r="34" spans="1:9" s="368" customFormat="1" ht="17.399999999999999">
      <c r="A34" s="715"/>
      <c r="B34" s="742" t="s">
        <v>679</v>
      </c>
      <c r="C34" s="742"/>
      <c r="D34" s="742"/>
      <c r="E34" s="742"/>
      <c r="F34" s="716">
        <f>F.S!G13</f>
        <v>800</v>
      </c>
      <c r="G34" s="717" t="s">
        <v>680</v>
      </c>
      <c r="H34" s="718"/>
      <c r="I34" s="719"/>
    </row>
    <row r="35" spans="1:9">
      <c r="A35" s="353"/>
      <c r="I35" s="354"/>
    </row>
    <row r="36" spans="1:9">
      <c r="A36" s="353"/>
      <c r="I36" s="354"/>
    </row>
    <row r="37" spans="1:9">
      <c r="A37" s="353"/>
      <c r="I37" s="354"/>
    </row>
    <row r="38" spans="1:9" ht="15" thickBot="1">
      <c r="A38" s="369"/>
      <c r="B38" s="370"/>
      <c r="C38" s="370"/>
      <c r="D38" s="370"/>
      <c r="E38" s="370"/>
      <c r="F38" s="370"/>
      <c r="G38" s="370"/>
      <c r="H38" s="370"/>
      <c r="I38" s="371"/>
    </row>
    <row r="39" spans="1:9" ht="15" thickTop="1">
      <c r="A39" s="350"/>
      <c r="B39" s="350"/>
      <c r="C39" s="350"/>
      <c r="D39" s="350"/>
      <c r="E39" s="350"/>
      <c r="F39" s="350"/>
      <c r="G39" s="350"/>
      <c r="H39" s="350"/>
      <c r="I39" s="350"/>
    </row>
  </sheetData>
  <mergeCells count="13">
    <mergeCell ref="B34:E34"/>
    <mergeCell ref="A19:I19"/>
    <mergeCell ref="A20:I20"/>
    <mergeCell ref="A21:I21"/>
    <mergeCell ref="B26:G26"/>
    <mergeCell ref="A29:I30"/>
    <mergeCell ref="B24:G24"/>
    <mergeCell ref="A18:I18"/>
    <mergeCell ref="C4:G4"/>
    <mergeCell ref="B5:H5"/>
    <mergeCell ref="C9:G9"/>
    <mergeCell ref="B10:H10"/>
    <mergeCell ref="B12:H12"/>
  </mergeCells>
  <pageMargins left="0.7" right="0.7" top="0.75" bottom="0.75" header="0.3" footer="0.3"/>
  <pageSetup paperSize="9" scale="113" fitToWidth="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0"/>
  <sheetViews>
    <sheetView view="pageBreakPreview" zoomScale="106" zoomScaleSheetLayoutView="106" workbookViewId="0">
      <selection sqref="A1:H1"/>
    </sheetView>
  </sheetViews>
  <sheetFormatPr defaultColWidth="9.109375" defaultRowHeight="14.4"/>
  <cols>
    <col min="1" max="1" width="6" style="352" customWidth="1"/>
    <col min="2" max="2" width="12.6640625" style="352" customWidth="1"/>
    <col min="3" max="3" width="10.88671875" style="352" customWidth="1"/>
    <col min="4" max="4" width="11.33203125" style="352" customWidth="1"/>
    <col min="5" max="5" width="15" style="352" customWidth="1"/>
    <col min="6" max="6" width="14.33203125" style="352" customWidth="1"/>
    <col min="7" max="7" width="11" style="352" customWidth="1"/>
    <col min="8" max="16384" width="9.109375" style="352"/>
  </cols>
  <sheetData>
    <row r="1" spans="1:8" ht="31.5" customHeight="1">
      <c r="A1" s="753" t="s">
        <v>681</v>
      </c>
      <c r="B1" s="753"/>
      <c r="C1" s="753"/>
      <c r="D1" s="753"/>
      <c r="E1" s="753"/>
      <c r="F1" s="753"/>
      <c r="G1" s="753"/>
      <c r="H1" s="753"/>
    </row>
    <row r="2" spans="1:8">
      <c r="A2" s="754" t="s">
        <v>682</v>
      </c>
      <c r="B2" s="754"/>
      <c r="C2" s="754"/>
      <c r="D2" s="754"/>
      <c r="E2" s="754"/>
      <c r="F2" s="754"/>
      <c r="G2" s="754"/>
      <c r="H2" s="754"/>
    </row>
    <row r="4" spans="1:8" ht="17.399999999999999">
      <c r="D4" s="755" t="s">
        <v>351</v>
      </c>
      <c r="E4" s="755"/>
    </row>
    <row r="5" spans="1:8" ht="6" customHeight="1">
      <c r="D5" s="372"/>
      <c r="E5" s="372"/>
    </row>
    <row r="6" spans="1:8" ht="20.100000000000001" customHeight="1">
      <c r="A6" s="756" t="s">
        <v>683</v>
      </c>
      <c r="B6" s="756"/>
      <c r="C6" s="756"/>
      <c r="D6" s="757" t="s">
        <v>847</v>
      </c>
      <c r="E6" s="757"/>
      <c r="F6" s="757"/>
      <c r="G6" s="757"/>
    </row>
    <row r="7" spans="1:8" ht="20.100000000000001" customHeight="1">
      <c r="A7" s="756" t="s">
        <v>684</v>
      </c>
      <c r="B7" s="756"/>
      <c r="C7" s="756"/>
      <c r="D7" s="757" t="s">
        <v>848</v>
      </c>
      <c r="E7" s="757"/>
      <c r="F7" s="757"/>
      <c r="G7" s="757"/>
    </row>
    <row r="8" spans="1:8" ht="27" customHeight="1">
      <c r="A8" s="756" t="s">
        <v>685</v>
      </c>
      <c r="B8" s="756"/>
      <c r="C8" s="756"/>
      <c r="D8" s="758" t="s">
        <v>1033</v>
      </c>
      <c r="E8" s="758"/>
      <c r="F8" s="758"/>
      <c r="G8" s="758"/>
    </row>
    <row r="9" spans="1:8" ht="20.100000000000001" customHeight="1">
      <c r="A9" s="756" t="s">
        <v>686</v>
      </c>
      <c r="B9" s="756"/>
      <c r="C9" s="756"/>
    </row>
    <row r="10" spans="1:8" ht="20.100000000000001" customHeight="1">
      <c r="A10" s="756" t="s">
        <v>687</v>
      </c>
      <c r="B10" s="756"/>
      <c r="C10" s="756"/>
    </row>
    <row r="11" spans="1:8" ht="20.100000000000001" customHeight="1">
      <c r="A11" s="756" t="s">
        <v>688</v>
      </c>
      <c r="B11" s="756"/>
      <c r="C11" s="756"/>
    </row>
    <row r="12" spans="1:8" ht="48.75" customHeight="1">
      <c r="A12" s="752" t="str">
        <f>'Cover sheet'!A29</f>
        <v>Construction of Bridge  on Sindhanoor-Hemmadaga SH-30 at KM289.10 (Halatri nala), Khanapur taluk, Belagavi Dist.</v>
      </c>
      <c r="B12" s="752"/>
      <c r="C12" s="752"/>
      <c r="D12" s="752"/>
      <c r="E12" s="752"/>
      <c r="F12" s="752"/>
      <c r="G12" s="752"/>
      <c r="H12" s="752"/>
    </row>
    <row r="13" spans="1:8" ht="15.6">
      <c r="A13" s="763" t="s">
        <v>689</v>
      </c>
      <c r="B13" s="763"/>
      <c r="C13" s="763"/>
      <c r="F13" s="373" t="s">
        <v>690</v>
      </c>
      <c r="G13" s="397">
        <v>800</v>
      </c>
      <c r="H13" s="374" t="s">
        <v>460</v>
      </c>
    </row>
    <row r="14" spans="1:8" ht="15.6">
      <c r="A14" s="763" t="s">
        <v>691</v>
      </c>
      <c r="B14" s="763"/>
      <c r="C14" s="763"/>
      <c r="D14" s="763"/>
      <c r="E14" s="375" t="s">
        <v>1</v>
      </c>
      <c r="F14" s="373" t="s">
        <v>692</v>
      </c>
      <c r="G14" s="675">
        <v>46183</v>
      </c>
    </row>
    <row r="15" spans="1:8" ht="15.6">
      <c r="A15" s="763" t="s">
        <v>693</v>
      </c>
      <c r="B15" s="763"/>
      <c r="C15" s="763"/>
      <c r="D15" s="763"/>
      <c r="E15" s="375" t="s">
        <v>1</v>
      </c>
      <c r="F15" s="373" t="s">
        <v>692</v>
      </c>
    </row>
    <row r="16" spans="1:8" ht="15.6">
      <c r="A16" s="376"/>
      <c r="B16" s="376"/>
      <c r="C16" s="376"/>
      <c r="D16" s="376"/>
      <c r="E16" s="375"/>
      <c r="F16" s="373"/>
    </row>
    <row r="17" spans="1:8" ht="18" customHeight="1">
      <c r="A17" s="759" t="s">
        <v>694</v>
      </c>
      <c r="B17" s="759"/>
      <c r="C17" s="759"/>
      <c r="D17" s="759"/>
      <c r="E17" s="756" t="s">
        <v>1031</v>
      </c>
      <c r="F17" s="756"/>
      <c r="G17" s="756"/>
    </row>
    <row r="18" spans="1:8" ht="18" customHeight="1">
      <c r="A18" s="759" t="s">
        <v>695</v>
      </c>
      <c r="B18" s="759"/>
      <c r="C18" s="759"/>
      <c r="D18" s="759"/>
      <c r="E18" s="756" t="s">
        <v>1032</v>
      </c>
      <c r="F18" s="756"/>
      <c r="G18" s="756"/>
    </row>
    <row r="19" spans="1:8" ht="15">
      <c r="A19" s="759" t="s">
        <v>353</v>
      </c>
      <c r="B19" s="759"/>
      <c r="C19" s="759"/>
      <c r="D19" s="759"/>
    </row>
    <row r="20" spans="1:8" ht="15">
      <c r="A20" s="377"/>
      <c r="B20" s="377"/>
      <c r="C20" s="377"/>
      <c r="D20" s="377"/>
    </row>
    <row r="21" spans="1:8" ht="15">
      <c r="A21" s="377"/>
      <c r="B21" s="377"/>
      <c r="C21" s="377"/>
      <c r="D21" s="377"/>
    </row>
    <row r="22" spans="1:8" s="378" customFormat="1" ht="20.399999999999999">
      <c r="C22" s="760" t="s">
        <v>696</v>
      </c>
      <c r="D22" s="760"/>
      <c r="E22" s="760"/>
      <c r="F22" s="760"/>
    </row>
    <row r="23" spans="1:8" ht="92.4" customHeight="1">
      <c r="A23" s="761" t="s">
        <v>697</v>
      </c>
      <c r="B23" s="762"/>
      <c r="C23" s="762"/>
      <c r="D23" s="762"/>
      <c r="E23" s="762"/>
      <c r="F23" s="762"/>
      <c r="G23" s="762"/>
      <c r="H23" s="762"/>
    </row>
    <row r="24" spans="1:8" ht="18.75" customHeight="1">
      <c r="A24" s="379"/>
      <c r="B24" s="751"/>
      <c r="C24" s="751"/>
      <c r="D24" s="751"/>
      <c r="E24" s="751"/>
      <c r="F24" s="751"/>
      <c r="G24" s="751"/>
      <c r="H24" s="751"/>
    </row>
    <row r="25" spans="1:8" ht="18.75" customHeight="1">
      <c r="A25" s="379"/>
      <c r="B25" s="751"/>
      <c r="C25" s="751"/>
      <c r="D25" s="751"/>
      <c r="E25" s="751"/>
      <c r="F25" s="751"/>
      <c r="G25" s="751"/>
      <c r="H25" s="751"/>
    </row>
    <row r="26" spans="1:8" ht="42.75" customHeight="1">
      <c r="A26" s="766"/>
      <c r="B26" s="766"/>
      <c r="C26" s="766"/>
      <c r="D26" s="766"/>
      <c r="E26" s="766"/>
      <c r="F26" s="766"/>
      <c r="G26" s="766"/>
      <c r="H26" s="766"/>
    </row>
    <row r="27" spans="1:8" ht="10.5" customHeight="1">
      <c r="A27" s="380"/>
      <c r="B27" s="767"/>
      <c r="C27" s="767"/>
      <c r="D27" s="767"/>
      <c r="E27" s="767"/>
    </row>
    <row r="28" spans="1:8" ht="8.25" customHeight="1">
      <c r="A28" s="380"/>
      <c r="B28" s="767"/>
      <c r="C28" s="767"/>
      <c r="D28" s="767"/>
      <c r="E28" s="767"/>
    </row>
    <row r="29" spans="1:8" ht="16.8">
      <c r="A29" s="380"/>
      <c r="B29" s="767"/>
      <c r="C29" s="767"/>
      <c r="D29" s="767"/>
      <c r="E29" s="767"/>
    </row>
    <row r="30" spans="1:8" ht="29.25" customHeight="1">
      <c r="A30" s="764" t="s">
        <v>1034</v>
      </c>
      <c r="B30" s="765"/>
      <c r="C30" s="765"/>
      <c r="D30" s="765"/>
      <c r="E30" s="764" t="s">
        <v>1035</v>
      </c>
      <c r="F30" s="764"/>
      <c r="G30" s="764"/>
    </row>
  </sheetData>
  <mergeCells count="31">
    <mergeCell ref="A30:D30"/>
    <mergeCell ref="E30:G30"/>
    <mergeCell ref="B25:H25"/>
    <mergeCell ref="A26:H26"/>
    <mergeCell ref="B27:E27"/>
    <mergeCell ref="B28:E28"/>
    <mergeCell ref="B29:E29"/>
    <mergeCell ref="A19:D19"/>
    <mergeCell ref="C22:F22"/>
    <mergeCell ref="A23:H23"/>
    <mergeCell ref="A13:C13"/>
    <mergeCell ref="A14:D14"/>
    <mergeCell ref="A15:D15"/>
    <mergeCell ref="A17:D17"/>
    <mergeCell ref="E17:G17"/>
    <mergeCell ref="B24:H24"/>
    <mergeCell ref="A12:H12"/>
    <mergeCell ref="A1:H1"/>
    <mergeCell ref="A2:H2"/>
    <mergeCell ref="D4:E4"/>
    <mergeCell ref="A6:C6"/>
    <mergeCell ref="D6:G6"/>
    <mergeCell ref="A7:C7"/>
    <mergeCell ref="D7:G7"/>
    <mergeCell ref="A8:C8"/>
    <mergeCell ref="D8:G8"/>
    <mergeCell ref="A9:C9"/>
    <mergeCell ref="A10:C10"/>
    <mergeCell ref="A11:C11"/>
    <mergeCell ref="A18:D18"/>
    <mergeCell ref="E18:G18"/>
  </mergeCells>
  <pageMargins left="0.7" right="0" top="0.75" bottom="0.5" header="0.3" footer="0.3"/>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9"/>
  <sheetViews>
    <sheetView view="pageBreakPreview" zoomScaleSheetLayoutView="100" workbookViewId="0">
      <selection activeCell="A6" sqref="A6:I6"/>
    </sheetView>
  </sheetViews>
  <sheetFormatPr defaultColWidth="9.109375" defaultRowHeight="11.4"/>
  <cols>
    <col min="1" max="7" width="9.109375" style="381"/>
    <col min="8" max="8" width="7.44140625" style="381" customWidth="1"/>
    <col min="9" max="9" width="16.88671875" style="381" customWidth="1"/>
    <col min="10" max="12" width="4" style="381" customWidth="1"/>
    <col min="13" max="13" width="34" style="381" customWidth="1"/>
    <col min="14" max="17" width="4" style="381" customWidth="1"/>
    <col min="18" max="16384" width="9.109375" style="381"/>
  </cols>
  <sheetData>
    <row r="1" spans="1:9" ht="20.25" customHeight="1">
      <c r="A1" s="770" t="str">
        <f>F.S!A12</f>
        <v>Construction of Bridge  on Sindhanoor-Hemmadaga SH-30 at KM289.10 (Halatri nala), Khanapur taluk, Belagavi Dist.</v>
      </c>
      <c r="B1" s="770"/>
      <c r="C1" s="770"/>
      <c r="D1" s="770"/>
      <c r="E1" s="770"/>
      <c r="F1" s="770"/>
      <c r="G1" s="770"/>
      <c r="H1" s="770"/>
      <c r="I1" s="770"/>
    </row>
    <row r="2" spans="1:9" ht="40.5" customHeight="1">
      <c r="A2" s="770"/>
      <c r="B2" s="770"/>
      <c r="C2" s="770"/>
      <c r="D2" s="770"/>
      <c r="E2" s="770"/>
      <c r="F2" s="770"/>
      <c r="G2" s="770"/>
      <c r="H2" s="770"/>
      <c r="I2" s="770"/>
    </row>
    <row r="3" spans="1:9" ht="3.75" customHeight="1">
      <c r="A3" s="382"/>
      <c r="B3" s="382"/>
      <c r="C3" s="382"/>
      <c r="D3" s="382"/>
      <c r="E3" s="382"/>
      <c r="F3" s="382"/>
      <c r="G3" s="382"/>
      <c r="H3" s="382"/>
      <c r="I3" s="382"/>
    </row>
    <row r="4" spans="1:9" ht="25.2">
      <c r="A4" s="771" t="s">
        <v>698</v>
      </c>
      <c r="B4" s="771"/>
      <c r="C4" s="771"/>
      <c r="D4" s="771"/>
      <c r="E4" s="771"/>
      <c r="F4" s="771"/>
      <c r="G4" s="771"/>
      <c r="H4" s="771"/>
      <c r="I4" s="771"/>
    </row>
    <row r="5" spans="1:9" ht="3.6" customHeight="1">
      <c r="A5" s="383"/>
      <c r="B5" s="383"/>
      <c r="C5" s="383"/>
      <c r="D5" s="383"/>
      <c r="E5" s="383"/>
      <c r="F5" s="383"/>
      <c r="G5" s="383"/>
      <c r="H5" s="383"/>
      <c r="I5" s="383"/>
    </row>
    <row r="6" spans="1:9" ht="193.2" customHeight="1">
      <c r="A6" s="772" t="s">
        <v>1038</v>
      </c>
      <c r="B6" s="772"/>
      <c r="C6" s="772"/>
      <c r="D6" s="772"/>
      <c r="E6" s="772"/>
      <c r="F6" s="772"/>
      <c r="G6" s="772"/>
      <c r="H6" s="772"/>
      <c r="I6" s="772"/>
    </row>
    <row r="7" spans="1:9" ht="16.5" customHeight="1">
      <c r="A7" s="773"/>
      <c r="B7" s="773"/>
      <c r="C7" s="773"/>
      <c r="D7" s="773"/>
      <c r="E7" s="773"/>
      <c r="F7" s="773"/>
      <c r="G7" s="773"/>
      <c r="H7" s="773"/>
      <c r="I7" s="773"/>
    </row>
    <row r="8" spans="1:9" ht="26.25" customHeight="1">
      <c r="A8" s="773" t="s">
        <v>699</v>
      </c>
      <c r="B8" s="773"/>
      <c r="C8" s="773"/>
      <c r="D8" s="773"/>
      <c r="E8" s="773"/>
      <c r="F8" s="773"/>
      <c r="G8" s="773"/>
      <c r="H8" s="773"/>
      <c r="I8" s="773"/>
    </row>
    <row r="9" spans="1:9" ht="15" customHeight="1">
      <c r="A9" s="384"/>
      <c r="B9" s="769" t="s">
        <v>713</v>
      </c>
      <c r="C9" s="769"/>
      <c r="D9" s="769"/>
      <c r="E9" s="769"/>
      <c r="F9" s="769"/>
      <c r="G9" s="769"/>
      <c r="H9" s="769"/>
      <c r="I9" s="384"/>
    </row>
    <row r="10" spans="1:9" ht="15" customHeight="1">
      <c r="A10" s="384"/>
      <c r="B10" s="396" t="s">
        <v>714</v>
      </c>
      <c r="C10" s="396"/>
      <c r="D10" s="384"/>
      <c r="E10" s="384"/>
      <c r="F10" s="384"/>
      <c r="G10" s="384"/>
      <c r="H10" s="384"/>
      <c r="I10" s="384"/>
    </row>
    <row r="11" spans="1:9" ht="15" customHeight="1">
      <c r="A11" s="384"/>
      <c r="B11" s="396" t="s">
        <v>715</v>
      </c>
      <c r="C11" s="396"/>
      <c r="D11" s="384"/>
      <c r="E11" s="384"/>
      <c r="F11" s="384"/>
      <c r="G11" s="384"/>
      <c r="H11" s="384"/>
      <c r="I11" s="384"/>
    </row>
    <row r="12" spans="1:9" ht="15" customHeight="1">
      <c r="A12" s="384"/>
      <c r="B12" s="396" t="s">
        <v>716</v>
      </c>
      <c r="C12" s="396"/>
      <c r="D12" s="384"/>
      <c r="E12" s="384"/>
      <c r="F12" s="384"/>
      <c r="G12" s="384"/>
      <c r="H12" s="384"/>
      <c r="I12" s="384"/>
    </row>
    <row r="13" spans="1:9" ht="15" customHeight="1">
      <c r="A13" s="384"/>
      <c r="B13" s="396" t="s">
        <v>717</v>
      </c>
      <c r="C13" s="396"/>
      <c r="D13" s="384"/>
      <c r="E13" s="384"/>
      <c r="F13" s="384"/>
      <c r="G13" s="384"/>
      <c r="H13" s="384"/>
      <c r="I13" s="384"/>
    </row>
    <row r="14" spans="1:9" ht="15" customHeight="1">
      <c r="A14" s="384"/>
      <c r="B14" s="396" t="s">
        <v>718</v>
      </c>
      <c r="C14" s="396"/>
      <c r="D14" s="384"/>
      <c r="E14" s="384"/>
      <c r="F14" s="384"/>
      <c r="G14" s="384"/>
      <c r="H14" s="384"/>
      <c r="I14" s="384"/>
    </row>
    <row r="15" spans="1:9" ht="15" customHeight="1">
      <c r="A15" s="384"/>
      <c r="B15" s="396" t="s">
        <v>719</v>
      </c>
      <c r="C15" s="396"/>
      <c r="D15" s="384"/>
      <c r="E15" s="384"/>
      <c r="F15" s="384"/>
      <c r="G15" s="384"/>
      <c r="H15" s="384"/>
      <c r="I15" s="384"/>
    </row>
    <row r="16" spans="1:9" ht="15" customHeight="1">
      <c r="A16" s="384"/>
      <c r="B16" s="396" t="s">
        <v>720</v>
      </c>
      <c r="C16" s="396"/>
      <c r="D16" s="384"/>
      <c r="E16" s="384"/>
      <c r="F16" s="384"/>
      <c r="G16" s="384"/>
      <c r="H16" s="384"/>
      <c r="I16" s="384"/>
    </row>
    <row r="17" spans="1:9" ht="15" customHeight="1">
      <c r="A17" s="384"/>
      <c r="B17" s="396" t="s">
        <v>721</v>
      </c>
      <c r="C17" s="396"/>
      <c r="D17" s="384"/>
      <c r="E17" s="384"/>
      <c r="F17" s="384"/>
      <c r="G17" s="384"/>
      <c r="H17" s="384"/>
      <c r="I17" s="384"/>
    </row>
    <row r="18" spans="1:9" ht="15" customHeight="1">
      <c r="A18" s="384"/>
      <c r="B18" s="396" t="s">
        <v>722</v>
      </c>
      <c r="C18" s="396"/>
      <c r="D18" s="384"/>
      <c r="E18" s="384"/>
      <c r="F18" s="384"/>
      <c r="G18" s="384"/>
      <c r="H18" s="384"/>
      <c r="I18" s="384"/>
    </row>
    <row r="19" spans="1:9" ht="15" customHeight="1">
      <c r="A19" s="384"/>
      <c r="B19" s="396" t="s">
        <v>723</v>
      </c>
      <c r="C19" s="396"/>
      <c r="D19" s="384"/>
      <c r="E19" s="384"/>
      <c r="F19" s="384"/>
      <c r="G19" s="384"/>
      <c r="H19" s="384"/>
      <c r="I19" s="384"/>
    </row>
    <row r="20" spans="1:9" ht="15" customHeight="1">
      <c r="A20" s="384"/>
      <c r="B20" s="396" t="s">
        <v>724</v>
      </c>
      <c r="C20" s="396"/>
      <c r="D20" s="384"/>
      <c r="E20" s="384"/>
      <c r="F20" s="384"/>
      <c r="G20" s="384"/>
      <c r="H20" s="384"/>
      <c r="I20" s="384"/>
    </row>
    <row r="21" spans="1:9" ht="15" customHeight="1">
      <c r="B21" s="396" t="s">
        <v>725</v>
      </c>
      <c r="C21" s="396"/>
      <c r="D21" s="385"/>
      <c r="F21" s="385"/>
      <c r="G21" s="385"/>
      <c r="I21" s="385"/>
    </row>
    <row r="22" spans="1:9" ht="18" customHeight="1">
      <c r="B22" s="396" t="s">
        <v>726</v>
      </c>
      <c r="C22" s="396"/>
      <c r="D22" s="386"/>
      <c r="F22" s="386"/>
      <c r="I22" s="386"/>
    </row>
    <row r="23" spans="1:9" ht="18" customHeight="1">
      <c r="B23" s="396" t="s">
        <v>727</v>
      </c>
      <c r="C23" s="396"/>
      <c r="D23" s="386"/>
      <c r="F23" s="386"/>
      <c r="I23" s="386"/>
    </row>
    <row r="24" spans="1:9" ht="18" customHeight="1">
      <c r="B24" s="396" t="s">
        <v>728</v>
      </c>
      <c r="C24" s="396"/>
      <c r="D24" s="386"/>
      <c r="F24" s="386"/>
      <c r="I24" s="386"/>
    </row>
    <row r="25" spans="1:9" ht="17.25" customHeight="1">
      <c r="B25" s="396" t="s">
        <v>729</v>
      </c>
      <c r="C25" s="396"/>
      <c r="D25" s="386"/>
      <c r="F25" s="386"/>
      <c r="I25" s="386"/>
    </row>
    <row r="26" spans="1:9" ht="17.25" customHeight="1">
      <c r="B26" s="396" t="s">
        <v>730</v>
      </c>
      <c r="C26" s="396"/>
      <c r="D26" s="386"/>
      <c r="F26" s="386"/>
      <c r="G26" s="386"/>
      <c r="I26" s="386"/>
    </row>
    <row r="27" spans="1:9" ht="17.25" customHeight="1">
      <c r="B27" s="396" t="s">
        <v>731</v>
      </c>
      <c r="C27" s="396"/>
      <c r="D27" s="386"/>
      <c r="F27" s="386"/>
      <c r="G27" s="386"/>
      <c r="I27" s="386"/>
    </row>
    <row r="28" spans="1:9" ht="17.25" customHeight="1">
      <c r="B28" s="396" t="s">
        <v>732</v>
      </c>
      <c r="C28" s="396"/>
      <c r="D28" s="386"/>
      <c r="F28" s="386"/>
      <c r="G28" s="386"/>
      <c r="I28" s="386"/>
    </row>
    <row r="29" spans="1:9" ht="17.25" customHeight="1">
      <c r="B29" s="396" t="s">
        <v>733</v>
      </c>
      <c r="C29" s="396"/>
      <c r="D29" s="386"/>
      <c r="F29" s="386"/>
      <c r="G29" s="386"/>
      <c r="I29" s="386"/>
    </row>
    <row r="30" spans="1:9" ht="17.25" customHeight="1">
      <c r="B30" s="396" t="s">
        <v>734</v>
      </c>
      <c r="C30" s="396"/>
      <c r="D30" s="386"/>
      <c r="F30" s="386"/>
      <c r="G30" s="386"/>
      <c r="I30" s="386"/>
    </row>
    <row r="31" spans="1:9" ht="17.25" customHeight="1">
      <c r="B31" s="396" t="s">
        <v>735</v>
      </c>
      <c r="C31" s="386"/>
      <c r="D31" s="386"/>
      <c r="F31" s="386"/>
      <c r="G31" s="386"/>
      <c r="I31" s="386"/>
    </row>
    <row r="32" spans="1:9" ht="12" customHeight="1">
      <c r="A32" s="768" t="s">
        <v>1036</v>
      </c>
      <c r="B32" s="768"/>
      <c r="C32" s="768"/>
      <c r="D32" s="768"/>
      <c r="E32" s="768"/>
      <c r="F32" s="768"/>
      <c r="G32" s="768"/>
      <c r="H32" s="768"/>
      <c r="I32" s="768"/>
    </row>
    <row r="33" spans="1:9" ht="12" customHeight="1">
      <c r="A33" s="768"/>
      <c r="B33" s="768"/>
      <c r="C33" s="768"/>
      <c r="D33" s="768"/>
      <c r="E33" s="768"/>
      <c r="F33" s="768"/>
      <c r="G33" s="768"/>
      <c r="H33" s="768"/>
      <c r="I33" s="768"/>
    </row>
    <row r="34" spans="1:9" ht="12" customHeight="1">
      <c r="A34" s="768"/>
      <c r="B34" s="768"/>
      <c r="C34" s="768"/>
      <c r="D34" s="768"/>
      <c r="E34" s="768"/>
      <c r="F34" s="768"/>
      <c r="G34" s="768"/>
      <c r="H34" s="768"/>
      <c r="I34" s="768"/>
    </row>
    <row r="35" spans="1:9" ht="12" customHeight="1">
      <c r="A35" s="768"/>
      <c r="B35" s="768"/>
      <c r="C35" s="768"/>
      <c r="D35" s="768"/>
      <c r="E35" s="768"/>
      <c r="F35" s="768"/>
      <c r="G35" s="768"/>
      <c r="H35" s="768"/>
      <c r="I35" s="768"/>
    </row>
    <row r="36" spans="1:9" ht="17.25" customHeight="1">
      <c r="A36" s="768"/>
      <c r="B36" s="768"/>
      <c r="C36" s="768"/>
      <c r="D36" s="768"/>
      <c r="E36" s="768"/>
      <c r="F36" s="768"/>
      <c r="G36" s="768"/>
      <c r="H36" s="768"/>
      <c r="I36" s="768"/>
    </row>
    <row r="37" spans="1:9" ht="12">
      <c r="A37" s="387"/>
      <c r="B37" s="387"/>
      <c r="C37" s="387"/>
      <c r="D37" s="387"/>
      <c r="E37" s="387"/>
      <c r="F37" s="388"/>
      <c r="G37" s="388"/>
      <c r="H37" s="388"/>
      <c r="I37" s="388"/>
    </row>
    <row r="38" spans="1:9" ht="19.2" customHeight="1">
      <c r="A38" s="388"/>
      <c r="B38" s="388"/>
      <c r="C38" s="388"/>
      <c r="D38" s="388"/>
      <c r="F38" s="389"/>
      <c r="G38" s="389" t="s">
        <v>700</v>
      </c>
      <c r="H38" s="389"/>
      <c r="I38" s="389"/>
    </row>
    <row r="39" spans="1:9" ht="19.2" customHeight="1">
      <c r="A39" s="388"/>
      <c r="B39" s="388"/>
      <c r="C39" s="388"/>
      <c r="D39" s="388"/>
      <c r="F39" s="389"/>
      <c r="G39" s="389" t="s">
        <v>1037</v>
      </c>
      <c r="H39" s="389"/>
      <c r="I39" s="389"/>
    </row>
  </sheetData>
  <mergeCells count="7">
    <mergeCell ref="A32:I36"/>
    <mergeCell ref="B9:H9"/>
    <mergeCell ref="A1:I2"/>
    <mergeCell ref="A4:I4"/>
    <mergeCell ref="A6:I6"/>
    <mergeCell ref="A7:I7"/>
    <mergeCell ref="A8:I8"/>
  </mergeCells>
  <printOptions horizontalCentered="1"/>
  <pageMargins left="0.74803149606299213" right="0.51181102362204722" top="0.74803149606299213" bottom="0.51181102362204722" header="0.31496062992125984" footer="0.31496062992125984"/>
  <pageSetup paperSize="9" scale="97" orientation="portrait" r:id="rId1"/>
  <rowBreaks count="1" manualBreakCount="1">
    <brk id="2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2"/>
  </sheetPr>
  <dimension ref="A1:C44"/>
  <sheetViews>
    <sheetView view="pageBreakPreview" topLeftCell="A19" zoomScaleSheetLayoutView="100" workbookViewId="0">
      <selection activeCell="D1" sqref="D1"/>
    </sheetView>
  </sheetViews>
  <sheetFormatPr defaultColWidth="9.109375" defaultRowHeight="13.8"/>
  <cols>
    <col min="1" max="1" width="4" style="390" customWidth="1"/>
    <col min="2" max="2" width="90.6640625" style="390" customWidth="1"/>
    <col min="3" max="3" width="36.5546875" style="390" customWidth="1"/>
    <col min="4" max="4" width="20.5546875" style="390" customWidth="1"/>
    <col min="5" max="16384" width="9.109375" style="390"/>
  </cols>
  <sheetData>
    <row r="1" spans="1:3" ht="51.75" customHeight="1">
      <c r="A1" s="774" t="str">
        <f>GD!A1</f>
        <v>Construction of Bridge  on Sindhanoor-Hemmadaga SH-30 at KM289.10 (Halatri nala), Khanapur taluk, Belagavi Dist.</v>
      </c>
      <c r="B1" s="774"/>
    </row>
    <row r="2" spans="1:3" ht="18">
      <c r="B2" s="391" t="s">
        <v>701</v>
      </c>
    </row>
    <row r="3" spans="1:3">
      <c r="C3" s="392"/>
    </row>
    <row r="4" spans="1:3" ht="18.75" customHeight="1">
      <c r="A4" s="393" t="s">
        <v>220</v>
      </c>
      <c r="B4" s="393" t="s">
        <v>702</v>
      </c>
      <c r="C4" s="392"/>
    </row>
    <row r="5" spans="1:3" ht="35.25" customHeight="1">
      <c r="A5" s="393"/>
      <c r="B5" s="394" t="s">
        <v>863</v>
      </c>
      <c r="C5" s="392"/>
    </row>
    <row r="6" spans="1:3" ht="11.25" customHeight="1">
      <c r="A6" s="393"/>
      <c r="B6" s="393"/>
      <c r="C6" s="392"/>
    </row>
    <row r="7" spans="1:3" ht="15.6">
      <c r="A7" s="393" t="s">
        <v>221</v>
      </c>
      <c r="B7" s="393" t="s">
        <v>703</v>
      </c>
      <c r="C7" s="392"/>
    </row>
    <row r="8" spans="1:3" ht="21" customHeight="1">
      <c r="A8" s="393"/>
      <c r="B8" s="394" t="s">
        <v>862</v>
      </c>
      <c r="C8" s="392"/>
    </row>
    <row r="9" spans="1:3" ht="15.6">
      <c r="A9" s="393"/>
      <c r="B9" s="393"/>
      <c r="C9" s="392"/>
    </row>
    <row r="10" spans="1:3" ht="15.6">
      <c r="A10" s="393" t="s">
        <v>228</v>
      </c>
      <c r="B10" s="393" t="s">
        <v>704</v>
      </c>
      <c r="C10" s="392"/>
    </row>
    <row r="11" spans="1:3" ht="39.75" customHeight="1">
      <c r="A11" s="393"/>
      <c r="B11" s="394" t="s">
        <v>817</v>
      </c>
      <c r="C11" s="392"/>
    </row>
    <row r="12" spans="1:3" ht="15.6">
      <c r="A12" s="393"/>
      <c r="B12" s="393"/>
      <c r="C12" s="392"/>
    </row>
    <row r="13" spans="1:3" ht="25.5" customHeight="1">
      <c r="A13" s="393" t="s">
        <v>229</v>
      </c>
      <c r="B13" s="393" t="s">
        <v>705</v>
      </c>
      <c r="C13" s="392"/>
    </row>
    <row r="14" spans="1:3" ht="55.5" customHeight="1">
      <c r="A14" s="393"/>
      <c r="B14" s="394" t="s">
        <v>861</v>
      </c>
      <c r="C14" s="392"/>
    </row>
    <row r="15" spans="1:3" ht="15.6">
      <c r="A15" s="393"/>
      <c r="B15" s="393"/>
      <c r="C15" s="392"/>
    </row>
    <row r="16" spans="1:3" ht="23.25" customHeight="1">
      <c r="A16" s="393" t="s">
        <v>231</v>
      </c>
      <c r="B16" s="393" t="s">
        <v>706</v>
      </c>
      <c r="C16" s="392"/>
    </row>
    <row r="17" spans="1:3" ht="22.5" customHeight="1">
      <c r="A17" s="393"/>
      <c r="B17" s="394" t="s">
        <v>860</v>
      </c>
      <c r="C17" s="392"/>
    </row>
    <row r="18" spans="1:3" ht="15.6">
      <c r="A18" s="393"/>
      <c r="B18" s="393"/>
      <c r="C18" s="392"/>
    </row>
    <row r="19" spans="1:3" ht="15.6">
      <c r="A19" s="393" t="s">
        <v>233</v>
      </c>
      <c r="B19" s="394" t="s">
        <v>707</v>
      </c>
      <c r="C19" s="392"/>
    </row>
    <row r="20" spans="1:3" ht="24" customHeight="1">
      <c r="A20" s="393"/>
      <c r="B20" s="394" t="s">
        <v>708</v>
      </c>
      <c r="C20" s="392"/>
    </row>
    <row r="21" spans="1:3" ht="15.6">
      <c r="A21" s="393"/>
      <c r="B21" s="393"/>
      <c r="C21" s="395"/>
    </row>
    <row r="22" spans="1:3" ht="15.6">
      <c r="A22" s="393" t="s">
        <v>235</v>
      </c>
      <c r="B22" s="394" t="s">
        <v>709</v>
      </c>
      <c r="C22" s="395"/>
    </row>
    <row r="23" spans="1:3" ht="22.5" customHeight="1">
      <c r="A23" s="393"/>
      <c r="B23" s="394" t="s">
        <v>736</v>
      </c>
      <c r="C23" s="395"/>
    </row>
    <row r="24" spans="1:3" ht="15.6">
      <c r="A24" s="393"/>
      <c r="B24" s="393"/>
      <c r="C24" s="395"/>
    </row>
    <row r="25" spans="1:3" ht="16.5" customHeight="1">
      <c r="A25" s="393" t="s">
        <v>239</v>
      </c>
      <c r="B25" s="394" t="s">
        <v>710</v>
      </c>
      <c r="C25" s="395"/>
    </row>
    <row r="26" spans="1:3" ht="18.75" customHeight="1">
      <c r="A26" s="393"/>
      <c r="B26" s="394" t="s">
        <v>850</v>
      </c>
      <c r="C26" s="395"/>
    </row>
    <row r="27" spans="1:3" ht="15.6">
      <c r="A27" s="393"/>
      <c r="B27" s="393"/>
      <c r="C27" s="395"/>
    </row>
    <row r="28" spans="1:3" ht="15.6">
      <c r="A28" s="393" t="s">
        <v>241</v>
      </c>
      <c r="B28" s="394" t="s">
        <v>711</v>
      </c>
      <c r="C28" s="395"/>
    </row>
    <row r="29" spans="1:3" ht="36.75" customHeight="1">
      <c r="A29" s="393"/>
      <c r="B29" s="394" t="s">
        <v>712</v>
      </c>
      <c r="C29" s="395"/>
    </row>
    <row r="30" spans="1:3" ht="9.75" customHeight="1">
      <c r="A30" s="393"/>
      <c r="B30" s="393"/>
      <c r="C30" s="395"/>
    </row>
    <row r="31" spans="1:3" ht="15.6">
      <c r="A31" s="393"/>
      <c r="B31" s="394"/>
      <c r="C31" s="395"/>
    </row>
    <row r="32" spans="1:3" ht="15.6">
      <c r="A32" s="393"/>
      <c r="B32" s="394"/>
      <c r="C32" s="395"/>
    </row>
    <row r="33" spans="1:3" ht="13.5" customHeight="1">
      <c r="A33" s="393"/>
      <c r="B33" s="393" t="s">
        <v>864</v>
      </c>
      <c r="C33" s="395"/>
    </row>
    <row r="34" spans="1:3" ht="15.6">
      <c r="A34" s="393"/>
      <c r="B34" s="393" t="s">
        <v>849</v>
      </c>
      <c r="C34" s="395"/>
    </row>
    <row r="35" spans="1:3">
      <c r="B35" s="390">
        <v>1</v>
      </c>
      <c r="C35" s="395"/>
    </row>
    <row r="36" spans="1:3">
      <c r="C36" s="395"/>
    </row>
    <row r="37" spans="1:3">
      <c r="C37" s="395"/>
    </row>
    <row r="38" spans="1:3">
      <c r="C38" s="395"/>
    </row>
    <row r="39" spans="1:3">
      <c r="C39" s="395"/>
    </row>
    <row r="40" spans="1:3">
      <c r="C40" s="395"/>
    </row>
    <row r="41" spans="1:3">
      <c r="C41" s="395"/>
    </row>
    <row r="42" spans="1:3">
      <c r="C42" s="395"/>
    </row>
    <row r="43" spans="1:3">
      <c r="C43" s="395"/>
    </row>
    <row r="44" spans="1:3">
      <c r="C44" s="395"/>
    </row>
  </sheetData>
  <mergeCells count="1">
    <mergeCell ref="A1:B1"/>
  </mergeCells>
  <pageMargins left="0.70866141732283472" right="0.23622047244094491" top="0.55118110236220474" bottom="0.43307086614173229" header="0.27559055118110237" footer="0.19685039370078741"/>
  <pageSetup paperSize="9" scale="99" orientation="portrait" r:id="rId1"/>
  <headerFooter>
    <oddHeader>&amp;R&amp;"-,Bold"DETAILED PROJECT REPORT</oddHeader>
    <oddFooter>&amp;R&amp;"Calibri,Bold"&amp;10ADITYA ENGINEERING CONSULTANTS, BELGAUM</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DC28A-1F26-458C-9568-B10020CC519D}">
  <dimension ref="A1:O32"/>
  <sheetViews>
    <sheetView tabSelected="1" view="pageBreakPreview" topLeftCell="A10" zoomScaleSheetLayoutView="100" workbookViewId="0">
      <selection activeCell="B16" sqref="B16:G16"/>
    </sheetView>
  </sheetViews>
  <sheetFormatPr defaultRowHeight="13.2"/>
  <cols>
    <col min="6" max="6" width="10.5546875" bestFit="1" customWidth="1"/>
    <col min="8" max="8" width="12.109375" bestFit="1" customWidth="1"/>
    <col min="9" max="9" width="8.6640625" customWidth="1"/>
    <col min="10" max="10" width="15.5546875" customWidth="1"/>
    <col min="11" max="11" width="11.5546875" bestFit="1" customWidth="1"/>
    <col min="12" max="12" width="13.44140625" customWidth="1"/>
    <col min="13" max="13" width="13.5546875" customWidth="1"/>
    <col min="14" max="14" width="13.6640625" customWidth="1"/>
  </cols>
  <sheetData>
    <row r="1" spans="1:12" ht="37.5" customHeight="1">
      <c r="A1" s="777" t="s">
        <v>828</v>
      </c>
      <c r="B1" s="777"/>
      <c r="C1" s="777"/>
      <c r="D1" s="777"/>
      <c r="E1" s="777"/>
      <c r="F1" s="777"/>
      <c r="G1" s="777"/>
      <c r="H1" s="777"/>
      <c r="I1" s="777"/>
    </row>
    <row r="2" spans="1:12" ht="13.5" customHeight="1">
      <c r="A2" s="778" t="s">
        <v>122</v>
      </c>
      <c r="B2" s="778"/>
      <c r="C2" s="778"/>
      <c r="D2" s="778"/>
      <c r="E2" s="778"/>
      <c r="F2" s="778"/>
      <c r="G2" s="778"/>
      <c r="H2" s="778"/>
      <c r="I2" s="778"/>
    </row>
    <row r="3" spans="1:12">
      <c r="A3" s="778"/>
      <c r="B3" s="778"/>
      <c r="C3" s="778"/>
      <c r="D3" s="778"/>
      <c r="E3" s="778"/>
      <c r="F3" s="778"/>
      <c r="G3" s="778"/>
      <c r="H3" s="778"/>
      <c r="I3" s="778"/>
    </row>
    <row r="4" spans="1:12">
      <c r="A4" s="779" t="s">
        <v>123</v>
      </c>
      <c r="B4" s="780" t="s">
        <v>124</v>
      </c>
      <c r="C4" s="780"/>
      <c r="D4" s="780"/>
      <c r="E4" s="780"/>
      <c r="F4" s="780"/>
      <c r="G4" s="780"/>
      <c r="H4" s="779" t="s">
        <v>125</v>
      </c>
      <c r="I4" s="779"/>
    </row>
    <row r="5" spans="1:12">
      <c r="A5" s="779"/>
      <c r="B5" s="781"/>
      <c r="C5" s="781"/>
      <c r="D5" s="781"/>
      <c r="E5" s="781"/>
      <c r="F5" s="781"/>
      <c r="G5" s="781"/>
      <c r="H5" s="782"/>
      <c r="I5" s="782"/>
    </row>
    <row r="6" spans="1:12" s="224" customFormat="1" ht="30.75" customHeight="1">
      <c r="A6" s="223">
        <v>1</v>
      </c>
      <c r="B6" s="775" t="s">
        <v>467</v>
      </c>
      <c r="C6" s="775"/>
      <c r="D6" s="775"/>
      <c r="E6" s="775"/>
      <c r="F6" s="775"/>
      <c r="G6" s="775"/>
      <c r="H6" s="776">
        <f>'Ab (2)'!F42</f>
        <v>55384422.094313152</v>
      </c>
      <c r="I6" s="776"/>
      <c r="J6" s="313"/>
      <c r="K6" s="225"/>
      <c r="L6" s="225"/>
    </row>
    <row r="7" spans="1:12" s="224" customFormat="1" ht="26.25" customHeight="1">
      <c r="A7" s="133">
        <v>2</v>
      </c>
      <c r="B7" s="783" t="s">
        <v>538</v>
      </c>
      <c r="C7" s="784"/>
      <c r="D7" s="784"/>
      <c r="E7" s="784"/>
      <c r="F7" s="784"/>
      <c r="G7" s="785"/>
      <c r="H7" s="786">
        <f>'Ab road'!F34</f>
        <v>8194708.2800000003</v>
      </c>
      <c r="I7" s="787"/>
      <c r="K7" s="225" t="e">
        <f>(H7)/(H6+#REF!)*100</f>
        <v>#REF!</v>
      </c>
      <c r="L7" s="225"/>
    </row>
    <row r="8" spans="1:12" s="224" customFormat="1" ht="26.25" customHeight="1">
      <c r="A8" s="133"/>
      <c r="B8" s="500"/>
      <c r="C8" s="501"/>
      <c r="D8" s="501"/>
      <c r="E8" s="501"/>
      <c r="F8" s="501"/>
      <c r="G8" s="502" t="s">
        <v>890</v>
      </c>
      <c r="H8" s="786">
        <f>H7+H6</f>
        <v>63579130.374313153</v>
      </c>
      <c r="I8" s="787"/>
      <c r="K8" s="225"/>
      <c r="L8" s="225"/>
    </row>
    <row r="9" spans="1:12" s="224" customFormat="1" ht="26.25" customHeight="1">
      <c r="A9" s="133"/>
      <c r="B9" s="500"/>
      <c r="C9" s="501"/>
      <c r="D9" s="501"/>
      <c r="E9" s="501"/>
      <c r="F9" s="788" t="s">
        <v>891</v>
      </c>
      <c r="G9" s="789"/>
      <c r="H9" s="786">
        <f>H8</f>
        <v>63579130.374313153</v>
      </c>
      <c r="I9" s="787"/>
      <c r="K9" s="225"/>
      <c r="L9" s="225"/>
    </row>
    <row r="10" spans="1:12" s="224" customFormat="1" ht="26.25" customHeight="1">
      <c r="A10" s="133"/>
      <c r="B10" s="790" t="s">
        <v>461</v>
      </c>
      <c r="C10" s="788"/>
      <c r="D10" s="788"/>
      <c r="E10" s="788"/>
      <c r="F10" s="788"/>
      <c r="G10" s="789"/>
      <c r="H10" s="786">
        <f>H9*18%</f>
        <v>11444243.467376366</v>
      </c>
      <c r="I10" s="787"/>
      <c r="K10" s="225"/>
      <c r="L10" s="225"/>
    </row>
    <row r="11" spans="1:12" s="224" customFormat="1" ht="26.25" customHeight="1">
      <c r="A11" s="133"/>
      <c r="B11" s="790" t="s">
        <v>892</v>
      </c>
      <c r="C11" s="788"/>
      <c r="D11" s="788"/>
      <c r="E11" s="788"/>
      <c r="F11" s="788"/>
      <c r="G11" s="789"/>
      <c r="H11" s="786">
        <f>H9*1%</f>
        <v>635791.30374313158</v>
      </c>
      <c r="I11" s="787"/>
      <c r="K11" s="225"/>
      <c r="L11" s="225"/>
    </row>
    <row r="12" spans="1:12" s="224" customFormat="1" ht="26.25" customHeight="1">
      <c r="A12" s="133"/>
      <c r="B12" s="506"/>
      <c r="C12" s="505"/>
      <c r="D12" s="505"/>
      <c r="E12" s="505"/>
      <c r="F12" s="788" t="s">
        <v>893</v>
      </c>
      <c r="G12" s="789"/>
      <c r="H12" s="786">
        <f>H10+H9+H11</f>
        <v>75659165.145432666</v>
      </c>
      <c r="I12" s="787"/>
      <c r="K12" s="225"/>
      <c r="L12" s="225"/>
    </row>
    <row r="13" spans="1:12" s="224" customFormat="1" ht="26.25" customHeight="1">
      <c r="A13" s="133">
        <v>3</v>
      </c>
      <c r="B13" s="783" t="s">
        <v>792</v>
      </c>
      <c r="C13" s="784"/>
      <c r="D13" s="784"/>
      <c r="E13" s="784"/>
      <c r="F13" s="784"/>
      <c r="G13" s="785"/>
      <c r="H13" s="786">
        <f>(H9+H10)*5%</f>
        <v>3751168.6920844764</v>
      </c>
      <c r="I13" s="787"/>
      <c r="K13" s="225">
        <f>H6*1%</f>
        <v>553844.22094313148</v>
      </c>
      <c r="L13" s="225"/>
    </row>
    <row r="14" spans="1:12" ht="18" customHeight="1">
      <c r="A14" s="133"/>
      <c r="B14" s="793" t="s">
        <v>466</v>
      </c>
      <c r="C14" s="794"/>
      <c r="D14" s="794"/>
      <c r="E14" s="794"/>
      <c r="F14" s="794"/>
      <c r="G14" s="795"/>
      <c r="H14" s="786">
        <f>H13+H12</f>
        <v>79410333.837517142</v>
      </c>
      <c r="I14" s="787"/>
      <c r="J14" s="313"/>
      <c r="K14" s="225">
        <f>K13*18%</f>
        <v>99691.959769763664</v>
      </c>
      <c r="L14" s="30"/>
    </row>
    <row r="15" spans="1:12" ht="36" customHeight="1">
      <c r="A15" s="133">
        <v>4</v>
      </c>
      <c r="B15" s="796" t="s">
        <v>894</v>
      </c>
      <c r="C15" s="797"/>
      <c r="D15" s="797"/>
      <c r="E15" s="797"/>
      <c r="F15" s="797"/>
      <c r="G15" s="798"/>
      <c r="H15" s="786">
        <v>498000</v>
      </c>
      <c r="I15" s="787"/>
      <c r="J15" s="488"/>
      <c r="K15" s="225">
        <f>K14+K13</f>
        <v>653536.18071289512</v>
      </c>
      <c r="L15" s="30"/>
    </row>
    <row r="16" spans="1:12" ht="36" customHeight="1">
      <c r="A16" s="133">
        <v>5</v>
      </c>
      <c r="B16" s="796" t="s">
        <v>895</v>
      </c>
      <c r="C16" s="797"/>
      <c r="D16" s="797"/>
      <c r="E16" s="797"/>
      <c r="F16" s="797"/>
      <c r="G16" s="798"/>
      <c r="H16" s="786">
        <v>65000</v>
      </c>
      <c r="I16" s="787"/>
      <c r="J16" s="488"/>
      <c r="K16" s="225">
        <f>K15+K14</f>
        <v>753228.14048265875</v>
      </c>
      <c r="L16" s="30"/>
    </row>
    <row r="17" spans="1:15" ht="18" customHeight="1">
      <c r="A17" s="133"/>
      <c r="B17" s="793" t="s">
        <v>797</v>
      </c>
      <c r="C17" s="794"/>
      <c r="D17" s="794"/>
      <c r="E17" s="794"/>
      <c r="F17" s="794"/>
      <c r="G17" s="795"/>
      <c r="H17" s="786">
        <f>ROUNDUP((H14+H15+H16),0)</f>
        <v>79973334</v>
      </c>
      <c r="I17" s="787"/>
      <c r="J17" s="313"/>
      <c r="K17" s="225"/>
      <c r="L17" s="30"/>
    </row>
    <row r="18" spans="1:15" ht="35.25" customHeight="1">
      <c r="A18" s="223">
        <v>6</v>
      </c>
      <c r="B18" s="783" t="s">
        <v>794</v>
      </c>
      <c r="C18" s="784"/>
      <c r="D18" s="784"/>
      <c r="E18" s="784"/>
      <c r="F18" s="784"/>
      <c r="G18" s="785"/>
      <c r="H18" s="776">
        <f>H19-H17</f>
        <v>26666</v>
      </c>
      <c r="I18" s="776"/>
      <c r="J18" s="44">
        <f>H18+M25</f>
        <v>26666</v>
      </c>
      <c r="K18" s="45"/>
      <c r="L18" s="29">
        <v>3714</v>
      </c>
      <c r="N18" s="29"/>
    </row>
    <row r="19" spans="1:15">
      <c r="A19" s="779"/>
      <c r="B19" s="791" t="s">
        <v>766</v>
      </c>
      <c r="C19" s="791"/>
      <c r="D19" s="791"/>
      <c r="E19" s="791"/>
      <c r="F19" s="791"/>
      <c r="G19" s="791"/>
      <c r="H19" s="792">
        <v>80000000</v>
      </c>
      <c r="I19" s="792"/>
      <c r="K19" s="44"/>
      <c r="M19" s="44"/>
    </row>
    <row r="20" spans="1:15" ht="12" customHeight="1">
      <c r="A20" s="779"/>
      <c r="B20" s="791"/>
      <c r="C20" s="791"/>
      <c r="D20" s="791"/>
      <c r="E20" s="791"/>
      <c r="F20" s="791"/>
      <c r="G20" s="791"/>
      <c r="H20" s="792"/>
      <c r="I20" s="792"/>
    </row>
    <row r="21" spans="1:15" ht="13.8">
      <c r="A21" s="29"/>
      <c r="B21" s="29"/>
      <c r="C21" s="29"/>
      <c r="D21" s="29"/>
      <c r="E21" s="29"/>
      <c r="F21" s="29"/>
      <c r="G21" s="29"/>
      <c r="H21" s="800"/>
      <c r="I21" s="800"/>
      <c r="O21" s="30"/>
    </row>
    <row r="22" spans="1:15" ht="19.2">
      <c r="A22" s="29"/>
      <c r="B22" s="29"/>
      <c r="C22" s="313"/>
      <c r="D22" s="29"/>
      <c r="E22" s="29"/>
      <c r="F22" s="30"/>
      <c r="G22" s="29"/>
      <c r="H22" s="727"/>
      <c r="I22" s="801"/>
    </row>
    <row r="23" spans="1:15" ht="16.8">
      <c r="A23" s="29"/>
      <c r="B23" s="30"/>
      <c r="C23" s="29"/>
      <c r="D23" s="29"/>
      <c r="E23" s="29"/>
      <c r="F23" s="30"/>
      <c r="G23" s="29"/>
      <c r="H23" s="727"/>
      <c r="I23" s="801"/>
      <c r="L23" s="726">
        <v>75038671.370000005</v>
      </c>
    </row>
    <row r="24" spans="1:15" ht="16.8">
      <c r="A24" s="29"/>
      <c r="B24" s="29"/>
      <c r="C24" s="29"/>
      <c r="D24" s="29"/>
      <c r="E24" s="29"/>
      <c r="F24" s="29"/>
      <c r="G24" s="29"/>
      <c r="I24" s="29"/>
      <c r="L24" s="726">
        <v>4961328.63</v>
      </c>
    </row>
    <row r="25" spans="1:15">
      <c r="A25" s="29"/>
      <c r="B25" s="29"/>
      <c r="C25" s="29"/>
      <c r="D25" s="29"/>
      <c r="E25" s="29"/>
      <c r="F25" s="29"/>
      <c r="G25" s="29"/>
      <c r="H25" s="29"/>
      <c r="I25" s="29"/>
      <c r="L25" s="44">
        <f>(L23+L24)-L26</f>
        <v>0</v>
      </c>
      <c r="M25" s="44">
        <f>L26-(L23+L24)</f>
        <v>0</v>
      </c>
    </row>
    <row r="26" spans="1:15">
      <c r="A26" s="29"/>
      <c r="B26" s="29"/>
      <c r="C26" s="29"/>
      <c r="D26" s="29"/>
      <c r="E26" s="29"/>
      <c r="F26" s="29"/>
      <c r="G26" s="29"/>
      <c r="H26" s="29"/>
      <c r="I26" s="29"/>
      <c r="L26" s="44">
        <f>H19</f>
        <v>80000000</v>
      </c>
    </row>
    <row r="27" spans="1:15">
      <c r="A27" s="29"/>
      <c r="B27" s="29"/>
      <c r="C27" s="29"/>
      <c r="D27" s="29"/>
      <c r="E27" s="29"/>
      <c r="F27" s="29"/>
      <c r="G27" s="29"/>
      <c r="H27" s="29"/>
      <c r="I27" s="29"/>
    </row>
    <row r="28" spans="1:15">
      <c r="A28" s="29"/>
      <c r="B28" s="29"/>
      <c r="C28" s="29"/>
      <c r="D28" s="29"/>
      <c r="E28" s="29"/>
      <c r="F28" s="29"/>
      <c r="G28" s="29"/>
      <c r="H28" s="29"/>
      <c r="I28" s="29"/>
    </row>
    <row r="29" spans="1:15" ht="13.8">
      <c r="A29" s="29"/>
      <c r="B29" s="802" t="s">
        <v>126</v>
      </c>
      <c r="C29" s="802"/>
      <c r="D29" s="799" t="s">
        <v>117</v>
      </c>
      <c r="E29" s="799"/>
      <c r="F29" s="799"/>
      <c r="G29" s="799" t="s">
        <v>49</v>
      </c>
      <c r="H29" s="799"/>
      <c r="I29" s="799"/>
    </row>
    <row r="30" spans="1:15" ht="13.8">
      <c r="A30" s="29"/>
      <c r="B30" s="720"/>
      <c r="C30" s="720"/>
      <c r="D30" s="799" t="s">
        <v>1054</v>
      </c>
      <c r="E30" s="799"/>
      <c r="F30" s="799"/>
      <c r="G30" s="799" t="s">
        <v>830</v>
      </c>
      <c r="H30" s="799"/>
      <c r="I30" s="799"/>
    </row>
    <row r="31" spans="1:15">
      <c r="A31" s="29"/>
      <c r="B31" s="29"/>
      <c r="C31" s="29"/>
      <c r="D31" s="29"/>
      <c r="E31" s="29"/>
      <c r="F31" s="29"/>
      <c r="G31" s="29"/>
      <c r="H31" s="29"/>
      <c r="I31" s="29"/>
    </row>
    <row r="32" spans="1:15">
      <c r="A32" s="29"/>
      <c r="B32" s="29"/>
      <c r="C32" s="29"/>
      <c r="D32" s="29"/>
      <c r="E32" s="29"/>
      <c r="F32" s="29"/>
      <c r="G32" s="29"/>
      <c r="H32" s="29"/>
      <c r="I32" s="29"/>
    </row>
  </sheetData>
  <mergeCells count="41">
    <mergeCell ref="D30:F30"/>
    <mergeCell ref="G30:I30"/>
    <mergeCell ref="B16:G16"/>
    <mergeCell ref="H16:I16"/>
    <mergeCell ref="H21:I21"/>
    <mergeCell ref="H22:I22"/>
    <mergeCell ref="H23:I23"/>
    <mergeCell ref="B29:C29"/>
    <mergeCell ref="D29:F29"/>
    <mergeCell ref="G29:I29"/>
    <mergeCell ref="B17:G17"/>
    <mergeCell ref="H17:I17"/>
    <mergeCell ref="B18:G18"/>
    <mergeCell ref="H18:I18"/>
    <mergeCell ref="A19:A20"/>
    <mergeCell ref="B19:G20"/>
    <mergeCell ref="H19:I20"/>
    <mergeCell ref="B13:G13"/>
    <mergeCell ref="H13:I13"/>
    <mergeCell ref="B14:G14"/>
    <mergeCell ref="H14:I14"/>
    <mergeCell ref="B15:G15"/>
    <mergeCell ref="H15:I15"/>
    <mergeCell ref="B10:G10"/>
    <mergeCell ref="H10:I10"/>
    <mergeCell ref="B11:G11"/>
    <mergeCell ref="H11:I11"/>
    <mergeCell ref="F12:G12"/>
    <mergeCell ref="H12:I12"/>
    <mergeCell ref="B7:G7"/>
    <mergeCell ref="H7:I7"/>
    <mergeCell ref="H8:I8"/>
    <mergeCell ref="F9:G9"/>
    <mergeCell ref="H9:I9"/>
    <mergeCell ref="B6:G6"/>
    <mergeCell ref="H6:I6"/>
    <mergeCell ref="A1:I1"/>
    <mergeCell ref="A2:I3"/>
    <mergeCell ref="A4:A5"/>
    <mergeCell ref="B4:G5"/>
    <mergeCell ref="H4:I5"/>
  </mergeCells>
  <pageMargins left="0.7" right="0.7" top="0.75" bottom="0.75" header="0.3" footer="0.3"/>
  <pageSetup paperSize="9" scale="105"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7"/>
  <sheetViews>
    <sheetView view="pageBreakPreview" zoomScaleSheetLayoutView="100" workbookViewId="0">
      <selection activeCell="H10" sqref="H10:I10"/>
    </sheetView>
  </sheetViews>
  <sheetFormatPr defaultRowHeight="13.2"/>
  <cols>
    <col min="6" max="6" width="10.5546875" bestFit="1" customWidth="1"/>
    <col min="8" max="8" width="10.5546875" bestFit="1" customWidth="1"/>
    <col min="9" max="9" width="8.6640625" customWidth="1"/>
    <col min="10" max="10" width="15.5546875" customWidth="1"/>
    <col min="11" max="11" width="11.5546875" bestFit="1" customWidth="1"/>
    <col min="12" max="12" width="13.44140625" customWidth="1"/>
    <col min="13" max="13" width="13.5546875" customWidth="1"/>
    <col min="14" max="14" width="13.6640625" customWidth="1"/>
  </cols>
  <sheetData>
    <row r="1" spans="1:15" ht="37.5" customHeight="1">
      <c r="A1" s="803" t="str">
        <f>'Ab (2)'!A1</f>
        <v>Construction of Bridge  on Sindhanoor-Hemmadaga SH-30 at KM289.10 (Halatri nala), Khanapur taluk, Belagavi Dist.</v>
      </c>
      <c r="B1" s="804"/>
      <c r="C1" s="804"/>
      <c r="D1" s="804"/>
      <c r="E1" s="804"/>
      <c r="F1" s="804"/>
      <c r="G1" s="804"/>
      <c r="H1" s="804"/>
      <c r="I1" s="804"/>
    </row>
    <row r="2" spans="1:15" ht="13.5" customHeight="1">
      <c r="A2" s="778" t="s">
        <v>122</v>
      </c>
      <c r="B2" s="778"/>
      <c r="C2" s="778"/>
      <c r="D2" s="778"/>
      <c r="E2" s="778"/>
      <c r="F2" s="778"/>
      <c r="G2" s="778"/>
      <c r="H2" s="778"/>
      <c r="I2" s="778"/>
    </row>
    <row r="3" spans="1:15">
      <c r="A3" s="778"/>
      <c r="B3" s="778"/>
      <c r="C3" s="778"/>
      <c r="D3" s="778"/>
      <c r="E3" s="778"/>
      <c r="F3" s="778"/>
      <c r="G3" s="778"/>
      <c r="H3" s="778"/>
      <c r="I3" s="778"/>
    </row>
    <row r="4" spans="1:15">
      <c r="A4" s="779" t="s">
        <v>123</v>
      </c>
      <c r="B4" s="779" t="s">
        <v>124</v>
      </c>
      <c r="C4" s="779"/>
      <c r="D4" s="779"/>
      <c r="E4" s="779"/>
      <c r="F4" s="779"/>
      <c r="G4" s="779"/>
      <c r="H4" s="779" t="s">
        <v>125</v>
      </c>
      <c r="I4" s="779"/>
    </row>
    <row r="5" spans="1:15">
      <c r="A5" s="779"/>
      <c r="B5" s="782"/>
      <c r="C5" s="782"/>
      <c r="D5" s="782"/>
      <c r="E5" s="782"/>
      <c r="F5" s="782"/>
      <c r="G5" s="782"/>
      <c r="H5" s="782"/>
      <c r="I5" s="782"/>
    </row>
    <row r="6" spans="1:15" s="224" customFormat="1" ht="30.75" customHeight="1">
      <c r="A6" s="223">
        <v>1</v>
      </c>
      <c r="B6" s="775" t="s">
        <v>467</v>
      </c>
      <c r="C6" s="775"/>
      <c r="D6" s="775"/>
      <c r="E6" s="775"/>
      <c r="F6" s="775"/>
      <c r="G6" s="775"/>
      <c r="H6" s="776">
        <f>'Ab (2)'!F41</f>
        <v>55384422.094313152</v>
      </c>
      <c r="I6" s="776"/>
      <c r="J6" s="488">
        <f>H6</f>
        <v>55384422.094313152</v>
      </c>
      <c r="K6" s="225"/>
      <c r="L6" s="225"/>
    </row>
    <row r="7" spans="1:15" s="224" customFormat="1" ht="26.25" customHeight="1">
      <c r="A7" s="133">
        <v>2</v>
      </c>
      <c r="B7" s="783" t="s">
        <v>538</v>
      </c>
      <c r="C7" s="784"/>
      <c r="D7" s="784"/>
      <c r="E7" s="784"/>
      <c r="F7" s="784"/>
      <c r="G7" s="785"/>
      <c r="H7" s="786">
        <f>'Ab road'!F34</f>
        <v>8194708.2800000003</v>
      </c>
      <c r="I7" s="787"/>
      <c r="J7" s="225">
        <f>H7</f>
        <v>8194708.2800000003</v>
      </c>
      <c r="K7" s="225"/>
      <c r="L7" s="225"/>
    </row>
    <row r="8" spans="1:15" s="224" customFormat="1" ht="26.25" customHeight="1">
      <c r="A8" s="133">
        <v>3</v>
      </c>
      <c r="B8" s="783" t="s">
        <v>792</v>
      </c>
      <c r="C8" s="784"/>
      <c r="D8" s="784"/>
      <c r="E8" s="784"/>
      <c r="F8" s="784"/>
      <c r="G8" s="785"/>
      <c r="H8" s="786">
        <f>ROUNDUP((0.05*(H6+H7)),0)</f>
        <v>3178957</v>
      </c>
      <c r="I8" s="787"/>
      <c r="J8" s="224">
        <f>(J6+J7)*1.18</f>
        <v>75023373.841689512</v>
      </c>
      <c r="K8" s="499" t="s">
        <v>884</v>
      </c>
      <c r="L8" s="225"/>
    </row>
    <row r="9" spans="1:15" ht="27.75" customHeight="1">
      <c r="A9" s="133">
        <v>4</v>
      </c>
      <c r="B9" s="805" t="s">
        <v>461</v>
      </c>
      <c r="C9" s="806"/>
      <c r="D9" s="806"/>
      <c r="E9" s="806"/>
      <c r="F9" s="806"/>
      <c r="G9" s="806"/>
      <c r="H9" s="786">
        <f>ROUNDUP((H6+H7+H8)*0.18,0)</f>
        <v>12016456</v>
      </c>
      <c r="I9" s="787"/>
      <c r="J9">
        <f>0.05*J8</f>
        <v>3751168.6920844759</v>
      </c>
      <c r="K9" s="225" t="s">
        <v>877</v>
      </c>
      <c r="L9" s="30"/>
    </row>
    <row r="10" spans="1:15" ht="18" customHeight="1">
      <c r="A10" s="133"/>
      <c r="B10" s="807" t="s">
        <v>466</v>
      </c>
      <c r="C10" s="808"/>
      <c r="D10" s="808"/>
      <c r="E10" s="808"/>
      <c r="F10" s="808"/>
      <c r="G10" s="809"/>
      <c r="H10" s="786">
        <f>ROUNDUP(H6+H9+H7,0)</f>
        <v>75595587</v>
      </c>
      <c r="I10" s="787"/>
      <c r="J10" s="313">
        <f>1.18*J6*0.01</f>
        <v>653536.18071289524</v>
      </c>
      <c r="K10" s="225" t="s">
        <v>878</v>
      </c>
      <c r="L10" s="30"/>
    </row>
    <row r="11" spans="1:15" ht="22.5" customHeight="1">
      <c r="A11" s="133">
        <v>5</v>
      </c>
      <c r="B11" s="807" t="s">
        <v>793</v>
      </c>
      <c r="C11" s="808"/>
      <c r="D11" s="808"/>
      <c r="E11" s="808"/>
      <c r="F11" s="808"/>
      <c r="G11" s="809"/>
      <c r="H11" s="786">
        <f>ROUNDUP(1.2*(H6+H8+H9)/100,0)</f>
        <v>846959</v>
      </c>
      <c r="I11" s="787"/>
      <c r="J11" s="313">
        <v>50000</v>
      </c>
      <c r="K11" s="225" t="s">
        <v>405</v>
      </c>
      <c r="L11" s="30"/>
    </row>
    <row r="12" spans="1:15" ht="18" customHeight="1">
      <c r="A12" s="133"/>
      <c r="B12" s="807" t="s">
        <v>797</v>
      </c>
      <c r="C12" s="808"/>
      <c r="D12" s="808"/>
      <c r="E12" s="808"/>
      <c r="F12" s="808"/>
      <c r="G12" s="809"/>
      <c r="H12" s="786">
        <f>ROUNDUP((H10+H11),0)</f>
        <v>76442546</v>
      </c>
      <c r="I12" s="787"/>
      <c r="J12" s="313">
        <f>0.01*J8</f>
        <v>750233.73841689515</v>
      </c>
      <c r="K12" s="225" t="s">
        <v>880</v>
      </c>
      <c r="L12" s="30"/>
    </row>
    <row r="13" spans="1:15" ht="35.25" customHeight="1">
      <c r="A13" s="223">
        <v>6</v>
      </c>
      <c r="B13" s="783" t="s">
        <v>794</v>
      </c>
      <c r="C13" s="784"/>
      <c r="D13" s="784"/>
      <c r="E13" s="784"/>
      <c r="F13" s="784"/>
      <c r="G13" s="785"/>
      <c r="H13" s="776">
        <f>H14-H10-H11</f>
        <v>3557454</v>
      </c>
      <c r="I13" s="776"/>
      <c r="J13" s="44">
        <f>J8+J9+J10+J11+J12</f>
        <v>80228312.452903777</v>
      </c>
      <c r="K13" s="45" t="s">
        <v>881</v>
      </c>
      <c r="L13" s="29"/>
      <c r="N13" s="29"/>
    </row>
    <row r="14" spans="1:15">
      <c r="A14" s="779"/>
      <c r="B14" s="791" t="s">
        <v>766</v>
      </c>
      <c r="C14" s="791"/>
      <c r="D14" s="791"/>
      <c r="E14" s="791"/>
      <c r="F14" s="791"/>
      <c r="G14" s="791"/>
      <c r="H14" s="792">
        <v>80000000</v>
      </c>
      <c r="I14" s="792"/>
      <c r="J14" s="44">
        <f>J15-J13</f>
        <v>-228312.45290377736</v>
      </c>
      <c r="K14" s="44" t="s">
        <v>879</v>
      </c>
      <c r="M14" s="44"/>
    </row>
    <row r="15" spans="1:15" ht="12" customHeight="1">
      <c r="A15" s="779"/>
      <c r="B15" s="791"/>
      <c r="C15" s="791"/>
      <c r="D15" s="791"/>
      <c r="E15" s="791"/>
      <c r="F15" s="791"/>
      <c r="G15" s="791"/>
      <c r="H15" s="792"/>
      <c r="I15" s="792"/>
      <c r="J15" s="44">
        <f>H14</f>
        <v>80000000</v>
      </c>
    </row>
    <row r="16" spans="1:15" ht="13.8">
      <c r="A16" s="29"/>
      <c r="B16" s="29"/>
      <c r="C16" s="29"/>
      <c r="D16" s="29"/>
      <c r="E16" s="29"/>
      <c r="F16" s="29"/>
      <c r="G16" s="29"/>
      <c r="H16" s="800"/>
      <c r="I16" s="800"/>
      <c r="O16" s="30"/>
    </row>
    <row r="17" spans="1:9">
      <c r="A17" s="29"/>
      <c r="B17" s="29"/>
      <c r="C17" s="29"/>
      <c r="D17" s="29"/>
      <c r="E17" s="29"/>
      <c r="F17" s="30"/>
      <c r="G17" s="29"/>
      <c r="H17" s="727">
        <f>4.5/50</f>
        <v>0.09</v>
      </c>
      <c r="I17" s="801"/>
    </row>
    <row r="18" spans="1:9">
      <c r="A18" s="29"/>
      <c r="B18" s="29"/>
      <c r="C18" s="29"/>
      <c r="D18" s="29"/>
      <c r="E18" s="29"/>
      <c r="F18" s="30"/>
      <c r="G18" s="29"/>
      <c r="H18" s="727">
        <f>9*1.18</f>
        <v>10.62</v>
      </c>
      <c r="I18" s="801"/>
    </row>
    <row r="19" spans="1:9">
      <c r="A19" s="29"/>
      <c r="B19" s="29"/>
      <c r="C19" s="29"/>
      <c r="D19" s="29"/>
      <c r="E19" s="29"/>
      <c r="F19" s="29"/>
      <c r="G19" s="29"/>
      <c r="I19" s="29"/>
    </row>
    <row r="20" spans="1:9">
      <c r="A20" s="29"/>
      <c r="B20" s="29"/>
      <c r="C20" s="29"/>
      <c r="D20" s="29"/>
      <c r="E20" s="29"/>
      <c r="F20" s="29"/>
      <c r="G20" s="29"/>
      <c r="H20" s="29"/>
      <c r="I20" s="29"/>
    </row>
    <row r="21" spans="1:9">
      <c r="A21" s="29"/>
      <c r="B21" s="29"/>
      <c r="C21" s="29"/>
      <c r="D21" s="29"/>
      <c r="E21" s="29"/>
      <c r="F21" s="29"/>
      <c r="G21" s="29"/>
      <c r="H21" s="29"/>
      <c r="I21" s="29"/>
    </row>
    <row r="22" spans="1:9">
      <c r="A22" s="29"/>
      <c r="B22" s="29"/>
      <c r="C22" s="29"/>
      <c r="D22" s="29"/>
      <c r="E22" s="29"/>
      <c r="F22" s="29"/>
      <c r="G22" s="29"/>
      <c r="H22" s="29"/>
      <c r="I22" s="29"/>
    </row>
    <row r="23" spans="1:9">
      <c r="A23" s="29"/>
      <c r="B23" s="29"/>
      <c r="C23" s="29"/>
      <c r="D23" s="29"/>
      <c r="E23" s="29"/>
      <c r="F23" s="29"/>
      <c r="G23" s="29"/>
      <c r="H23" s="29"/>
      <c r="I23" s="29"/>
    </row>
    <row r="24" spans="1:9">
      <c r="A24" s="29"/>
      <c r="B24" s="812" t="s">
        <v>126</v>
      </c>
      <c r="C24" s="812"/>
      <c r="D24" s="811" t="s">
        <v>117</v>
      </c>
      <c r="E24" s="811"/>
      <c r="F24" s="811"/>
      <c r="G24" s="811" t="s">
        <v>49</v>
      </c>
      <c r="H24" s="811"/>
      <c r="I24" s="811"/>
    </row>
    <row r="25" spans="1:9">
      <c r="A25" s="29"/>
      <c r="B25" s="32"/>
      <c r="C25" s="32"/>
      <c r="D25" s="810" t="s">
        <v>829</v>
      </c>
      <c r="E25" s="810"/>
      <c r="F25" s="810"/>
      <c r="G25" s="810" t="s">
        <v>830</v>
      </c>
      <c r="H25" s="810"/>
      <c r="I25" s="810"/>
    </row>
    <row r="26" spans="1:9">
      <c r="A26" s="29"/>
      <c r="B26" s="29"/>
      <c r="C26" s="29"/>
      <c r="D26" s="29"/>
      <c r="E26" s="29"/>
      <c r="F26" s="29"/>
      <c r="G26" s="29"/>
      <c r="H26" s="29"/>
      <c r="I26" s="29"/>
    </row>
    <row r="27" spans="1:9">
      <c r="A27" s="29"/>
      <c r="B27" s="29"/>
      <c r="C27" s="29"/>
      <c r="D27" s="29"/>
      <c r="E27" s="29"/>
      <c r="F27" s="29"/>
      <c r="G27" s="29"/>
      <c r="H27" s="29"/>
      <c r="I27" s="29"/>
    </row>
  </sheetData>
  <mergeCells count="32">
    <mergeCell ref="H17:I17"/>
    <mergeCell ref="H9:I9"/>
    <mergeCell ref="H16:I16"/>
    <mergeCell ref="B13:G13"/>
    <mergeCell ref="H13:I13"/>
    <mergeCell ref="H14:I15"/>
    <mergeCell ref="B10:G10"/>
    <mergeCell ref="H10:I10"/>
    <mergeCell ref="B11:G11"/>
    <mergeCell ref="H11:I11"/>
    <mergeCell ref="D25:F25"/>
    <mergeCell ref="G25:I25"/>
    <mergeCell ref="D24:F24"/>
    <mergeCell ref="H18:I18"/>
    <mergeCell ref="B24:C24"/>
    <mergeCell ref="G24:I24"/>
    <mergeCell ref="A14:A15"/>
    <mergeCell ref="B14:G15"/>
    <mergeCell ref="A1:I1"/>
    <mergeCell ref="A2:I3"/>
    <mergeCell ref="A4:A5"/>
    <mergeCell ref="B4:G5"/>
    <mergeCell ref="H4:I5"/>
    <mergeCell ref="B6:G6"/>
    <mergeCell ref="H6:I6"/>
    <mergeCell ref="B9:G9"/>
    <mergeCell ref="B7:G7"/>
    <mergeCell ref="H7:I7"/>
    <mergeCell ref="B8:G8"/>
    <mergeCell ref="H8:I8"/>
    <mergeCell ref="B12:G12"/>
    <mergeCell ref="H12:I12"/>
  </mergeCells>
  <pageMargins left="0.7" right="0.7" top="0.75" bottom="0.75" header="0.3" footer="0.3"/>
  <pageSetup paperSize="9" orientation="portrait"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M110"/>
  <sheetViews>
    <sheetView view="pageBreakPreview" topLeftCell="A36" zoomScale="115" zoomScaleNormal="115" zoomScaleSheetLayoutView="115" workbookViewId="0">
      <selection activeCell="B40" sqref="B40"/>
    </sheetView>
  </sheetViews>
  <sheetFormatPr defaultColWidth="9.109375" defaultRowHeight="13.2"/>
  <cols>
    <col min="1" max="1" width="4.88671875" style="15" customWidth="1"/>
    <col min="2" max="2" width="45.33203125" style="16" customWidth="1"/>
    <col min="3" max="3" width="7.44140625" style="15" customWidth="1"/>
    <col min="4" max="4" width="12.33203125" style="16" customWidth="1"/>
    <col min="5" max="5" width="10.5546875" style="17" customWidth="1"/>
    <col min="6" max="6" width="17.88671875" style="17" customWidth="1"/>
    <col min="7" max="8" width="11.5546875" style="15" bestFit="1" customWidth="1"/>
    <col min="9" max="9" width="11.5546875" style="15" customWidth="1"/>
    <col min="10" max="10" width="10.5546875" style="15" bestFit="1" customWidth="1"/>
    <col min="11" max="12" width="9.109375" style="15"/>
    <col min="13" max="13" width="9.5546875" style="15" bestFit="1" customWidth="1"/>
    <col min="14" max="16384" width="9.109375" style="15"/>
  </cols>
  <sheetData>
    <row r="1" spans="1:9" ht="37.5" customHeight="1">
      <c r="A1" s="814" t="str">
        <f>'Measurement 2'!A1</f>
        <v>Construction of Bridge  on Sindhanoor-Hemmadaga SH-30 at KM289.10 (Halatri nala), Khanapur taluk, Belagavi Dist.</v>
      </c>
      <c r="B1" s="814"/>
      <c r="C1" s="814"/>
      <c r="D1" s="814"/>
      <c r="E1" s="814"/>
      <c r="F1" s="814"/>
      <c r="G1" s="19"/>
      <c r="H1" s="19"/>
    </row>
    <row r="2" spans="1:9" ht="17.25" customHeight="1">
      <c r="A2" s="813" t="s">
        <v>114</v>
      </c>
      <c r="B2" s="813"/>
      <c r="C2" s="813"/>
      <c r="D2" s="813"/>
      <c r="E2" s="813"/>
      <c r="F2" s="813"/>
    </row>
    <row r="3" spans="1:9" s="18" customFormat="1" ht="26.25" customHeight="1">
      <c r="A3" s="186" t="s">
        <v>28</v>
      </c>
      <c r="B3" s="186" t="s">
        <v>0</v>
      </c>
      <c r="C3" s="186" t="s">
        <v>8</v>
      </c>
      <c r="D3" s="186" t="s">
        <v>14</v>
      </c>
      <c r="E3" s="187" t="s">
        <v>9</v>
      </c>
      <c r="F3" s="187" t="s">
        <v>10</v>
      </c>
    </row>
    <row r="4" spans="1:9" s="18" customFormat="1" ht="118.8" customHeight="1">
      <c r="A4" s="428">
        <f>RA!A13</f>
        <v>1</v>
      </c>
      <c r="B4" s="192" t="str">
        <f>RA!B13</f>
        <v>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By Mechanical Means  
A) Cement Concrete Grade M-15 &amp; M-20</v>
      </c>
      <c r="C4" s="188" t="str">
        <f>RA!E13</f>
        <v>m3</v>
      </c>
      <c r="D4" s="503">
        <f>'Measurement 2'!G13</f>
        <v>1128.99125</v>
      </c>
      <c r="E4" s="190">
        <f>RA!L13</f>
        <v>805.28</v>
      </c>
      <c r="F4" s="461">
        <f>D4*E4</f>
        <v>909154.07380000001</v>
      </c>
    </row>
    <row r="5" spans="1:9" ht="50.25" customHeight="1">
      <c r="A5" s="428">
        <f>RA!A18</f>
        <v>2</v>
      </c>
      <c r="B5" s="192" t="str">
        <f>RA!B18</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v>
      </c>
      <c r="C5" s="190" t="str">
        <f>RA!E18</f>
        <v>m3</v>
      </c>
      <c r="D5" s="191">
        <f>'Measurement 2'!G63</f>
        <v>9928.7799999999988</v>
      </c>
      <c r="E5" s="191">
        <f>RA!L20</f>
        <v>127.40320319999999</v>
      </c>
      <c r="F5" s="461">
        <f>D5*E5</f>
        <v>1264958.3758680958</v>
      </c>
    </row>
    <row r="6" spans="1:9" ht="68.25" customHeight="1">
      <c r="A6" s="428">
        <f>RA!A21</f>
        <v>3</v>
      </c>
      <c r="B6" s="192" t="str">
        <f>RA!B21</f>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Mix 1:3:6 (M10) Using 40 mm nominal size graded crushed  coarse  aggregates</v>
      </c>
      <c r="C6" s="190" t="str">
        <f>RA!E21</f>
        <v>m3</v>
      </c>
      <c r="D6" s="191">
        <f>'Measurement 2'!G106</f>
        <v>403.7</v>
      </c>
      <c r="E6" s="191">
        <f>RA!L21</f>
        <v>7230.6597440000005</v>
      </c>
      <c r="F6" s="461">
        <f t="shared" ref="F6:F39" si="0">D6*E6</f>
        <v>2919017.3386528003</v>
      </c>
      <c r="I6" s="15">
        <f>80*G8</f>
        <v>211284.35039999997</v>
      </c>
    </row>
    <row r="7" spans="1:9" ht="68.25" customHeight="1">
      <c r="A7" s="428">
        <v>4</v>
      </c>
      <c r="B7" s="192" t="str">
        <f>RA!B22</f>
        <v xml:space="preserve"> 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specifications.Mix 1:2:4 (M15) Using 20 mm nominal size graded crushed  coarse  aggregates</v>
      </c>
      <c r="C7" s="190" t="str">
        <f>RA!E22</f>
        <v>m3</v>
      </c>
      <c r="D7" s="191">
        <f>'Measurement 2'!G113</f>
        <v>99.259999999999991</v>
      </c>
      <c r="E7" s="191">
        <f>RA!L22</f>
        <v>7730.3792159999994</v>
      </c>
      <c r="F7" s="461">
        <f t="shared" si="0"/>
        <v>767317.44098015991</v>
      </c>
    </row>
    <row r="8" spans="1:9" ht="54.75" customHeight="1">
      <c r="A8" s="428">
        <f>RA!A23</f>
        <v>5</v>
      </c>
      <c r="B8" s="192" t="str">
        <f>RA!B23</f>
        <v xml:space="preserve">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M25   Design Mix Using 20 mm nominal size graded crushed coarse 
aggregates </v>
      </c>
      <c r="C8" s="190" t="str">
        <f>RA!E23</f>
        <v>m3</v>
      </c>
      <c r="D8" s="191">
        <f>'Measurement 2'!G118</f>
        <v>426.03</v>
      </c>
      <c r="E8" s="191">
        <f>RA!L23</f>
        <v>7608.1984160000002</v>
      </c>
      <c r="F8" s="461">
        <f t="shared" si="0"/>
        <v>3241320.7711684797</v>
      </c>
      <c r="G8" s="20">
        <f>D8+D10+D12+D14+D16+D18+D20+D22+D24+0</f>
        <v>2641.0543799999996</v>
      </c>
    </row>
    <row r="9" spans="1:9" ht="36.75" customHeight="1">
      <c r="A9" s="459" t="s">
        <v>867</v>
      </c>
      <c r="B9" s="455" t="s">
        <v>875</v>
      </c>
      <c r="C9" s="460" t="s">
        <v>459</v>
      </c>
      <c r="D9" s="461">
        <f>D8</f>
        <v>426.03</v>
      </c>
      <c r="E9" s="461">
        <f>RA!L25</f>
        <v>1394.8480000000002</v>
      </c>
      <c r="F9" s="461">
        <f>D9*E9</f>
        <v>594247.09344000008</v>
      </c>
      <c r="G9" s="15">
        <f>165*1000</f>
        <v>165000</v>
      </c>
      <c r="H9" s="15">
        <f>G9/G8</f>
        <v>62.475048317634425</v>
      </c>
    </row>
    <row r="10" spans="1:9" ht="54.75" customHeight="1">
      <c r="A10" s="428">
        <f>RA!A27</f>
        <v>6</v>
      </c>
      <c r="B10" s="192" t="str">
        <f>RA!B27</f>
        <v xml:space="preserve">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M25   Design Mix Using 20 mm nominal size graded crushed coarse 
aggregates </v>
      </c>
      <c r="C10" s="190" t="str">
        <f>RA!E27</f>
        <v>m3</v>
      </c>
      <c r="D10" s="191">
        <f>'Measurement 2'!G157</f>
        <v>616.65</v>
      </c>
      <c r="E10" s="191">
        <f>RA!L27</f>
        <v>7608.1984160000002</v>
      </c>
      <c r="F10" s="191">
        <f t="shared" si="0"/>
        <v>4691595.5532264002</v>
      </c>
    </row>
    <row r="11" spans="1:9" ht="54.75" customHeight="1">
      <c r="A11" s="428" t="s">
        <v>868</v>
      </c>
      <c r="B11" s="201" t="s">
        <v>874</v>
      </c>
      <c r="C11" s="190" t="s">
        <v>459</v>
      </c>
      <c r="D11" s="191">
        <f>D10</f>
        <v>616.65</v>
      </c>
      <c r="E11" s="191">
        <f>RA!L28</f>
        <v>697.42400000000009</v>
      </c>
      <c r="F11" s="191">
        <f>D11*E11</f>
        <v>430066.50960000005</v>
      </c>
    </row>
    <row r="12" spans="1:9" ht="58.5" customHeight="1">
      <c r="A12" s="428">
        <f>RA!A30</f>
        <v>7</v>
      </c>
      <c r="B12" s="192" t="str">
        <f>RA!B30</f>
        <v xml:space="preserve">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v>
      </c>
      <c r="C12" s="190" t="str">
        <f>RA!E30</f>
        <v>m3</v>
      </c>
      <c r="D12" s="191">
        <f>'Measurement 2'!G166</f>
        <v>329.86637999999999</v>
      </c>
      <c r="E12" s="191">
        <f>RA!L30</f>
        <v>7608.1984160000002</v>
      </c>
      <c r="F12" s="461">
        <f t="shared" si="0"/>
        <v>2509688.8698076541</v>
      </c>
    </row>
    <row r="13" spans="1:9" ht="58.5" customHeight="1">
      <c r="A13" s="428" t="s">
        <v>869</v>
      </c>
      <c r="B13" s="455" t="s">
        <v>875</v>
      </c>
      <c r="C13" s="190" t="s">
        <v>459</v>
      </c>
      <c r="D13" s="191">
        <f>D12</f>
        <v>329.86637999999999</v>
      </c>
      <c r="E13" s="191">
        <f>RA!L31</f>
        <v>1394.8480000000002</v>
      </c>
      <c r="F13" s="461">
        <f t="shared" si="0"/>
        <v>460113.46041024005</v>
      </c>
    </row>
    <row r="14" spans="1:9" ht="64.5" customHeight="1">
      <c r="A14" s="428">
        <f>'Measurement 2'!A170</f>
        <v>8</v>
      </c>
      <c r="B14" s="192" t="str">
        <f>RA!B33</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(upto 5m)</v>
      </c>
      <c r="C14" s="190" t="str">
        <f>RA!E33</f>
        <v>m3</v>
      </c>
      <c r="D14" s="191">
        <f>'Measurement 2'!G185</f>
        <v>543.1</v>
      </c>
      <c r="E14" s="191">
        <f>RA!L33</f>
        <v>7608.1984160000002</v>
      </c>
      <c r="F14" s="461">
        <f t="shared" si="0"/>
        <v>4132012.5597296003</v>
      </c>
    </row>
    <row r="15" spans="1:9" ht="64.5" customHeight="1">
      <c r="A15" s="428" t="s">
        <v>870</v>
      </c>
      <c r="B15" s="201" t="s">
        <v>874</v>
      </c>
      <c r="C15" s="190" t="s">
        <v>459</v>
      </c>
      <c r="D15" s="191">
        <f>D14</f>
        <v>543.1</v>
      </c>
      <c r="E15" s="191">
        <f>RA!L34</f>
        <v>697.42400000000009</v>
      </c>
      <c r="F15" s="461">
        <f t="shared" si="0"/>
        <v>378770.97440000006</v>
      </c>
    </row>
    <row r="16" spans="1:9" ht="64.5" hidden="1" customHeight="1">
      <c r="A16" s="428">
        <f>RA!A35</f>
        <v>9</v>
      </c>
      <c r="B16" s="192" t="str">
        <f>'Measurement 2'!B189</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(3.5m to 5m ) For rates upto 5 m Height, adopt Formwork percentage as per Addendum-I for
item no 2.5.1 to 2.5.5</v>
      </c>
      <c r="C16" s="190" t="str">
        <f>'Measurement 2'!H201</f>
        <v>m3</v>
      </c>
      <c r="D16" s="191">
        <f>'Measurement 2'!G201</f>
        <v>0</v>
      </c>
      <c r="E16" s="191">
        <f>RA!L35</f>
        <v>7684.2416000000003</v>
      </c>
      <c r="F16" s="191">
        <f t="shared" si="0"/>
        <v>0</v>
      </c>
    </row>
    <row r="17" spans="1:7" ht="64.5" hidden="1" customHeight="1">
      <c r="A17" s="428" t="s">
        <v>871</v>
      </c>
      <c r="B17" s="201" t="s">
        <v>874</v>
      </c>
      <c r="C17" s="190" t="s">
        <v>459</v>
      </c>
      <c r="D17" s="191">
        <f>D16</f>
        <v>0</v>
      </c>
      <c r="E17" s="191">
        <f>RA!L36</f>
        <v>860.6350592</v>
      </c>
      <c r="F17" s="191">
        <f t="shared" si="0"/>
        <v>0</v>
      </c>
    </row>
    <row r="18" spans="1:7" ht="132.6" customHeight="1">
      <c r="A18" s="428">
        <v>9</v>
      </c>
      <c r="B18" s="192" t="str">
        <f>RA!B38</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 for 5 to6.6m) Beyond 5 m upto 10 m add 12% extra on formwork for staging &amp; base
preparation</v>
      </c>
      <c r="C18" s="190" t="str">
        <f>RA!E38</f>
        <v>m3</v>
      </c>
      <c r="D18" s="191">
        <f>'Measurement 2'!G212</f>
        <v>8.1999999999999993</v>
      </c>
      <c r="E18" s="191">
        <f>RA!L38</f>
        <v>7608.1984160000002</v>
      </c>
      <c r="F18" s="461">
        <f t="shared" si="0"/>
        <v>62387.227011199997</v>
      </c>
    </row>
    <row r="19" spans="1:7" ht="64.5" customHeight="1">
      <c r="A19" s="428" t="s">
        <v>871</v>
      </c>
      <c r="B19" s="201" t="s">
        <v>874</v>
      </c>
      <c r="C19" s="190" t="s">
        <v>459</v>
      </c>
      <c r="D19" s="191">
        <f>D18</f>
        <v>8.1999999999999993</v>
      </c>
      <c r="E19" s="191">
        <f>RA!L39</f>
        <v>781.11488000000008</v>
      </c>
      <c r="F19" s="461">
        <f t="shared" si="0"/>
        <v>6405.1420159999998</v>
      </c>
    </row>
    <row r="20" spans="1:7" ht="64.5" customHeight="1">
      <c r="A20" s="428">
        <v>10</v>
      </c>
      <c r="B20" s="192" t="str">
        <f>'Measurement 2'!B216</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 for 5.00 to 6.00m)</v>
      </c>
      <c r="C20" s="190" t="str">
        <f>RA!E41</f>
        <v>m3</v>
      </c>
      <c r="D20" s="191">
        <f>'Measurement 2'!G218</f>
        <v>316.8</v>
      </c>
      <c r="E20" s="191">
        <f>RA!L38</f>
        <v>7608.1984160000002</v>
      </c>
      <c r="F20" s="461">
        <f t="shared" si="0"/>
        <v>2410277.2581888</v>
      </c>
      <c r="G20" s="20">
        <f>F4+F5+F6+F8+F10+F12+F14+F16+F18+F20</f>
        <v>22140412.027453031</v>
      </c>
    </row>
    <row r="21" spans="1:7" ht="64.5" customHeight="1">
      <c r="A21" s="428" t="s">
        <v>872</v>
      </c>
      <c r="B21" s="455" t="s">
        <v>875</v>
      </c>
      <c r="C21" s="190" t="s">
        <v>459</v>
      </c>
      <c r="D21" s="191">
        <f>D20</f>
        <v>316.8</v>
      </c>
      <c r="E21" s="191">
        <f>RA!L42</f>
        <v>1562.2297600000002</v>
      </c>
      <c r="F21" s="461">
        <f t="shared" si="0"/>
        <v>494914.38796800008</v>
      </c>
      <c r="G21" s="20"/>
    </row>
    <row r="22" spans="1:7" ht="64.5" hidden="1" customHeight="1">
      <c r="A22" s="428">
        <f>RA!A43</f>
        <v>0</v>
      </c>
      <c r="B22" s="192" t="str">
        <f>RA!B43</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 for 5.0to6.6m)</v>
      </c>
      <c r="C22" s="190" t="str">
        <f>RA!E43</f>
        <v>m3</v>
      </c>
      <c r="D22" s="191">
        <f>'Measurement 2'!G224</f>
        <v>0</v>
      </c>
      <c r="E22" s="191">
        <f>RA!L43</f>
        <v>7760.3231999999998</v>
      </c>
      <c r="F22" s="191">
        <f t="shared" si="0"/>
        <v>0</v>
      </c>
    </row>
    <row r="23" spans="1:7" ht="64.5" hidden="1" customHeight="1">
      <c r="A23" s="428" t="s">
        <v>873</v>
      </c>
      <c r="B23" s="455" t="s">
        <v>875</v>
      </c>
      <c r="C23" s="190" t="s">
        <v>459</v>
      </c>
      <c r="D23" s="191">
        <f>D22</f>
        <v>0</v>
      </c>
      <c r="E23" s="191">
        <f>RA!L44</f>
        <v>1738.3123968</v>
      </c>
      <c r="F23" s="191">
        <f t="shared" si="0"/>
        <v>0</v>
      </c>
    </row>
    <row r="24" spans="1:7" ht="64.5" customHeight="1">
      <c r="A24" s="428">
        <f>RA!A46</f>
        <v>11</v>
      </c>
      <c r="B24" s="192" t="str">
        <f>RA!B46</f>
        <v xml:space="preserve">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M25   Design Mix Using 20 mm nominal size graded crushed coarse  aggregates  </v>
      </c>
      <c r="C24" s="190" t="str">
        <f>RA!E46</f>
        <v>m3</v>
      </c>
      <c r="D24" s="191">
        <f>'Measurement 2'!G234</f>
        <v>400.40800000000002</v>
      </c>
      <c r="E24" s="191">
        <f>RA!L46</f>
        <v>8227.6550719999996</v>
      </c>
      <c r="F24" s="461">
        <f t="shared" si="0"/>
        <v>3294418.9120693761</v>
      </c>
    </row>
    <row r="25" spans="1:7" ht="64.5" customHeight="1">
      <c r="A25" s="428" t="s">
        <v>873</v>
      </c>
      <c r="B25" s="455" t="s">
        <v>875</v>
      </c>
      <c r="C25" s="190" t="s">
        <v>459</v>
      </c>
      <c r="D25" s="191">
        <f>D24</f>
        <v>400.40800000000002</v>
      </c>
      <c r="E25" s="191">
        <f>RA!L47</f>
        <v>1689.4259200000001</v>
      </c>
      <c r="F25" s="461">
        <f t="shared" si="0"/>
        <v>676459.65377536009</v>
      </c>
    </row>
    <row r="26" spans="1:7" ht="39.75" customHeight="1">
      <c r="A26" s="428">
        <f>RA!A49</f>
        <v>12</v>
      </c>
      <c r="B26" s="192" t="str">
        <f>RA!B49</f>
        <v>Supplying, fitting and placing TMT FE 550 / 550D Steel Reinforcement including cost of all materials,machinery,labour,cleaning, straightening, cutting, bending, hooking,  laping/welding joints, tying with binding wire / soft annealed steel wire and other ancilary operations complete as per drawing and technical specification (Foundations of Bridges)</v>
      </c>
      <c r="C26" s="190" t="str">
        <f>RA!E49</f>
        <v>Ton</v>
      </c>
      <c r="D26" s="191">
        <f>'Measurement 2'!G241</f>
        <v>67.853293827160499</v>
      </c>
      <c r="E26" s="191">
        <f>RA!L49</f>
        <v>97781.6</v>
      </c>
      <c r="F26" s="461">
        <f t="shared" si="0"/>
        <v>6634803.6356898779</v>
      </c>
    </row>
    <row r="27" spans="1:7" ht="42.75" customHeight="1">
      <c r="A27" s="428">
        <f>RA!A50</f>
        <v>13</v>
      </c>
      <c r="B27" s="192" t="str">
        <f>RA!B50</f>
        <v>Supplying, fitting and placing TMT FE 550 / 550D Steel Reinforcement including cost of all materials,machinery,labour,cleaning, straightening, cutting, bending, hooking,  laping/welding joints, tying with binding wire / soft annealed steel wire and other ancilary operations complete as per drawing and technical specification (Sub structure of Bridges)</v>
      </c>
      <c r="C27" s="190" t="str">
        <f>RA!E50</f>
        <v>Ton</v>
      </c>
      <c r="D27" s="191">
        <f>'Measurement 2'!G245</f>
        <v>82.988839506172837</v>
      </c>
      <c r="E27" s="191">
        <f>RA!L50</f>
        <v>98035.839999999997</v>
      </c>
      <c r="F27" s="461">
        <f>D27*E27</f>
        <v>8135880.5916128391</v>
      </c>
    </row>
    <row r="28" spans="1:7" ht="29.25" customHeight="1">
      <c r="A28" s="428">
        <f>RA!A51</f>
        <v>14</v>
      </c>
      <c r="B28" s="192" t="str">
        <f>RA!B51</f>
        <v>Supplying, fitting and placing TMT FE 550 / 550D Steel Reinforcement including cost of all materials,machinery,labour,cleaning, straightening, cutting, bending, hooking,  laping/welding joints, tying with binding wire / soft annealed steel wire and other ancilary operations complete as per drawing and technical specification (Super structure of Bridges)</v>
      </c>
      <c r="C28" s="190" t="str">
        <f>RA!E51</f>
        <v>Ton</v>
      </c>
      <c r="D28" s="191">
        <f>'Measurement 2'!G250</f>
        <v>31.025432098765432</v>
      </c>
      <c r="E28" s="191">
        <f>RA!L51</f>
        <v>98288.959999999992</v>
      </c>
      <c r="F28" s="461">
        <f>D28*E28</f>
        <v>3049457.4545382713</v>
      </c>
    </row>
    <row r="29" spans="1:7" ht="52.5" customHeight="1">
      <c r="A29" s="428">
        <f>RA!A52</f>
        <v>15</v>
      </c>
      <c r="B29" s="192" t="str">
        <f>RA!B52</f>
        <v>Providing and laying of Filter media with granular materials/  IRC:78  and 2200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v>
      </c>
      <c r="C29" s="190" t="str">
        <f>RA!E53</f>
        <v>m3</v>
      </c>
      <c r="D29" s="191">
        <f>'Measurement 2'!G273</f>
        <v>668.02</v>
      </c>
      <c r="E29" s="191">
        <f>RA!L52</f>
        <v>2998.24</v>
      </c>
      <c r="F29" s="461">
        <f t="shared" si="0"/>
        <v>2002884.2847999998</v>
      </c>
    </row>
    <row r="30" spans="1:7" ht="43.5" customHeight="1">
      <c r="A30" s="428">
        <f>RA!A53</f>
        <v>16</v>
      </c>
      <c r="B30" s="192" t="str">
        <f>RA!B53</f>
        <v>Back filling behind abutment, wing wall and return wall complete including compaction as per drawing and Technical Specification . A.Granular material</v>
      </c>
      <c r="C30" s="190" t="str">
        <f>RA!E53</f>
        <v>m3</v>
      </c>
      <c r="D30" s="191">
        <f>'Measurement 2'!G306</f>
        <v>3330.3679999999999</v>
      </c>
      <c r="E30" s="191">
        <f>RA!L53</f>
        <v>1308.1600000000001</v>
      </c>
      <c r="F30" s="461">
        <f t="shared" si="0"/>
        <v>4356654.2028799998</v>
      </c>
    </row>
    <row r="31" spans="1:7" ht="28.5" customHeight="1">
      <c r="A31" s="428">
        <v>17</v>
      </c>
      <c r="B31" s="192" t="str">
        <f>RA!B54</f>
        <v>PCC M15 Grade leveling course below approach slab complete as per drawing and Technical specification</v>
      </c>
      <c r="C31" s="190" t="str">
        <f>RA!E54</f>
        <v>m3</v>
      </c>
      <c r="D31" s="191">
        <f>'Measurement 2'!G320</f>
        <v>13.799999999999999</v>
      </c>
      <c r="E31" s="191">
        <f>RA!L54</f>
        <v>7534.24</v>
      </c>
      <c r="F31" s="461">
        <f t="shared" si="0"/>
        <v>103972.51199999999</v>
      </c>
    </row>
    <row r="32" spans="1:7" ht="45.75" customHeight="1">
      <c r="A32" s="428">
        <v>18</v>
      </c>
      <c r="B32" s="192" t="str">
        <f>RA!B55</f>
        <v xml:space="preserve">Reinforced cement concrete M30 grade for approach slab including reinforcement and formwork complete as per drawing and Technical specification </v>
      </c>
      <c r="C32" s="190" t="str">
        <f>RA!E55</f>
        <v>m3</v>
      </c>
      <c r="D32" s="191">
        <f>'Measurement 2'!G325</f>
        <v>27.599999999999998</v>
      </c>
      <c r="E32" s="191">
        <f>RA!L55</f>
        <v>12545.119999999999</v>
      </c>
      <c r="F32" s="461">
        <f t="shared" si="0"/>
        <v>346245.31199999992</v>
      </c>
      <c r="G32" s="20" t="e">
        <f>F22+F24+F26+F27+F28+F29+F30+#REF!+F31+F32</f>
        <v>#REF!</v>
      </c>
    </row>
    <row r="33" spans="1:13" ht="39" customHeight="1">
      <c r="A33" s="428">
        <v>19</v>
      </c>
      <c r="B33" s="192" t="str">
        <f>RA!B56</f>
        <v xml:space="preserve">Providing and laying Cement concrete wearing coat 
M-30 grade including reinforcement complete as per drawing and Technical Specifications. </v>
      </c>
      <c r="C33" s="190" t="str">
        <f>RA!E56</f>
        <v>m3</v>
      </c>
      <c r="D33" s="191">
        <f>'Measurement 2'!G328</f>
        <v>48.534749999999995</v>
      </c>
      <c r="E33" s="191">
        <f>RA!L56</f>
        <v>14657.44</v>
      </c>
      <c r="F33" s="461">
        <f t="shared" si="0"/>
        <v>711395.18603999994</v>
      </c>
    </row>
    <row r="34" spans="1:13" ht="51.75" customHeight="1">
      <c r="A34" s="428">
        <v>20</v>
      </c>
      <c r="B34" s="192" t="str">
        <f>RA!B57</f>
        <v xml:space="preserve">Construction of precast RCC railing of M30 Grade, aggregate size not exceeding 12 mm, true to line and grade, tolerance of vertical RCC post not to exceed 1 in 500, c/c spacing between vertical post not to exceed 2000 mm, leaving adequate space between vertical post for expansion, complete as per approved drawings and technical specifications. </v>
      </c>
      <c r="C34" s="190" t="str">
        <f>RA!E57</f>
        <v>m</v>
      </c>
      <c r="D34" s="191">
        <f>'Measurement 2'!G331</f>
        <v>116.6</v>
      </c>
      <c r="E34" s="191">
        <f>RA!L57</f>
        <v>2381.12</v>
      </c>
      <c r="F34" s="461">
        <f t="shared" si="0"/>
        <v>277638.59199999995</v>
      </c>
    </row>
    <row r="35" spans="1:13" ht="29.25" customHeight="1">
      <c r="A35" s="428">
        <v>21</v>
      </c>
      <c r="B35" s="192" t="str">
        <f>RA!B58</f>
        <v>Drainage Spouts using 100 mm GI pipe complete as per drawing and Technical specification</v>
      </c>
      <c r="C35" s="190" t="str">
        <f>RA!E58</f>
        <v>No's</v>
      </c>
      <c r="D35" s="191">
        <f>'Measurement 2'!G335</f>
        <v>24</v>
      </c>
      <c r="E35" s="191">
        <f>RA!L58</f>
        <v>3663.52</v>
      </c>
      <c r="F35" s="461">
        <f>D35*E35</f>
        <v>87924.479999999996</v>
      </c>
    </row>
    <row r="36" spans="1:13" ht="42.75" customHeight="1">
      <c r="A36" s="428">
        <v>22</v>
      </c>
      <c r="B36" s="192" t="str">
        <f>RA!B59</f>
        <v>Filler joint : Providing &amp; fixing 20 mm thick compressible fibre board in expansion joint complete as per drawing &amp; Technical Specification.</v>
      </c>
      <c r="C36" s="190" t="str">
        <f>RA!E59</f>
        <v>m</v>
      </c>
      <c r="D36" s="191">
        <f>'Measurement 2'!G343</f>
        <v>167.20000000000002</v>
      </c>
      <c r="E36" s="191">
        <f>RA!L59</f>
        <v>153.44</v>
      </c>
      <c r="F36" s="461">
        <f t="shared" si="0"/>
        <v>25655.168000000001</v>
      </c>
    </row>
    <row r="37" spans="1:13" ht="63" customHeight="1">
      <c r="A37" s="428">
        <v>23</v>
      </c>
      <c r="B37" s="192" t="str">
        <f>RA!B62</f>
        <v>Providing weep holes in Brick masonry/Plain/ Reinforced concrete abutment, wing wall/ return wall with 100 mm dia AC pipe, extending through the full width of the structure with slope of 1V :20H towards drawing foce. Complete as per drawing and Technical Specifications</v>
      </c>
      <c r="C37" s="190" t="str">
        <f>RA!E62</f>
        <v>m</v>
      </c>
      <c r="D37" s="191">
        <f>'Measurement 2'!G350</f>
        <v>127.80000000000001</v>
      </c>
      <c r="E37" s="191">
        <f>RA!L62</f>
        <v>154.56</v>
      </c>
      <c r="F37" s="461">
        <f t="shared" si="0"/>
        <v>19752.768000000004</v>
      </c>
    </row>
    <row r="38" spans="1:13" ht="51.75" customHeight="1">
      <c r="A38" s="428">
        <v>24</v>
      </c>
      <c r="B38" s="189" t="str">
        <f>RA!B63</f>
        <v>Compacting Original ground : 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v>
      </c>
      <c r="C38" s="190" t="str">
        <f>RA!E63</f>
        <v>m3</v>
      </c>
      <c r="D38" s="191">
        <f>'Measurement 2'!G355</f>
        <v>185.178</v>
      </c>
      <c r="E38" s="191">
        <f>RA!L63</f>
        <v>117.6</v>
      </c>
      <c r="F38" s="461">
        <f t="shared" si="0"/>
        <v>21776.932799999999</v>
      </c>
    </row>
    <row r="39" spans="1:13" ht="71.25" customHeight="1">
      <c r="A39" s="428">
        <v>25</v>
      </c>
      <c r="B39" s="189" t="str">
        <f>RA!B64</f>
        <v>Construction of Embankment by excavating the available approved Gravel/ Murrum deposited at a place or borrow pits during or prior excavation with all lifts and lead, transportation to site, spreading, grading to required slope and compacting to meet the requirement complete as per specifications, including cost of abour,rolling,water,all materials,usage&amp; all other appurtenaces required  to complete the work</v>
      </c>
      <c r="C39" s="190" t="str">
        <f>RA!E64</f>
        <v>m3</v>
      </c>
      <c r="D39" s="191">
        <f>'Measurement 2'!G359</f>
        <v>631.3889999999999</v>
      </c>
      <c r="E39" s="191">
        <f>RA!L64</f>
        <v>530.88</v>
      </c>
      <c r="F39" s="461">
        <f t="shared" si="0"/>
        <v>335191.79231999995</v>
      </c>
      <c r="G39" s="20" t="e">
        <f>F33+F34+F35+F36+F37+F38+#REF!+F39</f>
        <v>#REF!</v>
      </c>
    </row>
    <row r="40" spans="1:13" ht="71.25" customHeight="1">
      <c r="A40" s="428">
        <v>26</v>
      </c>
      <c r="B40" s="189" t="str">
        <f>RA!B65</f>
        <v>Painting two coats after filling the surface with synthetic 
enamel paint in all shades on new plastered concrete surfaces MORTH Speification No 803</v>
      </c>
      <c r="C40" s="190" t="str">
        <f>RA!E65</f>
        <v>m2</v>
      </c>
      <c r="D40" s="191">
        <f>'Measurement 2'!G363</f>
        <v>262.64400000000001</v>
      </c>
      <c r="E40" s="191">
        <f>RA!L65</f>
        <v>122.08</v>
      </c>
      <c r="F40" s="461">
        <f t="shared" ref="F40" si="1">D40*E40</f>
        <v>32063.579519999999</v>
      </c>
      <c r="G40" s="20" t="e">
        <f>F34+F35+F36+F37+F38+#REF!+F39+F40</f>
        <v>#REF!</v>
      </c>
    </row>
    <row r="41" spans="1:13" ht="17.25" customHeight="1">
      <c r="A41" s="192"/>
      <c r="B41" s="193" t="s">
        <v>12</v>
      </c>
      <c r="C41" s="192"/>
      <c r="D41" s="194"/>
      <c r="E41" s="195"/>
      <c r="F41" s="22">
        <f>SUM(F4:F40)</f>
        <v>55384422.094313152</v>
      </c>
      <c r="G41" s="20" t="e">
        <f>G20+G32+G39</f>
        <v>#REF!</v>
      </c>
    </row>
    <row r="42" spans="1:13" ht="17.25" customHeight="1">
      <c r="B42" s="21"/>
      <c r="D42" s="15"/>
      <c r="E42" s="22"/>
      <c r="F42" s="23">
        <f>F41</f>
        <v>55384422.094313152</v>
      </c>
    </row>
    <row r="43" spans="1:13" ht="14.25" customHeight="1">
      <c r="B43" s="21"/>
      <c r="D43" s="15"/>
      <c r="E43" s="22"/>
      <c r="F43" s="23"/>
    </row>
    <row r="44" spans="1:13">
      <c r="B44" s="24"/>
      <c r="D44" s="15"/>
    </row>
    <row r="45" spans="1:13">
      <c r="B45" s="31" t="s">
        <v>419</v>
      </c>
      <c r="C45" s="727" t="s">
        <v>50</v>
      </c>
      <c r="D45" s="727"/>
      <c r="E45" s="727"/>
      <c r="F45" s="727"/>
      <c r="J45" s="20"/>
      <c r="M45" s="20"/>
    </row>
    <row r="46" spans="1:13" ht="10.5" customHeight="1">
      <c r="B46" s="31"/>
      <c r="C46" s="727" t="str">
        <f>Recap!D25</f>
        <v>PWD, Khanapur Sub division</v>
      </c>
      <c r="D46" s="727"/>
      <c r="E46" s="727"/>
      <c r="F46" s="727"/>
    </row>
    <row r="47" spans="1:13" ht="10.5" customHeight="1">
      <c r="B47" s="31"/>
      <c r="C47" s="137"/>
      <c r="D47" s="137"/>
      <c r="E47" s="137"/>
      <c r="F47" s="137"/>
    </row>
    <row r="48" spans="1:13" ht="10.5" customHeight="1">
      <c r="B48" s="31"/>
      <c r="C48" s="137"/>
      <c r="D48" s="137"/>
      <c r="E48" s="137"/>
      <c r="F48" s="137"/>
    </row>
    <row r="51" spans="2:13">
      <c r="B51" s="31"/>
      <c r="C51" s="30"/>
      <c r="D51" s="30"/>
      <c r="E51" s="30"/>
      <c r="F51" s="30"/>
      <c r="J51" s="20"/>
      <c r="M51" s="20"/>
    </row>
    <row r="52" spans="2:13" ht="10.5" customHeight="1">
      <c r="B52" s="31"/>
      <c r="C52" s="30"/>
      <c r="D52" s="30"/>
      <c r="E52" s="30"/>
      <c r="F52" s="30"/>
    </row>
    <row r="53" spans="2:13" ht="12.75" customHeight="1">
      <c r="B53" s="18"/>
      <c r="D53" s="18"/>
      <c r="E53" s="20"/>
      <c r="F53" s="20"/>
    </row>
    <row r="98" spans="2:6" ht="17.399999999999999">
      <c r="B98" s="14" t="s">
        <v>18</v>
      </c>
      <c r="D98" s="14"/>
      <c r="F98" s="17" t="e">
        <f>#REF!+#REF!+#REF!+#REF!+#REF!+#REF!+2075000+#REF!</f>
        <v>#REF!</v>
      </c>
    </row>
    <row r="99" spans="2:6" ht="17.399999999999999">
      <c r="B99" s="14" t="s">
        <v>19</v>
      </c>
      <c r="D99" s="14"/>
      <c r="F99" s="17" t="e">
        <f>#REF!+#REF!+#REF!+4176707+#REF!+308974</f>
        <v>#REF!</v>
      </c>
    </row>
    <row r="100" spans="2:6" ht="17.399999999999999">
      <c r="B100" s="14" t="s">
        <v>20</v>
      </c>
      <c r="D100" s="14"/>
      <c r="F100" s="17" t="e">
        <f>#REF!+#REF!+#REF!+#REF!+#REF!</f>
        <v>#REF!</v>
      </c>
    </row>
    <row r="101" spans="2:6" ht="17.399999999999999">
      <c r="B101" s="14" t="s">
        <v>21</v>
      </c>
      <c r="D101" s="14"/>
      <c r="F101" s="17" t="e">
        <f>#REF!</f>
        <v>#REF!</v>
      </c>
    </row>
    <row r="102" spans="2:6" ht="17.399999999999999">
      <c r="B102" s="14" t="s">
        <v>22</v>
      </c>
      <c r="D102" s="14"/>
    </row>
    <row r="103" spans="2:6" ht="17.399999999999999">
      <c r="B103" s="14" t="s">
        <v>23</v>
      </c>
      <c r="D103" s="14"/>
      <c r="F103" s="17" t="e">
        <f>#REF!</f>
        <v>#REF!</v>
      </c>
    </row>
    <row r="104" spans="2:6" ht="17.399999999999999">
      <c r="B104" s="14" t="s">
        <v>24</v>
      </c>
      <c r="D104" s="14"/>
    </row>
    <row r="105" spans="2:6" ht="17.399999999999999">
      <c r="B105" s="14" t="s">
        <v>25</v>
      </c>
      <c r="D105" s="14"/>
      <c r="F105" s="17">
        <v>113792</v>
      </c>
    </row>
    <row r="106" spans="2:6" ht="17.399999999999999">
      <c r="B106" s="14" t="s">
        <v>26</v>
      </c>
      <c r="D106" s="14"/>
      <c r="F106" s="17" t="e">
        <f>SUM(F98:F105)</f>
        <v>#REF!</v>
      </c>
    </row>
    <row r="110" spans="2:6">
      <c r="F110" s="17" t="e">
        <f>SUM(F98:F109)</f>
        <v>#REF!</v>
      </c>
    </row>
  </sheetData>
  <mergeCells count="4">
    <mergeCell ref="A2:F2"/>
    <mergeCell ref="A1:F1"/>
    <mergeCell ref="C45:F45"/>
    <mergeCell ref="C46:F46"/>
  </mergeCells>
  <phoneticPr fontId="0" type="noConversion"/>
  <pageMargins left="0.74803149606299213" right="0.19685039370078741" top="0.43307086614173229" bottom="0.35433070866141736" header="0.35433070866141736" footer="0.19685039370078741"/>
  <pageSetup paperSize="9" scale="96" fitToHeight="10" orientation="portrait" verticalDpi="150" r:id="rId1"/>
  <headerFooter alignWithMargins="0"/>
  <rowBreaks count="1" manualBreakCount="1">
    <brk id="49"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31"/>
  <sheetViews>
    <sheetView zoomScaleSheetLayoutView="100" workbookViewId="0">
      <selection activeCell="G6" sqref="G6"/>
    </sheetView>
  </sheetViews>
  <sheetFormatPr defaultColWidth="9.109375" defaultRowHeight="13.8"/>
  <cols>
    <col min="1" max="1" width="5.33203125" style="81" customWidth="1"/>
    <col min="2" max="2" width="57.5546875" style="81" customWidth="1"/>
    <col min="3" max="3" width="9.109375" style="81"/>
    <col min="4" max="4" width="5.5546875" style="81" customWidth="1"/>
    <col min="5" max="5" width="10.5546875" style="81" customWidth="1"/>
    <col min="6" max="6" width="9.6640625" style="81" hidden="1" customWidth="1"/>
    <col min="7" max="7" width="9.5546875" style="81" customWidth="1"/>
    <col min="8" max="8" width="11" style="81" customWidth="1"/>
    <col min="9" max="10" width="9.109375" style="81"/>
    <col min="11" max="11" width="11.109375" style="81" customWidth="1"/>
    <col min="12" max="12" width="11.44140625" style="81" customWidth="1"/>
    <col min="13" max="16384" width="9.109375" style="81"/>
  </cols>
  <sheetData>
    <row r="1" spans="1:21">
      <c r="A1" s="815" t="e">
        <f>#REF!</f>
        <v>#REF!</v>
      </c>
      <c r="B1" s="815"/>
      <c r="C1" s="815"/>
      <c r="D1" s="815"/>
      <c r="E1" s="815"/>
      <c r="F1" s="815"/>
      <c r="G1" s="815"/>
      <c r="H1" s="815"/>
      <c r="I1" s="99"/>
      <c r="J1" s="99"/>
    </row>
    <row r="2" spans="1:21" ht="14.4" thickBot="1">
      <c r="A2" s="827" t="s">
        <v>51</v>
      </c>
      <c r="B2" s="827"/>
      <c r="C2" s="828"/>
      <c r="D2" s="827"/>
      <c r="E2" s="827"/>
      <c r="F2" s="827"/>
      <c r="G2" s="827"/>
      <c r="H2" s="827"/>
    </row>
    <row r="3" spans="1:21" ht="16.5" customHeight="1" thickBot="1">
      <c r="A3" s="100"/>
      <c r="B3" s="100" t="s">
        <v>354</v>
      </c>
      <c r="C3" s="126">
        <v>0</v>
      </c>
      <c r="D3" s="100" t="s">
        <v>335</v>
      </c>
      <c r="E3" s="821"/>
      <c r="F3" s="821"/>
      <c r="G3" s="821"/>
      <c r="H3" s="821"/>
      <c r="N3" s="101"/>
    </row>
    <row r="4" spans="1:21">
      <c r="A4" s="820" t="s">
        <v>52</v>
      </c>
      <c r="B4" s="820" t="s">
        <v>53</v>
      </c>
      <c r="C4" s="818" t="s">
        <v>54</v>
      </c>
      <c r="D4" s="820" t="s">
        <v>8</v>
      </c>
      <c r="E4" s="819" t="s">
        <v>11</v>
      </c>
      <c r="F4" s="102" t="s">
        <v>355</v>
      </c>
      <c r="G4" s="820" t="s">
        <v>418</v>
      </c>
      <c r="H4" s="819" t="s">
        <v>29</v>
      </c>
    </row>
    <row r="5" spans="1:21">
      <c r="A5" s="820"/>
      <c r="B5" s="820"/>
      <c r="C5" s="819"/>
      <c r="D5" s="820"/>
      <c r="E5" s="819"/>
      <c r="F5" s="83">
        <v>0</v>
      </c>
      <c r="G5" s="820"/>
      <c r="H5" s="819"/>
    </row>
    <row r="6" spans="1:21" ht="93" customHeight="1">
      <c r="A6" s="104">
        <v>1</v>
      </c>
      <c r="B6" s="103" t="s">
        <v>55</v>
      </c>
      <c r="C6" s="103" t="s">
        <v>369</v>
      </c>
      <c r="D6" s="105" t="s">
        <v>7</v>
      </c>
      <c r="E6" s="82">
        <v>739</v>
      </c>
      <c r="F6" s="82"/>
      <c r="G6" s="82">
        <f>$C$3*0.01*E6</f>
        <v>0</v>
      </c>
      <c r="H6" s="82">
        <f>SUM(E6:G6)</f>
        <v>739</v>
      </c>
      <c r="I6" s="816"/>
      <c r="J6" s="817"/>
    </row>
    <row r="7" spans="1:21" ht="106.5" customHeight="1">
      <c r="A7" s="104">
        <v>2</v>
      </c>
      <c r="B7" s="103" t="s">
        <v>56</v>
      </c>
      <c r="C7" s="103" t="s">
        <v>370</v>
      </c>
      <c r="D7" s="105" t="s">
        <v>7</v>
      </c>
      <c r="E7" s="82">
        <v>351</v>
      </c>
      <c r="F7" s="82"/>
      <c r="G7" s="82">
        <f t="shared" ref="G7:G46" si="0">$C$3*0.01*E7</f>
        <v>0</v>
      </c>
      <c r="H7" s="82">
        <f>SUM(E7:G7)</f>
        <v>351</v>
      </c>
      <c r="I7" s="816"/>
      <c r="J7" s="817"/>
    </row>
    <row r="8" spans="1:21" ht="105.75" customHeight="1">
      <c r="A8" s="104">
        <v>3</v>
      </c>
      <c r="B8" s="103" t="s">
        <v>336</v>
      </c>
      <c r="C8" s="103" t="s">
        <v>371</v>
      </c>
      <c r="D8" s="105" t="s">
        <v>17</v>
      </c>
      <c r="E8" s="82">
        <v>362</v>
      </c>
      <c r="F8" s="82"/>
      <c r="G8" s="82">
        <f t="shared" si="0"/>
        <v>0</v>
      </c>
      <c r="H8" s="82">
        <f>SUM(E8:G8)</f>
        <v>362</v>
      </c>
      <c r="I8" s="106"/>
      <c r="J8" s="107"/>
    </row>
    <row r="9" spans="1:21" ht="105" customHeight="1">
      <c r="A9" s="104">
        <v>4</v>
      </c>
      <c r="B9" s="103" t="s">
        <v>57</v>
      </c>
      <c r="C9" s="103" t="s">
        <v>372</v>
      </c>
      <c r="D9" s="105" t="s">
        <v>37</v>
      </c>
      <c r="E9" s="82">
        <v>50</v>
      </c>
      <c r="F9" s="82"/>
      <c r="G9" s="82">
        <f t="shared" si="0"/>
        <v>0</v>
      </c>
      <c r="H9" s="82">
        <f>SUM(E9:G9)</f>
        <v>50</v>
      </c>
      <c r="I9" s="106"/>
      <c r="J9" s="107"/>
    </row>
    <row r="10" spans="1:21" ht="107.25" customHeight="1">
      <c r="A10" s="104">
        <v>5</v>
      </c>
      <c r="B10" s="103" t="s">
        <v>57</v>
      </c>
      <c r="C10" s="103" t="s">
        <v>372</v>
      </c>
      <c r="D10" s="105" t="s">
        <v>7</v>
      </c>
      <c r="E10" s="82">
        <v>50</v>
      </c>
      <c r="F10" s="82"/>
      <c r="G10" s="82"/>
      <c r="H10" s="82"/>
      <c r="I10" s="816"/>
      <c r="J10" s="817"/>
    </row>
    <row r="11" spans="1:21">
      <c r="A11" s="104"/>
      <c r="B11" s="103" t="s">
        <v>58</v>
      </c>
      <c r="C11" s="103"/>
      <c r="D11" s="105"/>
      <c r="E11" s="82">
        <f>E10*0.1</f>
        <v>5</v>
      </c>
      <c r="F11" s="82"/>
      <c r="G11" s="82"/>
      <c r="H11" s="82"/>
    </row>
    <row r="12" spans="1:21">
      <c r="A12" s="104"/>
      <c r="B12" s="103"/>
      <c r="C12" s="103"/>
      <c r="D12" s="105"/>
      <c r="E12" s="82">
        <f>SUM(E10:E11)</f>
        <v>55</v>
      </c>
      <c r="F12" s="82"/>
      <c r="G12" s="82">
        <f t="shared" si="0"/>
        <v>0</v>
      </c>
      <c r="H12" s="82">
        <f>SUM(E12:G12)</f>
        <v>55</v>
      </c>
    </row>
    <row r="13" spans="1:21" ht="93" customHeight="1">
      <c r="A13" s="104">
        <v>6</v>
      </c>
      <c r="B13" s="103" t="s">
        <v>373</v>
      </c>
      <c r="C13" s="103" t="s">
        <v>374</v>
      </c>
      <c r="D13" s="105" t="s">
        <v>7</v>
      </c>
      <c r="E13" s="82">
        <v>279</v>
      </c>
      <c r="F13" s="82"/>
      <c r="G13" s="82"/>
      <c r="H13" s="82"/>
      <c r="I13" s="816"/>
      <c r="J13" s="817"/>
    </row>
    <row r="14" spans="1:21">
      <c r="A14" s="104"/>
      <c r="B14" s="103" t="s">
        <v>58</v>
      </c>
      <c r="C14" s="103"/>
      <c r="D14" s="105"/>
      <c r="E14" s="82">
        <f>E13*0.1</f>
        <v>27.900000000000002</v>
      </c>
      <c r="F14" s="82"/>
      <c r="G14" s="82"/>
      <c r="H14" s="82"/>
    </row>
    <row r="15" spans="1:21">
      <c r="A15" s="104"/>
      <c r="B15" s="103"/>
      <c r="C15" s="103"/>
      <c r="D15" s="105"/>
      <c r="E15" s="82">
        <f>SUM(E13:E14)</f>
        <v>306.89999999999998</v>
      </c>
      <c r="F15" s="82"/>
      <c r="G15" s="82">
        <f t="shared" si="0"/>
        <v>0</v>
      </c>
      <c r="H15" s="82">
        <f>E15+G15</f>
        <v>306.89999999999998</v>
      </c>
    </row>
    <row r="16" spans="1:21" ht="104.25" customHeight="1">
      <c r="A16" s="104">
        <v>7</v>
      </c>
      <c r="B16" s="103" t="s">
        <v>375</v>
      </c>
      <c r="C16" s="103" t="s">
        <v>376</v>
      </c>
      <c r="D16" s="105" t="s">
        <v>7</v>
      </c>
      <c r="E16" s="82">
        <v>57</v>
      </c>
      <c r="F16" s="82"/>
      <c r="G16" s="82"/>
      <c r="H16" s="82"/>
      <c r="I16" s="816"/>
      <c r="J16" s="817"/>
      <c r="P16" s="103" t="s">
        <v>59</v>
      </c>
      <c r="Q16" s="103" t="s">
        <v>347</v>
      </c>
      <c r="R16" s="105" t="s">
        <v>7</v>
      </c>
      <c r="S16" s="82">
        <v>401</v>
      </c>
      <c r="T16" s="82"/>
      <c r="U16" s="82"/>
    </row>
    <row r="17" spans="1:11">
      <c r="A17" s="104"/>
      <c r="B17" s="103" t="s">
        <v>58</v>
      </c>
      <c r="C17" s="103"/>
      <c r="D17" s="105"/>
      <c r="E17" s="82">
        <f>E16*0.1</f>
        <v>5.7</v>
      </c>
      <c r="F17" s="82"/>
      <c r="G17" s="82"/>
      <c r="H17" s="82"/>
    </row>
    <row r="18" spans="1:11">
      <c r="A18" s="104"/>
      <c r="B18" s="103"/>
      <c r="C18" s="103"/>
      <c r="D18" s="105"/>
      <c r="E18" s="82">
        <f>SUM(E16:E17)</f>
        <v>62.7</v>
      </c>
      <c r="F18" s="82"/>
      <c r="G18" s="82">
        <f t="shared" si="0"/>
        <v>0</v>
      </c>
      <c r="H18" s="82">
        <f>SUM(E18:G18)</f>
        <v>62.7</v>
      </c>
    </row>
    <row r="19" spans="1:11" ht="102" customHeight="1">
      <c r="A19" s="104">
        <v>8</v>
      </c>
      <c r="B19" s="108" t="s">
        <v>413</v>
      </c>
      <c r="C19" s="103" t="s">
        <v>377</v>
      </c>
      <c r="D19" s="105" t="s">
        <v>7</v>
      </c>
      <c r="E19" s="82">
        <v>5633</v>
      </c>
      <c r="F19" s="82"/>
      <c r="G19" s="82">
        <f t="shared" si="0"/>
        <v>0</v>
      </c>
      <c r="H19" s="82">
        <f>SUM(E19:G19)+E20</f>
        <v>5762.6</v>
      </c>
    </row>
    <row r="20" spans="1:11" ht="18" customHeight="1">
      <c r="A20" s="104"/>
      <c r="B20" s="108" t="s">
        <v>362</v>
      </c>
      <c r="C20" s="103"/>
      <c r="D20" s="105"/>
      <c r="E20" s="82">
        <f>H73*(240/50)</f>
        <v>129.6</v>
      </c>
      <c r="F20" s="82"/>
      <c r="G20" s="82"/>
      <c r="H20" s="82"/>
    </row>
    <row r="21" spans="1:11" ht="97.5" customHeight="1">
      <c r="A21" s="104">
        <v>9</v>
      </c>
      <c r="B21" s="108" t="s">
        <v>379</v>
      </c>
      <c r="C21" s="103" t="s">
        <v>378</v>
      </c>
      <c r="D21" s="105" t="s">
        <v>7</v>
      </c>
      <c r="E21" s="82">
        <v>5554</v>
      </c>
      <c r="F21" s="82"/>
      <c r="G21" s="82">
        <f t="shared" si="0"/>
        <v>0</v>
      </c>
      <c r="H21" s="82">
        <f>SUM(E21:G21)+E22</f>
        <v>5737.6</v>
      </c>
    </row>
    <row r="22" spans="1:11" ht="17.25" customHeight="1">
      <c r="A22" s="104"/>
      <c r="B22" s="108" t="s">
        <v>362</v>
      </c>
      <c r="C22" s="103"/>
      <c r="D22" s="105"/>
      <c r="E22" s="82">
        <f>H73*(340/50)</f>
        <v>183.6</v>
      </c>
      <c r="F22" s="82"/>
      <c r="G22" s="82"/>
      <c r="H22" s="82"/>
    </row>
    <row r="23" spans="1:11" ht="59.25" customHeight="1">
      <c r="A23" s="104">
        <v>10</v>
      </c>
      <c r="B23" s="108" t="s">
        <v>60</v>
      </c>
      <c r="C23" s="103" t="s">
        <v>380</v>
      </c>
      <c r="D23" s="105" t="s">
        <v>7</v>
      </c>
      <c r="E23" s="82">
        <v>5917</v>
      </c>
      <c r="F23" s="82"/>
      <c r="G23" s="82">
        <f t="shared" si="0"/>
        <v>0</v>
      </c>
      <c r="H23" s="82">
        <f>SUM(E23:G23)+E24</f>
        <v>6100.6</v>
      </c>
    </row>
    <row r="24" spans="1:11" ht="17.25" customHeight="1">
      <c r="A24" s="104"/>
      <c r="B24" s="108" t="s">
        <v>362</v>
      </c>
      <c r="C24" s="103"/>
      <c r="D24" s="105"/>
      <c r="E24" s="82">
        <f>H73*(340/50)</f>
        <v>183.6</v>
      </c>
      <c r="F24" s="82"/>
      <c r="G24" s="82"/>
      <c r="H24" s="82"/>
    </row>
    <row r="25" spans="1:11" ht="57.75" customHeight="1">
      <c r="A25" s="104">
        <v>11</v>
      </c>
      <c r="B25" s="108" t="s">
        <v>60</v>
      </c>
      <c r="C25" s="103" t="s">
        <v>381</v>
      </c>
      <c r="D25" s="105" t="s">
        <v>37</v>
      </c>
      <c r="E25" s="136">
        <v>6540</v>
      </c>
      <c r="F25" s="82"/>
      <c r="G25" s="82">
        <f t="shared" si="0"/>
        <v>0</v>
      </c>
      <c r="H25" s="82">
        <f>SUM(E25:G25)+E26</f>
        <v>6723.6</v>
      </c>
    </row>
    <row r="26" spans="1:11" ht="20.25" customHeight="1">
      <c r="A26" s="104"/>
      <c r="B26" s="108" t="s">
        <v>362</v>
      </c>
      <c r="C26" s="103"/>
      <c r="D26" s="105"/>
      <c r="E26" s="82">
        <f>H73*(340/50)</f>
        <v>183.6</v>
      </c>
      <c r="F26" s="82"/>
      <c r="G26" s="82"/>
      <c r="H26" s="82"/>
    </row>
    <row r="27" spans="1:11" ht="107.25" customHeight="1">
      <c r="A27" s="104">
        <v>12</v>
      </c>
      <c r="B27" s="108" t="s">
        <v>368</v>
      </c>
      <c r="C27" s="103" t="s">
        <v>382</v>
      </c>
      <c r="D27" s="105" t="s">
        <v>7</v>
      </c>
      <c r="E27" s="82">
        <v>7350</v>
      </c>
      <c r="F27" s="82"/>
      <c r="G27" s="82">
        <f t="shared" si="0"/>
        <v>0</v>
      </c>
      <c r="H27" s="82">
        <f>SUM(E27:G27)+E28</f>
        <v>7533.6</v>
      </c>
      <c r="J27" s="81">
        <v>7601</v>
      </c>
      <c r="K27" s="81" t="s">
        <v>366</v>
      </c>
    </row>
    <row r="28" spans="1:11" ht="21.75" customHeight="1">
      <c r="A28" s="104"/>
      <c r="B28" s="108" t="s">
        <v>362</v>
      </c>
      <c r="C28" s="103"/>
      <c r="D28" s="105"/>
      <c r="E28" s="82">
        <f>H73*(340/50)</f>
        <v>183.6</v>
      </c>
      <c r="F28" s="82"/>
      <c r="G28" s="82"/>
      <c r="H28" s="82"/>
    </row>
    <row r="29" spans="1:11" ht="67.5" customHeight="1">
      <c r="A29" s="104">
        <v>13</v>
      </c>
      <c r="B29" s="108" t="s">
        <v>61</v>
      </c>
      <c r="C29" s="103" t="s">
        <v>383</v>
      </c>
      <c r="D29" s="105" t="s">
        <v>27</v>
      </c>
      <c r="E29" s="82">
        <v>66546</v>
      </c>
      <c r="F29" s="82"/>
      <c r="G29" s="82">
        <f t="shared" si="0"/>
        <v>0</v>
      </c>
      <c r="H29" s="82">
        <f>SUM(E29:G29)+E30</f>
        <v>66546</v>
      </c>
    </row>
    <row r="30" spans="1:11" ht="19.5" customHeight="1">
      <c r="A30" s="104"/>
      <c r="B30" s="108" t="s">
        <v>363</v>
      </c>
      <c r="C30" s="103"/>
      <c r="D30" s="105"/>
      <c r="E30" s="82">
        <f>H74</f>
        <v>0</v>
      </c>
      <c r="F30" s="82"/>
      <c r="G30" s="82"/>
      <c r="H30" s="82"/>
    </row>
    <row r="31" spans="1:11" ht="73.5" customHeight="1">
      <c r="A31" s="104">
        <v>14</v>
      </c>
      <c r="B31" s="108" t="s">
        <v>62</v>
      </c>
      <c r="C31" s="103" t="s">
        <v>384</v>
      </c>
      <c r="D31" s="105" t="s">
        <v>27</v>
      </c>
      <c r="E31" s="82">
        <v>68116</v>
      </c>
      <c r="F31" s="82"/>
      <c r="G31" s="82">
        <f t="shared" si="0"/>
        <v>0</v>
      </c>
      <c r="H31" s="82">
        <f>SUM(E31:G31)+E32</f>
        <v>68116</v>
      </c>
    </row>
    <row r="32" spans="1:11" ht="21.75" customHeight="1">
      <c r="A32" s="104"/>
      <c r="B32" s="108" t="s">
        <v>363</v>
      </c>
      <c r="C32" s="103"/>
      <c r="D32" s="105"/>
      <c r="E32" s="82">
        <f>H74</f>
        <v>0</v>
      </c>
      <c r="F32" s="82"/>
      <c r="G32" s="82"/>
      <c r="H32" s="82"/>
    </row>
    <row r="33" spans="1:8" ht="94.5" customHeight="1">
      <c r="A33" s="104">
        <v>15</v>
      </c>
      <c r="B33" s="108" t="s">
        <v>63</v>
      </c>
      <c r="C33" s="103" t="s">
        <v>385</v>
      </c>
      <c r="D33" s="105" t="s">
        <v>7</v>
      </c>
      <c r="E33" s="82">
        <v>148</v>
      </c>
      <c r="F33" s="82"/>
      <c r="G33" s="82">
        <f t="shared" si="0"/>
        <v>0</v>
      </c>
      <c r="H33" s="82">
        <f t="shared" ref="H33:H49" si="1">SUM(E33:G33)</f>
        <v>148</v>
      </c>
    </row>
    <row r="34" spans="1:8" ht="121.5" customHeight="1">
      <c r="A34" s="104">
        <v>16</v>
      </c>
      <c r="B34" s="108" t="s">
        <v>31</v>
      </c>
      <c r="C34" s="103" t="s">
        <v>386</v>
      </c>
      <c r="D34" s="105" t="s">
        <v>37</v>
      </c>
      <c r="E34" s="82">
        <v>1797</v>
      </c>
      <c r="F34" s="82"/>
      <c r="G34" s="82">
        <f t="shared" si="0"/>
        <v>0</v>
      </c>
      <c r="H34" s="82">
        <f t="shared" si="1"/>
        <v>1797</v>
      </c>
    </row>
    <row r="35" spans="1:8" ht="60" customHeight="1">
      <c r="A35" s="104">
        <v>17</v>
      </c>
      <c r="B35" s="108" t="s">
        <v>64</v>
      </c>
      <c r="C35" s="103" t="s">
        <v>387</v>
      </c>
      <c r="D35" s="105" t="s">
        <v>7</v>
      </c>
      <c r="E35" s="82">
        <v>800</v>
      </c>
      <c r="F35" s="82"/>
      <c r="G35" s="82">
        <f t="shared" si="0"/>
        <v>0</v>
      </c>
      <c r="H35" s="82">
        <f t="shared" si="1"/>
        <v>800</v>
      </c>
    </row>
    <row r="36" spans="1:8" ht="72.75" customHeight="1">
      <c r="A36" s="104">
        <v>18</v>
      </c>
      <c r="B36" s="103" t="s">
        <v>65</v>
      </c>
      <c r="C36" s="103" t="s">
        <v>388</v>
      </c>
      <c r="D36" s="105" t="s">
        <v>7</v>
      </c>
      <c r="E36" s="82">
        <v>2355</v>
      </c>
      <c r="F36" s="82"/>
      <c r="G36" s="82">
        <f t="shared" si="0"/>
        <v>0</v>
      </c>
      <c r="H36" s="82">
        <f t="shared" si="1"/>
        <v>2355</v>
      </c>
    </row>
    <row r="37" spans="1:8" ht="53.25" customHeight="1">
      <c r="A37" s="104">
        <v>19</v>
      </c>
      <c r="B37" s="108" t="s">
        <v>66</v>
      </c>
      <c r="C37" s="103" t="s">
        <v>389</v>
      </c>
      <c r="D37" s="105" t="s">
        <v>7</v>
      </c>
      <c r="E37" s="82">
        <v>6022</v>
      </c>
      <c r="F37" s="82"/>
      <c r="G37" s="82">
        <f t="shared" si="0"/>
        <v>0</v>
      </c>
      <c r="H37" s="82">
        <f>SUM(E37:G37)+E38</f>
        <v>16417</v>
      </c>
    </row>
    <row r="38" spans="1:8" ht="24" customHeight="1">
      <c r="A38" s="104"/>
      <c r="B38" s="108" t="s">
        <v>362</v>
      </c>
      <c r="C38" s="103"/>
      <c r="D38" s="105"/>
      <c r="E38" s="82">
        <v>10395</v>
      </c>
      <c r="F38" s="82"/>
      <c r="G38" s="82"/>
      <c r="H38" s="82"/>
    </row>
    <row r="39" spans="1:8" ht="56.25" customHeight="1">
      <c r="A39" s="104">
        <v>20</v>
      </c>
      <c r="B39" s="108" t="s">
        <v>67</v>
      </c>
      <c r="C39" s="103" t="s">
        <v>410</v>
      </c>
      <c r="D39" s="105" t="s">
        <v>7</v>
      </c>
      <c r="E39" s="82">
        <v>10395</v>
      </c>
      <c r="F39" s="82"/>
      <c r="G39" s="82">
        <f t="shared" si="0"/>
        <v>0</v>
      </c>
      <c r="H39" s="82">
        <f>SUM(E39:G39)+E40</f>
        <v>10589.4</v>
      </c>
    </row>
    <row r="40" spans="1:8" ht="22.5" customHeight="1">
      <c r="A40" s="104"/>
      <c r="B40" s="108" t="s">
        <v>362</v>
      </c>
      <c r="C40" s="103"/>
      <c r="D40" s="105"/>
      <c r="E40" s="82">
        <f>H73*7.2</f>
        <v>194.4</v>
      </c>
      <c r="F40" s="82"/>
      <c r="G40" s="82"/>
      <c r="H40" s="82"/>
    </row>
    <row r="41" spans="1:8" ht="105" customHeight="1">
      <c r="A41" s="104">
        <v>21</v>
      </c>
      <c r="B41" s="108" t="s">
        <v>119</v>
      </c>
      <c r="C41" s="103" t="s">
        <v>390</v>
      </c>
      <c r="D41" s="105" t="s">
        <v>7</v>
      </c>
      <c r="E41" s="82">
        <v>10733</v>
      </c>
      <c r="F41" s="82"/>
      <c r="G41" s="82">
        <f t="shared" si="0"/>
        <v>0</v>
      </c>
      <c r="H41" s="82">
        <f>SUM(E41:G41)+E42</f>
        <v>10927.4</v>
      </c>
    </row>
    <row r="42" spans="1:8" ht="25.5" customHeight="1">
      <c r="A42" s="104"/>
      <c r="B42" s="108" t="s">
        <v>362</v>
      </c>
      <c r="C42" s="103"/>
      <c r="D42" s="105"/>
      <c r="E42" s="82">
        <f>H73*(360/50)</f>
        <v>194.4</v>
      </c>
      <c r="F42" s="82"/>
      <c r="G42" s="82"/>
      <c r="H42" s="82"/>
    </row>
    <row r="43" spans="1:8" ht="144" customHeight="1">
      <c r="A43" s="104">
        <v>22</v>
      </c>
      <c r="B43" s="103" t="s">
        <v>415</v>
      </c>
      <c r="C43" s="103" t="s">
        <v>411</v>
      </c>
      <c r="D43" s="105" t="s">
        <v>414</v>
      </c>
      <c r="E43" s="82">
        <v>2553</v>
      </c>
      <c r="F43" s="82"/>
      <c r="G43" s="82">
        <f t="shared" si="0"/>
        <v>0</v>
      </c>
      <c r="H43" s="82">
        <f t="shared" si="1"/>
        <v>2553</v>
      </c>
    </row>
    <row r="44" spans="1:8" ht="46.5" customHeight="1">
      <c r="A44" s="104">
        <v>23</v>
      </c>
      <c r="B44" s="108" t="s">
        <v>69</v>
      </c>
      <c r="C44" s="103" t="s">
        <v>391</v>
      </c>
      <c r="D44" s="105" t="s">
        <v>13</v>
      </c>
      <c r="E44" s="82">
        <v>1552</v>
      </c>
      <c r="F44" s="82"/>
      <c r="G44" s="82">
        <f t="shared" si="0"/>
        <v>0</v>
      </c>
      <c r="H44" s="82">
        <f t="shared" si="1"/>
        <v>1552</v>
      </c>
    </row>
    <row r="45" spans="1:8" ht="50.25" customHeight="1">
      <c r="A45" s="104">
        <v>24</v>
      </c>
      <c r="B45" s="108" t="s">
        <v>32</v>
      </c>
      <c r="C45" s="103" t="s">
        <v>392</v>
      </c>
      <c r="D45" s="105" t="s">
        <v>17</v>
      </c>
      <c r="E45" s="82">
        <v>119</v>
      </c>
      <c r="F45" s="82"/>
      <c r="G45" s="82">
        <f t="shared" si="0"/>
        <v>0</v>
      </c>
      <c r="H45" s="82">
        <f t="shared" si="1"/>
        <v>119</v>
      </c>
    </row>
    <row r="46" spans="1:8" ht="105" customHeight="1">
      <c r="A46" s="104">
        <v>25</v>
      </c>
      <c r="B46" s="108" t="s">
        <v>120</v>
      </c>
      <c r="C46" s="103" t="s">
        <v>393</v>
      </c>
      <c r="D46" s="105" t="s">
        <v>17</v>
      </c>
      <c r="E46" s="82">
        <v>1194</v>
      </c>
      <c r="F46" s="82"/>
      <c r="G46" s="82">
        <f t="shared" si="0"/>
        <v>0</v>
      </c>
      <c r="H46" s="82">
        <f t="shared" si="1"/>
        <v>1194</v>
      </c>
    </row>
    <row r="47" spans="1:8" ht="113.25" customHeight="1">
      <c r="A47" s="104">
        <v>26</v>
      </c>
      <c r="B47" s="109" t="s">
        <v>416</v>
      </c>
      <c r="C47" s="108" t="s">
        <v>417</v>
      </c>
      <c r="D47" s="105" t="s">
        <v>7</v>
      </c>
      <c r="E47" s="110">
        <v>414</v>
      </c>
      <c r="F47" s="88">
        <f>$F$5*E47*0.01</f>
        <v>0</v>
      </c>
      <c r="G47" s="82">
        <f>E47*$C$3/100</f>
        <v>0</v>
      </c>
      <c r="H47" s="82">
        <f t="shared" si="1"/>
        <v>414</v>
      </c>
    </row>
    <row r="48" spans="1:8" ht="90.75" customHeight="1">
      <c r="A48" s="104">
        <v>27</v>
      </c>
      <c r="B48" s="109" t="s">
        <v>402</v>
      </c>
      <c r="C48" s="108" t="s">
        <v>403</v>
      </c>
      <c r="D48" s="105" t="s">
        <v>7</v>
      </c>
      <c r="E48" s="110">
        <v>2002</v>
      </c>
      <c r="F48" s="88">
        <f>$F$5*E48*0.01</f>
        <v>0</v>
      </c>
      <c r="G48" s="82">
        <f>E48*$C$3/100</f>
        <v>0</v>
      </c>
      <c r="H48" s="82">
        <f t="shared" si="1"/>
        <v>2002</v>
      </c>
    </row>
    <row r="49" spans="1:8" ht="102" customHeight="1">
      <c r="A49" s="104">
        <v>28</v>
      </c>
      <c r="B49" s="109" t="s">
        <v>110</v>
      </c>
      <c r="C49" s="108" t="s">
        <v>394</v>
      </c>
      <c r="D49" s="105" t="s">
        <v>7</v>
      </c>
      <c r="E49" s="110">
        <v>2069</v>
      </c>
      <c r="F49" s="88">
        <f>$F$5*E49*0.01</f>
        <v>0</v>
      </c>
      <c r="G49" s="82">
        <f>E49*$C$3/100</f>
        <v>0</v>
      </c>
      <c r="H49" s="82">
        <f t="shared" si="1"/>
        <v>2069</v>
      </c>
    </row>
    <row r="50" spans="1:8" ht="76.5" customHeight="1">
      <c r="A50" s="104">
        <v>29</v>
      </c>
      <c r="B50" s="108" t="s">
        <v>71</v>
      </c>
      <c r="C50" s="111" t="s">
        <v>395</v>
      </c>
      <c r="D50" s="112" t="s">
        <v>70</v>
      </c>
      <c r="E50" s="88">
        <v>34</v>
      </c>
      <c r="F50" s="88"/>
      <c r="G50" s="82"/>
      <c r="H50" s="82"/>
    </row>
    <row r="51" spans="1:8">
      <c r="A51" s="104"/>
      <c r="B51" s="829" t="s">
        <v>72</v>
      </c>
      <c r="C51" s="830"/>
      <c r="D51" s="831"/>
      <c r="E51" s="88">
        <f>0.0006*6584</f>
        <v>3.9503999999999997</v>
      </c>
      <c r="F51" s="88"/>
      <c r="G51" s="116"/>
      <c r="H51" s="116"/>
    </row>
    <row r="52" spans="1:8">
      <c r="A52" s="104"/>
      <c r="B52" s="113"/>
      <c r="C52" s="114"/>
      <c r="D52" s="115"/>
      <c r="E52" s="88">
        <f>SUM(E50:E51)</f>
        <v>37.950400000000002</v>
      </c>
      <c r="F52" s="88">
        <f>$F$5*E52*0.01</f>
        <v>0</v>
      </c>
      <c r="G52" s="116">
        <f>E52*$C$3/100</f>
        <v>0</v>
      </c>
      <c r="H52" s="116">
        <f>SUM(E52:G52)</f>
        <v>37.950400000000002</v>
      </c>
    </row>
    <row r="53" spans="1:8" ht="83.25" customHeight="1">
      <c r="A53" s="104">
        <v>30</v>
      </c>
      <c r="B53" s="108" t="s">
        <v>397</v>
      </c>
      <c r="C53" s="108" t="s">
        <v>396</v>
      </c>
      <c r="D53" s="117" t="s">
        <v>70</v>
      </c>
      <c r="E53" s="88">
        <v>12</v>
      </c>
      <c r="F53" s="88"/>
      <c r="G53" s="116"/>
      <c r="H53" s="118"/>
    </row>
    <row r="54" spans="1:8">
      <c r="A54" s="104"/>
      <c r="B54" s="829" t="s">
        <v>73</v>
      </c>
      <c r="C54" s="830"/>
      <c r="D54" s="831"/>
      <c r="E54" s="88">
        <f>0.0002*5307</f>
        <v>1.0614000000000001</v>
      </c>
      <c r="F54" s="88"/>
      <c r="G54" s="116"/>
      <c r="H54" s="116"/>
    </row>
    <row r="55" spans="1:8">
      <c r="A55" s="104"/>
      <c r="B55" s="113"/>
      <c r="C55" s="114"/>
      <c r="D55" s="115"/>
      <c r="E55" s="88">
        <f>SUM(E53:E54)</f>
        <v>13.061400000000001</v>
      </c>
      <c r="F55" s="88">
        <f>$F$5*E55*0.01</f>
        <v>0</v>
      </c>
      <c r="G55" s="116">
        <f>E55*$C$3/100</f>
        <v>0</v>
      </c>
      <c r="H55" s="116">
        <f>SUM(E55:G55)</f>
        <v>13.061400000000001</v>
      </c>
    </row>
    <row r="56" spans="1:8" ht="141.75" customHeight="1">
      <c r="A56" s="104">
        <v>31</v>
      </c>
      <c r="B56" s="108" t="s">
        <v>115</v>
      </c>
      <c r="C56" s="108" t="s">
        <v>349</v>
      </c>
      <c r="D56" s="117" t="s">
        <v>7</v>
      </c>
      <c r="E56" s="88">
        <v>6270</v>
      </c>
      <c r="F56" s="88"/>
      <c r="G56" s="116"/>
      <c r="H56" s="118"/>
    </row>
    <row r="57" spans="1:8">
      <c r="A57" s="104"/>
      <c r="B57" s="829" t="s">
        <v>116</v>
      </c>
      <c r="C57" s="830"/>
      <c r="D57" s="831"/>
      <c r="E57" s="88">
        <f>0.072*5190</f>
        <v>373.67999999999995</v>
      </c>
      <c r="F57" s="88"/>
      <c r="G57" s="116"/>
      <c r="H57" s="116"/>
    </row>
    <row r="58" spans="1:8">
      <c r="A58" s="104"/>
      <c r="B58" s="113"/>
      <c r="C58" s="114"/>
      <c r="D58" s="115"/>
      <c r="E58" s="88">
        <f>SUM(E56:E57)</f>
        <v>6643.68</v>
      </c>
      <c r="F58" s="88">
        <f>$F$5*E58*0.01</f>
        <v>0</v>
      </c>
      <c r="G58" s="116">
        <f>E58*$C$3/100</f>
        <v>0</v>
      </c>
      <c r="H58" s="116">
        <f>SUM(E58:G58)</f>
        <v>6643.68</v>
      </c>
    </row>
    <row r="59" spans="1:8" ht="14.4">
      <c r="A59" s="84"/>
      <c r="B59" s="92"/>
      <c r="C59" s="93"/>
      <c r="D59" s="94"/>
      <c r="E59" s="87"/>
      <c r="F59" s="88"/>
      <c r="G59" s="89"/>
      <c r="H59" s="89"/>
    </row>
    <row r="60" spans="1:8" ht="144.75" customHeight="1">
      <c r="A60" s="84">
        <v>32</v>
      </c>
      <c r="B60" s="85" t="s">
        <v>74</v>
      </c>
      <c r="C60" s="85" t="s">
        <v>75</v>
      </c>
      <c r="D60" s="86" t="s">
        <v>7</v>
      </c>
      <c r="E60" s="87">
        <v>8100</v>
      </c>
      <c r="F60" s="88"/>
      <c r="G60" s="89"/>
      <c r="H60" s="90"/>
    </row>
    <row r="61" spans="1:8">
      <c r="A61" s="91"/>
      <c r="B61" s="835" t="s">
        <v>76</v>
      </c>
      <c r="C61" s="836"/>
      <c r="D61" s="837"/>
      <c r="E61" s="87">
        <f>0.115*5190</f>
        <v>596.85</v>
      </c>
      <c r="F61" s="88"/>
      <c r="G61" s="89"/>
      <c r="H61" s="89"/>
    </row>
    <row r="62" spans="1:8">
      <c r="A62" s="91"/>
      <c r="B62" s="92"/>
      <c r="C62" s="93"/>
      <c r="D62" s="94"/>
      <c r="E62" s="87">
        <f>SUM(E60:E61)</f>
        <v>8696.85</v>
      </c>
      <c r="F62" s="88">
        <f>$F$5*E62*0.01</f>
        <v>0</v>
      </c>
      <c r="G62" s="89">
        <f>E62*$C$3/100</f>
        <v>0</v>
      </c>
      <c r="H62" s="89">
        <f>SUM(E62:G62)</f>
        <v>8696.85</v>
      </c>
    </row>
    <row r="63" spans="1:8" ht="73.5" customHeight="1">
      <c r="A63" s="84">
        <v>33</v>
      </c>
      <c r="B63" s="85" t="s">
        <v>77</v>
      </c>
      <c r="C63" s="95" t="s">
        <v>398</v>
      </c>
      <c r="D63" s="91" t="s">
        <v>7</v>
      </c>
      <c r="E63" s="96">
        <v>1761</v>
      </c>
      <c r="F63" s="96"/>
      <c r="G63" s="96"/>
      <c r="H63" s="89">
        <f>SUM(E63:G63)</f>
        <v>1761</v>
      </c>
    </row>
    <row r="64" spans="1:8" ht="75" customHeight="1">
      <c r="A64" s="84">
        <v>34</v>
      </c>
      <c r="B64" s="85" t="s">
        <v>401</v>
      </c>
      <c r="C64" s="95" t="s">
        <v>400</v>
      </c>
      <c r="D64" s="97" t="s">
        <v>78</v>
      </c>
      <c r="E64" s="96">
        <v>496</v>
      </c>
      <c r="F64" s="96"/>
      <c r="G64" s="96"/>
      <c r="H64" s="89">
        <f>SUM(E64:G64)</f>
        <v>496</v>
      </c>
    </row>
    <row r="65" spans="1:12" ht="141.75" customHeight="1">
      <c r="A65" s="132">
        <v>35</v>
      </c>
      <c r="B65" s="129" t="s">
        <v>412</v>
      </c>
      <c r="C65" s="128" t="s">
        <v>399</v>
      </c>
      <c r="D65" s="129" t="s">
        <v>78</v>
      </c>
      <c r="E65" s="129">
        <v>5500</v>
      </c>
      <c r="F65" s="129"/>
      <c r="G65" s="129">
        <f>E65*0.05</f>
        <v>275</v>
      </c>
      <c r="H65" s="129">
        <f>E65+G65</f>
        <v>5775</v>
      </c>
    </row>
    <row r="66" spans="1:12">
      <c r="A66" s="119"/>
      <c r="B66" s="119"/>
      <c r="C66" s="119"/>
      <c r="D66" s="119"/>
      <c r="E66" s="119"/>
      <c r="F66" s="119"/>
      <c r="G66" s="119"/>
      <c r="H66" s="119"/>
    </row>
    <row r="67" spans="1:12">
      <c r="A67" s="119"/>
      <c r="B67" s="119"/>
      <c r="C67" s="119"/>
      <c r="D67" s="119"/>
      <c r="E67" s="119"/>
      <c r="F67" s="119"/>
      <c r="G67" s="119"/>
      <c r="H67" s="119"/>
    </row>
    <row r="68" spans="1:12">
      <c r="A68" s="120"/>
      <c r="B68" s="832" t="s">
        <v>79</v>
      </c>
      <c r="C68" s="832"/>
      <c r="D68" s="832"/>
      <c r="E68" s="832"/>
      <c r="F68" s="832"/>
      <c r="G68" s="832"/>
      <c r="H68" s="120"/>
    </row>
    <row r="69" spans="1:12">
      <c r="A69" s="121" t="s">
        <v>80</v>
      </c>
      <c r="B69" s="121" t="s">
        <v>81</v>
      </c>
      <c r="C69" s="121" t="s">
        <v>8</v>
      </c>
      <c r="D69" s="833" t="s">
        <v>82</v>
      </c>
      <c r="E69" s="833"/>
      <c r="F69" s="121"/>
      <c r="G69" s="121" t="s">
        <v>30</v>
      </c>
      <c r="H69" s="121" t="s">
        <v>83</v>
      </c>
    </row>
    <row r="70" spans="1:12">
      <c r="A70" s="121">
        <v>1</v>
      </c>
      <c r="B70" s="121" t="s">
        <v>84</v>
      </c>
      <c r="C70" s="121" t="s">
        <v>85</v>
      </c>
      <c r="D70" s="824">
        <v>37975</v>
      </c>
      <c r="E70" s="825"/>
      <c r="F70" s="98"/>
      <c r="G70" s="98">
        <v>31264</v>
      </c>
      <c r="H70" s="98">
        <f>G70-D70</f>
        <v>-6711</v>
      </c>
      <c r="K70" s="134">
        <v>37975</v>
      </c>
      <c r="L70" s="135">
        <v>31264</v>
      </c>
    </row>
    <row r="71" spans="1:12">
      <c r="A71" s="121">
        <v>2</v>
      </c>
      <c r="B71" s="121" t="s">
        <v>86</v>
      </c>
      <c r="C71" s="121" t="s">
        <v>85</v>
      </c>
      <c r="D71" s="824">
        <v>38775</v>
      </c>
      <c r="E71" s="825"/>
      <c r="F71" s="98"/>
      <c r="G71" s="98">
        <v>31414</v>
      </c>
      <c r="H71" s="98">
        <f>G71-D71</f>
        <v>-7361</v>
      </c>
      <c r="K71" s="134">
        <v>38775</v>
      </c>
      <c r="L71" s="135">
        <v>31414</v>
      </c>
    </row>
    <row r="72" spans="1:12">
      <c r="A72" s="121">
        <v>3</v>
      </c>
      <c r="B72" s="121" t="s">
        <v>87</v>
      </c>
      <c r="C72" s="121" t="s">
        <v>85</v>
      </c>
      <c r="D72" s="824">
        <v>37539</v>
      </c>
      <c r="E72" s="825"/>
      <c r="F72" s="98"/>
      <c r="G72" s="98">
        <v>33238</v>
      </c>
      <c r="H72" s="98">
        <f>G72-D72</f>
        <v>-4301</v>
      </c>
      <c r="K72" s="134">
        <v>37539</v>
      </c>
      <c r="L72" s="135">
        <v>33238</v>
      </c>
    </row>
    <row r="73" spans="1:12">
      <c r="A73" s="130">
        <v>4</v>
      </c>
      <c r="B73" s="130" t="s">
        <v>360</v>
      </c>
      <c r="C73" s="130" t="s">
        <v>361</v>
      </c>
      <c r="D73" s="826">
        <v>250</v>
      </c>
      <c r="E73" s="826"/>
      <c r="F73" s="130"/>
      <c r="G73" s="130">
        <v>277</v>
      </c>
      <c r="H73" s="130">
        <f>G73-D73</f>
        <v>27</v>
      </c>
    </row>
    <row r="74" spans="1:12">
      <c r="A74" s="131">
        <v>5</v>
      </c>
      <c r="B74" s="131" t="s">
        <v>242</v>
      </c>
      <c r="C74" s="131"/>
      <c r="D74" s="834"/>
      <c r="E74" s="834"/>
      <c r="F74" s="131"/>
      <c r="G74" s="131"/>
      <c r="H74" s="131"/>
    </row>
    <row r="75" spans="1:12">
      <c r="A75" s="119"/>
      <c r="B75" s="119"/>
      <c r="C75" s="119"/>
      <c r="D75" s="119"/>
      <c r="E75" s="119"/>
      <c r="F75" s="119"/>
      <c r="G75" s="119"/>
      <c r="H75" s="119"/>
    </row>
    <row r="76" spans="1:12">
      <c r="A76" s="119"/>
      <c r="B76" s="119"/>
      <c r="C76" s="119"/>
      <c r="D76" s="119"/>
      <c r="E76" s="119"/>
      <c r="F76" s="119"/>
      <c r="G76" s="119"/>
      <c r="H76" s="119"/>
    </row>
    <row r="77" spans="1:12">
      <c r="A77" s="119"/>
      <c r="B77" s="119"/>
      <c r="C77" s="119"/>
      <c r="D77" s="119"/>
      <c r="E77" s="119"/>
      <c r="F77" s="119"/>
      <c r="G77" s="119"/>
      <c r="H77" s="119"/>
    </row>
    <row r="78" spans="1:12">
      <c r="A78" s="119"/>
      <c r="B78" s="122" t="s">
        <v>88</v>
      </c>
      <c r="C78" s="823" t="s">
        <v>89</v>
      </c>
      <c r="D78" s="823"/>
      <c r="E78" s="823"/>
      <c r="F78" s="122"/>
      <c r="G78" s="817" t="s">
        <v>49</v>
      </c>
      <c r="H78" s="817"/>
    </row>
    <row r="79" spans="1:12">
      <c r="A79" s="119"/>
      <c r="B79" s="119"/>
      <c r="C79" s="823" t="s">
        <v>90</v>
      </c>
      <c r="D79" s="823"/>
      <c r="E79" s="823"/>
      <c r="F79" s="122"/>
      <c r="G79" s="817" t="s">
        <v>90</v>
      </c>
      <c r="H79" s="817"/>
    </row>
    <row r="80" spans="1:12" ht="28.5" customHeight="1">
      <c r="A80" s="119"/>
      <c r="B80" s="119"/>
      <c r="C80" s="822" t="str">
        <f>Recap!D25</f>
        <v>PWD, Khanapur Sub division</v>
      </c>
      <c r="D80" s="822"/>
      <c r="E80" s="822"/>
      <c r="F80" s="122"/>
      <c r="G80" s="823" t="str">
        <f>Recap!G25</f>
        <v>PWD, Division Belagavi</v>
      </c>
      <c r="H80" s="823"/>
    </row>
    <row r="131" spans="1:8" ht="105.6">
      <c r="A131" s="104">
        <v>22</v>
      </c>
      <c r="B131" s="108" t="s">
        <v>68</v>
      </c>
      <c r="C131" s="103" t="s">
        <v>348</v>
      </c>
      <c r="D131" s="105" t="s">
        <v>17</v>
      </c>
      <c r="E131" s="82">
        <v>1713</v>
      </c>
      <c r="F131" s="82"/>
      <c r="G131" s="82">
        <f>$C$3*0.01*E131</f>
        <v>0</v>
      </c>
      <c r="H131" s="82">
        <f>SUM(E131:G131)</f>
        <v>1713</v>
      </c>
    </row>
  </sheetData>
  <mergeCells count="32">
    <mergeCell ref="B51:D51"/>
    <mergeCell ref="B68:G68"/>
    <mergeCell ref="D69:E69"/>
    <mergeCell ref="D74:E74"/>
    <mergeCell ref="D70:E70"/>
    <mergeCell ref="B57:D57"/>
    <mergeCell ref="B54:D54"/>
    <mergeCell ref="B61:D61"/>
    <mergeCell ref="I13:J13"/>
    <mergeCell ref="I16:J16"/>
    <mergeCell ref="A2:H2"/>
    <mergeCell ref="A4:A5"/>
    <mergeCell ref="G4:G5"/>
    <mergeCell ref="C80:E80"/>
    <mergeCell ref="G80:H80"/>
    <mergeCell ref="D71:E71"/>
    <mergeCell ref="D72:E72"/>
    <mergeCell ref="C78:E78"/>
    <mergeCell ref="D73:E73"/>
    <mergeCell ref="C79:E79"/>
    <mergeCell ref="G79:H79"/>
    <mergeCell ref="G78:H78"/>
    <mergeCell ref="A1:H1"/>
    <mergeCell ref="I6:J6"/>
    <mergeCell ref="I7:J7"/>
    <mergeCell ref="I10:J10"/>
    <mergeCell ref="C4:C5"/>
    <mergeCell ref="D4:D5"/>
    <mergeCell ref="E4:E5"/>
    <mergeCell ref="B4:B5"/>
    <mergeCell ref="H4:H5"/>
    <mergeCell ref="E3:H3"/>
  </mergeCells>
  <pageMargins left="0.7" right="0.7" top="0.75" bottom="0.75" header="0.3" footer="0.3"/>
  <pageSetup paperSize="9" scale="80"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R385"/>
  <sheetViews>
    <sheetView view="pageBreakPreview" topLeftCell="A353" zoomScaleSheetLayoutView="100" workbookViewId="0">
      <selection activeCell="M356" sqref="M356"/>
    </sheetView>
  </sheetViews>
  <sheetFormatPr defaultColWidth="9.109375" defaultRowHeight="13.8"/>
  <cols>
    <col min="1" max="1" width="5.33203125" style="6" customWidth="1"/>
    <col min="2" max="2" width="38" style="7" customWidth="1"/>
    <col min="3" max="3" width="7.109375" style="7" customWidth="1"/>
    <col min="4" max="4" width="10.88671875" style="7" customWidth="1"/>
    <col min="5" max="5" width="9.109375" style="7"/>
    <col min="6" max="6" width="9.109375" style="6"/>
    <col min="7" max="7" width="11.88671875" style="6" customWidth="1"/>
    <col min="8" max="8" width="8.109375" style="7" customWidth="1"/>
    <col min="9" max="9" width="8.6640625" style="6" customWidth="1"/>
    <col min="10" max="10" width="7.5546875" style="6" customWidth="1"/>
    <col min="11" max="11" width="6.33203125" style="6" customWidth="1"/>
    <col min="12" max="12" width="6" style="6" customWidth="1"/>
    <col min="13" max="13" width="14.109375" style="6" customWidth="1"/>
    <col min="14" max="14" width="9.109375" style="6"/>
    <col min="15" max="15" width="9.6640625" style="6" bestFit="1" customWidth="1"/>
    <col min="16" max="16384" width="9.109375" style="6"/>
  </cols>
  <sheetData>
    <row r="1" spans="1:18" s="2" customFormat="1" ht="34.5" customHeight="1">
      <c r="A1" s="850" t="str">
        <f>'Ab road'!A1:F1</f>
        <v>Construction of Bridge  on Sindhanoor-Hemmadaga SH-30 at KM289.10 (Halatri nala), Khanapur taluk, Belagavi Dist.</v>
      </c>
      <c r="B1" s="850"/>
      <c r="C1" s="850"/>
      <c r="D1" s="850"/>
      <c r="E1" s="850"/>
      <c r="F1" s="850"/>
      <c r="G1" s="850"/>
      <c r="H1" s="850"/>
    </row>
    <row r="2" spans="1:18" s="2" customFormat="1">
      <c r="A2" s="851" t="s">
        <v>6</v>
      </c>
      <c r="B2" s="851"/>
      <c r="C2" s="851"/>
      <c r="D2" s="851"/>
      <c r="E2" s="851"/>
      <c r="F2" s="851"/>
      <c r="G2" s="851"/>
      <c r="H2" s="851"/>
    </row>
    <row r="3" spans="1:18" s="2" customFormat="1" ht="18" customHeight="1">
      <c r="A3" s="1"/>
      <c r="B3" s="1"/>
      <c r="C3" s="1"/>
      <c r="D3" s="1"/>
      <c r="E3" s="1"/>
      <c r="F3" s="1"/>
      <c r="G3" s="1"/>
      <c r="H3" s="1"/>
      <c r="J3" s="143" t="s">
        <v>435</v>
      </c>
    </row>
    <row r="4" spans="1:18" s="2" customFormat="1">
      <c r="A4" s="852" t="s">
        <v>16</v>
      </c>
      <c r="B4" s="852" t="s">
        <v>0</v>
      </c>
      <c r="C4" s="852" t="s">
        <v>5</v>
      </c>
      <c r="D4" s="852"/>
      <c r="E4" s="852"/>
      <c r="F4" s="852"/>
      <c r="G4" s="853" t="s">
        <v>34</v>
      </c>
      <c r="H4" s="853" t="s">
        <v>35</v>
      </c>
      <c r="J4" s="144"/>
    </row>
    <row r="5" spans="1:18" s="2" customFormat="1">
      <c r="A5" s="852"/>
      <c r="B5" s="852"/>
      <c r="C5" s="3" t="s">
        <v>1</v>
      </c>
      <c r="D5" s="3" t="s">
        <v>2</v>
      </c>
      <c r="E5" s="3" t="s">
        <v>3</v>
      </c>
      <c r="F5" s="3" t="s">
        <v>4</v>
      </c>
      <c r="G5" s="853"/>
      <c r="H5" s="853"/>
      <c r="J5" s="144"/>
    </row>
    <row r="6" spans="1:18" s="2" customFormat="1">
      <c r="A6" s="156">
        <v>1</v>
      </c>
      <c r="B6" s="156">
        <v>2</v>
      </c>
      <c r="C6" s="156">
        <v>3</v>
      </c>
      <c r="D6" s="156">
        <v>4</v>
      </c>
      <c r="E6" s="156">
        <v>5</v>
      </c>
      <c r="F6" s="156">
        <v>6</v>
      </c>
      <c r="G6" s="156">
        <v>7</v>
      </c>
      <c r="H6" s="156">
        <v>8</v>
      </c>
      <c r="J6" s="144"/>
    </row>
    <row r="7" spans="1:18" s="2" customFormat="1" ht="72.75" customHeight="1">
      <c r="A7" s="160">
        <f>RA!A13</f>
        <v>1</v>
      </c>
      <c r="B7" s="854" t="str">
        <f>RA!B13</f>
        <v>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By Mechanical Means  
A) Cement Concrete Grade M-15 &amp; M-20</v>
      </c>
      <c r="C7" s="854"/>
      <c r="D7" s="854"/>
      <c r="E7" s="854"/>
      <c r="F7" s="854"/>
      <c r="G7" s="854"/>
      <c r="H7" s="157"/>
      <c r="J7" s="144" t="s">
        <v>433</v>
      </c>
    </row>
    <row r="8" spans="1:18" s="2" customFormat="1" ht="18.75" customHeight="1">
      <c r="A8" s="157"/>
      <c r="B8" s="157" t="s">
        <v>820</v>
      </c>
      <c r="C8" s="157">
        <v>1</v>
      </c>
      <c r="D8" s="157">
        <v>50</v>
      </c>
      <c r="E8" s="157">
        <v>7.9</v>
      </c>
      <c r="F8" s="157">
        <v>4</v>
      </c>
      <c r="G8" s="157">
        <f>F8*E8*D8*C8</f>
        <v>1580</v>
      </c>
      <c r="H8" s="157"/>
      <c r="J8" s="144"/>
      <c r="M8" s="157" t="s">
        <v>821</v>
      </c>
      <c r="N8" s="157">
        <v>1</v>
      </c>
      <c r="O8" s="157">
        <v>30</v>
      </c>
      <c r="P8" s="157">
        <v>5</v>
      </c>
      <c r="Q8" s="157">
        <v>2.5</v>
      </c>
      <c r="R8" s="157">
        <f>Q8*P8*O8*N8</f>
        <v>375</v>
      </c>
    </row>
    <row r="9" spans="1:18" s="2" customFormat="1" ht="20.25" customHeight="1">
      <c r="A9" s="157"/>
      <c r="B9" s="157" t="s">
        <v>822</v>
      </c>
      <c r="C9" s="157"/>
      <c r="D9" s="157"/>
      <c r="F9" s="157"/>
      <c r="G9" s="157"/>
      <c r="H9" s="157"/>
      <c r="J9" s="144"/>
      <c r="M9" s="157" t="s">
        <v>798</v>
      </c>
      <c r="N9" s="157">
        <v>1</v>
      </c>
      <c r="O9" s="157">
        <v>30</v>
      </c>
      <c r="P9" s="157">
        <v>5</v>
      </c>
      <c r="Q9" s="157">
        <v>0.6</v>
      </c>
      <c r="R9" s="157">
        <f>Q9*P9*O9*N9</f>
        <v>90</v>
      </c>
    </row>
    <row r="10" spans="1:18" s="2" customFormat="1">
      <c r="A10" s="157"/>
      <c r="B10" s="157" t="s">
        <v>823</v>
      </c>
      <c r="C10" s="157">
        <v>12</v>
      </c>
      <c r="D10" s="157">
        <v>7.9</v>
      </c>
      <c r="E10" s="855">
        <f>(3.142/4)*2.5*2.5</f>
        <v>4.9093749999999998</v>
      </c>
      <c r="F10" s="856"/>
      <c r="G10" s="162">
        <f>-E10*D10*C10</f>
        <v>-465.40874999999994</v>
      </c>
      <c r="H10" s="157"/>
      <c r="J10" s="144"/>
    </row>
    <row r="11" spans="1:18" s="2" customFormat="1">
      <c r="A11" s="157"/>
      <c r="B11" s="157" t="s">
        <v>839</v>
      </c>
      <c r="C11" s="157">
        <v>4</v>
      </c>
      <c r="D11" s="157">
        <v>4</v>
      </c>
      <c r="E11" s="157">
        <v>0.45</v>
      </c>
      <c r="F11" s="157">
        <v>2</v>
      </c>
      <c r="G11" s="157">
        <f>E11*D11*C11*F11</f>
        <v>14.4</v>
      </c>
      <c r="H11" s="157"/>
      <c r="J11" s="144"/>
    </row>
    <row r="12" spans="1:18" s="2" customFormat="1">
      <c r="A12" s="157"/>
      <c r="B12" s="157"/>
      <c r="C12" s="157"/>
      <c r="D12" s="157"/>
      <c r="E12" s="157"/>
      <c r="F12" s="157"/>
      <c r="G12" s="157"/>
      <c r="H12" s="157"/>
      <c r="J12" s="144"/>
    </row>
    <row r="13" spans="1:18" s="2" customFormat="1">
      <c r="A13" s="157"/>
      <c r="B13" s="157"/>
      <c r="C13" s="157"/>
      <c r="D13" s="157"/>
      <c r="E13" s="157"/>
      <c r="F13" s="157"/>
      <c r="G13" s="162">
        <f>G8+G10+G11</f>
        <v>1128.99125</v>
      </c>
      <c r="H13" s="159" t="str">
        <f>RA!E13</f>
        <v>m3</v>
      </c>
      <c r="J13" s="144"/>
    </row>
    <row r="14" spans="1:18" s="453" customFormat="1" ht="32.25" hidden="1" customHeight="1">
      <c r="A14" s="160">
        <f>RA!A14</f>
        <v>2</v>
      </c>
      <c r="B14" s="840" t="str">
        <f>RA!B14</f>
        <v>Removing all type of Hume Pipes and Stacking  including Earthwork and Dismantling of Masonry Works. Above  900 mm dia</v>
      </c>
      <c r="C14" s="840"/>
      <c r="D14" s="840"/>
      <c r="E14" s="840"/>
      <c r="F14" s="840"/>
      <c r="G14" s="840"/>
      <c r="H14" s="160"/>
      <c r="J14" s="144"/>
    </row>
    <row r="15" spans="1:18" s="453" customFormat="1" hidden="1">
      <c r="A15" s="160"/>
      <c r="B15" s="160" t="s">
        <v>431</v>
      </c>
      <c r="C15" s="160">
        <v>0</v>
      </c>
      <c r="D15" s="160">
        <v>0</v>
      </c>
      <c r="E15" s="160"/>
      <c r="F15" s="160"/>
      <c r="G15" s="160">
        <f>D15*C15</f>
        <v>0</v>
      </c>
      <c r="H15" s="160"/>
      <c r="J15" s="144"/>
    </row>
    <row r="16" spans="1:18" s="453" customFormat="1" hidden="1">
      <c r="A16" s="160"/>
      <c r="B16" s="160"/>
      <c r="C16" s="160"/>
      <c r="D16" s="160"/>
      <c r="E16" s="160"/>
      <c r="F16" s="160"/>
      <c r="G16" s="160"/>
      <c r="H16" s="160"/>
      <c r="J16" s="144"/>
    </row>
    <row r="17" spans="1:10" s="453" customFormat="1" hidden="1">
      <c r="A17" s="160"/>
      <c r="B17" s="160"/>
      <c r="C17" s="160"/>
      <c r="D17" s="160"/>
      <c r="E17" s="160"/>
      <c r="F17" s="160"/>
      <c r="G17" s="160">
        <f>G15</f>
        <v>0</v>
      </c>
      <c r="H17" s="160" t="str">
        <f>RA!E14</f>
        <v>M</v>
      </c>
      <c r="J17" s="144"/>
    </row>
    <row r="18" spans="1:10" s="2" customFormat="1" ht="32.25" hidden="1" customHeight="1">
      <c r="A18" s="160">
        <v>3</v>
      </c>
      <c r="B18" s="840" t="e">
        <f>#REF!</f>
        <v>#REF!</v>
      </c>
      <c r="C18" s="840"/>
      <c r="D18" s="840"/>
      <c r="E18" s="840"/>
      <c r="F18" s="840"/>
      <c r="G18" s="840"/>
      <c r="H18" s="160"/>
      <c r="J18" s="144"/>
    </row>
    <row r="19" spans="1:10" s="2" customFormat="1" ht="27.6" hidden="1">
      <c r="A19" s="160"/>
      <c r="B19" s="160" t="s">
        <v>432</v>
      </c>
      <c r="C19" s="160">
        <v>0</v>
      </c>
      <c r="D19" s="160">
        <f>D8</f>
        <v>50</v>
      </c>
      <c r="E19" s="160">
        <v>5.5</v>
      </c>
      <c r="F19" s="160">
        <v>0.3</v>
      </c>
      <c r="G19" s="160">
        <f>F19*E19*D19*C19</f>
        <v>0</v>
      </c>
      <c r="H19" s="160"/>
      <c r="J19" s="144" t="s">
        <v>434</v>
      </c>
    </row>
    <row r="20" spans="1:10" s="2" customFormat="1" hidden="1">
      <c r="A20" s="160"/>
      <c r="B20" s="160"/>
      <c r="C20" s="160"/>
      <c r="D20" s="160"/>
      <c r="E20" s="160"/>
      <c r="F20" s="160"/>
      <c r="G20" s="160"/>
      <c r="H20" s="160"/>
      <c r="J20" s="144"/>
    </row>
    <row r="21" spans="1:10" s="2" customFormat="1" hidden="1">
      <c r="A21" s="160"/>
      <c r="B21" s="160"/>
      <c r="C21" s="160"/>
      <c r="D21" s="160"/>
      <c r="E21" s="160"/>
      <c r="F21" s="160"/>
      <c r="G21" s="160">
        <f>G19</f>
        <v>0</v>
      </c>
      <c r="H21" s="160" t="e">
        <f>#REF!</f>
        <v>#REF!</v>
      </c>
      <c r="J21" s="144"/>
    </row>
    <row r="22" spans="1:10" s="2" customFormat="1" ht="116.25" hidden="1" customHeight="1">
      <c r="A22" s="160">
        <f>RA!A15</f>
        <v>3</v>
      </c>
      <c r="B22" s="840" t="str">
        <f>RA!B15</f>
        <v xml:space="preserve">Earth work in surface excavation by mechanical means for lowering &amp; leveling
the ground without blasting for all  works other than foundation in Ordinary/
Soft rock &amp;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In all kinds of soils upto 300 mm depth </v>
      </c>
      <c r="C22" s="840"/>
      <c r="D22" s="840"/>
      <c r="E22" s="840"/>
      <c r="F22" s="840"/>
      <c r="G22" s="840"/>
      <c r="H22" s="160"/>
      <c r="J22" s="144"/>
    </row>
    <row r="23" spans="1:10" s="2" customFormat="1" ht="13.5" hidden="1" customHeight="1">
      <c r="A23" s="160"/>
      <c r="B23" s="220" t="s">
        <v>530</v>
      </c>
      <c r="C23" s="160"/>
      <c r="D23" s="160"/>
      <c r="E23" s="220"/>
      <c r="F23" s="220"/>
      <c r="G23" s="469"/>
      <c r="H23" s="160"/>
      <c r="J23" s="144"/>
    </row>
    <row r="24" spans="1:10" s="2" customFormat="1" ht="13.5" hidden="1" customHeight="1">
      <c r="A24" s="160"/>
      <c r="B24" s="160" t="s">
        <v>515</v>
      </c>
      <c r="C24" s="160">
        <v>0</v>
      </c>
      <c r="D24" s="175">
        <v>50</v>
      </c>
      <c r="E24" s="175">
        <v>36</v>
      </c>
      <c r="F24" s="175">
        <v>0.3</v>
      </c>
      <c r="G24" s="470">
        <f>D24*E24*F24*C24</f>
        <v>0</v>
      </c>
      <c r="H24" s="160"/>
      <c r="J24" s="144"/>
    </row>
    <row r="25" spans="1:10" s="2" customFormat="1" hidden="1">
      <c r="A25" s="160"/>
      <c r="B25" s="160" t="s">
        <v>516</v>
      </c>
      <c r="C25" s="160">
        <v>0</v>
      </c>
      <c r="D25" s="175">
        <v>130</v>
      </c>
      <c r="E25" s="175">
        <v>36</v>
      </c>
      <c r="F25" s="175">
        <v>0.3</v>
      </c>
      <c r="G25" s="471">
        <f>D25*E25*F25*C25</f>
        <v>0</v>
      </c>
      <c r="H25" s="160"/>
      <c r="J25" s="144"/>
    </row>
    <row r="26" spans="1:10" s="2" customFormat="1" hidden="1">
      <c r="A26" s="160"/>
      <c r="B26" s="160"/>
      <c r="C26" s="160"/>
      <c r="D26" s="160"/>
      <c r="E26" s="160"/>
      <c r="F26" s="160"/>
      <c r="G26" s="472">
        <f>SUM(G24:G25)</f>
        <v>0</v>
      </c>
      <c r="H26" s="160" t="str">
        <f>RA!E15</f>
        <v>m3</v>
      </c>
      <c r="J26" s="144"/>
    </row>
    <row r="27" spans="1:10" s="2" customFormat="1" ht="99.75" customHeight="1">
      <c r="A27" s="160">
        <f>RA!A18</f>
        <v>2</v>
      </c>
      <c r="B27" s="844" t="str">
        <f>RA!B18</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v>
      </c>
      <c r="C27" s="844"/>
      <c r="D27" s="844"/>
      <c r="E27" s="844"/>
      <c r="F27" s="844"/>
      <c r="G27" s="844"/>
      <c r="H27" s="159"/>
      <c r="J27" s="145"/>
    </row>
    <row r="28" spans="1:10" s="2" customFormat="1" ht="12" customHeight="1">
      <c r="A28" s="157"/>
      <c r="B28" s="158" t="s">
        <v>530</v>
      </c>
      <c r="C28" s="157"/>
      <c r="D28" s="157"/>
      <c r="E28" s="159"/>
      <c r="F28" s="159"/>
      <c r="G28" s="161"/>
      <c r="H28" s="159"/>
      <c r="J28" s="145"/>
    </row>
    <row r="29" spans="1:10" s="2" customFormat="1" ht="12" customHeight="1">
      <c r="A29" s="157"/>
      <c r="B29" s="158" t="s">
        <v>515</v>
      </c>
      <c r="C29" s="157">
        <v>1</v>
      </c>
      <c r="D29" s="215">
        <v>150</v>
      </c>
      <c r="E29" s="215">
        <v>40</v>
      </c>
      <c r="F29" s="215">
        <v>0.5</v>
      </c>
      <c r="G29" s="163">
        <f>D29*E29*F29*C29</f>
        <v>3000</v>
      </c>
      <c r="H29" s="159"/>
      <c r="J29" s="145"/>
    </row>
    <row r="30" spans="1:10" s="2" customFormat="1" ht="12" customHeight="1">
      <c r="A30" s="157"/>
      <c r="B30" s="158" t="s">
        <v>516</v>
      </c>
      <c r="C30" s="157">
        <v>1</v>
      </c>
      <c r="D30" s="215">
        <v>150</v>
      </c>
      <c r="E30" s="215">
        <v>40</v>
      </c>
      <c r="F30" s="215">
        <v>0.5</v>
      </c>
      <c r="G30" s="217">
        <f>D30*E30*F30*C30</f>
        <v>3000</v>
      </c>
      <c r="H30" s="159"/>
      <c r="J30" s="145"/>
    </row>
    <row r="31" spans="1:10" s="2" customFormat="1" ht="12" customHeight="1">
      <c r="A31" s="157"/>
      <c r="B31" s="157"/>
      <c r="C31" s="157"/>
      <c r="D31" s="476"/>
      <c r="E31" s="476"/>
      <c r="F31" s="476"/>
      <c r="G31" s="468"/>
      <c r="H31" s="159"/>
      <c r="J31" s="145"/>
    </row>
    <row r="32" spans="1:10" s="2" customFormat="1" ht="12" customHeight="1">
      <c r="A32" s="157"/>
      <c r="B32" s="164"/>
      <c r="C32" s="157"/>
      <c r="D32" s="157"/>
      <c r="E32" s="157"/>
      <c r="F32" s="162"/>
      <c r="G32" s="467"/>
      <c r="H32" s="159"/>
      <c r="J32" s="145"/>
    </row>
    <row r="33" spans="1:15" s="2" customFormat="1" ht="12" customHeight="1">
      <c r="A33" s="157"/>
      <c r="B33" s="164"/>
      <c r="C33" s="157"/>
      <c r="D33" s="157"/>
      <c r="E33" s="157"/>
      <c r="F33" s="162"/>
      <c r="G33" s="162"/>
      <c r="H33" s="159"/>
      <c r="J33" s="145"/>
    </row>
    <row r="34" spans="1:15" s="2" customFormat="1">
      <c r="A34" s="157"/>
      <c r="B34" s="164" t="s">
        <v>467</v>
      </c>
      <c r="C34" s="157">
        <f>WS!E19</f>
        <v>1</v>
      </c>
      <c r="D34" s="215">
        <f>50.3+0.3+0.3</f>
        <v>50.899999999999991</v>
      </c>
      <c r="E34" s="215">
        <v>12</v>
      </c>
      <c r="F34" s="215">
        <v>1.75</v>
      </c>
      <c r="G34" s="162">
        <f>ROUND(C34*D34*E34*F34,2)</f>
        <v>1068.9000000000001</v>
      </c>
      <c r="H34" s="157"/>
      <c r="J34" s="144"/>
      <c r="L34" s="2">
        <v>2.65</v>
      </c>
    </row>
    <row r="35" spans="1:15" s="2" customFormat="1">
      <c r="A35" s="157"/>
      <c r="B35" s="164"/>
      <c r="C35" s="157"/>
      <c r="D35" s="215"/>
      <c r="E35" s="215"/>
      <c r="F35" s="215"/>
      <c r="G35" s="162"/>
      <c r="H35" s="157"/>
      <c r="J35" s="144"/>
    </row>
    <row r="36" spans="1:15" s="2" customFormat="1">
      <c r="A36" s="157"/>
      <c r="B36" s="164"/>
      <c r="C36" s="157"/>
      <c r="D36" s="215"/>
      <c r="E36" s="215"/>
      <c r="F36" s="215"/>
      <c r="G36" s="162"/>
      <c r="H36" s="157"/>
      <c r="J36" s="144"/>
      <c r="L36" s="2">
        <v>2.65</v>
      </c>
    </row>
    <row r="37" spans="1:15" s="2" customFormat="1">
      <c r="A37" s="157"/>
      <c r="B37" s="164" t="s">
        <v>527</v>
      </c>
      <c r="C37" s="157">
        <v>1</v>
      </c>
      <c r="D37" s="215">
        <f>5+50.9+5</f>
        <v>60.9</v>
      </c>
      <c r="E37" s="215">
        <f>0.6+0.15+0.15</f>
        <v>0.9</v>
      </c>
      <c r="F37" s="215">
        <f>0.9+0.3+0.15</f>
        <v>1.3499999999999999</v>
      </c>
      <c r="G37" s="162">
        <f>ROUND(C37*D37*E37*F37,2)</f>
        <v>73.989999999999995</v>
      </c>
      <c r="H37" s="157"/>
      <c r="J37" s="144"/>
    </row>
    <row r="38" spans="1:15" s="2" customFormat="1">
      <c r="A38" s="157"/>
      <c r="B38" s="164" t="s">
        <v>528</v>
      </c>
      <c r="C38" s="157">
        <v>1</v>
      </c>
      <c r="D38" s="215">
        <f>8+50.9+8</f>
        <v>66.900000000000006</v>
      </c>
      <c r="E38" s="215">
        <f>0.6+0.15+0.15</f>
        <v>0.9</v>
      </c>
      <c r="F38" s="215">
        <f>0.9+0.3+0.15</f>
        <v>1.3499999999999999</v>
      </c>
      <c r="G38" s="162">
        <f>ROUND(C38*D38*E38*F38,2)</f>
        <v>81.28</v>
      </c>
      <c r="H38" s="157"/>
      <c r="J38" s="144"/>
    </row>
    <row r="39" spans="1:15" s="2" customFormat="1">
      <c r="A39" s="157"/>
      <c r="B39" s="164" t="s">
        <v>737</v>
      </c>
      <c r="C39" s="157">
        <v>1</v>
      </c>
      <c r="D39" s="215">
        <v>50.3</v>
      </c>
      <c r="E39" s="215">
        <f>5-0.3</f>
        <v>4.7</v>
      </c>
      <c r="F39" s="215">
        <f>0.1+0.15+0.3</f>
        <v>0.55000000000000004</v>
      </c>
      <c r="G39" s="162">
        <f>ROUND(C39*D39*E39*F39,2)</f>
        <v>130.03</v>
      </c>
      <c r="H39" s="157"/>
      <c r="J39" s="144"/>
    </row>
    <row r="40" spans="1:15" s="2" customFormat="1">
      <c r="A40" s="157"/>
      <c r="B40" s="164" t="s">
        <v>528</v>
      </c>
      <c r="C40" s="157">
        <v>1</v>
      </c>
      <c r="D40" s="215">
        <v>50.3</v>
      </c>
      <c r="E40" s="215">
        <f>8-0.3</f>
        <v>7.7</v>
      </c>
      <c r="F40" s="215">
        <f>0.1+0.15+0.3</f>
        <v>0.55000000000000004</v>
      </c>
      <c r="G40" s="162">
        <f>ROUND(C40*D40*E40*F40,2)</f>
        <v>213.02</v>
      </c>
      <c r="H40" s="157"/>
      <c r="J40" s="144"/>
    </row>
    <row r="41" spans="1:15" s="2" customFormat="1">
      <c r="A41" s="157"/>
      <c r="B41" s="164"/>
      <c r="C41" s="157"/>
      <c r="D41" s="162"/>
      <c r="E41" s="162"/>
      <c r="F41" s="162"/>
      <c r="G41" s="162"/>
      <c r="H41" s="157"/>
      <c r="J41" s="144"/>
    </row>
    <row r="42" spans="1:15" s="2" customFormat="1">
      <c r="A42" s="157"/>
      <c r="B42" s="164" t="s">
        <v>882</v>
      </c>
      <c r="C42" s="157"/>
      <c r="D42" s="162"/>
      <c r="E42" s="162"/>
      <c r="F42" s="162"/>
      <c r="G42" s="162"/>
      <c r="H42" s="157"/>
      <c r="J42" s="144"/>
    </row>
    <row r="43" spans="1:15" s="2" customFormat="1">
      <c r="A43" s="157"/>
      <c r="B43" s="164" t="s">
        <v>832</v>
      </c>
      <c r="C43" s="157">
        <v>2</v>
      </c>
      <c r="D43" s="215">
        <v>4</v>
      </c>
      <c r="E43" s="215">
        <f>2.4+0.65+2.15+0.3</f>
        <v>5.4999999999999991</v>
      </c>
      <c r="F43" s="504">
        <v>1.7</v>
      </c>
      <c r="G43" s="162">
        <f t="shared" ref="G43:G48" si="0">ROUND(C43*D43*E43*F43,2)</f>
        <v>74.8</v>
      </c>
      <c r="H43" s="157"/>
      <c r="I43" s="859" t="s">
        <v>806</v>
      </c>
      <c r="J43" s="860"/>
      <c r="K43" s="860"/>
      <c r="L43" s="860"/>
      <c r="M43" s="860"/>
      <c r="N43" s="860"/>
      <c r="O43" s="860"/>
    </row>
    <row r="44" spans="1:15" s="2" customFormat="1" ht="27.6">
      <c r="A44" s="157"/>
      <c r="B44" s="164" t="s">
        <v>835</v>
      </c>
      <c r="C44" s="157">
        <v>2</v>
      </c>
      <c r="D44" s="215">
        <v>4</v>
      </c>
      <c r="E44" s="215">
        <v>0.65</v>
      </c>
      <c r="F44" s="215">
        <v>0.65</v>
      </c>
      <c r="G44" s="162">
        <f t="shared" si="0"/>
        <v>3.38</v>
      </c>
      <c r="H44" s="157"/>
      <c r="I44" s="4"/>
      <c r="J44" s="4"/>
      <c r="K44" s="4"/>
      <c r="L44" s="4"/>
      <c r="M44" s="4"/>
      <c r="N44" s="4"/>
      <c r="O44" s="4"/>
    </row>
    <row r="45" spans="1:15" s="2" customFormat="1" ht="27.6">
      <c r="A45" s="157"/>
      <c r="B45" s="164" t="s">
        <v>836</v>
      </c>
      <c r="C45" s="157">
        <v>2</v>
      </c>
      <c r="D45" s="215">
        <v>30</v>
      </c>
      <c r="E45" s="215">
        <f>1.2+0.4+1.8+0.3</f>
        <v>3.7</v>
      </c>
      <c r="F45" s="215">
        <v>1.7</v>
      </c>
      <c r="G45" s="162">
        <f t="shared" si="0"/>
        <v>377.4</v>
      </c>
      <c r="H45" s="157"/>
      <c r="I45" s="4" t="s">
        <v>826</v>
      </c>
      <c r="J45" s="4"/>
      <c r="K45" s="4"/>
      <c r="L45" s="4"/>
      <c r="M45" s="4"/>
      <c r="N45" s="4"/>
      <c r="O45" s="4"/>
    </row>
    <row r="46" spans="1:15" s="2" customFormat="1" ht="27.6">
      <c r="A46" s="157"/>
      <c r="B46" s="164" t="s">
        <v>837</v>
      </c>
      <c r="C46" s="157">
        <v>2</v>
      </c>
      <c r="D46" s="215">
        <v>30</v>
      </c>
      <c r="E46" s="215">
        <v>0.4</v>
      </c>
      <c r="F46" s="215">
        <v>0.2</v>
      </c>
      <c r="G46" s="162">
        <f t="shared" si="0"/>
        <v>4.8</v>
      </c>
      <c r="H46" s="157"/>
      <c r="I46" s="4"/>
      <c r="J46" s="4"/>
      <c r="K46" s="4"/>
      <c r="L46" s="4"/>
      <c r="M46" s="4"/>
      <c r="N46" s="4"/>
      <c r="O46" s="4"/>
    </row>
    <row r="47" spans="1:15" s="2" customFormat="1">
      <c r="A47" s="157"/>
      <c r="B47" s="164" t="s">
        <v>838</v>
      </c>
      <c r="C47" s="157">
        <v>2</v>
      </c>
      <c r="D47" s="215">
        <v>30</v>
      </c>
      <c r="E47" s="215">
        <f>0.8+0.35+1.2+0.3</f>
        <v>2.6499999999999995</v>
      </c>
      <c r="F47" s="215">
        <v>1.7</v>
      </c>
      <c r="G47" s="162">
        <f t="shared" si="0"/>
        <v>270.3</v>
      </c>
      <c r="H47" s="157"/>
      <c r="I47" s="4"/>
      <c r="J47" s="4"/>
      <c r="K47" s="4"/>
      <c r="L47" s="4"/>
      <c r="M47" s="4"/>
      <c r="N47" s="4"/>
      <c r="O47" s="4"/>
    </row>
    <row r="48" spans="1:15" s="2" customFormat="1" ht="19.5" customHeight="1">
      <c r="A48" s="157"/>
      <c r="B48" s="164" t="s">
        <v>846</v>
      </c>
      <c r="C48" s="157">
        <v>2</v>
      </c>
      <c r="D48" s="215">
        <v>30</v>
      </c>
      <c r="E48" s="215">
        <v>0.35</v>
      </c>
      <c r="F48" s="215">
        <v>0.2</v>
      </c>
      <c r="G48" s="162">
        <f t="shared" si="0"/>
        <v>4.2</v>
      </c>
      <c r="H48" s="157"/>
      <c r="I48" s="4"/>
      <c r="J48" s="4"/>
      <c r="K48" s="4"/>
      <c r="L48" s="4"/>
      <c r="M48" s="4"/>
      <c r="N48" s="4"/>
      <c r="O48" s="4"/>
    </row>
    <row r="49" spans="1:15" s="2" customFormat="1">
      <c r="A49" s="157"/>
      <c r="B49" s="164"/>
      <c r="C49" s="157"/>
      <c r="D49" s="215"/>
      <c r="E49" s="215"/>
      <c r="F49" s="215"/>
      <c r="G49" s="162"/>
      <c r="H49" s="157"/>
      <c r="I49" s="4"/>
      <c r="J49" s="4"/>
      <c r="K49" s="4"/>
      <c r="L49" s="4"/>
      <c r="M49" s="4"/>
      <c r="N49" s="4"/>
      <c r="O49" s="4"/>
    </row>
    <row r="50" spans="1:15" s="2" customFormat="1">
      <c r="A50" s="157"/>
      <c r="B50" s="164" t="s">
        <v>834</v>
      </c>
      <c r="C50" s="157"/>
      <c r="D50" s="215"/>
      <c r="E50" s="215"/>
      <c r="F50" s="215"/>
      <c r="G50" s="162"/>
      <c r="H50" s="157"/>
      <c r="I50" s="4"/>
      <c r="J50" s="4"/>
      <c r="K50" s="4"/>
      <c r="L50" s="4"/>
      <c r="M50" s="4"/>
      <c r="N50" s="4"/>
      <c r="O50" s="4"/>
    </row>
    <row r="51" spans="1:15" s="2" customFormat="1">
      <c r="A51" s="157"/>
      <c r="B51" s="164" t="s">
        <v>840</v>
      </c>
      <c r="C51" s="157">
        <f t="shared" ref="C51:F56" si="1">C43</f>
        <v>2</v>
      </c>
      <c r="D51" s="157">
        <f t="shared" si="1"/>
        <v>4</v>
      </c>
      <c r="E51" s="162">
        <f>E43</f>
        <v>5.4999999999999991</v>
      </c>
      <c r="F51" s="157">
        <f t="shared" si="1"/>
        <v>1.7</v>
      </c>
      <c r="G51" s="162">
        <f t="shared" ref="G51:G56" si="2">ROUND(C51*D51*E51*F51,2)</f>
        <v>74.8</v>
      </c>
      <c r="H51" s="157"/>
      <c r="I51" s="4"/>
      <c r="J51" s="4"/>
      <c r="K51" s="4"/>
      <c r="L51" s="4"/>
      <c r="M51" s="4"/>
      <c r="N51" s="4"/>
      <c r="O51" s="4"/>
    </row>
    <row r="52" spans="1:15" s="2" customFormat="1" ht="27.6">
      <c r="A52" s="157"/>
      <c r="B52" s="164" t="s">
        <v>841</v>
      </c>
      <c r="C52" s="157">
        <f t="shared" si="1"/>
        <v>2</v>
      </c>
      <c r="D52" s="157">
        <f t="shared" si="1"/>
        <v>4</v>
      </c>
      <c r="E52" s="157">
        <f t="shared" si="1"/>
        <v>0.65</v>
      </c>
      <c r="F52" s="157">
        <f t="shared" si="1"/>
        <v>0.65</v>
      </c>
      <c r="G52" s="162">
        <f t="shared" si="2"/>
        <v>3.38</v>
      </c>
      <c r="H52" s="157"/>
      <c r="I52" s="4" t="s">
        <v>826</v>
      </c>
      <c r="J52" s="4"/>
      <c r="K52" s="4"/>
      <c r="L52" s="4"/>
      <c r="M52" s="4"/>
      <c r="N52" s="4"/>
      <c r="O52" s="4"/>
    </row>
    <row r="53" spans="1:15" s="2" customFormat="1">
      <c r="A53" s="157"/>
      <c r="B53" s="164" t="s">
        <v>842</v>
      </c>
      <c r="C53" s="157">
        <f t="shared" si="1"/>
        <v>2</v>
      </c>
      <c r="D53" s="157">
        <f t="shared" si="1"/>
        <v>30</v>
      </c>
      <c r="E53" s="157">
        <f t="shared" si="1"/>
        <v>3.7</v>
      </c>
      <c r="F53" s="157">
        <f t="shared" si="1"/>
        <v>1.7</v>
      </c>
      <c r="G53" s="162">
        <f t="shared" si="2"/>
        <v>377.4</v>
      </c>
      <c r="H53" s="157"/>
      <c r="I53" s="4"/>
      <c r="J53" s="4"/>
      <c r="K53" s="4"/>
      <c r="L53" s="4"/>
      <c r="M53" s="4"/>
      <c r="N53" s="4"/>
      <c r="O53" s="4"/>
    </row>
    <row r="54" spans="1:15" s="2" customFormat="1">
      <c r="A54" s="157"/>
      <c r="B54" s="164" t="s">
        <v>843</v>
      </c>
      <c r="C54" s="157">
        <f t="shared" si="1"/>
        <v>2</v>
      </c>
      <c r="D54" s="157">
        <f t="shared" si="1"/>
        <v>30</v>
      </c>
      <c r="E54" s="157">
        <f t="shared" si="1"/>
        <v>0.4</v>
      </c>
      <c r="F54" s="157">
        <f t="shared" si="1"/>
        <v>0.2</v>
      </c>
      <c r="G54" s="162">
        <f t="shared" si="2"/>
        <v>4.8</v>
      </c>
      <c r="H54" s="157"/>
      <c r="I54" s="4"/>
      <c r="J54" s="4"/>
      <c r="K54" s="4"/>
      <c r="L54" s="4"/>
      <c r="M54" s="4"/>
      <c r="N54" s="4"/>
      <c r="O54" s="4"/>
    </row>
    <row r="55" spans="1:15" s="2" customFormat="1">
      <c r="A55" s="157"/>
      <c r="B55" s="164" t="s">
        <v>844</v>
      </c>
      <c r="C55" s="157">
        <f t="shared" si="1"/>
        <v>2</v>
      </c>
      <c r="D55" s="157">
        <f t="shared" si="1"/>
        <v>30</v>
      </c>
      <c r="E55" s="162">
        <f>E47</f>
        <v>2.6499999999999995</v>
      </c>
      <c r="F55" s="157">
        <f t="shared" si="1"/>
        <v>1.7</v>
      </c>
      <c r="G55" s="162">
        <f t="shared" si="2"/>
        <v>270.3</v>
      </c>
      <c r="H55" s="157"/>
      <c r="I55" s="4"/>
      <c r="J55" s="4"/>
      <c r="K55" s="4"/>
      <c r="L55" s="4"/>
      <c r="M55" s="4"/>
      <c r="N55" s="4"/>
      <c r="O55" s="4"/>
    </row>
    <row r="56" spans="1:15" s="2" customFormat="1" ht="12.75" customHeight="1">
      <c r="A56" s="157"/>
      <c r="B56" s="164" t="s">
        <v>1020</v>
      </c>
      <c r="C56" s="157">
        <f t="shared" si="1"/>
        <v>2</v>
      </c>
      <c r="D56" s="157">
        <f t="shared" si="1"/>
        <v>30</v>
      </c>
      <c r="E56" s="157">
        <f t="shared" si="1"/>
        <v>0.35</v>
      </c>
      <c r="F56" s="157">
        <f t="shared" si="1"/>
        <v>0.2</v>
      </c>
      <c r="G56" s="162">
        <f t="shared" si="2"/>
        <v>4.2</v>
      </c>
      <c r="H56" s="157"/>
      <c r="I56" s="4"/>
      <c r="J56" s="4"/>
      <c r="K56" s="4"/>
      <c r="L56" s="4"/>
      <c r="M56" s="4"/>
      <c r="N56" s="4"/>
      <c r="O56" s="4"/>
    </row>
    <row r="57" spans="1:15" s="2" customFormat="1">
      <c r="A57" s="157"/>
      <c r="B57" s="164"/>
      <c r="C57" s="157"/>
      <c r="D57" s="157"/>
      <c r="E57" s="157"/>
      <c r="F57" s="157"/>
      <c r="G57" s="162"/>
      <c r="H57" s="157"/>
      <c r="I57" s="4"/>
      <c r="J57" s="4"/>
      <c r="K57" s="4"/>
      <c r="L57" s="4"/>
      <c r="M57" s="4"/>
      <c r="N57" s="4"/>
      <c r="O57" s="4"/>
    </row>
    <row r="58" spans="1:15" s="2" customFormat="1">
      <c r="A58" s="157"/>
      <c r="B58" s="164" t="s">
        <v>865</v>
      </c>
      <c r="C58" s="157"/>
      <c r="D58" s="157"/>
      <c r="E58" s="157"/>
      <c r="F58" s="157"/>
      <c r="G58" s="162"/>
      <c r="H58" s="157"/>
      <c r="I58" s="4"/>
      <c r="J58" s="4"/>
      <c r="K58" s="4"/>
      <c r="L58" s="4"/>
      <c r="M58" s="4"/>
      <c r="N58" s="4"/>
      <c r="O58" s="4"/>
    </row>
    <row r="59" spans="1:15" s="2" customFormat="1">
      <c r="A59" s="157"/>
      <c r="B59" s="164" t="s">
        <v>1053</v>
      </c>
      <c r="C59" s="157">
        <v>2</v>
      </c>
      <c r="D59" s="710">
        <v>70</v>
      </c>
      <c r="E59" s="157">
        <f>E53</f>
        <v>3.7</v>
      </c>
      <c r="F59" s="157">
        <f>F53</f>
        <v>1.7</v>
      </c>
      <c r="G59" s="162">
        <f>F59*E59*D59*C59</f>
        <v>880.6</v>
      </c>
      <c r="H59" s="157"/>
      <c r="I59" s="4"/>
      <c r="J59" s="4"/>
      <c r="K59" s="4"/>
      <c r="L59" s="4"/>
      <c r="M59" s="4"/>
      <c r="N59" s="4"/>
      <c r="O59" s="4"/>
    </row>
    <row r="60" spans="1:15" s="2" customFormat="1">
      <c r="A60" s="157"/>
      <c r="B60" s="164"/>
      <c r="C60" s="157">
        <v>2</v>
      </c>
      <c r="D60" s="711">
        <f>D59</f>
        <v>70</v>
      </c>
      <c r="E60" s="157">
        <f>E54</f>
        <v>0.4</v>
      </c>
      <c r="F60" s="157">
        <f>F54</f>
        <v>0.2</v>
      </c>
      <c r="G60" s="162">
        <f>F60*E60*D60*C60</f>
        <v>11.200000000000003</v>
      </c>
      <c r="H60" s="157"/>
      <c r="I60" s="4"/>
      <c r="J60" s="4"/>
      <c r="K60" s="4"/>
      <c r="L60" s="4"/>
      <c r="M60" s="4"/>
      <c r="N60" s="4"/>
      <c r="O60" s="4"/>
    </row>
    <row r="61" spans="1:15" s="2" customFormat="1">
      <c r="A61" s="157"/>
      <c r="B61" s="164"/>
      <c r="C61" s="157"/>
      <c r="D61" s="157"/>
      <c r="E61" s="157"/>
      <c r="F61" s="157"/>
      <c r="G61" s="162"/>
      <c r="H61" s="157"/>
      <c r="I61" s="4"/>
      <c r="J61" s="4"/>
      <c r="K61" s="4"/>
      <c r="L61" s="4"/>
      <c r="M61" s="4"/>
      <c r="N61" s="4"/>
      <c r="O61" s="4"/>
    </row>
    <row r="62" spans="1:15" s="2" customFormat="1">
      <c r="A62" s="157"/>
      <c r="B62" s="164"/>
      <c r="C62" s="157"/>
      <c r="D62" s="162"/>
      <c r="E62" s="215"/>
      <c r="F62" s="215"/>
      <c r="G62" s="162"/>
      <c r="H62" s="157"/>
      <c r="J62" s="144"/>
    </row>
    <row r="63" spans="1:15" s="2" customFormat="1">
      <c r="A63" s="168"/>
      <c r="B63" s="168"/>
      <c r="C63" s="169"/>
      <c r="D63" s="162"/>
      <c r="E63" s="839" t="s">
        <v>15</v>
      </c>
      <c r="F63" s="839"/>
      <c r="G63" s="171">
        <f>SUM(G28:G62)</f>
        <v>9928.7799999999988</v>
      </c>
      <c r="H63" s="159" t="str">
        <f>RA!E18</f>
        <v>m3</v>
      </c>
      <c r="J63" s="144"/>
    </row>
    <row r="64" spans="1:15" s="2" customFormat="1">
      <c r="A64" s="157"/>
      <c r="B64" s="168"/>
      <c r="C64" s="169"/>
      <c r="D64" s="162"/>
      <c r="E64" s="170"/>
      <c r="F64" s="170"/>
      <c r="G64" s="171"/>
      <c r="H64" s="159"/>
      <c r="J64" s="144"/>
    </row>
    <row r="65" spans="1:13" s="2" customFormat="1" ht="117.75" hidden="1" customHeight="1">
      <c r="A65" s="157" t="e">
        <f>#REF!</f>
        <v>#REF!</v>
      </c>
      <c r="B65" s="841" t="e">
        <f>#REF!</f>
        <v>#REF!</v>
      </c>
      <c r="C65" s="841"/>
      <c r="D65" s="841"/>
      <c r="E65" s="841"/>
      <c r="F65" s="841"/>
      <c r="G65" s="841"/>
      <c r="H65" s="159"/>
      <c r="J65" s="144"/>
    </row>
    <row r="66" spans="1:13" s="2" customFormat="1" ht="12.75" hidden="1" customHeight="1">
      <c r="A66" s="157"/>
      <c r="B66" s="164" t="s">
        <v>92</v>
      </c>
      <c r="C66" s="157">
        <v>0</v>
      </c>
      <c r="D66" s="162">
        <f>D34</f>
        <v>50.899999999999991</v>
      </c>
      <c r="E66" s="162">
        <f>E34</f>
        <v>12</v>
      </c>
      <c r="F66" s="162">
        <v>1.1499999999999999</v>
      </c>
      <c r="G66" s="162">
        <f>ROUND(C66*D66*E66*F66,2)</f>
        <v>0</v>
      </c>
      <c r="H66" s="159"/>
      <c r="J66" s="146"/>
      <c r="K66" s="141"/>
      <c r="L66" s="142"/>
    </row>
    <row r="67" spans="1:13" s="2" customFormat="1" ht="12.75" hidden="1" customHeight="1">
      <c r="A67" s="157"/>
      <c r="B67" s="164" t="s">
        <v>33</v>
      </c>
      <c r="C67" s="157">
        <v>0</v>
      </c>
      <c r="D67" s="162" t="e">
        <f>#REF!</f>
        <v>#REF!</v>
      </c>
      <c r="E67" s="162" t="e">
        <f>#REF!</f>
        <v>#REF!</v>
      </c>
      <c r="F67" s="162">
        <v>1.1499999999999999</v>
      </c>
      <c r="G67" s="162" t="e">
        <f>ROUND(C67*D67*E67*F67,2)</f>
        <v>#REF!</v>
      </c>
      <c r="H67" s="159"/>
      <c r="J67" s="146"/>
      <c r="K67" s="141"/>
      <c r="L67" s="142"/>
    </row>
    <row r="68" spans="1:13" s="2" customFormat="1" ht="12.75" hidden="1" customHeight="1">
      <c r="A68" s="157"/>
      <c r="B68" s="164" t="s">
        <v>346</v>
      </c>
      <c r="C68" s="157">
        <v>0</v>
      </c>
      <c r="D68" s="162">
        <f>D36</f>
        <v>0</v>
      </c>
      <c r="E68" s="162">
        <f>E36</f>
        <v>0</v>
      </c>
      <c r="F68" s="162">
        <v>1.1499999999999999</v>
      </c>
      <c r="G68" s="162">
        <f>ROUND(C68*D68*E68*F68,2)</f>
        <v>0</v>
      </c>
      <c r="H68" s="159"/>
      <c r="J68" s="146"/>
      <c r="K68" s="141"/>
      <c r="L68" s="142"/>
      <c r="M68" s="142"/>
    </row>
    <row r="69" spans="1:13" s="2" customFormat="1" hidden="1">
      <c r="A69" s="168"/>
      <c r="B69" s="168"/>
      <c r="C69" s="169"/>
      <c r="D69" s="162"/>
      <c r="E69" s="839" t="s">
        <v>15</v>
      </c>
      <c r="F69" s="839"/>
      <c r="G69" s="171" t="e">
        <f>SUM(G66:G68)</f>
        <v>#REF!</v>
      </c>
      <c r="H69" s="159" t="s">
        <v>7</v>
      </c>
      <c r="J69" s="144"/>
    </row>
    <row r="70" spans="1:13" s="2" customFormat="1" hidden="1">
      <c r="A70" s="168"/>
      <c r="B70" s="164"/>
      <c r="C70" s="157"/>
      <c r="D70" s="162"/>
      <c r="E70" s="162"/>
      <c r="F70" s="162"/>
      <c r="G70" s="162"/>
      <c r="H70" s="157"/>
      <c r="J70" s="144"/>
      <c r="L70" s="142"/>
    </row>
    <row r="71" spans="1:13" s="2" customFormat="1" ht="48.75" hidden="1" customHeight="1">
      <c r="A71" s="160">
        <v>7</v>
      </c>
      <c r="B71" s="840" t="e">
        <f>#REF!</f>
        <v>#REF!</v>
      </c>
      <c r="C71" s="840"/>
      <c r="D71" s="840"/>
      <c r="E71" s="840"/>
      <c r="F71" s="840"/>
      <c r="G71" s="840"/>
      <c r="H71" s="160"/>
      <c r="J71" s="144"/>
    </row>
    <row r="72" spans="1:13" s="13" customFormat="1" hidden="1">
      <c r="A72" s="173"/>
      <c r="B72" s="174" t="e">
        <f>#REF!</f>
        <v>#REF!</v>
      </c>
      <c r="C72" s="160"/>
      <c r="D72" s="175"/>
      <c r="E72" s="175"/>
      <c r="F72" s="175"/>
      <c r="G72" s="175"/>
      <c r="H72" s="160"/>
      <c r="J72" s="144"/>
    </row>
    <row r="73" spans="1:13" s="2" customFormat="1" hidden="1">
      <c r="A73" s="173"/>
      <c r="B73" s="174" t="s">
        <v>43</v>
      </c>
      <c r="C73" s="160">
        <v>2</v>
      </c>
      <c r="D73" s="175">
        <v>1.5</v>
      </c>
      <c r="E73" s="175">
        <v>0.2</v>
      </c>
      <c r="F73" s="175">
        <v>2.5</v>
      </c>
      <c r="G73" s="175">
        <f>C73*D73*E73*F73</f>
        <v>1.5000000000000002</v>
      </c>
      <c r="H73" s="160"/>
      <c r="J73" s="144"/>
    </row>
    <row r="74" spans="1:13" s="2" customFormat="1" hidden="1">
      <c r="A74" s="173"/>
      <c r="B74" s="174"/>
      <c r="C74" s="160"/>
      <c r="D74" s="175"/>
      <c r="E74" s="838" t="s">
        <v>15</v>
      </c>
      <c r="F74" s="838"/>
      <c r="G74" s="176"/>
      <c r="H74" s="220" t="s">
        <v>7</v>
      </c>
      <c r="J74" s="144"/>
    </row>
    <row r="75" spans="1:13" s="2" customFormat="1" hidden="1">
      <c r="A75" s="173"/>
      <c r="B75" s="174"/>
      <c r="C75" s="160"/>
      <c r="D75" s="175"/>
      <c r="E75" s="175"/>
      <c r="F75" s="175"/>
      <c r="G75" s="175"/>
      <c r="H75" s="160"/>
      <c r="J75" s="144"/>
    </row>
    <row r="76" spans="1:13" s="2" customFormat="1" hidden="1">
      <c r="A76" s="173"/>
      <c r="B76" s="174"/>
      <c r="C76" s="160"/>
      <c r="D76" s="175"/>
      <c r="E76" s="175"/>
      <c r="F76" s="175"/>
      <c r="G76" s="175"/>
      <c r="H76" s="160"/>
      <c r="J76" s="144"/>
    </row>
    <row r="77" spans="1:13" s="2" customFormat="1" ht="102.75" customHeight="1">
      <c r="A77" s="173">
        <f>RA!A21</f>
        <v>3</v>
      </c>
      <c r="B77" s="844" t="str">
        <f>RA!B21</f>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Mix 1:3:6 (M10) Using 40 mm nominal size graded crushed  coarse  aggregates</v>
      </c>
      <c r="C77" s="844"/>
      <c r="D77" s="844"/>
      <c r="E77" s="844"/>
      <c r="F77" s="844"/>
      <c r="G77" s="844"/>
      <c r="H77" s="157"/>
      <c r="J77" s="144"/>
      <c r="L77" s="142"/>
    </row>
    <row r="78" spans="1:13" s="2" customFormat="1">
      <c r="A78" s="168"/>
      <c r="B78" s="164" t="str">
        <f>B34</f>
        <v>Box culvert</v>
      </c>
      <c r="C78" s="157">
        <f>C34</f>
        <v>1</v>
      </c>
      <c r="D78" s="162">
        <f>D34</f>
        <v>50.899999999999991</v>
      </c>
      <c r="E78" s="162">
        <f>E34</f>
        <v>12</v>
      </c>
      <c r="F78" s="162">
        <f>WS!H45</f>
        <v>0.15</v>
      </c>
      <c r="G78" s="162">
        <f>ROUND(C78*D78*E78*F78,2)</f>
        <v>91.62</v>
      </c>
      <c r="H78" s="178"/>
      <c r="J78" s="144"/>
    </row>
    <row r="79" spans="1:13" s="2" customFormat="1">
      <c r="A79" s="168"/>
      <c r="B79" s="164"/>
      <c r="C79" s="157"/>
      <c r="D79" s="162"/>
      <c r="E79" s="162"/>
      <c r="F79" s="162"/>
      <c r="G79" s="162"/>
      <c r="H79" s="178"/>
      <c r="J79" s="144"/>
    </row>
    <row r="80" spans="1:13" s="2" customFormat="1">
      <c r="A80" s="168"/>
      <c r="B80" s="164" t="s">
        <v>529</v>
      </c>
      <c r="C80" s="157">
        <v>1</v>
      </c>
      <c r="D80" s="162">
        <v>5</v>
      </c>
      <c r="E80" s="162">
        <f>D78</f>
        <v>50.899999999999991</v>
      </c>
      <c r="F80" s="162">
        <v>0.1</v>
      </c>
      <c r="G80" s="162">
        <f>ROUND(C80*D80*E80*F80,2)</f>
        <v>25.45</v>
      </c>
      <c r="H80" s="178"/>
      <c r="J80" s="144"/>
    </row>
    <row r="81" spans="1:10" s="2" customFormat="1">
      <c r="A81" s="168"/>
      <c r="B81" s="164" t="s">
        <v>528</v>
      </c>
      <c r="C81" s="157">
        <v>1</v>
      </c>
      <c r="D81" s="162">
        <v>8</v>
      </c>
      <c r="E81" s="162">
        <f>E80</f>
        <v>50.899999999999991</v>
      </c>
      <c r="F81" s="162">
        <v>0.1</v>
      </c>
      <c r="G81" s="162">
        <f>ROUND(C81*D81*E81*F81,2)</f>
        <v>40.72</v>
      </c>
      <c r="H81" s="178"/>
      <c r="J81" s="144"/>
    </row>
    <row r="82" spans="1:10" s="2" customFormat="1">
      <c r="A82" s="168"/>
      <c r="B82" s="164" t="s">
        <v>531</v>
      </c>
      <c r="C82" s="157">
        <v>1</v>
      </c>
      <c r="D82" s="162">
        <f>D37</f>
        <v>60.9</v>
      </c>
      <c r="E82" s="162">
        <f>E37</f>
        <v>0.9</v>
      </c>
      <c r="F82" s="162">
        <v>0.15</v>
      </c>
      <c r="G82" s="162">
        <f>ROUND(C82*D82*E82*F82,2)</f>
        <v>8.2200000000000006</v>
      </c>
      <c r="H82" s="178"/>
      <c r="J82" s="144"/>
    </row>
    <row r="83" spans="1:10" s="2" customFormat="1">
      <c r="A83" s="168"/>
      <c r="B83" s="164" t="s">
        <v>528</v>
      </c>
      <c r="C83" s="157">
        <v>1</v>
      </c>
      <c r="D83" s="162">
        <f>D38</f>
        <v>66.900000000000006</v>
      </c>
      <c r="E83" s="162">
        <f>E38</f>
        <v>0.9</v>
      </c>
      <c r="F83" s="162">
        <v>0.15</v>
      </c>
      <c r="G83" s="162">
        <f>ROUND(C83*D83*E83*F83,2)</f>
        <v>9.0299999999999994</v>
      </c>
      <c r="H83" s="178"/>
      <c r="J83" s="144"/>
    </row>
    <row r="84" spans="1:10" s="2" customFormat="1">
      <c r="A84" s="168"/>
      <c r="B84" s="164"/>
      <c r="C84" s="157"/>
      <c r="D84" s="162"/>
      <c r="E84" s="162"/>
      <c r="F84" s="162"/>
      <c r="G84" s="162"/>
      <c r="H84" s="178"/>
      <c r="J84" s="144"/>
    </row>
    <row r="85" spans="1:10" s="2" customFormat="1">
      <c r="A85" s="168"/>
      <c r="B85" s="164" t="str">
        <f t="shared" ref="B85:B91" si="3">B42</f>
        <v>Towards Khanapur</v>
      </c>
      <c r="C85" s="157"/>
      <c r="D85" s="162"/>
      <c r="E85" s="162"/>
      <c r="F85" s="162"/>
      <c r="G85" s="162"/>
      <c r="H85" s="178"/>
      <c r="J85" s="144"/>
    </row>
    <row r="86" spans="1:10" s="2" customFormat="1" ht="15" customHeight="1">
      <c r="A86" s="168"/>
      <c r="B86" s="164" t="str">
        <f t="shared" si="3"/>
        <v>Return Wall1 (ch -25.15m to -29.15m)</v>
      </c>
      <c r="C86" s="157">
        <f t="shared" ref="C86:E91" si="4">C43</f>
        <v>2</v>
      </c>
      <c r="D86" s="157">
        <f t="shared" si="4"/>
        <v>4</v>
      </c>
      <c r="E86" s="157">
        <f t="shared" si="4"/>
        <v>5.4999999999999991</v>
      </c>
      <c r="F86" s="157">
        <v>0.15</v>
      </c>
      <c r="G86" s="219">
        <f t="shared" ref="G86:G91" si="5">ROUND(C86*D86*E86*F86,2)</f>
        <v>6.6</v>
      </c>
      <c r="H86" s="178"/>
      <c r="J86" s="144"/>
    </row>
    <row r="87" spans="1:10" s="2" customFormat="1" ht="15" customHeight="1">
      <c r="A87" s="168"/>
      <c r="B87" s="164" t="str">
        <f t="shared" si="3"/>
        <v>Return Wall1 (ch -25.15m to -29.15m) key</v>
      </c>
      <c r="C87" s="157">
        <f t="shared" si="4"/>
        <v>2</v>
      </c>
      <c r="D87" s="157">
        <f t="shared" si="4"/>
        <v>4</v>
      </c>
      <c r="E87" s="157">
        <f t="shared" si="4"/>
        <v>0.65</v>
      </c>
      <c r="F87" s="157">
        <v>0.15</v>
      </c>
      <c r="G87" s="219">
        <f t="shared" si="5"/>
        <v>0.78</v>
      </c>
      <c r="H87" s="178"/>
      <c r="J87" s="144"/>
    </row>
    <row r="88" spans="1:10" s="2" customFormat="1" ht="15" customHeight="1">
      <c r="A88" s="168"/>
      <c r="B88" s="164" t="str">
        <f t="shared" si="3"/>
        <v>Return Wall2 (ch -29.15m to -59.15m)</v>
      </c>
      <c r="C88" s="157">
        <f t="shared" si="4"/>
        <v>2</v>
      </c>
      <c r="D88" s="157">
        <f t="shared" si="4"/>
        <v>30</v>
      </c>
      <c r="E88" s="157">
        <f t="shared" si="4"/>
        <v>3.7</v>
      </c>
      <c r="F88" s="157">
        <v>0.15</v>
      </c>
      <c r="G88" s="219">
        <f t="shared" si="5"/>
        <v>33.299999999999997</v>
      </c>
      <c r="H88" s="178"/>
      <c r="J88" s="144"/>
    </row>
    <row r="89" spans="1:10" s="2" customFormat="1" ht="15" customHeight="1">
      <c r="A89" s="168"/>
      <c r="B89" s="164" t="str">
        <f t="shared" si="3"/>
        <v>Return Wall2 (ch -29.15m to -59.15m) key</v>
      </c>
      <c r="C89" s="157">
        <f t="shared" si="4"/>
        <v>2</v>
      </c>
      <c r="D89" s="157">
        <f t="shared" si="4"/>
        <v>30</v>
      </c>
      <c r="E89" s="157">
        <f t="shared" si="4"/>
        <v>0.4</v>
      </c>
      <c r="F89" s="157">
        <v>0.15</v>
      </c>
      <c r="G89" s="219">
        <f t="shared" si="5"/>
        <v>3.6</v>
      </c>
      <c r="H89" s="178"/>
      <c r="J89" s="144"/>
    </row>
    <row r="90" spans="1:10" s="2" customFormat="1" ht="15" customHeight="1">
      <c r="A90" s="168"/>
      <c r="B90" s="164" t="str">
        <f t="shared" si="3"/>
        <v>Return Wall3(ch -59.15m to -89.15m)</v>
      </c>
      <c r="C90" s="157">
        <f t="shared" si="4"/>
        <v>2</v>
      </c>
      <c r="D90" s="157">
        <f t="shared" si="4"/>
        <v>30</v>
      </c>
      <c r="E90" s="157">
        <f t="shared" si="4"/>
        <v>2.6499999999999995</v>
      </c>
      <c r="F90" s="157">
        <v>0.15</v>
      </c>
      <c r="G90" s="219">
        <f t="shared" si="5"/>
        <v>23.85</v>
      </c>
      <c r="H90" s="178"/>
      <c r="J90" s="144"/>
    </row>
    <row r="91" spans="1:10" s="2" customFormat="1" ht="15" customHeight="1">
      <c r="A91" s="168"/>
      <c r="B91" s="164" t="str">
        <f t="shared" si="3"/>
        <v>Return Wall3 (ch -59.15m to -89.15m)</v>
      </c>
      <c r="C91" s="157">
        <f t="shared" si="4"/>
        <v>2</v>
      </c>
      <c r="D91" s="157">
        <f t="shared" si="4"/>
        <v>30</v>
      </c>
      <c r="E91" s="157">
        <f t="shared" si="4"/>
        <v>0.35</v>
      </c>
      <c r="F91" s="157">
        <v>0.15</v>
      </c>
      <c r="G91" s="219">
        <f t="shared" si="5"/>
        <v>3.15</v>
      </c>
      <c r="H91" s="178"/>
      <c r="J91" s="144"/>
    </row>
    <row r="92" spans="1:10" s="2" customFormat="1" ht="15" customHeight="1">
      <c r="A92" s="168"/>
      <c r="B92" s="164"/>
      <c r="C92" s="157"/>
      <c r="D92" s="157"/>
      <c r="E92" s="157"/>
      <c r="F92" s="157"/>
      <c r="G92" s="219"/>
      <c r="H92" s="178"/>
      <c r="J92" s="144"/>
    </row>
    <row r="93" spans="1:10" s="2" customFormat="1" ht="15" customHeight="1">
      <c r="A93" s="168"/>
      <c r="B93" s="164"/>
      <c r="C93" s="157"/>
      <c r="D93" s="157"/>
      <c r="E93" s="157"/>
      <c r="F93" s="157"/>
      <c r="G93" s="477"/>
      <c r="H93" s="178"/>
      <c r="J93" s="144"/>
    </row>
    <row r="94" spans="1:10" s="2" customFormat="1" ht="15" customHeight="1">
      <c r="A94" s="168"/>
      <c r="B94" s="164" t="str">
        <f t="shared" ref="B94:B100" si="6">B50</f>
        <v>Towards Hemmadaga</v>
      </c>
      <c r="C94" s="157"/>
      <c r="D94" s="157"/>
      <c r="E94" s="157"/>
      <c r="F94" s="157"/>
      <c r="G94" s="477"/>
      <c r="H94" s="178"/>
      <c r="J94" s="144"/>
    </row>
    <row r="95" spans="1:10" s="2" customFormat="1" ht="15" customHeight="1">
      <c r="A95" s="168"/>
      <c r="B95" s="164" t="str">
        <f t="shared" si="6"/>
        <v>Return Wall1 (ch 25.15m to 29.15m)</v>
      </c>
      <c r="C95" s="157">
        <f>C86</f>
        <v>2</v>
      </c>
      <c r="D95" s="157">
        <f t="shared" ref="D95:E100" si="7">D51</f>
        <v>4</v>
      </c>
      <c r="E95" s="157">
        <f t="shared" si="7"/>
        <v>5.4999999999999991</v>
      </c>
      <c r="F95" s="157">
        <v>0.15</v>
      </c>
      <c r="G95" s="219">
        <f t="shared" ref="G95:G100" si="8">ROUND(C95*D95*E95*F95,2)</f>
        <v>6.6</v>
      </c>
      <c r="H95" s="178"/>
      <c r="J95" s="144"/>
    </row>
    <row r="96" spans="1:10" s="2" customFormat="1" ht="15" customHeight="1">
      <c r="A96" s="168"/>
      <c r="B96" s="164" t="str">
        <f t="shared" si="6"/>
        <v>Return Wall1 (ch 25.15m to 29.15m) key</v>
      </c>
      <c r="C96" s="157">
        <f>C52</f>
        <v>2</v>
      </c>
      <c r="D96" s="157">
        <f t="shared" si="7"/>
        <v>4</v>
      </c>
      <c r="E96" s="157">
        <f t="shared" si="7"/>
        <v>0.65</v>
      </c>
      <c r="F96" s="157">
        <v>0.15</v>
      </c>
      <c r="G96" s="219">
        <f t="shared" si="8"/>
        <v>0.78</v>
      </c>
      <c r="H96" s="178"/>
      <c r="J96" s="144"/>
    </row>
    <row r="97" spans="1:12" s="2" customFormat="1" ht="15" customHeight="1">
      <c r="A97" s="168"/>
      <c r="B97" s="164" t="str">
        <f t="shared" si="6"/>
        <v>Return Wall2 (ch 29.15m to 59.15m)</v>
      </c>
      <c r="C97" s="157">
        <f>C53</f>
        <v>2</v>
      </c>
      <c r="D97" s="157">
        <f t="shared" si="7"/>
        <v>30</v>
      </c>
      <c r="E97" s="157">
        <f t="shared" si="7"/>
        <v>3.7</v>
      </c>
      <c r="F97" s="157">
        <v>0.15</v>
      </c>
      <c r="G97" s="219">
        <f t="shared" si="8"/>
        <v>33.299999999999997</v>
      </c>
      <c r="H97" s="178"/>
      <c r="J97" s="144"/>
    </row>
    <row r="98" spans="1:12" s="2" customFormat="1" ht="15" customHeight="1">
      <c r="A98" s="168"/>
      <c r="B98" s="164" t="str">
        <f t="shared" si="6"/>
        <v>Return Wall2 (ch 29.15m to 59.15m) key</v>
      </c>
      <c r="C98" s="157">
        <f>C54</f>
        <v>2</v>
      </c>
      <c r="D98" s="157">
        <f t="shared" si="7"/>
        <v>30</v>
      </c>
      <c r="E98" s="157">
        <f t="shared" si="7"/>
        <v>0.4</v>
      </c>
      <c r="F98" s="157">
        <v>0.15</v>
      </c>
      <c r="G98" s="219">
        <f t="shared" si="8"/>
        <v>3.6</v>
      </c>
      <c r="H98" s="178"/>
      <c r="J98" s="144"/>
    </row>
    <row r="99" spans="1:12" s="2" customFormat="1" ht="15" customHeight="1">
      <c r="A99" s="168"/>
      <c r="B99" s="164" t="str">
        <f t="shared" si="6"/>
        <v>Return Wall3(ch 59.15m to 89.15m)</v>
      </c>
      <c r="C99" s="157">
        <f>C55</f>
        <v>2</v>
      </c>
      <c r="D99" s="157">
        <f t="shared" si="7"/>
        <v>30</v>
      </c>
      <c r="E99" s="157">
        <f t="shared" si="7"/>
        <v>2.6499999999999995</v>
      </c>
      <c r="F99" s="157">
        <v>0.15</v>
      </c>
      <c r="G99" s="219">
        <f t="shared" si="8"/>
        <v>23.85</v>
      </c>
      <c r="H99" s="178"/>
      <c r="J99" s="144"/>
    </row>
    <row r="100" spans="1:12" s="2" customFormat="1" ht="15" customHeight="1">
      <c r="A100" s="168"/>
      <c r="B100" s="164" t="str">
        <f t="shared" si="6"/>
        <v>Return Wall3 (ch 59.15m to 89.15m)</v>
      </c>
      <c r="C100" s="157">
        <f>C56</f>
        <v>2</v>
      </c>
      <c r="D100" s="157">
        <f t="shared" si="7"/>
        <v>30</v>
      </c>
      <c r="E100" s="157">
        <f t="shared" si="7"/>
        <v>0.35</v>
      </c>
      <c r="F100" s="157">
        <v>0.15</v>
      </c>
      <c r="G100" s="219">
        <f t="shared" si="8"/>
        <v>3.15</v>
      </c>
      <c r="H100" s="178"/>
      <c r="J100" s="144"/>
    </row>
    <row r="101" spans="1:12" s="2" customFormat="1" ht="15" customHeight="1">
      <c r="A101" s="168"/>
      <c r="B101" s="164"/>
      <c r="C101" s="157"/>
      <c r="D101" s="157"/>
      <c r="E101" s="157"/>
      <c r="F101" s="157"/>
      <c r="G101" s="219"/>
      <c r="H101" s="178"/>
      <c r="J101" s="144"/>
    </row>
    <row r="102" spans="1:12" s="2" customFormat="1" ht="15" customHeight="1">
      <c r="A102" s="168"/>
      <c r="B102" s="164" t="str">
        <f>B58</f>
        <v>Protection work</v>
      </c>
      <c r="C102" s="157"/>
      <c r="D102" s="157"/>
      <c r="E102" s="157"/>
      <c r="F102" s="157"/>
      <c r="G102" s="219"/>
      <c r="H102" s="178"/>
      <c r="J102" s="144"/>
    </row>
    <row r="103" spans="1:12" s="2" customFormat="1" ht="15" customHeight="1">
      <c r="A103" s="168"/>
      <c r="B103" s="164" t="str">
        <f t="shared" ref="B103:E104" si="9">B59</f>
        <v>u/s &amp; d/s to bund ( 30m+40m)</v>
      </c>
      <c r="C103" s="164">
        <f t="shared" si="9"/>
        <v>2</v>
      </c>
      <c r="D103" s="712">
        <f>D59</f>
        <v>70</v>
      </c>
      <c r="E103" s="164">
        <f t="shared" si="9"/>
        <v>3.7</v>
      </c>
      <c r="F103" s="162">
        <v>0.15</v>
      </c>
      <c r="G103" s="219">
        <f>F103*E103*D103*C103</f>
        <v>77.7</v>
      </c>
      <c r="H103" s="178"/>
      <c r="J103" s="144"/>
    </row>
    <row r="104" spans="1:12" s="2" customFormat="1" ht="15" customHeight="1">
      <c r="A104" s="168"/>
      <c r="B104" s="164"/>
      <c r="C104" s="164">
        <f t="shared" si="9"/>
        <v>2</v>
      </c>
      <c r="D104" s="712">
        <f t="shared" si="9"/>
        <v>70</v>
      </c>
      <c r="E104" s="164">
        <f t="shared" si="9"/>
        <v>0.4</v>
      </c>
      <c r="F104" s="162">
        <v>0.15</v>
      </c>
      <c r="G104" s="219">
        <f>F104*E104*D104*C104</f>
        <v>8.4</v>
      </c>
      <c r="H104" s="178"/>
      <c r="J104" s="144"/>
    </row>
    <row r="105" spans="1:12" s="2" customFormat="1" ht="15" customHeight="1">
      <c r="A105" s="168"/>
      <c r="B105" s="164"/>
      <c r="C105" s="157"/>
      <c r="D105" s="162"/>
      <c r="E105" s="162"/>
      <c r="F105" s="162"/>
      <c r="G105" s="487"/>
      <c r="H105" s="178"/>
      <c r="J105" s="144"/>
    </row>
    <row r="106" spans="1:12" s="2" customFormat="1" ht="18" customHeight="1">
      <c r="A106" s="157"/>
      <c r="B106" s="157"/>
      <c r="C106" s="157"/>
      <c r="D106" s="157"/>
      <c r="E106" s="159"/>
      <c r="F106" s="159"/>
      <c r="G106" s="218">
        <f>SUM(G78:G104)</f>
        <v>403.7</v>
      </c>
      <c r="H106" s="159" t="str">
        <f>RA!E21</f>
        <v>m3</v>
      </c>
      <c r="J106" s="144"/>
    </row>
    <row r="107" spans="1:12" s="2" customFormat="1">
      <c r="A107" s="157"/>
      <c r="B107" s="157"/>
      <c r="C107" s="157"/>
      <c r="D107" s="157"/>
      <c r="E107" s="159"/>
      <c r="F107" s="159"/>
      <c r="G107" s="161"/>
      <c r="H107" s="159"/>
      <c r="J107" s="144"/>
    </row>
    <row r="108" spans="1:12" s="2" customFormat="1" ht="129.6" customHeight="1">
      <c r="A108" s="173">
        <v>4</v>
      </c>
      <c r="B108" s="844" t="str">
        <f>RA!B22</f>
        <v xml:space="preserve"> 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specifications.Mix 1:2:4 (M15) Using 20 mm nominal size graded crushed  coarse  aggregates</v>
      </c>
      <c r="C108" s="844"/>
      <c r="D108" s="844"/>
      <c r="E108" s="844"/>
      <c r="F108" s="844"/>
      <c r="G108" s="844"/>
      <c r="H108" s="157"/>
      <c r="J108" s="144"/>
      <c r="L108" s="142"/>
    </row>
    <row r="109" spans="1:12" s="2" customFormat="1">
      <c r="A109" s="168"/>
      <c r="B109" s="164"/>
      <c r="C109" s="157"/>
      <c r="D109" s="162"/>
      <c r="E109" s="162"/>
      <c r="F109" s="162"/>
      <c r="G109" s="162"/>
      <c r="H109" s="178"/>
      <c r="J109" s="144"/>
    </row>
    <row r="110" spans="1:12" s="2" customFormat="1">
      <c r="A110" s="168"/>
      <c r="B110" s="164" t="s">
        <v>529</v>
      </c>
      <c r="C110" s="157">
        <v>1</v>
      </c>
      <c r="D110" s="162">
        <v>5</v>
      </c>
      <c r="E110" s="162">
        <f>E80</f>
        <v>50.899999999999991</v>
      </c>
      <c r="F110" s="162">
        <v>0.15</v>
      </c>
      <c r="G110" s="162">
        <f>ROUND(C110*D110*E110*F110,2)</f>
        <v>38.18</v>
      </c>
      <c r="H110" s="178"/>
      <c r="J110" s="144"/>
    </row>
    <row r="111" spans="1:12" s="2" customFormat="1">
      <c r="A111" s="168"/>
      <c r="B111" s="164" t="s">
        <v>528</v>
      </c>
      <c r="C111" s="157">
        <v>1</v>
      </c>
      <c r="D111" s="162">
        <v>8</v>
      </c>
      <c r="E111" s="162">
        <f>E110</f>
        <v>50.899999999999991</v>
      </c>
      <c r="F111" s="162">
        <v>0.15</v>
      </c>
      <c r="G111" s="162">
        <f>ROUND(C111*D111*E111*F111,2)</f>
        <v>61.08</v>
      </c>
      <c r="H111" s="178"/>
      <c r="J111" s="144"/>
    </row>
    <row r="112" spans="1:12" s="2" customFormat="1">
      <c r="A112" s="168"/>
      <c r="B112" s="164"/>
      <c r="C112" s="157"/>
      <c r="D112" s="162"/>
      <c r="E112" s="162"/>
      <c r="F112" s="162"/>
      <c r="G112" s="162"/>
      <c r="H112" s="178"/>
      <c r="J112" s="144"/>
    </row>
    <row r="113" spans="1:10" s="2" customFormat="1">
      <c r="A113" s="168"/>
      <c r="B113" s="164"/>
      <c r="C113" s="157"/>
      <c r="D113" s="162"/>
      <c r="E113" s="162"/>
      <c r="F113" s="162"/>
      <c r="G113" s="171">
        <f>G110+G111</f>
        <v>99.259999999999991</v>
      </c>
      <c r="H113" s="183" t="s">
        <v>459</v>
      </c>
      <c r="J113" s="144"/>
    </row>
    <row r="114" spans="1:10" s="2" customFormat="1" ht="118.5" customHeight="1">
      <c r="A114" s="160">
        <f>RA!A23</f>
        <v>5</v>
      </c>
      <c r="B114" s="841" t="str">
        <f>RA!B23</f>
        <v xml:space="preserve">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M25   Design Mix Using 20 mm nominal size graded crushed coarse 
aggregates </v>
      </c>
      <c r="C114" s="841"/>
      <c r="D114" s="841"/>
      <c r="E114" s="841"/>
      <c r="F114" s="841"/>
      <c r="G114" s="841"/>
      <c r="H114" s="159"/>
      <c r="J114" s="144"/>
    </row>
    <row r="115" spans="1:10" s="2" customFormat="1">
      <c r="A115" s="157"/>
      <c r="B115" s="164" t="s">
        <v>532</v>
      </c>
      <c r="C115" s="157">
        <f>WS!E54</f>
        <v>1</v>
      </c>
      <c r="D115" s="162">
        <f>D34</f>
        <v>50.899999999999991</v>
      </c>
      <c r="E115" s="162">
        <f>E78</f>
        <v>12</v>
      </c>
      <c r="F115" s="162">
        <v>0.65</v>
      </c>
      <c r="G115" s="162">
        <f>ROUND(C115*D115*E115*F115,2)</f>
        <v>397.02</v>
      </c>
      <c r="H115" s="159"/>
      <c r="J115" s="144"/>
    </row>
    <row r="116" spans="1:10" s="2" customFormat="1">
      <c r="A116" s="157"/>
      <c r="B116" s="164">
        <v>0</v>
      </c>
      <c r="C116" s="157">
        <v>2</v>
      </c>
      <c r="D116" s="162">
        <f>D115</f>
        <v>50.899999999999991</v>
      </c>
      <c r="E116" s="162">
        <v>0.3</v>
      </c>
      <c r="F116" s="162">
        <v>0.95</v>
      </c>
      <c r="G116" s="162">
        <f>ROUND(C116*D116*E116*F116,2)</f>
        <v>29.01</v>
      </c>
      <c r="H116" s="159"/>
      <c r="J116" s="144"/>
    </row>
    <row r="117" spans="1:10" s="2" customFormat="1">
      <c r="A117" s="157"/>
      <c r="B117" s="164"/>
      <c r="C117" s="157"/>
      <c r="D117" s="162"/>
      <c r="E117" s="424"/>
      <c r="F117" s="162"/>
      <c r="G117" s="162"/>
      <c r="H117" s="159"/>
      <c r="J117" s="144"/>
    </row>
    <row r="118" spans="1:10" s="2" customFormat="1">
      <c r="A118" s="157"/>
      <c r="B118" s="157"/>
      <c r="C118" s="157"/>
      <c r="D118" s="157"/>
      <c r="E118" s="159"/>
      <c r="F118" s="159"/>
      <c r="G118" s="218">
        <f>SUM(G115:G117)</f>
        <v>426.03</v>
      </c>
      <c r="H118" s="159" t="str">
        <f>RA!E23</f>
        <v>m3</v>
      </c>
      <c r="J118" s="145">
        <f>G118-G157</f>
        <v>-190.62</v>
      </c>
    </row>
    <row r="119" spans="1:10" s="2" customFormat="1">
      <c r="A119" s="157"/>
      <c r="B119" s="157"/>
      <c r="C119" s="157"/>
      <c r="D119" s="157"/>
      <c r="E119" s="159"/>
      <c r="F119" s="159"/>
      <c r="G119" s="218"/>
      <c r="H119" s="159"/>
      <c r="J119" s="145"/>
    </row>
    <row r="120" spans="1:10" s="2" customFormat="1">
      <c r="A120" s="157" t="s">
        <v>867</v>
      </c>
      <c r="B120" s="157" t="s">
        <v>866</v>
      </c>
      <c r="C120" s="157"/>
      <c r="D120" s="157"/>
      <c r="E120" s="159"/>
      <c r="F120" s="159"/>
      <c r="G120" s="218">
        <f>G118</f>
        <v>426.03</v>
      </c>
      <c r="H120" s="159" t="str">
        <f>H118</f>
        <v>m3</v>
      </c>
      <c r="J120" s="144"/>
    </row>
    <row r="121" spans="1:10" s="2" customFormat="1" ht="57.75" hidden="1" customHeight="1">
      <c r="A121" s="160">
        <f>RA!A24</f>
        <v>7</v>
      </c>
      <c r="B121" s="849" t="str">
        <f>RA!B24</f>
        <v>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M25   Design Mix Using 20 mm nominal size graded crushed coarse  aggregates</v>
      </c>
      <c r="C121" s="849"/>
      <c r="D121" s="849"/>
      <c r="E121" s="849"/>
      <c r="F121" s="849"/>
      <c r="G121" s="849"/>
      <c r="H121" s="220"/>
      <c r="J121" s="144"/>
    </row>
    <row r="122" spans="1:10" s="2" customFormat="1" hidden="1">
      <c r="A122" s="160"/>
      <c r="B122" s="174"/>
      <c r="C122" s="160"/>
      <c r="D122" s="175"/>
      <c r="E122" s="175"/>
      <c r="F122" s="175"/>
      <c r="G122" s="175"/>
      <c r="H122" s="220"/>
      <c r="J122" s="144"/>
    </row>
    <row r="123" spans="1:10" s="2" customFormat="1" hidden="1">
      <c r="A123" s="160"/>
      <c r="B123" s="174" t="s">
        <v>762</v>
      </c>
      <c r="C123" s="173" t="e">
        <f>#REF!</f>
        <v>#REF!</v>
      </c>
      <c r="D123" s="463">
        <v>0</v>
      </c>
      <c r="E123" s="173">
        <v>0</v>
      </c>
      <c r="F123" s="464">
        <v>0</v>
      </c>
      <c r="G123" s="175" t="e">
        <f>ROUND(C123*D123*E123*F123,2)</f>
        <v>#REF!</v>
      </c>
      <c r="H123" s="220"/>
      <c r="J123" s="144"/>
    </row>
    <row r="124" spans="1:10" s="2" customFormat="1" hidden="1">
      <c r="A124" s="160"/>
      <c r="B124" s="174" t="s">
        <v>763</v>
      </c>
      <c r="C124" s="173" t="e">
        <f>C123*2</f>
        <v>#REF!</v>
      </c>
      <c r="D124" s="463">
        <v>0</v>
      </c>
      <c r="E124" s="465">
        <v>0</v>
      </c>
      <c r="F124" s="175">
        <v>0</v>
      </c>
      <c r="G124" s="175" t="e">
        <f>ROUND(C124*D124*E124*F124,2)</f>
        <v>#REF!</v>
      </c>
      <c r="H124" s="220"/>
      <c r="J124" s="144"/>
    </row>
    <row r="125" spans="1:10" s="2" customFormat="1" hidden="1">
      <c r="A125" s="160"/>
      <c r="B125" s="174"/>
      <c r="C125" s="160"/>
      <c r="D125" s="175"/>
      <c r="E125" s="175"/>
      <c r="F125" s="175"/>
      <c r="G125" s="175"/>
      <c r="H125" s="220"/>
      <c r="J125" s="144"/>
    </row>
    <row r="126" spans="1:10" s="2" customFormat="1" hidden="1">
      <c r="A126" s="160"/>
      <c r="B126" s="174"/>
      <c r="C126" s="173"/>
      <c r="D126" s="173"/>
      <c r="E126" s="173"/>
      <c r="F126" s="175"/>
      <c r="G126" s="175" t="e">
        <f>G124+G123</f>
        <v>#REF!</v>
      </c>
      <c r="H126" s="220" t="str">
        <f>RA!E24</f>
        <v>m3</v>
      </c>
      <c r="J126" s="144"/>
    </row>
    <row r="127" spans="1:10" s="2" customFormat="1" ht="112.2" customHeight="1">
      <c r="A127" s="157">
        <f>RA!A27</f>
        <v>6</v>
      </c>
      <c r="B127" s="841" t="str">
        <f>RA!B27</f>
        <v xml:space="preserve">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M25   Design Mix Using 20 mm nominal size graded crushed coarse 
aggregates </v>
      </c>
      <c r="C127" s="841"/>
      <c r="D127" s="841"/>
      <c r="E127" s="841"/>
      <c r="F127" s="841"/>
      <c r="G127" s="841"/>
      <c r="H127" s="159"/>
      <c r="J127" s="144"/>
    </row>
    <row r="128" spans="1:10" s="2" customFormat="1">
      <c r="A128" s="157"/>
      <c r="B128" s="164"/>
      <c r="C128" s="157"/>
      <c r="D128" s="162"/>
      <c r="E128" s="162"/>
      <c r="F128" s="162"/>
      <c r="G128" s="162"/>
      <c r="H128" s="159"/>
      <c r="J128" s="144"/>
    </row>
    <row r="129" spans="1:10" s="2" customFormat="1">
      <c r="A129" s="157"/>
      <c r="B129" s="164" t="str">
        <f t="shared" ref="B129:B135" si="10">B85</f>
        <v>Towards Khanapur</v>
      </c>
      <c r="C129" s="157"/>
      <c r="D129" s="162"/>
      <c r="E129" s="162"/>
      <c r="F129" s="162"/>
      <c r="G129" s="162"/>
      <c r="H129" s="159"/>
      <c r="J129" s="144"/>
    </row>
    <row r="130" spans="1:10" s="2" customFormat="1">
      <c r="A130" s="157"/>
      <c r="B130" s="164" t="str">
        <f t="shared" si="10"/>
        <v>Return Wall1 (ch -25.15m to -29.15m)</v>
      </c>
      <c r="C130" s="157">
        <f t="shared" ref="C130:D135" si="11">C86</f>
        <v>2</v>
      </c>
      <c r="D130" s="157">
        <f t="shared" si="11"/>
        <v>4</v>
      </c>
      <c r="E130" s="157">
        <f>E86-0.3</f>
        <v>5.1999999999999993</v>
      </c>
      <c r="F130" s="162">
        <v>0.65</v>
      </c>
      <c r="G130" s="162">
        <f t="shared" ref="G130:G135" si="12">C130*D130*E130*F130</f>
        <v>27.039999999999996</v>
      </c>
      <c r="H130" s="159"/>
      <c r="J130" s="144"/>
    </row>
    <row r="131" spans="1:10" s="2" customFormat="1" ht="27.6">
      <c r="A131" s="157"/>
      <c r="B131" s="164" t="str">
        <f t="shared" si="10"/>
        <v>Return Wall1 (ch -25.15m to -29.15m) key</v>
      </c>
      <c r="C131" s="157">
        <f t="shared" si="11"/>
        <v>2</v>
      </c>
      <c r="D131" s="157">
        <f t="shared" si="11"/>
        <v>4</v>
      </c>
      <c r="E131" s="157">
        <f>E87</f>
        <v>0.65</v>
      </c>
      <c r="F131" s="162">
        <v>0.65</v>
      </c>
      <c r="G131" s="162">
        <f t="shared" si="12"/>
        <v>3.3800000000000003</v>
      </c>
      <c r="H131" s="159"/>
      <c r="J131" s="144"/>
    </row>
    <row r="132" spans="1:10" s="2" customFormat="1">
      <c r="A132" s="157"/>
      <c r="B132" s="164" t="str">
        <f t="shared" si="10"/>
        <v>Return Wall2 (ch -29.15m to -59.15m)</v>
      </c>
      <c r="C132" s="157">
        <f t="shared" si="11"/>
        <v>2</v>
      </c>
      <c r="D132" s="157">
        <f t="shared" si="11"/>
        <v>30</v>
      </c>
      <c r="E132" s="157">
        <f>E88-0.3</f>
        <v>3.4000000000000004</v>
      </c>
      <c r="F132" s="162">
        <v>0.4</v>
      </c>
      <c r="G132" s="162">
        <f t="shared" si="12"/>
        <v>81.600000000000023</v>
      </c>
      <c r="H132" s="159"/>
      <c r="J132" s="144"/>
    </row>
    <row r="133" spans="1:10" s="2" customFormat="1" ht="27.6">
      <c r="A133" s="157"/>
      <c r="B133" s="164" t="str">
        <f t="shared" si="10"/>
        <v>Return Wall2 (ch -29.15m to -59.15m) key</v>
      </c>
      <c r="C133" s="157">
        <f t="shared" si="11"/>
        <v>2</v>
      </c>
      <c r="D133" s="157">
        <f t="shared" si="11"/>
        <v>30</v>
      </c>
      <c r="E133" s="157">
        <f>E89</f>
        <v>0.4</v>
      </c>
      <c r="F133" s="162">
        <v>0.2</v>
      </c>
      <c r="G133" s="162">
        <f t="shared" si="12"/>
        <v>4.8000000000000007</v>
      </c>
      <c r="H133" s="159"/>
      <c r="J133" s="144"/>
    </row>
    <row r="134" spans="1:10" s="2" customFormat="1">
      <c r="A134" s="157"/>
      <c r="B134" s="164" t="str">
        <f t="shared" si="10"/>
        <v>Return Wall3(ch -59.15m to -89.15m)</v>
      </c>
      <c r="C134" s="157">
        <f t="shared" si="11"/>
        <v>2</v>
      </c>
      <c r="D134" s="157">
        <f t="shared" si="11"/>
        <v>30</v>
      </c>
      <c r="E134" s="157">
        <f>E90-0.3</f>
        <v>2.3499999999999996</v>
      </c>
      <c r="F134" s="162">
        <v>0.35</v>
      </c>
      <c r="G134" s="162">
        <f t="shared" si="12"/>
        <v>49.349999999999987</v>
      </c>
      <c r="H134" s="159"/>
      <c r="J134" s="144"/>
    </row>
    <row r="135" spans="1:10" s="2" customFormat="1">
      <c r="A135" s="157"/>
      <c r="B135" s="164" t="str">
        <f t="shared" si="10"/>
        <v>Return Wall3 (ch -59.15m to -89.15m)</v>
      </c>
      <c r="C135" s="157">
        <f t="shared" si="11"/>
        <v>2</v>
      </c>
      <c r="D135" s="157">
        <f t="shared" si="11"/>
        <v>30</v>
      </c>
      <c r="E135" s="157">
        <f>E91</f>
        <v>0.35</v>
      </c>
      <c r="F135" s="162">
        <v>0.2</v>
      </c>
      <c r="G135" s="162">
        <f t="shared" si="12"/>
        <v>4.2</v>
      </c>
      <c r="H135" s="159"/>
      <c r="J135" s="144"/>
    </row>
    <row r="136" spans="1:10" s="2" customFormat="1">
      <c r="A136" s="157"/>
      <c r="B136" s="164"/>
      <c r="C136" s="157"/>
      <c r="D136" s="162"/>
      <c r="E136" s="162"/>
      <c r="F136" s="162"/>
      <c r="G136" s="162"/>
      <c r="H136" s="159"/>
      <c r="J136" s="144"/>
    </row>
    <row r="137" spans="1:10" s="2" customFormat="1">
      <c r="A137" s="157"/>
      <c r="B137" s="164"/>
      <c r="C137" s="157"/>
      <c r="D137" s="162"/>
      <c r="E137" s="162"/>
      <c r="F137" s="162"/>
      <c r="G137" s="162"/>
      <c r="H137" s="159"/>
      <c r="J137" s="144"/>
    </row>
    <row r="138" spans="1:10" s="2" customFormat="1">
      <c r="A138" s="157"/>
      <c r="B138" s="164" t="str">
        <f t="shared" ref="B138:B144" si="13">B94</f>
        <v>Towards Hemmadaga</v>
      </c>
      <c r="C138" s="157"/>
      <c r="D138" s="162"/>
      <c r="E138" s="162"/>
      <c r="F138" s="162"/>
      <c r="G138" s="162"/>
      <c r="H138" s="159"/>
      <c r="J138" s="144"/>
    </row>
    <row r="139" spans="1:10" s="2" customFormat="1">
      <c r="A139" s="157"/>
      <c r="B139" s="164" t="str">
        <f t="shared" si="13"/>
        <v>Return Wall1 (ch 25.15m to 29.15m)</v>
      </c>
      <c r="C139" s="157">
        <f>C130</f>
        <v>2</v>
      </c>
      <c r="D139" s="157">
        <f>D130</f>
        <v>4</v>
      </c>
      <c r="E139" s="157">
        <f>E130</f>
        <v>5.1999999999999993</v>
      </c>
      <c r="F139" s="157">
        <f>F130</f>
        <v>0.65</v>
      </c>
      <c r="G139" s="162">
        <f t="shared" ref="G139:G144" si="14">F139*E139*D139*C139</f>
        <v>27.039999999999996</v>
      </c>
      <c r="H139" s="159"/>
      <c r="J139" s="144"/>
    </row>
    <row r="140" spans="1:10" s="2" customFormat="1" ht="27.6">
      <c r="A140" s="157"/>
      <c r="B140" s="164" t="str">
        <f t="shared" si="13"/>
        <v>Return Wall1 (ch 25.15m to 29.15m) key</v>
      </c>
      <c r="C140" s="157">
        <f t="shared" ref="C140:F144" si="15">C131</f>
        <v>2</v>
      </c>
      <c r="D140" s="157">
        <f t="shared" si="15"/>
        <v>4</v>
      </c>
      <c r="E140" s="157">
        <f t="shared" si="15"/>
        <v>0.65</v>
      </c>
      <c r="F140" s="157">
        <f t="shared" si="15"/>
        <v>0.65</v>
      </c>
      <c r="G140" s="162">
        <f t="shared" si="14"/>
        <v>3.3800000000000003</v>
      </c>
      <c r="H140" s="159"/>
      <c r="J140" s="144"/>
    </row>
    <row r="141" spans="1:10" s="2" customFormat="1">
      <c r="A141" s="157"/>
      <c r="B141" s="164" t="str">
        <f t="shared" si="13"/>
        <v>Return Wall2 (ch 29.15m to 59.15m)</v>
      </c>
      <c r="C141" s="157">
        <f t="shared" si="15"/>
        <v>2</v>
      </c>
      <c r="D141" s="157">
        <f t="shared" si="15"/>
        <v>30</v>
      </c>
      <c r="E141" s="157">
        <f t="shared" si="15"/>
        <v>3.4000000000000004</v>
      </c>
      <c r="F141" s="157">
        <f t="shared" si="15"/>
        <v>0.4</v>
      </c>
      <c r="G141" s="162">
        <f t="shared" si="14"/>
        <v>81.600000000000023</v>
      </c>
      <c r="H141" s="159"/>
      <c r="J141" s="144"/>
    </row>
    <row r="142" spans="1:10" s="2" customFormat="1" ht="27.6">
      <c r="A142" s="157"/>
      <c r="B142" s="164" t="str">
        <f t="shared" si="13"/>
        <v>Return Wall2 (ch 29.15m to 59.15m) key</v>
      </c>
      <c r="C142" s="157">
        <f t="shared" si="15"/>
        <v>2</v>
      </c>
      <c r="D142" s="157">
        <f t="shared" si="15"/>
        <v>30</v>
      </c>
      <c r="E142" s="157">
        <f t="shared" si="15"/>
        <v>0.4</v>
      </c>
      <c r="F142" s="157">
        <f t="shared" si="15"/>
        <v>0.2</v>
      </c>
      <c r="G142" s="162">
        <f t="shared" si="14"/>
        <v>4.8000000000000007</v>
      </c>
      <c r="H142" s="159"/>
      <c r="J142" s="144"/>
    </row>
    <row r="143" spans="1:10" s="2" customFormat="1">
      <c r="A143" s="157"/>
      <c r="B143" s="164" t="str">
        <f t="shared" si="13"/>
        <v>Return Wall3(ch 59.15m to 89.15m)</v>
      </c>
      <c r="C143" s="157">
        <f t="shared" si="15"/>
        <v>2</v>
      </c>
      <c r="D143" s="157">
        <f t="shared" si="15"/>
        <v>30</v>
      </c>
      <c r="E143" s="157">
        <f t="shared" si="15"/>
        <v>2.3499999999999996</v>
      </c>
      <c r="F143" s="157">
        <f t="shared" si="15"/>
        <v>0.35</v>
      </c>
      <c r="G143" s="162">
        <f t="shared" si="14"/>
        <v>49.349999999999987</v>
      </c>
      <c r="H143" s="159"/>
      <c r="J143" s="144"/>
    </row>
    <row r="144" spans="1:10" s="2" customFormat="1">
      <c r="A144" s="157"/>
      <c r="B144" s="164" t="str">
        <f t="shared" si="13"/>
        <v>Return Wall3 (ch 59.15m to 89.15m)</v>
      </c>
      <c r="C144" s="157">
        <f t="shared" si="15"/>
        <v>2</v>
      </c>
      <c r="D144" s="157">
        <f t="shared" si="15"/>
        <v>30</v>
      </c>
      <c r="E144" s="157">
        <f t="shared" si="15"/>
        <v>0.35</v>
      </c>
      <c r="F144" s="157">
        <f t="shared" si="15"/>
        <v>0.2</v>
      </c>
      <c r="G144" s="162">
        <f t="shared" si="14"/>
        <v>4.1999999999999993</v>
      </c>
      <c r="H144" s="159"/>
      <c r="J144" s="144"/>
    </row>
    <row r="145" spans="1:10" s="2" customFormat="1">
      <c r="A145" s="157"/>
      <c r="B145" s="164"/>
      <c r="C145" s="157"/>
      <c r="D145" s="162"/>
      <c r="E145" s="162"/>
      <c r="F145" s="162"/>
      <c r="G145" s="162"/>
      <c r="H145" s="159"/>
      <c r="J145" s="144"/>
    </row>
    <row r="146" spans="1:10" s="2" customFormat="1">
      <c r="A146" s="157"/>
      <c r="B146" s="164" t="str">
        <f>B102</f>
        <v>Protection work</v>
      </c>
      <c r="C146" s="157"/>
      <c r="D146" s="162"/>
      <c r="E146" s="162"/>
      <c r="F146" s="162"/>
      <c r="G146" s="162"/>
      <c r="H146" s="159"/>
      <c r="J146" s="144"/>
    </row>
    <row r="147" spans="1:10" s="2" customFormat="1">
      <c r="A147" s="157"/>
      <c r="B147" s="164" t="str">
        <f>B103</f>
        <v>u/s &amp; d/s to bund ( 30m+40m)</v>
      </c>
      <c r="C147" s="157">
        <f t="shared" ref="C147:E148" si="16">C103</f>
        <v>2</v>
      </c>
      <c r="D147" s="157">
        <f t="shared" si="16"/>
        <v>70</v>
      </c>
      <c r="E147" s="157">
        <f t="shared" si="16"/>
        <v>3.7</v>
      </c>
      <c r="F147" s="162">
        <v>0.4</v>
      </c>
      <c r="G147" s="162">
        <f>F147*E147*D147*C147</f>
        <v>207.20000000000002</v>
      </c>
      <c r="H147" s="159"/>
      <c r="J147" s="144"/>
    </row>
    <row r="148" spans="1:10" s="2" customFormat="1">
      <c r="A148" s="157"/>
      <c r="B148" s="164"/>
      <c r="C148" s="157">
        <f t="shared" si="16"/>
        <v>2</v>
      </c>
      <c r="D148" s="157">
        <f t="shared" si="16"/>
        <v>70</v>
      </c>
      <c r="E148" s="157">
        <f t="shared" si="16"/>
        <v>0.4</v>
      </c>
      <c r="F148" s="162">
        <v>0.2</v>
      </c>
      <c r="G148" s="162">
        <f>F148*E148*D148*C148</f>
        <v>11.200000000000003</v>
      </c>
      <c r="H148" s="159"/>
      <c r="J148" s="144"/>
    </row>
    <row r="149" spans="1:10" s="2" customFormat="1">
      <c r="A149" s="157"/>
      <c r="B149" s="164"/>
      <c r="C149" s="157"/>
      <c r="D149" s="162"/>
      <c r="E149" s="424"/>
      <c r="F149" s="162"/>
      <c r="G149" s="162"/>
      <c r="H149" s="159"/>
      <c r="J149" s="144"/>
    </row>
    <row r="150" spans="1:10" s="2" customFormat="1">
      <c r="A150" s="157"/>
      <c r="B150" s="164" t="s">
        <v>534</v>
      </c>
      <c r="C150" s="157"/>
      <c r="D150" s="162"/>
      <c r="E150" s="162"/>
      <c r="F150" s="162"/>
      <c r="G150" s="162"/>
      <c r="H150" s="159"/>
      <c r="J150" s="144"/>
    </row>
    <row r="151" spans="1:10" s="2" customFormat="1">
      <c r="A151" s="157"/>
      <c r="B151" s="168" t="s">
        <v>521</v>
      </c>
      <c r="C151" s="168">
        <v>1</v>
      </c>
      <c r="D151" s="441">
        <f>D82</f>
        <v>60.9</v>
      </c>
      <c r="E151" s="168">
        <v>0.6</v>
      </c>
      <c r="F151" s="162">
        <v>0.3</v>
      </c>
      <c r="G151" s="162">
        <f>C151*D151*E151*F151</f>
        <v>10.962</v>
      </c>
      <c r="H151" s="159"/>
      <c r="J151" s="144"/>
    </row>
    <row r="152" spans="1:10" s="2" customFormat="1">
      <c r="A152" s="157"/>
      <c r="B152" s="157" t="s">
        <v>522</v>
      </c>
      <c r="C152" s="157">
        <v>1</v>
      </c>
      <c r="D152" s="441">
        <f>D83</f>
        <v>66.900000000000006</v>
      </c>
      <c r="E152" s="159">
        <v>0.6</v>
      </c>
      <c r="F152" s="159">
        <v>0.3</v>
      </c>
      <c r="G152" s="162">
        <f>C152*D152*E152*F152</f>
        <v>12.042</v>
      </c>
      <c r="H152" s="159"/>
      <c r="J152" s="144"/>
    </row>
    <row r="153" spans="1:10" s="2" customFormat="1">
      <c r="A153" s="157"/>
      <c r="B153" s="158" t="s">
        <v>533</v>
      </c>
      <c r="C153" s="157"/>
      <c r="D153" s="157"/>
      <c r="E153" s="159"/>
      <c r="F153" s="159"/>
      <c r="G153" s="162"/>
      <c r="J153" s="144"/>
    </row>
    <row r="154" spans="1:10" s="2" customFormat="1">
      <c r="A154" s="157"/>
      <c r="B154" s="157" t="s">
        <v>523</v>
      </c>
      <c r="C154" s="157">
        <v>1</v>
      </c>
      <c r="D154" s="162">
        <f>D151</f>
        <v>60.9</v>
      </c>
      <c r="E154" s="159">
        <v>0.3</v>
      </c>
      <c r="F154" s="159">
        <v>0.9</v>
      </c>
      <c r="G154" s="162">
        <f>C154*D154*E154*F154</f>
        <v>16.443000000000001</v>
      </c>
      <c r="H154" s="159"/>
      <c r="J154" s="144"/>
    </row>
    <row r="155" spans="1:10" s="2" customFormat="1">
      <c r="A155" s="157"/>
      <c r="B155" s="157" t="s">
        <v>524</v>
      </c>
      <c r="C155" s="157">
        <v>1</v>
      </c>
      <c r="D155" s="162">
        <f>D152</f>
        <v>66.900000000000006</v>
      </c>
      <c r="E155" s="159">
        <v>0.3</v>
      </c>
      <c r="F155" s="159">
        <v>0.9</v>
      </c>
      <c r="G155" s="162">
        <f>C155*D155*E155*F155</f>
        <v>18.063000000000002</v>
      </c>
      <c r="H155" s="159"/>
      <c r="J155" s="144"/>
    </row>
    <row r="156" spans="1:10" s="2" customFormat="1">
      <c r="A156" s="157"/>
      <c r="B156" s="157"/>
      <c r="C156" s="157"/>
      <c r="D156" s="157"/>
      <c r="E156" s="159"/>
      <c r="F156" s="159"/>
      <c r="G156" s="218"/>
      <c r="H156" s="159"/>
      <c r="J156" s="144"/>
    </row>
    <row r="157" spans="1:10" s="2" customFormat="1" ht="15.75" customHeight="1">
      <c r="A157" s="157"/>
      <c r="B157" s="157"/>
      <c r="C157" s="157"/>
      <c r="D157" s="157"/>
      <c r="E157" s="159"/>
      <c r="F157" s="159"/>
      <c r="G157" s="161">
        <f>SUM(G130:G156)</f>
        <v>616.65</v>
      </c>
      <c r="H157" s="159" t="str">
        <f>RA!E27</f>
        <v>m3</v>
      </c>
      <c r="J157" s="144"/>
    </row>
    <row r="158" spans="1:10" s="2" customFormat="1" ht="15.75" customHeight="1">
      <c r="A158" s="157"/>
      <c r="B158" s="157"/>
      <c r="C158" s="157"/>
      <c r="D158" s="157"/>
      <c r="E158" s="159"/>
      <c r="F158" s="159"/>
      <c r="G158" s="161"/>
      <c r="H158" s="159"/>
      <c r="J158" s="144"/>
    </row>
    <row r="159" spans="1:10" s="2" customFormat="1" ht="15.75" customHeight="1">
      <c r="A159" s="157"/>
      <c r="B159" s="157"/>
      <c r="C159" s="157"/>
      <c r="D159" s="157"/>
      <c r="E159" s="159"/>
      <c r="F159" s="159"/>
      <c r="G159" s="161"/>
      <c r="H159" s="159"/>
      <c r="J159" s="144"/>
    </row>
    <row r="160" spans="1:10" s="2" customFormat="1" ht="15.75" customHeight="1">
      <c r="A160" s="157" t="s">
        <v>868</v>
      </c>
      <c r="B160" s="157" t="s">
        <v>866</v>
      </c>
      <c r="C160" s="157"/>
      <c r="D160" s="157"/>
      <c r="E160" s="159"/>
      <c r="F160" s="159"/>
      <c r="G160" s="161">
        <f>G157</f>
        <v>616.65</v>
      </c>
      <c r="H160" s="159" t="s">
        <v>459</v>
      </c>
      <c r="J160" s="144"/>
    </row>
    <row r="161" spans="1:10" s="2" customFormat="1" ht="15.75" customHeight="1">
      <c r="A161" s="157"/>
      <c r="B161" s="157"/>
      <c r="C161" s="157"/>
      <c r="D161" s="157"/>
      <c r="E161" s="159"/>
      <c r="F161" s="159"/>
      <c r="G161" s="161"/>
      <c r="H161" s="159"/>
      <c r="J161" s="144"/>
    </row>
    <row r="162" spans="1:10" s="2" customFormat="1" ht="136.5" customHeight="1">
      <c r="A162" s="157">
        <f>RA!A30</f>
        <v>7</v>
      </c>
      <c r="B162" s="841" t="str">
        <f>RA!B30</f>
        <v xml:space="preserve">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v>
      </c>
      <c r="C162" s="841"/>
      <c r="D162" s="841"/>
      <c r="E162" s="841"/>
      <c r="F162" s="841"/>
      <c r="G162" s="841"/>
      <c r="H162" s="159"/>
      <c r="J162" s="144"/>
    </row>
    <row r="163" spans="1:10" s="2" customFormat="1">
      <c r="A163" s="157"/>
      <c r="B163" s="164" t="s">
        <v>535</v>
      </c>
      <c r="C163" s="442">
        <v>8</v>
      </c>
      <c r="D163" s="215">
        <v>13.2</v>
      </c>
      <c r="E163" s="215">
        <v>0.6</v>
      </c>
      <c r="F163" s="504">
        <v>5</v>
      </c>
      <c r="G163" s="162">
        <f>ROUND(C163*D163*E163*F163,2)</f>
        <v>316.8</v>
      </c>
      <c r="H163" s="159"/>
      <c r="J163" s="144"/>
    </row>
    <row r="164" spans="1:10" s="2" customFormat="1">
      <c r="A164" s="157"/>
      <c r="B164" s="164" t="s">
        <v>525</v>
      </c>
      <c r="C164" s="442">
        <v>12</v>
      </c>
      <c r="D164" s="162">
        <f>D163</f>
        <v>13.2</v>
      </c>
      <c r="E164" s="842">
        <v>4.4999999999999998E-2</v>
      </c>
      <c r="F164" s="843"/>
      <c r="G164" s="162">
        <f>E164*D164*C164</f>
        <v>7.1280000000000001</v>
      </c>
      <c r="H164" s="159"/>
      <c r="J164" s="144"/>
    </row>
    <row r="165" spans="1:10" s="2" customFormat="1">
      <c r="A165" s="157"/>
      <c r="B165" s="164" t="s">
        <v>845</v>
      </c>
      <c r="C165" s="442">
        <v>12</v>
      </c>
      <c r="D165" s="215">
        <v>3.5</v>
      </c>
      <c r="E165" s="842">
        <f xml:space="preserve"> (0.5*(3.142/4)*0.6*0.6)</f>
        <v>0.14138999999999999</v>
      </c>
      <c r="F165" s="843"/>
      <c r="G165" s="162">
        <f>E165*D165*C165</f>
        <v>5.9383799999999995</v>
      </c>
      <c r="H165" s="159"/>
      <c r="J165" s="144"/>
    </row>
    <row r="166" spans="1:10" s="2" customFormat="1">
      <c r="A166" s="157"/>
      <c r="B166" s="157"/>
      <c r="C166" s="157"/>
      <c r="D166" s="157"/>
      <c r="E166" s="159"/>
      <c r="F166" s="159"/>
      <c r="G166" s="161">
        <f>SUM(G163:G165)</f>
        <v>329.86637999999999</v>
      </c>
      <c r="H166" s="159" t="str">
        <f>RA!E30</f>
        <v>m3</v>
      </c>
      <c r="J166" s="144"/>
    </row>
    <row r="167" spans="1:10" s="2" customFormat="1">
      <c r="A167" s="157"/>
      <c r="B167" s="157"/>
      <c r="C167" s="157"/>
      <c r="D167" s="157"/>
      <c r="E167" s="159"/>
      <c r="F167" s="159"/>
      <c r="G167" s="161"/>
      <c r="H167" s="159"/>
      <c r="J167" s="144"/>
    </row>
    <row r="168" spans="1:10" s="2" customFormat="1">
      <c r="A168" s="157" t="s">
        <v>869</v>
      </c>
      <c r="B168" s="157" t="s">
        <v>866</v>
      </c>
      <c r="C168" s="157"/>
      <c r="D168" s="157"/>
      <c r="E168" s="159"/>
      <c r="F168" s="159"/>
      <c r="G168" s="161">
        <f>G166</f>
        <v>329.86637999999999</v>
      </c>
      <c r="H168" s="159" t="s">
        <v>459</v>
      </c>
      <c r="J168" s="144"/>
    </row>
    <row r="169" spans="1:10" s="2" customFormat="1">
      <c r="A169" s="157"/>
      <c r="B169" s="157"/>
      <c r="C169" s="157"/>
      <c r="D169" s="157"/>
      <c r="E169" s="159"/>
      <c r="F169" s="159"/>
      <c r="G169" s="161"/>
      <c r="H169" s="159"/>
      <c r="J169" s="144"/>
    </row>
    <row r="170" spans="1:10" s="2" customFormat="1" ht="140.25" customHeight="1">
      <c r="A170" s="157">
        <f>RA!A33</f>
        <v>8</v>
      </c>
      <c r="B170" s="846" t="str">
        <f>RA!B33</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(upto 5m)</v>
      </c>
      <c r="C170" s="847"/>
      <c r="D170" s="847"/>
      <c r="E170" s="847"/>
      <c r="F170" s="847"/>
      <c r="G170" s="848"/>
      <c r="H170" s="159"/>
      <c r="J170" s="144"/>
    </row>
    <row r="171" spans="1:10" s="2" customFormat="1">
      <c r="A171" s="157"/>
      <c r="B171" s="164" t="str">
        <f>B129</f>
        <v>Towards Khanapur</v>
      </c>
      <c r="C171" s="157"/>
      <c r="D171" s="157"/>
      <c r="E171" s="159" t="s">
        <v>517</v>
      </c>
      <c r="F171" s="159"/>
      <c r="G171" s="161"/>
      <c r="H171" s="159"/>
      <c r="J171" s="144"/>
    </row>
    <row r="172" spans="1:10" s="2" customFormat="1">
      <c r="A172" s="157"/>
      <c r="B172" s="164" t="str">
        <f>B130</f>
        <v>Return Wall1 (ch -25.15m to -29.15m)</v>
      </c>
      <c r="C172" s="169">
        <v>2</v>
      </c>
      <c r="D172" s="162">
        <f>D130</f>
        <v>4</v>
      </c>
      <c r="E172" s="464">
        <f>(0.65+0.35)/2</f>
        <v>0.5</v>
      </c>
      <c r="F172" s="175">
        <v>5</v>
      </c>
      <c r="G172" s="162">
        <f>ROUND(C172*D172*E172*F172,2)</f>
        <v>20</v>
      </c>
      <c r="H172" s="159"/>
      <c r="J172" s="144"/>
    </row>
    <row r="173" spans="1:10" s="2" customFormat="1">
      <c r="A173" s="157"/>
      <c r="B173" s="164" t="str">
        <f>B132</f>
        <v>Return Wall2 (ch -29.15m to -59.15m)</v>
      </c>
      <c r="C173" s="169">
        <v>2</v>
      </c>
      <c r="D173" s="162">
        <f>D132</f>
        <v>30</v>
      </c>
      <c r="E173" s="464">
        <f>(0.4+0.3)/2</f>
        <v>0.35</v>
      </c>
      <c r="F173" s="175">
        <v>4.2</v>
      </c>
      <c r="G173" s="162">
        <f t="shared" ref="G173:G183" si="17">ROUND(C173*D173*E173*F173,2)</f>
        <v>88.2</v>
      </c>
      <c r="H173" s="159"/>
      <c r="J173" s="144"/>
    </row>
    <row r="174" spans="1:10" s="2" customFormat="1">
      <c r="A174" s="157"/>
      <c r="B174" s="164" t="str">
        <f>B134</f>
        <v>Return Wall3(ch -59.15m to -89.15m)</v>
      </c>
      <c r="C174" s="169">
        <v>2</v>
      </c>
      <c r="D174" s="162">
        <f>D134</f>
        <v>30</v>
      </c>
      <c r="E174" s="464">
        <f>(0.35+0.3)/2</f>
        <v>0.32499999999999996</v>
      </c>
      <c r="F174" s="175">
        <v>3.1</v>
      </c>
      <c r="G174" s="162">
        <f t="shared" si="17"/>
        <v>60.45</v>
      </c>
      <c r="H174" s="159"/>
      <c r="J174" s="144"/>
    </row>
    <row r="175" spans="1:10" s="2" customFormat="1">
      <c r="A175" s="157"/>
      <c r="B175" s="164"/>
      <c r="C175" s="169"/>
      <c r="D175" s="162"/>
      <c r="E175" s="179"/>
      <c r="F175" s="157"/>
      <c r="G175" s="162"/>
      <c r="H175" s="159"/>
      <c r="J175" s="144"/>
    </row>
    <row r="176" spans="1:10" s="2" customFormat="1">
      <c r="A176" s="157"/>
      <c r="B176" s="164"/>
      <c r="C176" s="169"/>
      <c r="D176" s="162"/>
      <c r="E176" s="179"/>
      <c r="F176" s="159"/>
      <c r="G176" s="162"/>
      <c r="H176" s="159"/>
      <c r="J176" s="144"/>
    </row>
    <row r="177" spans="1:12" s="2" customFormat="1">
      <c r="A177" s="157"/>
      <c r="B177" s="164" t="str">
        <f>B138</f>
        <v>Towards Hemmadaga</v>
      </c>
      <c r="C177" s="169"/>
      <c r="D177" s="162"/>
      <c r="E177" s="179"/>
      <c r="F177" s="159"/>
      <c r="G177" s="162"/>
      <c r="H177" s="159"/>
      <c r="J177" s="144"/>
    </row>
    <row r="178" spans="1:12" s="2" customFormat="1" ht="16.5" customHeight="1">
      <c r="A178" s="157"/>
      <c r="B178" s="164" t="str">
        <f>B139</f>
        <v>Return Wall1 (ch 25.15m to 29.15m)</v>
      </c>
      <c r="C178" s="169">
        <v>2</v>
      </c>
      <c r="D178" s="162">
        <f>D139</f>
        <v>4</v>
      </c>
      <c r="E178" s="464">
        <f t="shared" ref="E178:F180" si="18">E172</f>
        <v>0.5</v>
      </c>
      <c r="F178" s="175">
        <f t="shared" si="18"/>
        <v>5</v>
      </c>
      <c r="G178" s="162">
        <f t="shared" si="17"/>
        <v>20</v>
      </c>
      <c r="H178" s="159"/>
      <c r="J178" s="144"/>
    </row>
    <row r="179" spans="1:12" s="2" customFormat="1" ht="16.5" customHeight="1">
      <c r="A179" s="157"/>
      <c r="B179" s="164" t="str">
        <f>B141</f>
        <v>Return Wall2 (ch 29.15m to 59.15m)</v>
      </c>
      <c r="C179" s="169">
        <v>2</v>
      </c>
      <c r="D179" s="162">
        <f>D141</f>
        <v>30</v>
      </c>
      <c r="E179" s="464">
        <f t="shared" si="18"/>
        <v>0.35</v>
      </c>
      <c r="F179" s="175">
        <f t="shared" si="18"/>
        <v>4.2</v>
      </c>
      <c r="G179" s="162">
        <f t="shared" si="17"/>
        <v>88.2</v>
      </c>
      <c r="H179" s="159"/>
      <c r="J179" s="144"/>
    </row>
    <row r="180" spans="1:12" s="2" customFormat="1" ht="16.5" customHeight="1">
      <c r="A180" s="157"/>
      <c r="B180" s="164" t="str">
        <f>B143</f>
        <v>Return Wall3(ch 59.15m to 89.15m)</v>
      </c>
      <c r="C180" s="169">
        <v>2</v>
      </c>
      <c r="D180" s="162">
        <f>D143</f>
        <v>30</v>
      </c>
      <c r="E180" s="464">
        <f t="shared" si="18"/>
        <v>0.32499999999999996</v>
      </c>
      <c r="F180" s="175">
        <f t="shared" si="18"/>
        <v>3.1</v>
      </c>
      <c r="G180" s="162">
        <f t="shared" si="17"/>
        <v>60.45</v>
      </c>
      <c r="H180" s="159"/>
      <c r="J180" s="144"/>
    </row>
    <row r="181" spans="1:12" s="2" customFormat="1">
      <c r="A181" s="157"/>
      <c r="B181" s="164"/>
      <c r="C181" s="169"/>
      <c r="D181" s="162"/>
      <c r="E181" s="179"/>
      <c r="F181" s="179"/>
      <c r="G181" s="162"/>
      <c r="H181" s="159"/>
      <c r="J181" s="144"/>
    </row>
    <row r="182" spans="1:12" s="2" customFormat="1">
      <c r="A182" s="157"/>
      <c r="B182" s="164" t="str">
        <f>B146</f>
        <v>Protection work</v>
      </c>
      <c r="C182" s="169"/>
      <c r="D182" s="162"/>
      <c r="E182" s="483"/>
      <c r="F182" s="484"/>
      <c r="G182" s="162"/>
      <c r="H182" s="159"/>
      <c r="J182" s="144"/>
    </row>
    <row r="183" spans="1:12" s="2" customFormat="1">
      <c r="A183" s="157"/>
      <c r="B183" s="164" t="str">
        <f>B147</f>
        <v>u/s &amp; d/s to bund ( 30m+40m)</v>
      </c>
      <c r="C183" s="169">
        <f>C147</f>
        <v>2</v>
      </c>
      <c r="D183" s="713">
        <f>D147</f>
        <v>70</v>
      </c>
      <c r="E183" s="162">
        <f>E179</f>
        <v>0.35</v>
      </c>
      <c r="F183" s="484">
        <f>F179</f>
        <v>4.2</v>
      </c>
      <c r="G183" s="162">
        <f t="shared" si="17"/>
        <v>205.8</v>
      </c>
      <c r="H183" s="159"/>
      <c r="J183" s="144"/>
    </row>
    <row r="184" spans="1:12" s="2" customFormat="1">
      <c r="A184" s="157"/>
      <c r="B184" s="157"/>
      <c r="C184" s="157"/>
      <c r="D184" s="157"/>
      <c r="E184" s="861"/>
      <c r="F184" s="862"/>
      <c r="G184" s="161"/>
      <c r="H184" s="159"/>
      <c r="J184" s="144"/>
      <c r="L184" s="2">
        <f>4*0.8</f>
        <v>3.2</v>
      </c>
    </row>
    <row r="185" spans="1:12" s="2" customFormat="1">
      <c r="A185" s="157"/>
      <c r="B185" s="157"/>
      <c r="C185" s="157"/>
      <c r="D185" s="157"/>
      <c r="E185" s="159"/>
      <c r="F185" s="159"/>
      <c r="G185" s="161">
        <f>SUM(G172:G183)</f>
        <v>543.1</v>
      </c>
      <c r="H185" s="159" t="str">
        <f>RA!E33</f>
        <v>m3</v>
      </c>
      <c r="J185" s="144"/>
    </row>
    <row r="186" spans="1:12" s="2" customFormat="1">
      <c r="A186" s="157"/>
      <c r="B186" s="157"/>
      <c r="C186" s="157"/>
      <c r="D186" s="157"/>
      <c r="E186" s="159"/>
      <c r="F186" s="159"/>
      <c r="G186" s="161"/>
      <c r="H186" s="159"/>
      <c r="J186" s="144"/>
    </row>
    <row r="187" spans="1:12" s="2" customFormat="1">
      <c r="A187" s="157" t="s">
        <v>870</v>
      </c>
      <c r="B187" s="157" t="s">
        <v>866</v>
      </c>
      <c r="C187" s="157"/>
      <c r="D187" s="157"/>
      <c r="E187" s="159"/>
      <c r="F187" s="159"/>
      <c r="G187" s="161">
        <f>G185</f>
        <v>543.1</v>
      </c>
      <c r="H187" s="159" t="s">
        <v>459</v>
      </c>
      <c r="J187" s="144"/>
    </row>
    <row r="188" spans="1:12" s="2" customFormat="1">
      <c r="A188" s="157"/>
      <c r="B188" s="157"/>
      <c r="C188" s="157"/>
      <c r="D188" s="157"/>
      <c r="E188" s="159"/>
      <c r="F188" s="159"/>
      <c r="G188" s="161"/>
      <c r="H188" s="159"/>
      <c r="J188" s="144"/>
    </row>
    <row r="189" spans="1:12" s="2" customFormat="1" ht="164.25" hidden="1" customHeight="1">
      <c r="A189" s="157">
        <v>0</v>
      </c>
      <c r="B189" s="846" t="str">
        <f>RA!B35</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(3.5m to 5m ) For rates upto 5 m Height, adopt Formwork percentage as per Addendum-I for
item no 2.5.1 to 2.5.5</v>
      </c>
      <c r="C189" s="847"/>
      <c r="D189" s="847"/>
      <c r="E189" s="847"/>
      <c r="F189" s="847"/>
      <c r="G189" s="848"/>
      <c r="H189" s="159"/>
      <c r="J189" s="144"/>
    </row>
    <row r="190" spans="1:12" s="2" customFormat="1" ht="12" hidden="1" customHeight="1">
      <c r="A190" s="157"/>
      <c r="B190" s="164" t="str">
        <f>B171</f>
        <v>Towards Khanapur</v>
      </c>
      <c r="C190" s="158"/>
      <c r="D190" s="158"/>
      <c r="E190" s="158"/>
      <c r="F190" s="158"/>
      <c r="G190" s="158"/>
      <c r="H190" s="159"/>
      <c r="J190" s="144"/>
    </row>
    <row r="191" spans="1:12" s="2" customFormat="1" hidden="1">
      <c r="A191" s="157"/>
      <c r="B191" s="164" t="str">
        <f>B172</f>
        <v>Return Wall1 (ch -25.15m to -29.15m)</v>
      </c>
      <c r="C191" s="169">
        <v>0</v>
      </c>
      <c r="D191" s="162">
        <f>D172</f>
        <v>4</v>
      </c>
      <c r="E191" s="162">
        <f>(0.35+0.44)/2</f>
        <v>0.39500000000000002</v>
      </c>
      <c r="F191" s="162">
        <v>1.5</v>
      </c>
      <c r="G191" s="162">
        <f>ROUND(C191*D191*E191*F191,2)</f>
        <v>0</v>
      </c>
      <c r="H191" s="159"/>
      <c r="J191" s="144"/>
    </row>
    <row r="192" spans="1:12" s="2" customFormat="1" hidden="1">
      <c r="A192" s="157"/>
      <c r="B192" s="164" t="str">
        <f>B173</f>
        <v>Return Wall2 (ch -29.15m to -59.15m)</v>
      </c>
      <c r="C192" s="169">
        <v>0</v>
      </c>
      <c r="D192" s="162">
        <f>D173</f>
        <v>30</v>
      </c>
      <c r="E192" s="162">
        <f>(0.275+0.25)/2</f>
        <v>0.26250000000000001</v>
      </c>
      <c r="F192" s="162">
        <v>0.7</v>
      </c>
      <c r="G192" s="162">
        <f>ROUND(C192*D192*E192*F192,2)</f>
        <v>0</v>
      </c>
      <c r="H192" s="159"/>
      <c r="J192" s="144"/>
    </row>
    <row r="193" spans="1:10" s="2" customFormat="1" ht="14.25" hidden="1" customHeight="1">
      <c r="A193" s="157"/>
      <c r="B193" s="164"/>
      <c r="C193" s="169"/>
      <c r="D193" s="162"/>
      <c r="E193" s="226"/>
      <c r="F193" s="157"/>
      <c r="G193" s="162"/>
      <c r="H193" s="159"/>
      <c r="J193" s="144"/>
    </row>
    <row r="194" spans="1:10" s="2" customFormat="1" ht="14.25" hidden="1" customHeight="1">
      <c r="A194" s="157"/>
      <c r="B194" s="164" t="str">
        <f>B177</f>
        <v>Towards Hemmadaga</v>
      </c>
      <c r="C194" s="169"/>
      <c r="D194" s="162"/>
      <c r="E194" s="226"/>
      <c r="F194" s="157"/>
      <c r="G194" s="162"/>
      <c r="H194" s="159"/>
      <c r="J194" s="144"/>
    </row>
    <row r="195" spans="1:10" s="2" customFormat="1" ht="14.25" hidden="1" customHeight="1">
      <c r="A195" s="157"/>
      <c r="B195" s="164" t="str">
        <f>B178</f>
        <v>Return Wall1 (ch 25.15m to 29.15m)</v>
      </c>
      <c r="C195" s="169">
        <v>0</v>
      </c>
      <c r="D195" s="162">
        <f>D178</f>
        <v>4</v>
      </c>
      <c r="E195" s="226">
        <f>E191</f>
        <v>0.39500000000000002</v>
      </c>
      <c r="F195" s="226">
        <f>F191</f>
        <v>1.5</v>
      </c>
      <c r="G195" s="162">
        <f>ROUND(C195*D195*E195*F195,2)</f>
        <v>0</v>
      </c>
      <c r="H195" s="159"/>
      <c r="J195" s="144"/>
    </row>
    <row r="196" spans="1:10" s="2" customFormat="1" ht="14.25" hidden="1" customHeight="1">
      <c r="A196" s="157"/>
      <c r="B196" s="164" t="str">
        <f>B179</f>
        <v>Return Wall2 (ch 29.15m to 59.15m)</v>
      </c>
      <c r="C196" s="169">
        <v>0</v>
      </c>
      <c r="D196" s="162">
        <f>D179</f>
        <v>30</v>
      </c>
      <c r="E196" s="226">
        <f>E192</f>
        <v>0.26250000000000001</v>
      </c>
      <c r="F196" s="226">
        <f>F192</f>
        <v>0.7</v>
      </c>
      <c r="G196" s="162">
        <f>ROUND(C196*D196*E196*F196,2)</f>
        <v>0</v>
      </c>
      <c r="H196" s="159"/>
      <c r="J196" s="144"/>
    </row>
    <row r="197" spans="1:10" s="2" customFormat="1" ht="14.25" hidden="1" customHeight="1">
      <c r="A197" s="157"/>
      <c r="B197" s="164"/>
      <c r="C197" s="169"/>
      <c r="D197" s="162"/>
      <c r="E197" s="226"/>
      <c r="F197" s="226"/>
      <c r="G197" s="162"/>
      <c r="H197" s="159"/>
      <c r="J197" s="144"/>
    </row>
    <row r="198" spans="1:10" s="2" customFormat="1" ht="14.25" hidden="1" customHeight="1">
      <c r="A198" s="157"/>
      <c r="B198" s="164" t="str">
        <f>B182</f>
        <v>Protection work</v>
      </c>
      <c r="C198" s="169"/>
      <c r="D198" s="162"/>
      <c r="E198" s="226"/>
      <c r="F198" s="226"/>
      <c r="G198" s="162"/>
      <c r="H198" s="159"/>
      <c r="J198" s="144"/>
    </row>
    <row r="199" spans="1:10" s="2" customFormat="1" ht="14.25" hidden="1" customHeight="1">
      <c r="A199" s="157"/>
      <c r="B199" s="164" t="str">
        <f>B183</f>
        <v>u/s &amp; d/s to bund ( 30m+40m)</v>
      </c>
      <c r="C199" s="169">
        <v>0</v>
      </c>
      <c r="D199" s="169">
        <f>D183</f>
        <v>70</v>
      </c>
      <c r="E199" s="226">
        <f>E196</f>
        <v>0.26250000000000001</v>
      </c>
      <c r="F199" s="226">
        <f>F196</f>
        <v>0.7</v>
      </c>
      <c r="G199" s="162">
        <f>ROUND(C199*D199*E199*F199,2)</f>
        <v>0</v>
      </c>
      <c r="H199" s="159"/>
      <c r="J199" s="144"/>
    </row>
    <row r="200" spans="1:10" s="2" customFormat="1" ht="14.25" hidden="1" customHeight="1">
      <c r="A200" s="157"/>
      <c r="B200" s="164"/>
      <c r="C200" s="169"/>
      <c r="D200" s="162"/>
      <c r="E200" s="226"/>
      <c r="F200" s="226"/>
      <c r="G200" s="162"/>
      <c r="H200" s="159"/>
      <c r="J200" s="144"/>
    </row>
    <row r="201" spans="1:10" s="2" customFormat="1" hidden="1">
      <c r="A201" s="157"/>
      <c r="B201" s="157"/>
      <c r="C201" s="157"/>
      <c r="D201" s="157"/>
      <c r="E201" s="159"/>
      <c r="F201" s="159"/>
      <c r="G201" s="161">
        <f>SUM(G191:G199)</f>
        <v>0</v>
      </c>
      <c r="H201" s="159" t="str">
        <f>RA!E35</f>
        <v>m3</v>
      </c>
      <c r="J201" s="144"/>
    </row>
    <row r="202" spans="1:10" s="2" customFormat="1" hidden="1">
      <c r="A202" s="157"/>
      <c r="B202" s="157"/>
      <c r="C202" s="157"/>
      <c r="D202" s="157"/>
      <c r="E202" s="159"/>
      <c r="F202" s="159"/>
      <c r="G202" s="161"/>
      <c r="H202" s="159"/>
      <c r="J202" s="144"/>
    </row>
    <row r="203" spans="1:10" s="2" customFormat="1" hidden="1">
      <c r="A203" s="157">
        <v>0</v>
      </c>
      <c r="B203" s="157" t="s">
        <v>866</v>
      </c>
      <c r="C203" s="157"/>
      <c r="D203" s="157"/>
      <c r="E203" s="159"/>
      <c r="F203" s="159"/>
      <c r="G203" s="161">
        <f>G201</f>
        <v>0</v>
      </c>
      <c r="H203" s="159" t="s">
        <v>459</v>
      </c>
      <c r="J203" s="144"/>
    </row>
    <row r="204" spans="1:10" s="2" customFormat="1">
      <c r="A204" s="157"/>
      <c r="B204" s="157"/>
      <c r="C204" s="157"/>
      <c r="D204" s="157"/>
      <c r="E204" s="159"/>
      <c r="F204" s="159"/>
      <c r="G204" s="161"/>
      <c r="H204" s="159"/>
      <c r="J204" s="144"/>
    </row>
    <row r="205" spans="1:10" s="2" customFormat="1" ht="159" customHeight="1">
      <c r="A205" s="157">
        <f>RA!A38</f>
        <v>9</v>
      </c>
      <c r="B205" s="854" t="str">
        <f>RA!B38</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 for 5 to6.6m) Beyond 5 m upto 10 m add 12% extra on formwork for staging &amp; base
preparation</v>
      </c>
      <c r="C205" s="854"/>
      <c r="D205" s="854"/>
      <c r="E205" s="854"/>
      <c r="F205" s="854"/>
      <c r="G205" s="854"/>
      <c r="H205" s="159"/>
      <c r="J205" s="144"/>
    </row>
    <row r="206" spans="1:10" s="2" customFormat="1" ht="12.75" customHeight="1">
      <c r="A206" s="157"/>
      <c r="B206" s="164" t="str">
        <f>B190</f>
        <v>Towards Khanapur</v>
      </c>
      <c r="C206" s="158"/>
      <c r="D206" s="158"/>
      <c r="E206" s="158"/>
      <c r="F206" s="158"/>
      <c r="G206" s="158"/>
      <c r="H206" s="159"/>
      <c r="J206" s="144"/>
    </row>
    <row r="207" spans="1:10" s="2" customFormat="1">
      <c r="A207" s="157"/>
      <c r="B207" s="164" t="str">
        <f>B191</f>
        <v>Return Wall1 (ch -25.15m to -29.15m)</v>
      </c>
      <c r="C207" s="169">
        <f>C172</f>
        <v>2</v>
      </c>
      <c r="D207" s="222">
        <f>D191</f>
        <v>4</v>
      </c>
      <c r="E207" s="175">
        <f>(0.34+0.3)/2</f>
        <v>0.32</v>
      </c>
      <c r="F207" s="175">
        <v>1.6</v>
      </c>
      <c r="G207" s="162">
        <f>ROUND(C207*D207*E207*F207,2)</f>
        <v>4.0999999999999996</v>
      </c>
      <c r="H207" s="159"/>
      <c r="J207" s="144"/>
    </row>
    <row r="208" spans="1:10" s="2" customFormat="1">
      <c r="A208" s="157"/>
      <c r="B208" s="164"/>
      <c r="C208" s="169"/>
      <c r="D208" s="169"/>
      <c r="E208" s="162"/>
      <c r="F208" s="162"/>
      <c r="G208" s="162"/>
      <c r="H208" s="159"/>
      <c r="J208" s="144"/>
    </row>
    <row r="209" spans="1:10" s="2" customFormat="1">
      <c r="A209" s="157"/>
      <c r="B209" s="164" t="str">
        <f>B194</f>
        <v>Towards Hemmadaga</v>
      </c>
      <c r="C209" s="169"/>
      <c r="D209" s="169"/>
      <c r="E209" s="162"/>
      <c r="F209" s="162"/>
      <c r="G209" s="162"/>
      <c r="H209" s="159"/>
      <c r="J209" s="144"/>
    </row>
    <row r="210" spans="1:10" s="2" customFormat="1">
      <c r="A210" s="157"/>
      <c r="B210" s="164" t="str">
        <f>B195</f>
        <v>Return Wall1 (ch 25.15m to 29.15m)</v>
      </c>
      <c r="C210" s="169">
        <f>C207</f>
        <v>2</v>
      </c>
      <c r="D210" s="222">
        <f>D207</f>
        <v>4</v>
      </c>
      <c r="E210" s="175">
        <f>E207</f>
        <v>0.32</v>
      </c>
      <c r="F210" s="175">
        <v>1.6</v>
      </c>
      <c r="G210" s="162">
        <f>ROUND(C210*D210*E210*F210,2)</f>
        <v>4.0999999999999996</v>
      </c>
      <c r="H210" s="159"/>
      <c r="J210" s="144"/>
    </row>
    <row r="211" spans="1:10" s="2" customFormat="1">
      <c r="A211" s="157"/>
      <c r="B211" s="164"/>
      <c r="C211" s="169"/>
      <c r="D211" s="222"/>
      <c r="E211" s="162"/>
      <c r="F211" s="162"/>
      <c r="G211" s="162"/>
      <c r="H211" s="159"/>
      <c r="J211" s="144"/>
    </row>
    <row r="212" spans="1:10" s="2" customFormat="1">
      <c r="A212" s="157"/>
      <c r="B212" s="157"/>
      <c r="C212" s="157"/>
      <c r="D212" s="157"/>
      <c r="E212" s="159"/>
      <c r="F212" s="159"/>
      <c r="G212" s="161">
        <f>SUM(G207:G210)</f>
        <v>8.1999999999999993</v>
      </c>
      <c r="H212" s="159" t="str">
        <f>RA!E38</f>
        <v>m3</v>
      </c>
      <c r="J212" s="144"/>
    </row>
    <row r="213" spans="1:10" s="2" customFormat="1">
      <c r="A213" s="157"/>
      <c r="B213" s="157"/>
      <c r="C213" s="157"/>
      <c r="D213" s="157"/>
      <c r="E213" s="159"/>
      <c r="F213" s="159"/>
      <c r="G213" s="161"/>
      <c r="H213" s="159"/>
      <c r="J213" s="144"/>
    </row>
    <row r="214" spans="1:10" s="2" customFormat="1">
      <c r="A214" s="157" t="s">
        <v>871</v>
      </c>
      <c r="B214" s="157" t="s">
        <v>876</v>
      </c>
      <c r="C214" s="157"/>
      <c r="D214" s="157"/>
      <c r="E214" s="159"/>
      <c r="F214" s="159"/>
      <c r="G214" s="161">
        <f>G212</f>
        <v>8.1999999999999993</v>
      </c>
      <c r="H214" s="159" t="s">
        <v>459</v>
      </c>
      <c r="J214" s="144"/>
    </row>
    <row r="215" spans="1:10" s="2" customFormat="1">
      <c r="A215" s="157"/>
      <c r="B215" s="157"/>
      <c r="C215" s="157"/>
      <c r="D215" s="157"/>
      <c r="E215" s="159"/>
      <c r="F215" s="159"/>
      <c r="G215" s="161"/>
      <c r="H215" s="159"/>
      <c r="J215" s="144"/>
    </row>
    <row r="216" spans="1:10" s="2" customFormat="1" ht="130.5" customHeight="1">
      <c r="A216" s="157">
        <v>10</v>
      </c>
      <c r="B216" s="846" t="str">
        <f>RA!B41</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 for 5.00 to 6.00m)</v>
      </c>
      <c r="C216" s="847"/>
      <c r="D216" s="847"/>
      <c r="E216" s="847"/>
      <c r="F216" s="847"/>
      <c r="G216" s="847"/>
      <c r="H216" s="848"/>
      <c r="J216" s="144"/>
    </row>
    <row r="217" spans="1:10" s="2" customFormat="1" ht="15.75" customHeight="1">
      <c r="A217" s="157"/>
      <c r="B217" s="157" t="str">
        <f>B163</f>
        <v>Box Culvert- walls</v>
      </c>
      <c r="C217" s="157">
        <f>C163</f>
        <v>8</v>
      </c>
      <c r="D217" s="157">
        <f>D163</f>
        <v>13.2</v>
      </c>
      <c r="E217" s="157">
        <f>E163</f>
        <v>0.6</v>
      </c>
      <c r="F217" s="157">
        <v>1</v>
      </c>
      <c r="G217" s="157">
        <f>G163</f>
        <v>316.8</v>
      </c>
      <c r="H217" s="159"/>
      <c r="J217" s="144"/>
    </row>
    <row r="218" spans="1:10" s="2" customFormat="1">
      <c r="A218" s="157"/>
      <c r="B218" s="157"/>
      <c r="C218" s="157"/>
      <c r="D218" s="157"/>
      <c r="E218" s="159"/>
      <c r="F218" s="159"/>
      <c r="G218" s="161">
        <f>G217</f>
        <v>316.8</v>
      </c>
      <c r="H218" s="159" t="str">
        <f>RA!E41</f>
        <v>m3</v>
      </c>
      <c r="J218" s="144"/>
    </row>
    <row r="219" spans="1:10" s="2" customFormat="1">
      <c r="A219" s="157"/>
      <c r="B219" s="157"/>
      <c r="C219" s="157"/>
      <c r="D219" s="157"/>
      <c r="E219" s="159"/>
      <c r="F219" s="159"/>
      <c r="G219" s="161"/>
      <c r="H219" s="159"/>
      <c r="J219" s="144"/>
    </row>
    <row r="220" spans="1:10" s="2" customFormat="1">
      <c r="A220" s="157" t="s">
        <v>872</v>
      </c>
      <c r="B220" s="157" t="s">
        <v>866</v>
      </c>
      <c r="C220" s="157"/>
      <c r="D220" s="157"/>
      <c r="E220" s="159"/>
      <c r="F220" s="159"/>
      <c r="G220" s="161">
        <f>G218</f>
        <v>316.8</v>
      </c>
      <c r="H220" s="159" t="s">
        <v>459</v>
      </c>
      <c r="J220" s="144"/>
    </row>
    <row r="221" spans="1:10" s="2" customFormat="1">
      <c r="A221" s="157"/>
      <c r="B221" s="157"/>
      <c r="C221" s="157"/>
      <c r="D221" s="157"/>
      <c r="E221" s="159"/>
      <c r="F221" s="159"/>
      <c r="G221" s="161"/>
      <c r="H221" s="159"/>
      <c r="J221" s="144"/>
    </row>
    <row r="222" spans="1:10" s="2" customFormat="1" ht="150" hidden="1" customHeight="1">
      <c r="A222" s="157">
        <v>0</v>
      </c>
      <c r="B222" s="854" t="str">
        <f>RA!B43</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 for 5.0to6.6m)</v>
      </c>
      <c r="C222" s="854"/>
      <c r="D222" s="854"/>
      <c r="E222" s="854"/>
      <c r="F222" s="854"/>
      <c r="G222" s="854"/>
      <c r="H222" s="159"/>
      <c r="J222" s="144"/>
    </row>
    <row r="223" spans="1:10" s="2" customFormat="1" ht="19.5" hidden="1" customHeight="1">
      <c r="A223" s="157"/>
      <c r="B223" s="164" t="str">
        <f>B217</f>
        <v>Box Culvert- walls</v>
      </c>
      <c r="C223" s="164">
        <v>0</v>
      </c>
      <c r="D223" s="164">
        <f>D217</f>
        <v>13.2</v>
      </c>
      <c r="E223" s="164">
        <f>E217</f>
        <v>0.6</v>
      </c>
      <c r="F223" s="162">
        <v>1</v>
      </c>
      <c r="G223" s="162">
        <f>ROUND(C223*D223*E223*F223,2)</f>
        <v>0</v>
      </c>
      <c r="H223" s="159"/>
      <c r="J223" s="144"/>
    </row>
    <row r="224" spans="1:10" s="2" customFormat="1" hidden="1">
      <c r="A224" s="157"/>
      <c r="B224" s="157"/>
      <c r="C224" s="157"/>
      <c r="D224" s="157"/>
      <c r="E224" s="159"/>
      <c r="F224" s="159"/>
      <c r="G224" s="161">
        <f>SUM(G223:G223)</f>
        <v>0</v>
      </c>
      <c r="H224" s="159" t="str">
        <f>RA!E43</f>
        <v>m3</v>
      </c>
      <c r="J224" s="144"/>
    </row>
    <row r="225" spans="1:13" s="2" customFormat="1" hidden="1">
      <c r="A225" s="157"/>
      <c r="B225" s="157"/>
      <c r="C225" s="157"/>
      <c r="D225" s="157"/>
      <c r="E225" s="159"/>
      <c r="F225" s="159"/>
      <c r="G225" s="161"/>
      <c r="H225" s="159"/>
      <c r="J225" s="144"/>
    </row>
    <row r="226" spans="1:13" s="2" customFormat="1" hidden="1">
      <c r="A226" s="157">
        <v>0</v>
      </c>
      <c r="B226" s="157" t="s">
        <v>866</v>
      </c>
      <c r="C226" s="157"/>
      <c r="D226" s="157"/>
      <c r="E226" s="159"/>
      <c r="F226" s="159"/>
      <c r="G226" s="622">
        <f>G224</f>
        <v>0</v>
      </c>
      <c r="H226" s="159" t="s">
        <v>459</v>
      </c>
      <c r="J226" s="144"/>
    </row>
    <row r="227" spans="1:13" s="2" customFormat="1">
      <c r="A227" s="157"/>
      <c r="B227" s="157"/>
      <c r="C227" s="157"/>
      <c r="D227" s="157"/>
      <c r="E227" s="159"/>
      <c r="F227" s="159"/>
      <c r="G227" s="161"/>
      <c r="H227" s="159"/>
      <c r="J227" s="144"/>
    </row>
    <row r="228" spans="1:13" s="2" customFormat="1" ht="131.25" customHeight="1">
      <c r="A228" s="157">
        <v>11</v>
      </c>
      <c r="B228" s="841" t="str">
        <f>RA!B46</f>
        <v xml:space="preserve">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M25   Design Mix Using 20 mm nominal size graded crushed coarse  aggregates  </v>
      </c>
      <c r="C228" s="841"/>
      <c r="D228" s="841"/>
      <c r="E228" s="841"/>
      <c r="F228" s="841"/>
      <c r="G228" s="841"/>
      <c r="H228" s="159"/>
      <c r="J228" s="144"/>
    </row>
    <row r="229" spans="1:13" s="2" customFormat="1">
      <c r="A229" s="157"/>
      <c r="B229" s="164" t="s">
        <v>536</v>
      </c>
      <c r="C229" s="169">
        <v>1</v>
      </c>
      <c r="D229" s="215">
        <v>50.3</v>
      </c>
      <c r="E229" s="162">
        <f>E115</f>
        <v>12</v>
      </c>
      <c r="F229" s="162">
        <v>0.6</v>
      </c>
      <c r="G229" s="162">
        <f>ROUND(C229*D229*E229*F229,2)</f>
        <v>362.16</v>
      </c>
      <c r="H229" s="157"/>
      <c r="J229" s="144"/>
    </row>
    <row r="230" spans="1:13" s="2" customFormat="1">
      <c r="A230" s="157"/>
      <c r="B230" s="164" t="s">
        <v>537</v>
      </c>
      <c r="C230" s="169">
        <v>2</v>
      </c>
      <c r="D230" s="162">
        <f>D163</f>
        <v>13.2</v>
      </c>
      <c r="E230" s="162">
        <v>0.3</v>
      </c>
      <c r="F230" s="162">
        <v>0.3</v>
      </c>
      <c r="G230" s="162">
        <f>ROUND(C230*D230*E230*F230,2)</f>
        <v>2.38</v>
      </c>
      <c r="H230" s="157"/>
      <c r="J230" s="144"/>
    </row>
    <row r="231" spans="1:13" s="2" customFormat="1">
      <c r="A231" s="157"/>
      <c r="B231" s="164"/>
      <c r="C231" s="169">
        <v>2</v>
      </c>
      <c r="D231" s="162">
        <f>D230</f>
        <v>13.2</v>
      </c>
      <c r="E231" s="842">
        <f>0.5*0.3*0.3</f>
        <v>4.4999999999999998E-2</v>
      </c>
      <c r="F231" s="843"/>
      <c r="G231" s="162">
        <f>ROUND(C231*D231*E231,2)</f>
        <v>1.19</v>
      </c>
      <c r="H231" s="157"/>
      <c r="J231" s="144"/>
    </row>
    <row r="232" spans="1:13" s="2" customFormat="1">
      <c r="A232" s="157"/>
      <c r="B232" s="164" t="s">
        <v>525</v>
      </c>
      <c r="C232" s="442">
        <v>12</v>
      </c>
      <c r="D232" s="162">
        <f>D231</f>
        <v>13.2</v>
      </c>
      <c r="E232" s="842">
        <v>4.4999999999999998E-2</v>
      </c>
      <c r="F232" s="843"/>
      <c r="G232" s="162">
        <f>E232*D232*C232</f>
        <v>7.1280000000000001</v>
      </c>
      <c r="H232" s="157"/>
      <c r="J232" s="144"/>
    </row>
    <row r="233" spans="1:13" s="2" customFormat="1">
      <c r="A233" s="157"/>
      <c r="B233" s="158" t="str">
        <f>WS!D80</f>
        <v>Kerb</v>
      </c>
      <c r="C233" s="157">
        <f>WS!E80</f>
        <v>2</v>
      </c>
      <c r="D233" s="162">
        <f>D229+D207+D210</f>
        <v>58.3</v>
      </c>
      <c r="E233" s="162">
        <f>(0.55+0.5)/2</f>
        <v>0.52500000000000002</v>
      </c>
      <c r="F233" s="162">
        <v>0.45</v>
      </c>
      <c r="G233" s="162">
        <f>ROUND(C233*D233*E233*F233,2)</f>
        <v>27.55</v>
      </c>
      <c r="H233" s="157"/>
      <c r="J233" s="144"/>
    </row>
    <row r="234" spans="1:13" s="2" customFormat="1">
      <c r="A234" s="157"/>
      <c r="B234" s="165"/>
      <c r="C234" s="165"/>
      <c r="D234" s="165"/>
      <c r="E234" s="165"/>
      <c r="F234" s="165"/>
      <c r="G234" s="161">
        <f>SUM(G229:G233)</f>
        <v>400.40800000000002</v>
      </c>
      <c r="H234" s="159" t="str">
        <f>RA!E46</f>
        <v>m3</v>
      </c>
      <c r="J234" s="144"/>
    </row>
    <row r="235" spans="1:13" s="2" customFormat="1">
      <c r="A235" s="157"/>
      <c r="B235" s="165"/>
      <c r="C235" s="165"/>
      <c r="D235" s="165"/>
      <c r="E235" s="165"/>
      <c r="F235" s="165"/>
      <c r="G235" s="161"/>
      <c r="H235" s="159"/>
      <c r="J235" s="144"/>
    </row>
    <row r="236" spans="1:13" s="2" customFormat="1">
      <c r="A236" s="157" t="s">
        <v>873</v>
      </c>
      <c r="B236" s="165" t="s">
        <v>866</v>
      </c>
      <c r="C236" s="165"/>
      <c r="D236" s="165"/>
      <c r="E236" s="165"/>
      <c r="F236" s="165"/>
      <c r="G236" s="161">
        <f>G234</f>
        <v>400.40800000000002</v>
      </c>
      <c r="H236" s="159" t="s">
        <v>459</v>
      </c>
      <c r="J236" s="144"/>
    </row>
    <row r="237" spans="1:13" s="2" customFormat="1">
      <c r="A237" s="157"/>
      <c r="B237" s="157"/>
      <c r="C237" s="157"/>
      <c r="D237" s="157"/>
      <c r="E237" s="159"/>
      <c r="F237" s="159"/>
      <c r="G237" s="161"/>
      <c r="H237" s="159"/>
      <c r="J237" s="144"/>
    </row>
    <row r="238" spans="1:13" s="2" customFormat="1" ht="60.75" customHeight="1">
      <c r="A238" s="157">
        <v>12</v>
      </c>
      <c r="B238" s="854" t="str">
        <f>RA!B49</f>
        <v>Supplying, fitting and placing TMT FE 550 / 550D Steel Reinforcement including cost of all materials,machinery,labour,cleaning, straightening, cutting, bending, hooking,  laping/welding joints, tying with binding wire / soft annealed steel wire and other ancilary operations complete as per drawing and technical specification (Foundations of Bridges)</v>
      </c>
      <c r="C238" s="854"/>
      <c r="D238" s="854"/>
      <c r="E238" s="854"/>
      <c r="F238" s="854"/>
      <c r="G238" s="854"/>
      <c r="H238" s="159"/>
      <c r="J238" s="144"/>
      <c r="L238" s="142" t="e">
        <f>#REF!+#REF!+#REF!+#REF!+G191+#REF!</f>
        <v>#REF!</v>
      </c>
      <c r="M238" s="2" t="e">
        <f>L238*70/1000</f>
        <v>#REF!</v>
      </c>
    </row>
    <row r="239" spans="1:13" s="2" customFormat="1" ht="14.25" customHeight="1">
      <c r="A239" s="157"/>
      <c r="B239" s="168"/>
      <c r="C239" s="157"/>
      <c r="D239" s="162"/>
      <c r="E239" s="446"/>
      <c r="F239" s="447"/>
      <c r="G239" s="161"/>
      <c r="H239" s="159"/>
      <c r="J239" s="144"/>
      <c r="L239" s="142"/>
    </row>
    <row r="240" spans="1:13" s="2" customFormat="1" ht="15.75" customHeight="1">
      <c r="A240" s="157"/>
      <c r="B240" s="157" t="s">
        <v>469</v>
      </c>
      <c r="C240" s="157"/>
      <c r="D240" s="845" t="s">
        <v>211</v>
      </c>
      <c r="E240" s="845"/>
      <c r="F240" s="845"/>
      <c r="G240" s="479">
        <f>'Steel qty'!C104</f>
        <v>67.853293827160499</v>
      </c>
      <c r="H240" s="159"/>
      <c r="J240" s="144"/>
      <c r="L240" s="142"/>
    </row>
    <row r="241" spans="1:16" s="2" customFormat="1">
      <c r="A241" s="157"/>
      <c r="G241" s="161">
        <f>G239+G240</f>
        <v>67.853293827160499</v>
      </c>
      <c r="H241" s="159" t="str">
        <f>RA!E49</f>
        <v>Ton</v>
      </c>
      <c r="J241" s="144"/>
      <c r="M241" s="2">
        <v>3.6</v>
      </c>
    </row>
    <row r="242" spans="1:16" s="2" customFormat="1" ht="58.5" customHeight="1">
      <c r="A242" s="157">
        <v>13</v>
      </c>
      <c r="B242" s="841" t="str">
        <f>RA!B50</f>
        <v>Supplying, fitting and placing TMT FE 550 / 550D Steel Reinforcement including cost of all materials,machinery,labour,cleaning, straightening, cutting, bending, hooking,  laping/welding joints, tying with binding wire / soft annealed steel wire and other ancilary operations complete as per drawing and technical specification (Sub structure of Bridges)</v>
      </c>
      <c r="C242" s="841"/>
      <c r="D242" s="841"/>
      <c r="E242" s="841"/>
      <c r="F242" s="841"/>
      <c r="G242" s="841"/>
      <c r="H242" s="159"/>
      <c r="I242" s="11"/>
      <c r="J242" s="144"/>
    </row>
    <row r="243" spans="1:16" s="2" customFormat="1">
      <c r="A243" s="157"/>
      <c r="B243" s="164"/>
      <c r="C243" s="157"/>
      <c r="D243" s="157"/>
      <c r="E243" s="159"/>
      <c r="F243" s="159"/>
      <c r="G243" s="161"/>
      <c r="H243" s="159"/>
      <c r="J243" s="144"/>
      <c r="O243" s="2">
        <f>N243*M243</f>
        <v>0</v>
      </c>
    </row>
    <row r="244" spans="1:16" s="2" customFormat="1">
      <c r="A244" s="157"/>
      <c r="B244" s="157" t="s">
        <v>469</v>
      </c>
      <c r="C244" s="157"/>
      <c r="D244" s="845" t="s">
        <v>211</v>
      </c>
      <c r="E244" s="845"/>
      <c r="F244" s="845"/>
      <c r="G244" s="478">
        <f>'Steel qty'!C105</f>
        <v>82.988839506172837</v>
      </c>
      <c r="H244" s="159"/>
      <c r="J244" s="144"/>
      <c r="M244" s="2">
        <v>153</v>
      </c>
      <c r="N244" s="452">
        <v>5.5</v>
      </c>
      <c r="O244" s="2">
        <f>N244*M244</f>
        <v>841.5</v>
      </c>
    </row>
    <row r="245" spans="1:16" s="2" customFormat="1">
      <c r="A245" s="157"/>
      <c r="B245" s="165"/>
      <c r="C245" s="157"/>
      <c r="D245" s="157"/>
      <c r="E245" s="839" t="s">
        <v>209</v>
      </c>
      <c r="F245" s="839"/>
      <c r="G245" s="161">
        <f>G244</f>
        <v>82.988839506172837</v>
      </c>
      <c r="H245" s="159" t="str">
        <f>RA!E50</f>
        <v>Ton</v>
      </c>
      <c r="J245" s="144"/>
      <c r="O245" s="2" t="e">
        <f>O244+#REF!</f>
        <v>#REF!</v>
      </c>
      <c r="P245" s="2" t="e">
        <f>O245/12</f>
        <v>#REF!</v>
      </c>
    </row>
    <row r="246" spans="1:16" s="2" customFormat="1">
      <c r="A246" s="157"/>
      <c r="B246" s="157"/>
      <c r="C246" s="157"/>
      <c r="D246" s="157"/>
      <c r="E246" s="159"/>
      <c r="F246" s="159"/>
      <c r="G246" s="161"/>
      <c r="H246" s="159"/>
      <c r="J246" s="144"/>
      <c r="O246" s="2" t="e">
        <f>O245*0.89</f>
        <v>#REF!</v>
      </c>
    </row>
    <row r="247" spans="1:16" s="2" customFormat="1" ht="74.25" customHeight="1">
      <c r="A247" s="157">
        <v>14</v>
      </c>
      <c r="B247" s="841" t="str">
        <f>RA!B51</f>
        <v>Supplying, fitting and placing TMT FE 550 / 550D Steel Reinforcement including cost of all materials,machinery,labour,cleaning, straightening, cutting, bending, hooking,  laping/welding joints, tying with binding wire / soft annealed steel wire and other ancilary operations complete as per drawing and technical specification (Super structure of Bridges)</v>
      </c>
      <c r="C247" s="841"/>
      <c r="D247" s="841"/>
      <c r="E247" s="841"/>
      <c r="F247" s="841"/>
      <c r="G247" s="841"/>
      <c r="H247" s="159"/>
      <c r="J247" s="144"/>
    </row>
    <row r="248" spans="1:16" s="2" customFormat="1">
      <c r="A248" s="157"/>
      <c r="B248" s="168"/>
      <c r="C248" s="157"/>
      <c r="D248" s="162"/>
      <c r="E248" s="446"/>
      <c r="F248" s="447"/>
      <c r="G248" s="161"/>
      <c r="H248" s="159"/>
      <c r="J248" s="144"/>
    </row>
    <row r="249" spans="1:16" s="2" customFormat="1">
      <c r="A249" s="157"/>
      <c r="B249" s="157" t="s">
        <v>404</v>
      </c>
      <c r="C249" s="157"/>
      <c r="D249" s="845" t="s">
        <v>211</v>
      </c>
      <c r="E249" s="845"/>
      <c r="F249" s="845"/>
      <c r="G249" s="478">
        <f>'Steel qty'!C106</f>
        <v>31.025432098765432</v>
      </c>
      <c r="H249" s="157"/>
      <c r="J249" s="144"/>
    </row>
    <row r="250" spans="1:16" s="2" customFormat="1">
      <c r="A250" s="157"/>
      <c r="B250" s="165"/>
      <c r="C250" s="169"/>
      <c r="D250" s="162"/>
      <c r="E250" s="839" t="s">
        <v>209</v>
      </c>
      <c r="F250" s="839"/>
      <c r="G250" s="171">
        <f>G249+G248</f>
        <v>31.025432098765432</v>
      </c>
      <c r="H250" s="159" t="str">
        <f>RA!E51</f>
        <v>Ton</v>
      </c>
      <c r="J250" s="147"/>
      <c r="K250" s="142">
        <f>G250+G245+G241</f>
        <v>181.86756543209879</v>
      </c>
    </row>
    <row r="251" spans="1:16" s="2" customFormat="1">
      <c r="A251" s="157"/>
      <c r="B251" s="157"/>
      <c r="C251" s="157"/>
      <c r="D251" s="157"/>
      <c r="E251" s="159"/>
      <c r="F251" s="159"/>
      <c r="G251" s="161"/>
      <c r="H251" s="159"/>
      <c r="J251" s="144"/>
    </row>
    <row r="252" spans="1:16" s="2" customFormat="1" ht="59.25" hidden="1" customHeight="1">
      <c r="A252" s="157" t="e">
        <f>#REF!</f>
        <v>#REF!</v>
      </c>
      <c r="B252" s="841" t="e">
        <f>#REF!</f>
        <v>#REF!</v>
      </c>
      <c r="C252" s="841"/>
      <c r="D252" s="841"/>
      <c r="E252" s="841"/>
      <c r="F252" s="841"/>
      <c r="G252" s="841"/>
      <c r="H252" s="159"/>
      <c r="J252" s="144"/>
    </row>
    <row r="253" spans="1:16" s="2" customFormat="1" ht="27" hidden="1" customHeight="1">
      <c r="A253" s="157"/>
      <c r="B253" s="172"/>
      <c r="C253" s="172" t="s">
        <v>421</v>
      </c>
      <c r="D253" s="172" t="s">
        <v>422</v>
      </c>
      <c r="E253" s="180" t="s">
        <v>423</v>
      </c>
      <c r="F253" s="172"/>
      <c r="G253" s="172"/>
      <c r="H253" s="159"/>
      <c r="J253" s="144"/>
    </row>
    <row r="254" spans="1:16" s="2" customFormat="1" ht="15.75" hidden="1" customHeight="1">
      <c r="A254" s="157"/>
      <c r="B254" s="172" t="s">
        <v>420</v>
      </c>
      <c r="C254" s="157">
        <v>0</v>
      </c>
      <c r="D254" s="157">
        <v>2</v>
      </c>
      <c r="E254" s="157">
        <v>2</v>
      </c>
      <c r="F254" s="157"/>
      <c r="G254" s="157">
        <f>C254*D254*E254</f>
        <v>0</v>
      </c>
      <c r="H254" s="159"/>
      <c r="J254" s="144"/>
    </row>
    <row r="255" spans="1:16" s="2" customFormat="1" ht="15.75" hidden="1" customHeight="1">
      <c r="A255" s="157"/>
      <c r="B255" s="172" t="s">
        <v>424</v>
      </c>
      <c r="C255" s="157">
        <v>0</v>
      </c>
      <c r="D255" s="157">
        <v>2</v>
      </c>
      <c r="E255" s="157">
        <v>4</v>
      </c>
      <c r="F255" s="172"/>
      <c r="G255" s="157">
        <f>C255*D255*E255</f>
        <v>0</v>
      </c>
      <c r="H255" s="159"/>
      <c r="J255" s="144"/>
    </row>
    <row r="256" spans="1:16" s="2" customFormat="1" ht="15.75" hidden="1" customHeight="1">
      <c r="A256" s="157"/>
      <c r="B256" s="172"/>
      <c r="C256" s="157"/>
      <c r="D256" s="157"/>
      <c r="E256" s="157"/>
      <c r="F256" s="172"/>
      <c r="G256" s="157"/>
      <c r="H256" s="159"/>
      <c r="J256" s="144"/>
    </row>
    <row r="257" spans="1:10" s="2" customFormat="1" hidden="1">
      <c r="A257" s="157"/>
      <c r="B257" s="157"/>
      <c r="C257" s="166"/>
      <c r="D257" s="166"/>
      <c r="E257" s="177"/>
      <c r="F257" s="177"/>
      <c r="G257" s="181">
        <f>G254+G255+G256</f>
        <v>0</v>
      </c>
      <c r="H257" s="182" t="s">
        <v>1</v>
      </c>
      <c r="J257" s="144"/>
    </row>
    <row r="258" spans="1:10" s="2" customFormat="1">
      <c r="A258" s="157"/>
      <c r="B258" s="157"/>
      <c r="C258" s="157"/>
      <c r="D258" s="157"/>
      <c r="E258" s="159"/>
      <c r="F258" s="159"/>
      <c r="G258" s="161"/>
      <c r="H258" s="159"/>
      <c r="J258" s="144"/>
    </row>
    <row r="259" spans="1:10" s="2" customFormat="1" ht="93.75" customHeight="1">
      <c r="A259" s="157">
        <v>15</v>
      </c>
      <c r="B259" s="841" t="str">
        <f>RA!B52</f>
        <v>Providing and laying of Filter media with granular materials/  IRC:78  and 2200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v>
      </c>
      <c r="C259" s="841"/>
      <c r="D259" s="841"/>
      <c r="E259" s="841"/>
      <c r="F259" s="841"/>
      <c r="G259" s="841"/>
      <c r="H259" s="159"/>
      <c r="J259" s="144"/>
    </row>
    <row r="260" spans="1:10" s="2" customFormat="1">
      <c r="A260" s="157"/>
      <c r="B260" s="164" t="s">
        <v>468</v>
      </c>
      <c r="C260" s="157">
        <f>WS!E93</f>
        <v>2</v>
      </c>
      <c r="D260" s="162">
        <f>13.2-0.45-0.45</f>
        <v>12.3</v>
      </c>
      <c r="E260" s="162">
        <f>WS!G93</f>
        <v>0.6</v>
      </c>
      <c r="F260" s="215">
        <v>6</v>
      </c>
      <c r="G260" s="162">
        <f>ROUND(C260*D260*E260*F260,2)</f>
        <v>88.56</v>
      </c>
      <c r="H260" s="159"/>
      <c r="J260" s="144"/>
    </row>
    <row r="261" spans="1:10" s="2" customFormat="1">
      <c r="A261" s="157"/>
      <c r="B261" s="164"/>
      <c r="C261" s="157"/>
      <c r="D261" s="162"/>
      <c r="E261" s="162"/>
      <c r="F261" s="215"/>
      <c r="G261" s="162"/>
      <c r="H261" s="159"/>
      <c r="J261" s="144"/>
    </row>
    <row r="262" spans="1:10" s="2" customFormat="1">
      <c r="A262" s="157"/>
      <c r="B262" s="164" t="str">
        <f>B85</f>
        <v>Towards Khanapur</v>
      </c>
      <c r="C262" s="157"/>
      <c r="D262" s="157"/>
      <c r="E262" s="162"/>
      <c r="F262" s="162"/>
      <c r="G262" s="162"/>
      <c r="H262" s="159"/>
      <c r="J262" s="144"/>
    </row>
    <row r="263" spans="1:10" s="2" customFormat="1" ht="17.25" customHeight="1">
      <c r="A263" s="157"/>
      <c r="B263" s="164" t="str">
        <f>B86</f>
        <v>Return Wall1 (ch -25.15m to -29.15m)</v>
      </c>
      <c r="C263" s="168">
        <f>C86</f>
        <v>2</v>
      </c>
      <c r="D263" s="441">
        <f>D86-E260</f>
        <v>3.4</v>
      </c>
      <c r="E263" s="162">
        <f>WS!G94</f>
        <v>0.6</v>
      </c>
      <c r="F263" s="215">
        <v>6.6</v>
      </c>
      <c r="G263" s="162">
        <f>ROUND(C263*D263*E263*F263,2)</f>
        <v>26.93</v>
      </c>
      <c r="H263" s="159"/>
      <c r="J263" s="215">
        <v>5.8</v>
      </c>
    </row>
    <row r="264" spans="1:10" s="2" customFormat="1" ht="14.25" customHeight="1">
      <c r="A264" s="157"/>
      <c r="B264" s="164" t="str">
        <f>B88</f>
        <v>Return Wall2 (ch -29.15m to -59.15m)</v>
      </c>
      <c r="C264" s="168">
        <f>C88</f>
        <v>2</v>
      </c>
      <c r="D264" s="168">
        <f>D88</f>
        <v>30</v>
      </c>
      <c r="E264" s="162">
        <v>0.6</v>
      </c>
      <c r="F264" s="215">
        <v>4.2</v>
      </c>
      <c r="G264" s="162">
        <f t="shared" ref="G264:G270" si="19">ROUND(C264*D264*E264*F264,2)</f>
        <v>151.19999999999999</v>
      </c>
      <c r="H264" s="159"/>
      <c r="J264" s="162">
        <v>3.45</v>
      </c>
    </row>
    <row r="265" spans="1:10" s="2" customFormat="1" ht="15" customHeight="1">
      <c r="A265" s="157"/>
      <c r="B265" s="164" t="str">
        <f>B174</f>
        <v>Return Wall3(ch -59.15m to -89.15m)</v>
      </c>
      <c r="C265" s="168">
        <f>C89</f>
        <v>2</v>
      </c>
      <c r="D265" s="168">
        <f>D89</f>
        <v>30</v>
      </c>
      <c r="E265" s="162">
        <v>0.6</v>
      </c>
      <c r="F265" s="215">
        <v>3.1</v>
      </c>
      <c r="G265" s="162">
        <f t="shared" si="19"/>
        <v>111.6</v>
      </c>
      <c r="H265" s="159"/>
      <c r="J265" s="144"/>
    </row>
    <row r="266" spans="1:10" s="2" customFormat="1" ht="15" customHeight="1">
      <c r="A266" s="157"/>
      <c r="B266" s="164"/>
      <c r="C266" s="168"/>
      <c r="D266" s="168"/>
      <c r="E266" s="162"/>
      <c r="F266" s="162"/>
      <c r="G266" s="162"/>
      <c r="H266" s="159"/>
      <c r="J266" s="144"/>
    </row>
    <row r="267" spans="1:10" s="2" customFormat="1" ht="15" customHeight="1">
      <c r="A267" s="157"/>
      <c r="B267" s="164" t="str">
        <f>B94</f>
        <v>Towards Hemmadaga</v>
      </c>
      <c r="C267" s="168"/>
      <c r="D267" s="168"/>
      <c r="E267" s="162"/>
      <c r="F267" s="162"/>
      <c r="G267" s="162"/>
      <c r="H267" s="159"/>
      <c r="J267" s="144"/>
    </row>
    <row r="268" spans="1:10" s="2" customFormat="1" ht="15" customHeight="1">
      <c r="A268" s="157"/>
      <c r="B268" s="164" t="str">
        <f>B95</f>
        <v>Return Wall1 (ch 25.15m to 29.15m)</v>
      </c>
      <c r="C268" s="168">
        <f>C95</f>
        <v>2</v>
      </c>
      <c r="D268" s="441">
        <f>D95-E260</f>
        <v>3.4</v>
      </c>
      <c r="E268" s="162">
        <v>0.6</v>
      </c>
      <c r="F268" s="162">
        <f>F263</f>
        <v>6.6</v>
      </c>
      <c r="G268" s="162">
        <f t="shared" si="19"/>
        <v>26.93</v>
      </c>
      <c r="H268" s="159"/>
      <c r="J268" s="144"/>
    </row>
    <row r="269" spans="1:10" s="2" customFormat="1" ht="15" customHeight="1">
      <c r="A269" s="157"/>
      <c r="B269" s="164" t="str">
        <f>B97</f>
        <v>Return Wall2 (ch 29.15m to 59.15m)</v>
      </c>
      <c r="C269" s="168">
        <f>C97</f>
        <v>2</v>
      </c>
      <c r="D269" s="168">
        <f>D97</f>
        <v>30</v>
      </c>
      <c r="E269" s="162">
        <v>0.6</v>
      </c>
      <c r="F269" s="162">
        <f>F264</f>
        <v>4.2</v>
      </c>
      <c r="G269" s="162">
        <f t="shared" si="19"/>
        <v>151.19999999999999</v>
      </c>
      <c r="H269" s="159"/>
      <c r="J269" s="144"/>
    </row>
    <row r="270" spans="1:10" s="2" customFormat="1" ht="15" customHeight="1">
      <c r="A270" s="157"/>
      <c r="B270" s="164" t="str">
        <f>B99</f>
        <v>Return Wall3(ch 59.15m to 89.15m)</v>
      </c>
      <c r="C270" s="168">
        <f>C99</f>
        <v>2</v>
      </c>
      <c r="D270" s="168">
        <f>D99</f>
        <v>30</v>
      </c>
      <c r="E270" s="162">
        <v>0.6</v>
      </c>
      <c r="F270" s="162">
        <f>F265</f>
        <v>3.1</v>
      </c>
      <c r="G270" s="162">
        <f t="shared" si="19"/>
        <v>111.6</v>
      </c>
      <c r="H270" s="159"/>
      <c r="J270" s="144"/>
    </row>
    <row r="271" spans="1:10" s="2" customFormat="1" ht="15" customHeight="1">
      <c r="A271" s="157"/>
      <c r="B271" s="164"/>
      <c r="C271" s="168"/>
      <c r="D271" s="168"/>
      <c r="E271" s="162"/>
      <c r="F271" s="162"/>
      <c r="G271" s="162"/>
      <c r="H271" s="159"/>
      <c r="J271" s="144"/>
    </row>
    <row r="272" spans="1:10" s="2" customFormat="1" ht="15" customHeight="1">
      <c r="A272" s="157"/>
      <c r="B272" s="164"/>
      <c r="C272" s="168"/>
      <c r="D272" s="168"/>
      <c r="E272" s="162"/>
      <c r="F272" s="162"/>
      <c r="G272" s="162"/>
      <c r="H272" s="159"/>
      <c r="J272" s="144"/>
    </row>
    <row r="273" spans="1:12" s="2" customFormat="1" ht="15" customHeight="1">
      <c r="A273" s="157"/>
      <c r="B273" s="157"/>
      <c r="C273" s="166"/>
      <c r="D273" s="166"/>
      <c r="E273" s="177"/>
      <c r="F273" s="177" t="s">
        <v>517</v>
      </c>
      <c r="G273" s="183">
        <f>SUM(G260:G271)</f>
        <v>668.02</v>
      </c>
      <c r="H273" s="182" t="str">
        <f>RA!E52</f>
        <v>m3</v>
      </c>
      <c r="I273" s="2" t="s">
        <v>105</v>
      </c>
      <c r="J273" s="144"/>
    </row>
    <row r="274" spans="1:12" s="2" customFormat="1">
      <c r="A274" s="157"/>
      <c r="B274" s="157"/>
      <c r="C274" s="166"/>
      <c r="D274" s="166"/>
      <c r="E274" s="177"/>
      <c r="F274" s="177"/>
      <c r="G274" s="183"/>
      <c r="H274" s="182"/>
      <c r="J274" s="144"/>
    </row>
    <row r="275" spans="1:12" s="2" customFormat="1" ht="34.5" customHeight="1">
      <c r="A275" s="157">
        <v>16</v>
      </c>
      <c r="B275" s="841" t="str">
        <f>RA!B53</f>
        <v>Back filling behind abutment, wing wall and return wall complete including compaction as per drawing and Technical Specification . A.Granular material</v>
      </c>
      <c r="C275" s="841"/>
      <c r="D275" s="841"/>
      <c r="E275" s="841"/>
      <c r="F275" s="841"/>
      <c r="G275" s="841"/>
      <c r="H275" s="159"/>
      <c r="J275" s="144"/>
    </row>
    <row r="276" spans="1:12" s="2" customFormat="1" ht="34.5" customHeight="1">
      <c r="A276" s="157"/>
      <c r="B276" s="172" t="s">
        <v>897</v>
      </c>
      <c r="C276" s="172"/>
      <c r="D276" s="172"/>
      <c r="E276" s="172"/>
      <c r="F276" s="172"/>
      <c r="G276" s="172"/>
      <c r="H276" s="159"/>
      <c r="J276" s="144"/>
    </row>
    <row r="277" spans="1:12" s="2" customFormat="1" ht="18.75" customHeight="1">
      <c r="A277" s="157"/>
      <c r="B277" s="172" t="s">
        <v>833</v>
      </c>
      <c r="C277" s="172"/>
      <c r="D277" s="172"/>
      <c r="E277" s="486" t="s">
        <v>858</v>
      </c>
      <c r="F277" s="172"/>
      <c r="G277" s="172"/>
      <c r="H277" s="159"/>
      <c r="J277" s="144"/>
    </row>
    <row r="278" spans="1:12" s="2" customFormat="1" ht="27.6">
      <c r="A278" s="157"/>
      <c r="B278" s="164" t="str">
        <f>B263</f>
        <v>Return Wall1 (ch -25.15m to -29.15m)</v>
      </c>
      <c r="C278" s="157">
        <v>1</v>
      </c>
      <c r="D278" s="162">
        <f>D268</f>
        <v>3.4</v>
      </c>
      <c r="E278" s="215">
        <f>12-0.32-0.32</f>
        <v>11.36</v>
      </c>
      <c r="F278" s="215">
        <v>1.83</v>
      </c>
      <c r="G278" s="162">
        <f>ROUND(C278*D278*E278*F278,2)</f>
        <v>70.680000000000007</v>
      </c>
      <c r="H278" s="159"/>
      <c r="I278" s="2" t="s">
        <v>885</v>
      </c>
      <c r="J278" s="144"/>
      <c r="L278" s="2">
        <f>2.4+2.15-0.6</f>
        <v>3.9499999999999997</v>
      </c>
    </row>
    <row r="279" spans="1:12" s="2" customFormat="1">
      <c r="A279" s="157"/>
      <c r="B279" s="164" t="str">
        <f>B264</f>
        <v>Return Wall2 (ch -29.15m to -59.15m)</v>
      </c>
      <c r="C279" s="157">
        <v>1</v>
      </c>
      <c r="D279" s="162">
        <f>D269</f>
        <v>30</v>
      </c>
      <c r="E279" s="162">
        <f>E278</f>
        <v>11.36</v>
      </c>
      <c r="F279" s="215">
        <f>1.87-0.45</f>
        <v>1.4200000000000002</v>
      </c>
      <c r="G279" s="162">
        <f>ROUND(C279*D279*E279*F279,2)</f>
        <v>483.94</v>
      </c>
      <c r="H279" s="159"/>
      <c r="J279" s="144"/>
    </row>
    <row r="280" spans="1:12" s="2" customFormat="1">
      <c r="A280" s="157"/>
      <c r="B280" s="164" t="str">
        <f>B265</f>
        <v>Return Wall3(ch -59.15m to -89.15m)</v>
      </c>
      <c r="C280" s="157">
        <v>1</v>
      </c>
      <c r="D280" s="162">
        <f>D270</f>
        <v>30</v>
      </c>
      <c r="E280" s="162">
        <f>E279</f>
        <v>11.36</v>
      </c>
      <c r="F280" s="215">
        <v>0.65</v>
      </c>
      <c r="G280" s="162">
        <f>ROUND(C280*D280*E280*F280,2)</f>
        <v>221.52</v>
      </c>
      <c r="H280" s="159"/>
      <c r="J280" s="144"/>
    </row>
    <row r="281" spans="1:12" s="2" customFormat="1" ht="13.5" customHeight="1">
      <c r="A281" s="157"/>
      <c r="B281" s="164"/>
      <c r="C281" s="157"/>
      <c r="D281" s="162"/>
      <c r="E281" s="162"/>
      <c r="F281" s="215"/>
      <c r="G281" s="162"/>
      <c r="H281" s="159"/>
      <c r="J281" s="144"/>
    </row>
    <row r="282" spans="1:12" s="2" customFormat="1" ht="22.5" customHeight="1">
      <c r="A282" s="157"/>
      <c r="B282" s="172" t="str">
        <f>B267</f>
        <v>Towards Hemmadaga</v>
      </c>
      <c r="C282" s="172"/>
      <c r="D282" s="172"/>
      <c r="E282" s="486" t="s">
        <v>858</v>
      </c>
      <c r="F282" s="172"/>
      <c r="G282" s="172"/>
      <c r="H282" s="159"/>
      <c r="J282" s="144"/>
    </row>
    <row r="283" spans="1:12" s="2" customFormat="1" ht="13.5" customHeight="1">
      <c r="A283" s="157"/>
      <c r="B283" s="164" t="str">
        <f>B268</f>
        <v>Return Wall1 (ch 25.15m to 29.15m)</v>
      </c>
      <c r="C283" s="157">
        <v>1</v>
      </c>
      <c r="D283" s="162">
        <f>D268</f>
        <v>3.4</v>
      </c>
      <c r="E283" s="215">
        <f>E278</f>
        <v>11.36</v>
      </c>
      <c r="F283" s="215">
        <f>F278</f>
        <v>1.83</v>
      </c>
      <c r="G283" s="162">
        <f>ROUND(C283*D283*E283*F283,2)</f>
        <v>70.680000000000007</v>
      </c>
      <c r="H283" s="159"/>
      <c r="J283" s="144"/>
    </row>
    <row r="284" spans="1:12" s="2" customFormat="1">
      <c r="A284" s="157"/>
      <c r="B284" s="164" t="str">
        <f>B269</f>
        <v>Return Wall2 (ch 29.15m to 59.15m)</v>
      </c>
      <c r="C284" s="157">
        <v>1</v>
      </c>
      <c r="D284" s="162">
        <f>D269</f>
        <v>30</v>
      </c>
      <c r="E284" s="162">
        <f>E283</f>
        <v>11.36</v>
      </c>
      <c r="F284" s="215">
        <f>F279</f>
        <v>1.4200000000000002</v>
      </c>
      <c r="G284" s="162">
        <f>ROUND(C284*D284*E284*F284,2)</f>
        <v>483.94</v>
      </c>
      <c r="H284" s="159"/>
      <c r="J284" s="144"/>
    </row>
    <row r="285" spans="1:12" s="2" customFormat="1">
      <c r="A285" s="157"/>
      <c r="B285" s="164" t="str">
        <f>B270</f>
        <v>Return Wall3(ch 59.15m to 89.15m)</v>
      </c>
      <c r="C285" s="157">
        <v>1</v>
      </c>
      <c r="D285" s="162">
        <f>D270</f>
        <v>30</v>
      </c>
      <c r="E285" s="162">
        <f>E284</f>
        <v>11.36</v>
      </c>
      <c r="F285" s="215">
        <f>F280</f>
        <v>0.65</v>
      </c>
      <c r="G285" s="162">
        <f>ROUND(C285*D285*E285*F285,2)</f>
        <v>221.52</v>
      </c>
      <c r="H285" s="159"/>
      <c r="J285" s="144"/>
    </row>
    <row r="286" spans="1:12" s="2" customFormat="1">
      <c r="A286" s="157"/>
      <c r="B286" s="164"/>
      <c r="C286" s="157"/>
      <c r="D286" s="162"/>
      <c r="E286" s="179"/>
      <c r="F286" s="162"/>
      <c r="G286" s="162"/>
      <c r="H286" s="182"/>
      <c r="J286" s="144"/>
    </row>
    <row r="287" spans="1:12" s="2" customFormat="1">
      <c r="A287" s="157"/>
      <c r="B287" s="157"/>
      <c r="C287" s="166"/>
      <c r="D287" s="166"/>
      <c r="E287" s="182"/>
      <c r="F287" s="182"/>
      <c r="G287" s="183">
        <f>SUM(G278:G286)</f>
        <v>1552.28</v>
      </c>
      <c r="H287" s="182" t="str">
        <f>RA!E53</f>
        <v>m3</v>
      </c>
      <c r="J287" s="144"/>
    </row>
    <row r="288" spans="1:12" s="2" customFormat="1">
      <c r="A288" s="157"/>
      <c r="B288" s="157" t="s">
        <v>896</v>
      </c>
      <c r="C288" s="166"/>
      <c r="D288" s="166"/>
      <c r="E288" s="508"/>
      <c r="F288" s="509"/>
      <c r="G288" s="183"/>
      <c r="H288" s="182"/>
      <c r="J288" s="144"/>
    </row>
    <row r="289" spans="1:13" s="2" customFormat="1" ht="15.75" customHeight="1">
      <c r="A289" s="157"/>
      <c r="B289" s="172" t="str">
        <f>B262</f>
        <v>Towards Khanapur</v>
      </c>
      <c r="C289" s="172"/>
      <c r="D289" s="172"/>
      <c r="E289" s="480"/>
      <c r="F289" s="481"/>
      <c r="G289" s="172"/>
      <c r="H289" s="159"/>
      <c r="J289" s="144"/>
    </row>
    <row r="290" spans="1:13" s="2" customFormat="1" ht="41.4">
      <c r="A290" s="157"/>
      <c r="B290" s="172" t="str">
        <f>B263</f>
        <v>Return Wall1 (ch -25.15m to -29.15m)</v>
      </c>
      <c r="C290" s="169">
        <f>C263*2</f>
        <v>4</v>
      </c>
      <c r="D290" s="222">
        <f>D263</f>
        <v>3.4</v>
      </c>
      <c r="E290" s="444">
        <f>E43-0.3-E131</f>
        <v>4.5499999999999989</v>
      </c>
      <c r="F290" s="443">
        <f>F43-F86-F131</f>
        <v>0.9</v>
      </c>
      <c r="G290" s="163">
        <f>E290*D290*C290*F290</f>
        <v>55.691999999999986</v>
      </c>
      <c r="H290" s="157"/>
      <c r="J290" s="444">
        <v>0.9</v>
      </c>
      <c r="K290" s="443">
        <v>0.9</v>
      </c>
      <c r="M290" s="164" t="s">
        <v>807</v>
      </c>
    </row>
    <row r="291" spans="1:13" s="2" customFormat="1" ht="27.6">
      <c r="A291" s="157"/>
      <c r="B291" s="172"/>
      <c r="C291" s="169">
        <f>C290</f>
        <v>4</v>
      </c>
      <c r="D291" s="222">
        <f>D290</f>
        <v>3.4</v>
      </c>
      <c r="E291" s="444">
        <v>0.3</v>
      </c>
      <c r="F291" s="443">
        <v>0.65</v>
      </c>
      <c r="G291" s="163">
        <f t="shared" ref="G291:G303" si="20">E291*D291*C291*F291</f>
        <v>2.6520000000000001</v>
      </c>
      <c r="H291" s="157"/>
      <c r="J291" s="444">
        <v>0.3</v>
      </c>
      <c r="K291" s="443">
        <v>0.6</v>
      </c>
      <c r="M291" s="164" t="s">
        <v>808</v>
      </c>
    </row>
    <row r="292" spans="1:13" s="2" customFormat="1">
      <c r="A292" s="157"/>
      <c r="B292" s="172" t="str">
        <f>B264</f>
        <v>Return Wall2 (ch -29.15m to -59.15m)</v>
      </c>
      <c r="C292" s="169">
        <f>C264*2</f>
        <v>4</v>
      </c>
      <c r="D292" s="222">
        <f>D264</f>
        <v>30</v>
      </c>
      <c r="E292" s="444">
        <f>E45-0.3-E133</f>
        <v>3.0000000000000004</v>
      </c>
      <c r="F292" s="443">
        <f>F45-F88-F133</f>
        <v>1.35</v>
      </c>
      <c r="G292" s="163">
        <f t="shared" si="20"/>
        <v>486.00000000000011</v>
      </c>
      <c r="H292" s="157"/>
      <c r="M292" s="164"/>
    </row>
    <row r="293" spans="1:13" s="2" customFormat="1">
      <c r="A293" s="157"/>
      <c r="B293" s="172"/>
      <c r="C293" s="169">
        <f>C292</f>
        <v>4</v>
      </c>
      <c r="D293" s="222">
        <f>D292</f>
        <v>30</v>
      </c>
      <c r="E293" s="444">
        <v>0.3</v>
      </c>
      <c r="F293" s="443">
        <v>0.4</v>
      </c>
      <c r="G293" s="163">
        <f t="shared" si="20"/>
        <v>14.4</v>
      </c>
      <c r="H293" s="157"/>
      <c r="M293" s="164"/>
    </row>
    <row r="294" spans="1:13" s="2" customFormat="1">
      <c r="A294" s="157"/>
      <c r="B294" s="172" t="str">
        <f>B265</f>
        <v>Return Wall3(ch -59.15m to -89.15m)</v>
      </c>
      <c r="C294" s="157">
        <f>C265*2</f>
        <v>4</v>
      </c>
      <c r="D294" s="222">
        <f>D265</f>
        <v>30</v>
      </c>
      <c r="E294" s="444">
        <f>E47-0.3-E135</f>
        <v>1.9999999999999996</v>
      </c>
      <c r="F294" s="443">
        <f>F47-F91-F135</f>
        <v>1.35</v>
      </c>
      <c r="G294" s="163">
        <f t="shared" si="20"/>
        <v>323.99999999999994</v>
      </c>
      <c r="H294" s="157"/>
      <c r="M294" s="164"/>
    </row>
    <row r="295" spans="1:13" s="2" customFormat="1">
      <c r="A295" s="157"/>
      <c r="B295" s="172"/>
      <c r="C295" s="157">
        <v>2</v>
      </c>
      <c r="D295" s="222">
        <f>D294</f>
        <v>30</v>
      </c>
      <c r="E295" s="444">
        <v>0.3</v>
      </c>
      <c r="F295" s="443">
        <v>0.35</v>
      </c>
      <c r="G295" s="163">
        <f t="shared" si="20"/>
        <v>6.3</v>
      </c>
      <c r="H295" s="157"/>
      <c r="M295" s="50"/>
    </row>
    <row r="296" spans="1:13" s="2" customFormat="1">
      <c r="A296" s="157"/>
      <c r="B296" s="172"/>
      <c r="C296" s="157"/>
      <c r="D296" s="222"/>
      <c r="E296" s="444"/>
      <c r="F296" s="443"/>
      <c r="G296" s="163"/>
      <c r="H296" s="157"/>
    </row>
    <row r="297" spans="1:13" s="2" customFormat="1">
      <c r="A297" s="157"/>
      <c r="B297" s="172" t="str">
        <f>B267</f>
        <v>Towards Hemmadaga</v>
      </c>
      <c r="C297" s="157"/>
      <c r="D297" s="222"/>
      <c r="E297" s="444"/>
      <c r="F297" s="443"/>
      <c r="G297" s="163"/>
      <c r="H297" s="157"/>
    </row>
    <row r="298" spans="1:13" s="2" customFormat="1">
      <c r="A298" s="157"/>
      <c r="B298" s="172" t="str">
        <f>B268</f>
        <v>Return Wall1 (ch 25.15m to 29.15m)</v>
      </c>
      <c r="C298" s="169">
        <f>C290</f>
        <v>4</v>
      </c>
      <c r="D298" s="222">
        <f>D290</f>
        <v>3.4</v>
      </c>
      <c r="E298" s="162">
        <f>E290</f>
        <v>4.5499999999999989</v>
      </c>
      <c r="F298" s="162">
        <f>F290</f>
        <v>0.9</v>
      </c>
      <c r="G298" s="163">
        <f t="shared" si="20"/>
        <v>55.691999999999986</v>
      </c>
      <c r="H298" s="157"/>
    </row>
    <row r="299" spans="1:13" s="2" customFormat="1">
      <c r="A299" s="157"/>
      <c r="B299" s="172"/>
      <c r="C299" s="169">
        <f t="shared" ref="C299:F303" si="21">C291</f>
        <v>4</v>
      </c>
      <c r="D299" s="162">
        <f t="shared" si="21"/>
        <v>3.4</v>
      </c>
      <c r="E299" s="162">
        <f t="shared" si="21"/>
        <v>0.3</v>
      </c>
      <c r="F299" s="162">
        <f t="shared" si="21"/>
        <v>0.65</v>
      </c>
      <c r="G299" s="163">
        <f t="shared" si="20"/>
        <v>2.6520000000000001</v>
      </c>
      <c r="H299" s="157"/>
    </row>
    <row r="300" spans="1:13" s="2" customFormat="1">
      <c r="A300" s="157"/>
      <c r="B300" s="172" t="str">
        <f>B269</f>
        <v>Return Wall2 (ch 29.15m to 59.15m)</v>
      </c>
      <c r="C300" s="169">
        <f t="shared" si="21"/>
        <v>4</v>
      </c>
      <c r="D300" s="162">
        <f t="shared" si="21"/>
        <v>30</v>
      </c>
      <c r="E300" s="162">
        <f t="shared" si="21"/>
        <v>3.0000000000000004</v>
      </c>
      <c r="F300" s="162">
        <f t="shared" si="21"/>
        <v>1.35</v>
      </c>
      <c r="G300" s="163">
        <f t="shared" si="20"/>
        <v>486.00000000000011</v>
      </c>
      <c r="H300" s="157"/>
    </row>
    <row r="301" spans="1:13" s="2" customFormat="1">
      <c r="A301" s="157"/>
      <c r="B301" s="172"/>
      <c r="C301" s="169">
        <f t="shared" si="21"/>
        <v>4</v>
      </c>
      <c r="D301" s="162">
        <f t="shared" si="21"/>
        <v>30</v>
      </c>
      <c r="E301" s="162">
        <f t="shared" si="21"/>
        <v>0.3</v>
      </c>
      <c r="F301" s="162">
        <f t="shared" si="21"/>
        <v>0.4</v>
      </c>
      <c r="G301" s="163">
        <f t="shared" si="20"/>
        <v>14.4</v>
      </c>
      <c r="H301" s="157"/>
    </row>
    <row r="302" spans="1:13" s="2" customFormat="1">
      <c r="A302" s="157"/>
      <c r="B302" s="172" t="str">
        <f>B270</f>
        <v>Return Wall3(ch 59.15m to 89.15m)</v>
      </c>
      <c r="C302" s="169">
        <f t="shared" si="21"/>
        <v>4</v>
      </c>
      <c r="D302" s="162">
        <f t="shared" si="21"/>
        <v>30</v>
      </c>
      <c r="E302" s="162">
        <f t="shared" si="21"/>
        <v>1.9999999999999996</v>
      </c>
      <c r="F302" s="162">
        <f t="shared" si="21"/>
        <v>1.35</v>
      </c>
      <c r="G302" s="163">
        <f t="shared" si="20"/>
        <v>323.99999999999994</v>
      </c>
      <c r="H302" s="157"/>
    </row>
    <row r="303" spans="1:13" s="2" customFormat="1">
      <c r="A303" s="157"/>
      <c r="B303" s="172"/>
      <c r="C303" s="169">
        <f t="shared" si="21"/>
        <v>2</v>
      </c>
      <c r="D303" s="162">
        <f t="shared" si="21"/>
        <v>30</v>
      </c>
      <c r="E303" s="162">
        <f t="shared" si="21"/>
        <v>0.3</v>
      </c>
      <c r="F303" s="162">
        <f t="shared" si="21"/>
        <v>0.35</v>
      </c>
      <c r="G303" s="163">
        <f t="shared" si="20"/>
        <v>6.3</v>
      </c>
      <c r="H303" s="157"/>
    </row>
    <row r="304" spans="1:13" s="2" customFormat="1">
      <c r="A304" s="157"/>
      <c r="B304" s="172"/>
      <c r="C304" s="169"/>
      <c r="D304" s="162"/>
      <c r="E304" s="162"/>
      <c r="F304" s="162"/>
      <c r="G304" s="163"/>
      <c r="H304" s="157"/>
    </row>
    <row r="305" spans="1:11" s="2" customFormat="1">
      <c r="A305" s="157"/>
      <c r="B305" s="157"/>
      <c r="C305" s="157"/>
      <c r="D305" s="157"/>
      <c r="E305" s="159"/>
      <c r="F305" s="159"/>
      <c r="G305" s="161">
        <f>SUM(G290:G303)</f>
        <v>1778.088</v>
      </c>
      <c r="H305" s="182" t="s">
        <v>459</v>
      </c>
      <c r="J305" s="144"/>
    </row>
    <row r="306" spans="1:11" s="2" customFormat="1">
      <c r="A306" s="157"/>
      <c r="B306" s="157"/>
      <c r="C306" s="157"/>
      <c r="D306" s="157"/>
      <c r="E306" s="159" t="s">
        <v>898</v>
      </c>
      <c r="F306" s="159"/>
      <c r="G306" s="161">
        <f>G287+G305</f>
        <v>3330.3679999999999</v>
      </c>
      <c r="H306" s="182" t="s">
        <v>459</v>
      </c>
      <c r="J306" s="144"/>
    </row>
    <row r="307" spans="1:11" s="2" customFormat="1">
      <c r="A307" s="157"/>
      <c r="B307" s="157"/>
      <c r="C307" s="157"/>
      <c r="D307" s="157"/>
      <c r="E307" s="159"/>
      <c r="F307" s="159"/>
      <c r="G307" s="161"/>
      <c r="H307" s="159"/>
      <c r="J307" s="444"/>
      <c r="K307" s="443"/>
    </row>
    <row r="308" spans="1:11" s="2" customFormat="1" ht="74.25" hidden="1" customHeight="1">
      <c r="A308" s="160">
        <v>18</v>
      </c>
      <c r="B308" s="854" t="str">
        <f>B242</f>
        <v>Supplying, fitting and placing TMT FE 550 / 550D Steel Reinforcement including cost of all materials,machinery,labour,cleaning, straightening, cutting, bending, hooking,  laping/welding joints, tying with binding wire / soft annealed steel wire and other ancilary operations complete as per drawing and technical specification (Sub structure of Bridges)</v>
      </c>
      <c r="C308" s="854"/>
      <c r="D308" s="854"/>
      <c r="E308" s="854"/>
      <c r="F308" s="854"/>
      <c r="G308" s="854"/>
      <c r="H308" s="159"/>
      <c r="J308" s="144"/>
    </row>
    <row r="309" spans="1:11" s="2" customFormat="1" hidden="1">
      <c r="A309" s="157"/>
      <c r="B309" s="164" t="s">
        <v>40</v>
      </c>
      <c r="C309" s="157"/>
      <c r="D309" s="157"/>
      <c r="E309" s="159"/>
      <c r="F309" s="159"/>
      <c r="G309" s="161"/>
      <c r="H309" s="159"/>
      <c r="J309" s="144"/>
    </row>
    <row r="310" spans="1:11" s="2" customFormat="1" hidden="1">
      <c r="A310" s="166"/>
      <c r="B310" s="184" t="s">
        <v>38</v>
      </c>
      <c r="C310" s="166">
        <v>1</v>
      </c>
      <c r="D310" s="166">
        <v>39</v>
      </c>
      <c r="E310" s="177">
        <v>4.9503000000000004</v>
      </c>
      <c r="F310" s="177">
        <v>0.8</v>
      </c>
      <c r="G310" s="178">
        <f>C310*D310*E310*F310</f>
        <v>154.44936000000001</v>
      </c>
      <c r="H310" s="182"/>
      <c r="J310" s="144"/>
    </row>
    <row r="311" spans="1:11" s="2" customFormat="1" hidden="1">
      <c r="A311" s="166"/>
      <c r="B311" s="184" t="s">
        <v>39</v>
      </c>
      <c r="C311" s="166">
        <v>1</v>
      </c>
      <c r="D311" s="166">
        <v>30</v>
      </c>
      <c r="E311" s="177">
        <v>4.71</v>
      </c>
      <c r="F311" s="177">
        <v>0.66</v>
      </c>
      <c r="G311" s="178">
        <f>C311*D311*E311*F311</f>
        <v>93.25800000000001</v>
      </c>
      <c r="H311" s="182"/>
      <c r="J311" s="144"/>
    </row>
    <row r="312" spans="1:11" s="2" customFormat="1" hidden="1">
      <c r="A312" s="166"/>
      <c r="B312" s="184" t="s">
        <v>41</v>
      </c>
      <c r="C312" s="166">
        <v>1</v>
      </c>
      <c r="D312" s="166">
        <v>4.5999999999999996</v>
      </c>
      <c r="E312" s="177">
        <v>0.5</v>
      </c>
      <c r="F312" s="177">
        <v>0.3</v>
      </c>
      <c r="G312" s="178">
        <f>C312*D312*E312*F312</f>
        <v>0.69</v>
      </c>
      <c r="H312" s="182"/>
      <c r="J312" s="144"/>
    </row>
    <row r="313" spans="1:11" s="2" customFormat="1" hidden="1">
      <c r="A313" s="166"/>
      <c r="B313" s="184"/>
      <c r="C313" s="166"/>
      <c r="D313" s="166"/>
      <c r="E313" s="177"/>
      <c r="F313" s="177"/>
      <c r="G313" s="178"/>
      <c r="H313" s="182"/>
      <c r="J313" s="144"/>
    </row>
    <row r="314" spans="1:11" s="2" customFormat="1" hidden="1">
      <c r="A314" s="166"/>
      <c r="B314" s="184" t="s">
        <v>36</v>
      </c>
      <c r="C314" s="166"/>
      <c r="D314" s="166"/>
      <c r="E314" s="177"/>
      <c r="F314" s="177"/>
      <c r="G314" s="178"/>
      <c r="H314" s="182"/>
      <c r="J314" s="144"/>
    </row>
    <row r="315" spans="1:11" s="2" customFormat="1" hidden="1">
      <c r="A315" s="166"/>
      <c r="B315" s="184" t="s">
        <v>42</v>
      </c>
      <c r="C315" s="166">
        <v>1</v>
      </c>
      <c r="D315" s="166">
        <v>4.95</v>
      </c>
      <c r="E315" s="864">
        <v>0.63629999999999998</v>
      </c>
      <c r="F315" s="864"/>
      <c r="G315" s="178">
        <f>D315*E315</f>
        <v>3.1496849999999998</v>
      </c>
      <c r="H315" s="182"/>
      <c r="J315" s="144"/>
    </row>
    <row r="316" spans="1:11" s="2" customFormat="1" hidden="1">
      <c r="A316" s="166"/>
      <c r="B316" s="166"/>
      <c r="C316" s="166"/>
      <c r="D316" s="166"/>
      <c r="E316" s="177"/>
      <c r="F316" s="177"/>
      <c r="G316" s="183">
        <v>0</v>
      </c>
      <c r="H316" s="182" t="s">
        <v>37</v>
      </c>
      <c r="J316" s="144"/>
    </row>
    <row r="317" spans="1:11" s="2" customFormat="1" ht="31.5" customHeight="1">
      <c r="A317" s="167">
        <v>17</v>
      </c>
      <c r="B317" s="841" t="str">
        <f>RA!B54</f>
        <v>PCC M15 Grade leveling course below approach slab complete as per drawing and Technical specification</v>
      </c>
      <c r="C317" s="841"/>
      <c r="D317" s="841"/>
      <c r="E317" s="841"/>
      <c r="F317" s="841"/>
      <c r="G317" s="841"/>
      <c r="H317" s="182"/>
      <c r="J317" s="144"/>
    </row>
    <row r="318" spans="1:11" s="2" customFormat="1">
      <c r="A318" s="166"/>
      <c r="B318" s="184"/>
      <c r="C318" s="166"/>
      <c r="D318" s="166"/>
      <c r="E318" s="177"/>
      <c r="F318" s="177"/>
      <c r="G318" s="178"/>
      <c r="H318" s="182"/>
      <c r="J318" s="144"/>
    </row>
    <row r="319" spans="1:11" s="2" customFormat="1">
      <c r="A319" s="166"/>
      <c r="B319" s="184" t="s">
        <v>99</v>
      </c>
      <c r="C319" s="166">
        <v>2</v>
      </c>
      <c r="D319" s="177">
        <f>E229-0.25-0.25</f>
        <v>11.5</v>
      </c>
      <c r="E319" s="177">
        <v>4</v>
      </c>
      <c r="F319" s="166">
        <f>WS!H110</f>
        <v>0.15</v>
      </c>
      <c r="G319" s="178">
        <f>C319*D319*E319*F319</f>
        <v>13.799999999999999</v>
      </c>
      <c r="H319" s="182"/>
      <c r="J319" s="144"/>
    </row>
    <row r="320" spans="1:11" s="2" customFormat="1">
      <c r="A320" s="166"/>
      <c r="B320" s="166"/>
      <c r="C320" s="166"/>
      <c r="D320" s="166"/>
      <c r="E320" s="177"/>
      <c r="F320" s="177"/>
      <c r="G320" s="183">
        <f>SUM(G319)</f>
        <v>13.799999999999999</v>
      </c>
      <c r="H320" s="182" t="str">
        <f>RA!E54</f>
        <v>m3</v>
      </c>
      <c r="J320" s="144"/>
    </row>
    <row r="321" spans="1:12" s="2" customFormat="1">
      <c r="A321" s="166"/>
      <c r="B321" s="166"/>
      <c r="C321" s="166"/>
      <c r="D321" s="166"/>
      <c r="E321" s="177"/>
      <c r="F321" s="177"/>
      <c r="G321" s="183"/>
      <c r="H321" s="182"/>
      <c r="J321" s="144"/>
    </row>
    <row r="322" spans="1:12" s="2" customFormat="1" ht="34.5" customHeight="1">
      <c r="A322" s="166">
        <v>18</v>
      </c>
      <c r="B322" s="863" t="str">
        <f>RA!B55</f>
        <v xml:space="preserve">Reinforced cement concrete M30 grade for approach slab including reinforcement and formwork complete as per drawing and Technical specification </v>
      </c>
      <c r="C322" s="863"/>
      <c r="D322" s="863"/>
      <c r="E322" s="863"/>
      <c r="F322" s="863"/>
      <c r="G322" s="863"/>
      <c r="H322" s="182"/>
      <c r="J322" s="144"/>
    </row>
    <row r="323" spans="1:12" s="2" customFormat="1">
      <c r="A323" s="166"/>
      <c r="B323" s="184"/>
      <c r="C323" s="166"/>
      <c r="D323" s="166"/>
      <c r="E323" s="177"/>
      <c r="F323" s="185"/>
      <c r="G323" s="178"/>
      <c r="H323" s="182"/>
      <c r="J323" s="144"/>
    </row>
    <row r="324" spans="1:12" s="2" customFormat="1">
      <c r="A324" s="166"/>
      <c r="B324" s="184" t="s">
        <v>100</v>
      </c>
      <c r="C324" s="166">
        <v>2</v>
      </c>
      <c r="D324" s="177">
        <f>D319</f>
        <v>11.5</v>
      </c>
      <c r="E324" s="177">
        <v>4</v>
      </c>
      <c r="F324" s="177">
        <f>WS!H112</f>
        <v>0.3</v>
      </c>
      <c r="G324" s="178">
        <f>C324*D324*E324*F324</f>
        <v>27.599999999999998</v>
      </c>
      <c r="H324" s="182"/>
      <c r="J324" s="144"/>
    </row>
    <row r="325" spans="1:12" s="2" customFormat="1">
      <c r="A325" s="166"/>
      <c r="B325" s="184"/>
      <c r="C325" s="166"/>
      <c r="D325" s="166"/>
      <c r="E325" s="177"/>
      <c r="F325" s="185"/>
      <c r="G325" s="183">
        <f>SUM(G323:G324)</f>
        <v>27.599999999999998</v>
      </c>
      <c r="H325" s="182" t="str">
        <f>RA!E55</f>
        <v>m3</v>
      </c>
      <c r="J325" s="144"/>
    </row>
    <row r="326" spans="1:12" s="2" customFormat="1" ht="30.75" customHeight="1">
      <c r="A326" s="166">
        <v>19</v>
      </c>
      <c r="B326" s="863" t="str">
        <f>RA!B56</f>
        <v xml:space="preserve">Providing and laying Cement concrete wearing coat 
M-30 grade including reinforcement complete as per drawing and Technical Specifications. </v>
      </c>
      <c r="C326" s="863"/>
      <c r="D326" s="863"/>
      <c r="E326" s="863"/>
      <c r="F326" s="863"/>
      <c r="G326" s="863"/>
      <c r="H326" s="182"/>
      <c r="J326" s="144"/>
    </row>
    <row r="327" spans="1:12" s="2" customFormat="1">
      <c r="A327" s="166"/>
      <c r="B327" s="184" t="s">
        <v>518</v>
      </c>
      <c r="C327" s="166">
        <v>1</v>
      </c>
      <c r="D327" s="177">
        <f>D229+E324+E324</f>
        <v>58.3</v>
      </c>
      <c r="E327" s="445">
        <v>11.1</v>
      </c>
      <c r="F327" s="185">
        <f>WS!H116</f>
        <v>7.4999999999999997E-2</v>
      </c>
      <c r="G327" s="178">
        <f>C327*D327*E327*F327</f>
        <v>48.534749999999995</v>
      </c>
      <c r="H327" s="182"/>
      <c r="J327" s="144"/>
      <c r="L327" s="2">
        <f>36+0.2+7</f>
        <v>43.2</v>
      </c>
    </row>
    <row r="328" spans="1:12" s="2" customFormat="1">
      <c r="A328" s="166"/>
      <c r="B328" s="184"/>
      <c r="C328" s="166"/>
      <c r="D328" s="166"/>
      <c r="E328" s="177"/>
      <c r="F328" s="185"/>
      <c r="G328" s="183">
        <f>SUM(G326:G327)</f>
        <v>48.534749999999995</v>
      </c>
      <c r="H328" s="182" t="str">
        <f>RA!E56</f>
        <v>m3</v>
      </c>
      <c r="J328" s="144"/>
    </row>
    <row r="329" spans="1:12" s="2" customFormat="1" ht="64.5" customHeight="1">
      <c r="A329" s="166">
        <v>20</v>
      </c>
      <c r="B329" s="841" t="str">
        <f>RA!B57</f>
        <v xml:space="preserve">Construction of precast RCC railing of M30 Grade, aggregate size not exceeding 12 mm, true to line and grade, tolerance of vertical RCC post not to exceed 1 in 500, c/c spacing between vertical post not to exceed 2000 mm, leaving adequate space between vertical post for expansion, complete as per approved drawings and technical specifications. </v>
      </c>
      <c r="C329" s="841"/>
      <c r="D329" s="841"/>
      <c r="E329" s="841"/>
      <c r="F329" s="841"/>
      <c r="G329" s="841"/>
      <c r="H329" s="182"/>
      <c r="J329" s="144"/>
    </row>
    <row r="330" spans="1:12" s="2" customFormat="1" ht="16.5" customHeight="1">
      <c r="A330" s="166"/>
      <c r="B330" s="184" t="s">
        <v>462</v>
      </c>
      <c r="C330" s="166">
        <v>2</v>
      </c>
      <c r="D330" s="445">
        <f>D327</f>
        <v>58.3</v>
      </c>
      <c r="E330" s="177"/>
      <c r="F330" s="185"/>
      <c r="G330" s="178">
        <f>C330*D330</f>
        <v>116.6</v>
      </c>
      <c r="H330" s="182"/>
      <c r="J330" s="144"/>
    </row>
    <row r="331" spans="1:12" s="2" customFormat="1">
      <c r="A331" s="166"/>
      <c r="B331" s="166"/>
      <c r="C331" s="166"/>
      <c r="D331" s="166"/>
      <c r="E331" s="177"/>
      <c r="F331" s="177"/>
      <c r="G331" s="183">
        <f>SUM(G330:G330)</f>
        <v>116.6</v>
      </c>
      <c r="H331" s="182" t="str">
        <f>RA!E57</f>
        <v>m</v>
      </c>
      <c r="J331" s="144"/>
    </row>
    <row r="332" spans="1:12" s="2" customFormat="1">
      <c r="A332" s="166"/>
      <c r="B332" s="166"/>
      <c r="C332" s="166"/>
      <c r="D332" s="166"/>
      <c r="E332" s="177"/>
      <c r="F332" s="177"/>
      <c r="G332" s="183"/>
      <c r="H332" s="182"/>
      <c r="J332" s="144"/>
    </row>
    <row r="333" spans="1:12" s="2" customFormat="1" ht="33" customHeight="1">
      <c r="A333" s="166">
        <v>21</v>
      </c>
      <c r="B333" s="841" t="str">
        <f>RA!B58</f>
        <v>Drainage Spouts using 100 mm GI pipe complete as per drawing and Technical specification</v>
      </c>
      <c r="C333" s="841"/>
      <c r="D333" s="841"/>
      <c r="E333" s="841"/>
      <c r="F333" s="841"/>
      <c r="G333" s="841"/>
      <c r="H333" s="221"/>
      <c r="J333" s="144"/>
    </row>
    <row r="334" spans="1:12" s="2" customFormat="1">
      <c r="A334" s="166"/>
      <c r="B334" s="184" t="s">
        <v>526</v>
      </c>
      <c r="C334" s="166">
        <v>6</v>
      </c>
      <c r="D334" s="177">
        <v>4</v>
      </c>
      <c r="E334" s="177"/>
      <c r="F334" s="185"/>
      <c r="G334" s="178">
        <f>C334*D334</f>
        <v>24</v>
      </c>
      <c r="H334" s="182"/>
      <c r="J334" s="144"/>
    </row>
    <row r="335" spans="1:12" s="2" customFormat="1">
      <c r="A335" s="166"/>
      <c r="B335" s="166"/>
      <c r="C335" s="166"/>
      <c r="D335" s="166"/>
      <c r="E335" s="177"/>
      <c r="F335" s="177"/>
      <c r="G335" s="183">
        <f>SUM(G334:G334)</f>
        <v>24</v>
      </c>
      <c r="H335" s="182" t="str">
        <f>RA!E58</f>
        <v>No's</v>
      </c>
      <c r="J335" s="144"/>
    </row>
    <row r="336" spans="1:12" s="2" customFormat="1" ht="31.5" customHeight="1">
      <c r="A336" s="166">
        <v>22</v>
      </c>
      <c r="B336" s="863" t="str">
        <f>RA!B59</f>
        <v>Filler joint : Providing &amp; fixing 20 mm thick compressible fibre board in expansion joint complete as per drawing &amp; Technical Specification.</v>
      </c>
      <c r="C336" s="863"/>
      <c r="D336" s="863"/>
      <c r="E336" s="863"/>
      <c r="F336" s="863"/>
      <c r="G336" s="863"/>
      <c r="H336" s="182"/>
      <c r="J336" s="144"/>
    </row>
    <row r="337" spans="1:13" s="2" customFormat="1" ht="17.25" customHeight="1">
      <c r="A337" s="166"/>
      <c r="B337" s="164" t="s">
        <v>851</v>
      </c>
      <c r="C337" s="166">
        <v>3</v>
      </c>
      <c r="D337" s="166">
        <v>13.2</v>
      </c>
      <c r="E337" s="166"/>
      <c r="F337" s="166"/>
      <c r="G337" s="178">
        <f>C337*D337</f>
        <v>39.599999999999994</v>
      </c>
      <c r="H337" s="182"/>
      <c r="J337" s="144"/>
    </row>
    <row r="338" spans="1:13" s="2" customFormat="1" ht="17.25" customHeight="1">
      <c r="A338" s="166"/>
      <c r="B338" s="164" t="s">
        <v>852</v>
      </c>
      <c r="C338" s="166">
        <v>12</v>
      </c>
      <c r="D338" s="166">
        <v>6</v>
      </c>
      <c r="E338" s="166"/>
      <c r="F338" s="166"/>
      <c r="G338" s="178">
        <f>C338*D338</f>
        <v>72</v>
      </c>
      <c r="H338" s="182"/>
      <c r="J338" s="144"/>
    </row>
    <row r="339" spans="1:13" s="2" customFormat="1">
      <c r="A339" s="166"/>
      <c r="B339" s="184" t="s">
        <v>809</v>
      </c>
      <c r="C339" s="166">
        <v>4</v>
      </c>
      <c r="D339" s="166">
        <v>6.6</v>
      </c>
      <c r="E339" s="177"/>
      <c r="F339" s="185"/>
      <c r="G339" s="178">
        <f>C339*D339</f>
        <v>26.4</v>
      </c>
      <c r="H339" s="182"/>
      <c r="J339" s="144"/>
    </row>
    <row r="340" spans="1:13" s="2" customFormat="1">
      <c r="A340" s="166"/>
      <c r="B340" s="184" t="s">
        <v>810</v>
      </c>
      <c r="C340" s="160">
        <v>4</v>
      </c>
      <c r="D340" s="166">
        <v>4.2</v>
      </c>
      <c r="E340" s="177"/>
      <c r="F340" s="185"/>
      <c r="G340" s="178">
        <f>C340*D340</f>
        <v>16.8</v>
      </c>
      <c r="H340" s="182"/>
      <c r="J340" s="144"/>
    </row>
    <row r="341" spans="1:13" s="2" customFormat="1">
      <c r="A341" s="166"/>
      <c r="B341" s="184" t="s">
        <v>825</v>
      </c>
      <c r="C341" s="160">
        <v>4</v>
      </c>
      <c r="D341" s="166">
        <v>3.1</v>
      </c>
      <c r="E341" s="177"/>
      <c r="F341" s="185"/>
      <c r="G341" s="178">
        <f>C341*D341</f>
        <v>12.4</v>
      </c>
      <c r="H341" s="182"/>
      <c r="J341" s="144"/>
    </row>
    <row r="342" spans="1:13" s="2" customFormat="1">
      <c r="A342" s="166"/>
      <c r="B342" s="184"/>
      <c r="C342" s="166"/>
      <c r="D342" s="166"/>
      <c r="E342" s="177"/>
      <c r="F342" s="185"/>
      <c r="G342" s="178"/>
      <c r="H342" s="182"/>
      <c r="J342" s="144"/>
    </row>
    <row r="343" spans="1:13" s="2" customFormat="1">
      <c r="A343" s="166"/>
      <c r="B343" s="166"/>
      <c r="C343" s="166"/>
      <c r="D343" s="166"/>
      <c r="E343" s="177"/>
      <c r="F343" s="177"/>
      <c r="G343" s="183">
        <f>SUM(G337:G341)</f>
        <v>167.20000000000002</v>
      </c>
      <c r="H343" s="182" t="str">
        <f>RA!E59</f>
        <v>m</v>
      </c>
      <c r="J343" s="144"/>
    </row>
    <row r="344" spans="1:13" s="2" customFormat="1" ht="58.5" customHeight="1">
      <c r="A344" s="166">
        <v>23</v>
      </c>
      <c r="B344" s="857" t="str">
        <f>RA!B62</f>
        <v>Providing weep holes in Brick masonry/Plain/ Reinforced concrete abutment, wing wall/ return wall with 100 mm dia AC pipe, extending through the full width of the structure with slope of 1V :20H towards drawing foce. Complete as per drawing and Technical Specifications</v>
      </c>
      <c r="C344" s="857"/>
      <c r="D344" s="857"/>
      <c r="E344" s="857"/>
      <c r="F344" s="857"/>
      <c r="G344" s="857"/>
      <c r="H344" s="182"/>
      <c r="J344" s="144"/>
    </row>
    <row r="345" spans="1:13" s="2" customFormat="1" ht="18" customHeight="1">
      <c r="A345" s="166"/>
      <c r="B345" s="166" t="s">
        <v>853</v>
      </c>
      <c r="C345" s="166">
        <v>20</v>
      </c>
      <c r="D345" s="166">
        <v>0.6</v>
      </c>
      <c r="E345" s="177"/>
      <c r="F345" s="177"/>
      <c r="G345" s="178">
        <f>D345*C345</f>
        <v>12</v>
      </c>
      <c r="H345" s="182"/>
      <c r="I345" s="2" t="s">
        <v>805</v>
      </c>
      <c r="J345" s="144" t="s">
        <v>803</v>
      </c>
      <c r="K345" s="2" t="s">
        <v>350</v>
      </c>
      <c r="L345" s="2" t="s">
        <v>804</v>
      </c>
    </row>
    <row r="346" spans="1:13" s="2" customFormat="1" ht="18" customHeight="1">
      <c r="A346" s="166"/>
      <c r="B346" s="166" t="s">
        <v>811</v>
      </c>
      <c r="C346" s="166">
        <f>6*4</f>
        <v>24</v>
      </c>
      <c r="D346" s="166">
        <v>0.45</v>
      </c>
      <c r="E346" s="177"/>
      <c r="F346" s="177"/>
      <c r="G346" s="178">
        <f>D346*C346</f>
        <v>10.8</v>
      </c>
      <c r="H346" s="182"/>
      <c r="I346" s="2">
        <v>4</v>
      </c>
      <c r="J346" s="147">
        <f>D86</f>
        <v>4</v>
      </c>
      <c r="K346" s="2">
        <f>ROUNDUP(J346/3,0)</f>
        <v>2</v>
      </c>
      <c r="L346" s="2">
        <v>3</v>
      </c>
      <c r="M346" s="2">
        <f>K346*L346*I346</f>
        <v>24</v>
      </c>
    </row>
    <row r="347" spans="1:13" s="2" customFormat="1" ht="18" customHeight="1">
      <c r="A347" s="166"/>
      <c r="B347" s="166" t="s">
        <v>812</v>
      </c>
      <c r="C347" s="166">
        <f>42*4</f>
        <v>168</v>
      </c>
      <c r="D347" s="166">
        <v>0.32500000000000001</v>
      </c>
      <c r="E347" s="177"/>
      <c r="F347" s="177"/>
      <c r="G347" s="178">
        <f>D347*C347</f>
        <v>54.6</v>
      </c>
      <c r="H347" s="182"/>
      <c r="J347" s="147"/>
    </row>
    <row r="348" spans="1:13" s="2" customFormat="1" ht="18" customHeight="1">
      <c r="A348" s="166"/>
      <c r="B348" s="166" t="s">
        <v>813</v>
      </c>
      <c r="C348" s="166">
        <f>42*4</f>
        <v>168</v>
      </c>
      <c r="D348" s="166">
        <v>0.3</v>
      </c>
      <c r="E348" s="177"/>
      <c r="F348" s="177"/>
      <c r="G348" s="178">
        <f>D348*C348</f>
        <v>50.4</v>
      </c>
      <c r="H348" s="182"/>
      <c r="J348" s="147"/>
    </row>
    <row r="349" spans="1:13" s="2" customFormat="1" ht="18" customHeight="1">
      <c r="A349" s="166"/>
      <c r="B349" s="166"/>
      <c r="C349" s="166"/>
      <c r="D349" s="482" t="s">
        <v>517</v>
      </c>
      <c r="E349" s="177"/>
      <c r="F349" s="177"/>
      <c r="G349" s="178"/>
      <c r="H349" s="182"/>
      <c r="J349" s="144"/>
    </row>
    <row r="350" spans="1:13" s="2" customFormat="1" ht="18" customHeight="1">
      <c r="B350" s="196"/>
      <c r="C350" s="196"/>
      <c r="D350" s="196"/>
      <c r="E350" s="197"/>
      <c r="F350" s="197"/>
      <c r="G350" s="198">
        <f>G347+G346+G345+G348</f>
        <v>127.80000000000001</v>
      </c>
      <c r="H350" s="199" t="str">
        <f>RA!E62</f>
        <v>m</v>
      </c>
      <c r="J350" s="144"/>
    </row>
    <row r="351" spans="1:13" s="2" customFormat="1" ht="59.25" customHeight="1">
      <c r="A351" s="157">
        <v>24</v>
      </c>
      <c r="B351" s="854" t="str">
        <f>RA!B63</f>
        <v>Compacting Original ground : 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v>
      </c>
      <c r="C351" s="854"/>
      <c r="D351" s="854"/>
      <c r="E351" s="854"/>
      <c r="F351" s="854"/>
      <c r="G351" s="854"/>
      <c r="H351" s="159"/>
      <c r="J351" s="462"/>
    </row>
    <row r="352" spans="1:13" s="2" customFormat="1" ht="24.75" customHeight="1">
      <c r="A352" s="157"/>
      <c r="B352" s="158" t="s">
        <v>467</v>
      </c>
      <c r="C352" s="158">
        <f>C39</f>
        <v>1</v>
      </c>
      <c r="D352" s="158">
        <v>50.9</v>
      </c>
      <c r="E352" s="485">
        <v>12</v>
      </c>
      <c r="F352" s="158">
        <v>0.15</v>
      </c>
      <c r="G352" s="157">
        <f>E352*D352*C352*F352</f>
        <v>91.61999999999999</v>
      </c>
      <c r="H352" s="159"/>
      <c r="J352" s="462"/>
    </row>
    <row r="353" spans="1:10" s="2" customFormat="1" ht="27" customHeight="1">
      <c r="A353" s="157"/>
      <c r="B353" s="158" t="s">
        <v>856</v>
      </c>
      <c r="C353" s="158">
        <v>1</v>
      </c>
      <c r="D353" s="158">
        <v>50.3</v>
      </c>
      <c r="E353" s="158">
        <v>4.7</v>
      </c>
      <c r="F353" s="158">
        <v>0.15</v>
      </c>
      <c r="G353" s="157">
        <f>E353*D353*C353*F353</f>
        <v>35.461500000000001</v>
      </c>
      <c r="H353" s="159"/>
      <c r="J353" s="462"/>
    </row>
    <row r="354" spans="1:10" s="2" customFormat="1" ht="27" customHeight="1">
      <c r="A354" s="157"/>
      <c r="B354" s="158" t="s">
        <v>857</v>
      </c>
      <c r="C354" s="158">
        <v>1</v>
      </c>
      <c r="D354" s="158">
        <v>50.3</v>
      </c>
      <c r="E354" s="158">
        <v>7.7</v>
      </c>
      <c r="F354" s="158">
        <v>0.15</v>
      </c>
      <c r="G354" s="157">
        <f>E354*D354*C354*F354</f>
        <v>58.096499999999999</v>
      </c>
      <c r="H354" s="159"/>
      <c r="J354" s="462"/>
    </row>
    <row r="355" spans="1:10" s="2" customFormat="1" ht="31.5" customHeight="1">
      <c r="A355" s="157"/>
      <c r="B355" s="158"/>
      <c r="C355" s="157"/>
      <c r="D355" s="157"/>
      <c r="E355" s="157"/>
      <c r="F355" s="157"/>
      <c r="G355" s="157">
        <f>G352+G353+G354</f>
        <v>185.178</v>
      </c>
      <c r="H355" s="159" t="str">
        <f>RA!E63</f>
        <v>m3</v>
      </c>
      <c r="J355" s="462"/>
    </row>
    <row r="356" spans="1:10" s="2" customFormat="1" ht="75.75" customHeight="1">
      <c r="A356" s="166">
        <v>26</v>
      </c>
      <c r="B356" s="858" t="str">
        <f>RA!B64</f>
        <v>Construction of Embankment by excavating the available approved Gravel/ Murrum deposited at a place or borrow pits during or prior excavation with all lifts and lead, transportation to site, spreading, grading to required slope and compacting to meet the requirement complete as per specifications, including cost of abour,rolling,water,all materials,usage&amp; all other appurtenaces required  to complete the work</v>
      </c>
      <c r="C356" s="858"/>
      <c r="D356" s="858"/>
      <c r="E356" s="858"/>
      <c r="F356" s="858"/>
      <c r="G356" s="858"/>
      <c r="H356" s="182">
        <f>RA!E69</f>
        <v>0</v>
      </c>
      <c r="J356" s="144"/>
    </row>
    <row r="357" spans="1:10" s="2" customFormat="1" ht="21" customHeight="1">
      <c r="A357" s="166"/>
      <c r="B357" s="429" t="s">
        <v>814</v>
      </c>
      <c r="C357" s="166">
        <v>1</v>
      </c>
      <c r="D357" s="177">
        <f>D330</f>
        <v>58.3</v>
      </c>
      <c r="E357" s="166">
        <f>12-0.3-0.3</f>
        <v>11.399999999999999</v>
      </c>
      <c r="F357" s="166">
        <v>0.95</v>
      </c>
      <c r="G357" s="162">
        <f>F357*E357*D357*C357</f>
        <v>631.3889999999999</v>
      </c>
      <c r="H357" s="182"/>
      <c r="J357" s="144"/>
    </row>
    <row r="358" spans="1:10" s="2" customFormat="1" ht="21" customHeight="1">
      <c r="A358" s="166"/>
      <c r="B358" s="429"/>
      <c r="C358" s="166"/>
      <c r="D358" s="166"/>
      <c r="E358" s="166"/>
      <c r="F358" s="166"/>
      <c r="G358" s="162"/>
      <c r="H358" s="182"/>
      <c r="J358" s="144"/>
    </row>
    <row r="359" spans="1:10" s="2" customFormat="1" ht="21" customHeight="1">
      <c r="A359" s="166"/>
      <c r="B359" s="429"/>
      <c r="C359" s="166"/>
      <c r="D359" s="166"/>
      <c r="E359" s="166"/>
      <c r="F359" s="166"/>
      <c r="G359" s="430">
        <f>SUM(G357:G358)</f>
        <v>631.3889999999999</v>
      </c>
      <c r="H359" s="182" t="str">
        <f>RA!E64</f>
        <v>m3</v>
      </c>
      <c r="J359" s="144"/>
    </row>
    <row r="360" spans="1:10" s="2" customFormat="1" ht="37.200000000000003" customHeight="1">
      <c r="A360" s="166">
        <v>27</v>
      </c>
      <c r="B360" s="858" t="str">
        <f>RA!B65</f>
        <v>Painting two coats after filling the surface with synthetic 
enamel paint in all shades on new plastered concrete surfaces MORTH Speification No 803</v>
      </c>
      <c r="C360" s="858"/>
      <c r="D360" s="858"/>
      <c r="E360" s="858"/>
      <c r="F360" s="858"/>
      <c r="G360" s="858"/>
      <c r="H360" s="182">
        <f>RA!E73</f>
        <v>0</v>
      </c>
      <c r="J360" s="144"/>
    </row>
    <row r="361" spans="1:10" s="2" customFormat="1" ht="21" customHeight="1">
      <c r="A361" s="166"/>
      <c r="B361" s="429" t="s">
        <v>889</v>
      </c>
      <c r="C361" s="166">
        <v>2</v>
      </c>
      <c r="D361" s="166">
        <v>50.9</v>
      </c>
      <c r="E361" s="166"/>
      <c r="F361" s="166">
        <v>0.9</v>
      </c>
      <c r="G361" s="162">
        <f>F361*D361*C361</f>
        <v>91.62</v>
      </c>
      <c r="H361" s="182"/>
      <c r="J361" s="144"/>
    </row>
    <row r="362" spans="1:10" s="2" customFormat="1" ht="21" customHeight="1">
      <c r="A362" s="166"/>
      <c r="B362" s="429" t="s">
        <v>319</v>
      </c>
      <c r="C362" s="166">
        <v>2</v>
      </c>
      <c r="D362" s="166">
        <f>D361</f>
        <v>50.9</v>
      </c>
      <c r="E362" s="166"/>
      <c r="F362" s="166">
        <f>0.5+0.3+0.3+0.58</f>
        <v>1.6800000000000002</v>
      </c>
      <c r="G362" s="162">
        <f>F362*D362*C362</f>
        <v>171.024</v>
      </c>
      <c r="H362" s="182"/>
      <c r="J362" s="144"/>
    </row>
    <row r="363" spans="1:10" s="2" customFormat="1" ht="21" customHeight="1">
      <c r="A363" s="166"/>
      <c r="B363" s="429"/>
      <c r="C363" s="166"/>
      <c r="D363" s="166"/>
      <c r="E363" s="166"/>
      <c r="F363" s="166"/>
      <c r="G363" s="430">
        <f>SUM(G361:G362)</f>
        <v>262.64400000000001</v>
      </c>
      <c r="H363" s="182" t="str">
        <f>RA!E65</f>
        <v>m2</v>
      </c>
      <c r="J363" s="144"/>
    </row>
    <row r="364" spans="1:10" s="2" customFormat="1" ht="21" customHeight="1">
      <c r="A364" s="448"/>
      <c r="B364" s="449"/>
      <c r="C364" s="448"/>
      <c r="D364" s="448"/>
      <c r="E364" s="448"/>
      <c r="F364" s="448"/>
      <c r="G364" s="450"/>
      <c r="H364" s="451"/>
      <c r="J364" s="144"/>
    </row>
    <row r="365" spans="1:10" s="2" customFormat="1" ht="47.25" customHeight="1">
      <c r="A365" s="8"/>
      <c r="B365" s="8"/>
      <c r="C365" s="8"/>
      <c r="D365" s="8"/>
      <c r="E365" s="12"/>
      <c r="F365" s="12"/>
      <c r="G365" s="10"/>
      <c r="H365" s="9"/>
      <c r="J365" s="144"/>
    </row>
    <row r="366" spans="1:10" s="2" customFormat="1" ht="13.5" customHeight="1">
      <c r="A366" s="8"/>
      <c r="B366" s="31" t="s">
        <v>419</v>
      </c>
      <c r="C366" s="727" t="s">
        <v>50</v>
      </c>
      <c r="D366" s="727"/>
      <c r="E366" s="727"/>
      <c r="F366" s="727"/>
      <c r="G366" s="10"/>
      <c r="H366" s="9"/>
      <c r="J366" s="144"/>
    </row>
    <row r="367" spans="1:10" s="2" customFormat="1" ht="18" customHeight="1">
      <c r="A367" s="4"/>
      <c r="B367" s="31"/>
      <c r="C367" s="727" t="str">
        <f>Recap!D25</f>
        <v>PWD, Khanapur Sub division</v>
      </c>
      <c r="D367" s="727"/>
      <c r="E367" s="727"/>
      <c r="F367" s="727"/>
      <c r="H367" s="4"/>
      <c r="J367" s="144"/>
    </row>
    <row r="368" spans="1:10" s="2" customFormat="1" ht="30.75" customHeight="1">
      <c r="A368" s="4"/>
      <c r="B368" s="31"/>
      <c r="C368" s="137"/>
      <c r="D368" s="137"/>
      <c r="E368" s="137"/>
      <c r="F368" s="137"/>
      <c r="H368" s="4"/>
      <c r="J368" s="144"/>
    </row>
    <row r="369" spans="1:8" s="2" customFormat="1">
      <c r="A369" s="4"/>
      <c r="B369" s="4"/>
      <c r="C369" s="4"/>
      <c r="D369" s="4"/>
      <c r="E369" s="4"/>
      <c r="F369" s="4"/>
      <c r="G369" s="5"/>
      <c r="H369" s="4"/>
    </row>
    <row r="370" spans="1:8" s="2" customFormat="1">
      <c r="A370" s="4"/>
      <c r="B370" s="4"/>
      <c r="C370" s="4"/>
      <c r="D370" s="4"/>
      <c r="E370" s="4"/>
      <c r="F370" s="4"/>
      <c r="G370" s="5"/>
      <c r="H370" s="4"/>
    </row>
    <row r="371" spans="1:8" s="2" customFormat="1">
      <c r="A371" s="4"/>
      <c r="B371" s="4"/>
      <c r="C371" s="4"/>
      <c r="D371" s="4"/>
      <c r="E371" s="4"/>
      <c r="F371" s="4"/>
      <c r="G371" s="5"/>
      <c r="H371" s="4"/>
    </row>
    <row r="372" spans="1:8" s="2" customFormat="1">
      <c r="A372" s="4"/>
      <c r="B372" s="4"/>
      <c r="C372" s="4"/>
      <c r="D372" s="4"/>
      <c r="E372" s="4"/>
      <c r="F372" s="4"/>
      <c r="G372" s="5"/>
      <c r="H372" s="4"/>
    </row>
    <row r="373" spans="1:8" s="2" customFormat="1">
      <c r="A373" s="4"/>
      <c r="B373" s="4"/>
      <c r="C373" s="4"/>
      <c r="D373" s="4"/>
      <c r="E373" s="4"/>
      <c r="F373" s="4"/>
      <c r="G373" s="5"/>
      <c r="H373" s="4"/>
    </row>
    <row r="374" spans="1:8" s="2" customFormat="1">
      <c r="A374" s="4"/>
      <c r="B374" s="4"/>
      <c r="C374" s="4"/>
      <c r="D374" s="4"/>
      <c r="E374" s="4"/>
      <c r="F374" s="4"/>
      <c r="G374" s="5"/>
      <c r="H374" s="4"/>
    </row>
    <row r="375" spans="1:8" s="2" customFormat="1">
      <c r="A375" s="4"/>
      <c r="B375" s="4"/>
      <c r="C375" s="4"/>
      <c r="D375" s="4"/>
      <c r="E375" s="4"/>
      <c r="F375" s="4"/>
      <c r="G375" s="5"/>
      <c r="H375" s="4"/>
    </row>
    <row r="376" spans="1:8" s="2" customFormat="1">
      <c r="A376" s="4"/>
      <c r="B376" s="4"/>
      <c r="C376" s="4"/>
      <c r="D376" s="4"/>
      <c r="E376" s="4"/>
      <c r="F376" s="4"/>
      <c r="G376" s="5"/>
      <c r="H376" s="4"/>
    </row>
    <row r="377" spans="1:8" s="2" customFormat="1">
      <c r="A377" s="4"/>
      <c r="B377" s="4"/>
      <c r="C377" s="4"/>
      <c r="D377" s="4"/>
      <c r="E377" s="4"/>
      <c r="F377" s="4"/>
      <c r="G377" s="5"/>
      <c r="H377" s="4"/>
    </row>
    <row r="378" spans="1:8" s="2" customFormat="1">
      <c r="A378" s="4"/>
      <c r="B378" s="4"/>
      <c r="C378" s="4"/>
      <c r="D378" s="4"/>
      <c r="E378" s="4"/>
      <c r="F378" s="4"/>
      <c r="G378" s="5"/>
      <c r="H378" s="4"/>
    </row>
    <row r="379" spans="1:8" s="2" customFormat="1">
      <c r="A379" s="4"/>
      <c r="B379" s="4"/>
      <c r="C379" s="4"/>
      <c r="D379" s="4"/>
      <c r="E379" s="4"/>
      <c r="F379" s="4"/>
      <c r="G379" s="5"/>
      <c r="H379" s="4"/>
    </row>
    <row r="380" spans="1:8" s="2" customFormat="1">
      <c r="A380" s="4"/>
      <c r="B380" s="4"/>
      <c r="C380" s="4"/>
      <c r="D380" s="4"/>
      <c r="E380" s="4"/>
      <c r="F380" s="4"/>
      <c r="G380" s="5"/>
      <c r="H380" s="4"/>
    </row>
    <row r="381" spans="1:8" s="2" customFormat="1">
      <c r="A381" s="4"/>
      <c r="B381" s="4"/>
      <c r="C381" s="4"/>
      <c r="D381" s="4"/>
      <c r="E381" s="4"/>
      <c r="F381" s="4"/>
      <c r="G381" s="5"/>
      <c r="H381" s="4"/>
    </row>
    <row r="382" spans="1:8" s="2" customFormat="1">
      <c r="A382" s="4"/>
      <c r="B382" s="4"/>
      <c r="C382" s="4"/>
      <c r="D382" s="4"/>
      <c r="E382" s="4"/>
      <c r="F382" s="4"/>
      <c r="G382" s="5"/>
      <c r="H382" s="4"/>
    </row>
    <row r="383" spans="1:8" s="2" customFormat="1">
      <c r="A383" s="4"/>
      <c r="B383" s="4"/>
      <c r="C383" s="4"/>
      <c r="D383" s="4"/>
      <c r="E383" s="4"/>
      <c r="F383" s="4"/>
      <c r="G383" s="5"/>
      <c r="H383" s="4"/>
    </row>
    <row r="384" spans="1:8" s="2" customFormat="1">
      <c r="A384" s="4"/>
      <c r="B384" s="4"/>
      <c r="C384" s="4"/>
      <c r="D384" s="4"/>
      <c r="E384" s="4"/>
      <c r="F384" s="4"/>
      <c r="G384" s="5"/>
      <c r="H384" s="4"/>
    </row>
    <row r="385" spans="1:8" s="2" customFormat="1">
      <c r="A385" s="4"/>
      <c r="B385" s="4"/>
      <c r="C385" s="4"/>
      <c r="D385" s="4"/>
      <c r="E385" s="4"/>
      <c r="F385" s="4"/>
      <c r="G385" s="5"/>
      <c r="H385" s="4"/>
    </row>
  </sheetData>
  <mergeCells count="61">
    <mergeCell ref="B108:G108"/>
    <mergeCell ref="B360:G360"/>
    <mergeCell ref="I43:O43"/>
    <mergeCell ref="E184:F184"/>
    <mergeCell ref="C367:F367"/>
    <mergeCell ref="B317:G317"/>
    <mergeCell ref="B336:G336"/>
    <mergeCell ref="B329:G329"/>
    <mergeCell ref="B322:G322"/>
    <mergeCell ref="B326:G326"/>
    <mergeCell ref="C366:F366"/>
    <mergeCell ref="B351:G351"/>
    <mergeCell ref="E315:F315"/>
    <mergeCell ref="B356:G356"/>
    <mergeCell ref="B259:G259"/>
    <mergeCell ref="B189:G189"/>
    <mergeCell ref="B344:G344"/>
    <mergeCell ref="B238:G238"/>
    <mergeCell ref="B333:G333"/>
    <mergeCell ref="B242:G242"/>
    <mergeCell ref="B308:G308"/>
    <mergeCell ref="B275:G275"/>
    <mergeCell ref="B252:G252"/>
    <mergeCell ref="B205:G205"/>
    <mergeCell ref="D244:F244"/>
    <mergeCell ref="B228:G228"/>
    <mergeCell ref="B222:G222"/>
    <mergeCell ref="D249:F249"/>
    <mergeCell ref="B247:G247"/>
    <mergeCell ref="E231:F231"/>
    <mergeCell ref="E232:F232"/>
    <mergeCell ref="B7:G7"/>
    <mergeCell ref="B22:G22"/>
    <mergeCell ref="B18:G18"/>
    <mergeCell ref="B14:G14"/>
    <mergeCell ref="B65:G65"/>
    <mergeCell ref="B27:G27"/>
    <mergeCell ref="E10:F10"/>
    <mergeCell ref="A1:H1"/>
    <mergeCell ref="A2:H2"/>
    <mergeCell ref="A4:A5"/>
    <mergeCell ref="B4:B5"/>
    <mergeCell ref="C4:F4"/>
    <mergeCell ref="G4:G5"/>
    <mergeCell ref="H4:H5"/>
    <mergeCell ref="E74:F74"/>
    <mergeCell ref="E63:F63"/>
    <mergeCell ref="B71:G71"/>
    <mergeCell ref="B114:G114"/>
    <mergeCell ref="E250:F250"/>
    <mergeCell ref="E245:F245"/>
    <mergeCell ref="E164:F164"/>
    <mergeCell ref="E165:F165"/>
    <mergeCell ref="B77:G77"/>
    <mergeCell ref="E69:F69"/>
    <mergeCell ref="B162:G162"/>
    <mergeCell ref="D240:F240"/>
    <mergeCell ref="B170:G170"/>
    <mergeCell ref="B121:G121"/>
    <mergeCell ref="B127:G127"/>
    <mergeCell ref="B216:H216"/>
  </mergeCells>
  <phoneticPr fontId="0" type="noConversion"/>
  <pageMargins left="0.7" right="0.7" top="0.75" bottom="0.75" header="0.3" footer="0.3"/>
  <pageSetup paperSize="9" scale="88" fitToHeight="1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68"/>
  <sheetViews>
    <sheetView view="pageBreakPreview" topLeftCell="A59" zoomScale="90" zoomScaleSheetLayoutView="90" workbookViewId="0">
      <selection activeCell="N64" sqref="N64"/>
    </sheetView>
  </sheetViews>
  <sheetFormatPr defaultRowHeight="13.2"/>
  <cols>
    <col min="1" max="1" width="4.109375" customWidth="1"/>
    <col min="2" max="2" width="57.6640625" customWidth="1"/>
    <col min="3" max="3" width="10.109375" customWidth="1"/>
    <col min="4" max="4" width="6.44140625" customWidth="1"/>
    <col min="5" max="5" width="5.5546875" customWidth="1"/>
    <col min="6" max="6" width="10.109375" customWidth="1"/>
    <col min="7" max="7" width="7.5546875" customWidth="1"/>
    <col min="8" max="8" width="9.6640625" customWidth="1"/>
    <col min="9" max="9" width="6" customWidth="1"/>
    <col min="10" max="12" width="10.109375" customWidth="1"/>
  </cols>
  <sheetData>
    <row r="1" spans="1:13" ht="24" customHeight="1">
      <c r="A1" s="732" t="str">
        <f>'Ab road'!A1:F1</f>
        <v>Construction of Bridge  on Sindhanoor-Hemmadaga SH-30 at KM289.10 (Halatri nala), Khanapur taluk, Belagavi Dist.</v>
      </c>
      <c r="B1" s="732"/>
      <c r="C1" s="732"/>
      <c r="D1" s="732"/>
      <c r="E1" s="732"/>
      <c r="F1" s="732"/>
      <c r="G1" s="732"/>
      <c r="H1" s="732"/>
      <c r="I1" s="732"/>
      <c r="J1" s="732"/>
      <c r="K1" s="732"/>
      <c r="L1" s="732"/>
    </row>
    <row r="2" spans="1:13">
      <c r="A2" s="733" t="s">
        <v>470</v>
      </c>
      <c r="B2" s="733"/>
    </row>
    <row r="3" spans="1:13" ht="13.8">
      <c r="A3" s="200"/>
      <c r="B3" s="201"/>
      <c r="C3" s="202"/>
      <c r="D3" s="202"/>
      <c r="E3" s="203"/>
      <c r="F3" s="204"/>
      <c r="G3" s="203"/>
      <c r="H3" s="203"/>
      <c r="I3" s="203"/>
      <c r="J3" s="204"/>
      <c r="K3" s="204"/>
      <c r="L3" s="204"/>
    </row>
    <row r="4" spans="1:13" ht="13.8">
      <c r="A4" s="436" t="s">
        <v>818</v>
      </c>
      <c r="B4" s="201"/>
      <c r="C4" s="202"/>
      <c r="D4" s="202"/>
      <c r="E4" s="203"/>
      <c r="F4" s="204"/>
      <c r="G4" s="203"/>
      <c r="H4" s="203"/>
      <c r="I4" s="203"/>
      <c r="J4" s="204"/>
      <c r="K4" s="204"/>
      <c r="L4" s="204"/>
    </row>
    <row r="5" spans="1:13" ht="13.8">
      <c r="A5" s="728" t="s">
        <v>778</v>
      </c>
      <c r="B5" s="729"/>
      <c r="C5" s="202"/>
      <c r="D5" s="205">
        <v>20</v>
      </c>
      <c r="E5" s="206" t="s">
        <v>335</v>
      </c>
      <c r="F5" s="204"/>
      <c r="G5" s="203"/>
      <c r="H5" s="203" t="s">
        <v>796</v>
      </c>
      <c r="I5" s="203">
        <v>12</v>
      </c>
      <c r="J5" s="204" t="s">
        <v>335</v>
      </c>
      <c r="K5" s="204"/>
      <c r="L5" s="204"/>
    </row>
    <row r="6" spans="1:13" ht="13.8">
      <c r="A6" s="728" t="s">
        <v>779</v>
      </c>
      <c r="B6" s="729"/>
      <c r="C6" s="202"/>
      <c r="D6" s="205">
        <v>1</v>
      </c>
      <c r="E6" s="206" t="s">
        <v>335</v>
      </c>
      <c r="F6" s="204"/>
      <c r="G6" s="203"/>
      <c r="H6" s="203"/>
      <c r="I6" s="203"/>
      <c r="J6" s="204"/>
      <c r="K6" s="204"/>
      <c r="L6" s="204"/>
    </row>
    <row r="7" spans="1:13" ht="13.8" hidden="1">
      <c r="A7" s="728" t="s">
        <v>471</v>
      </c>
      <c r="B7" s="729"/>
      <c r="C7" s="202"/>
      <c r="D7" s="205">
        <v>5</v>
      </c>
      <c r="E7" s="206" t="s">
        <v>335</v>
      </c>
      <c r="F7" s="204"/>
      <c r="G7" s="203"/>
      <c r="H7" s="203"/>
      <c r="I7" s="203"/>
      <c r="J7" s="204"/>
      <c r="K7" s="204"/>
      <c r="L7" s="204"/>
    </row>
    <row r="8" spans="1:13" ht="13.8">
      <c r="A8" s="728" t="s">
        <v>472</v>
      </c>
      <c r="B8" s="729"/>
      <c r="C8" s="202"/>
      <c r="D8" s="205">
        <v>5</v>
      </c>
      <c r="E8" s="206" t="s">
        <v>335</v>
      </c>
      <c r="F8" s="204"/>
      <c r="G8" s="203"/>
      <c r="H8" s="203"/>
      <c r="I8" s="203"/>
      <c r="J8" s="204"/>
      <c r="K8" s="204"/>
      <c r="L8" s="204"/>
    </row>
    <row r="9" spans="1:13" ht="13.8">
      <c r="A9" s="728" t="s">
        <v>473</v>
      </c>
      <c r="B9" s="729"/>
      <c r="C9" s="202"/>
      <c r="D9" s="205">
        <v>12</v>
      </c>
      <c r="E9" s="206" t="s">
        <v>335</v>
      </c>
      <c r="F9" s="204"/>
      <c r="G9" s="203"/>
      <c r="H9" s="203"/>
      <c r="I9" s="203"/>
      <c r="J9" s="204"/>
      <c r="K9" s="204"/>
      <c r="L9" s="204"/>
    </row>
    <row r="10" spans="1:13" ht="13.8">
      <c r="A10" s="437"/>
      <c r="B10" s="438" t="s">
        <v>782</v>
      </c>
      <c r="C10" s="202"/>
      <c r="D10" s="205">
        <v>10</v>
      </c>
      <c r="E10" s="206" t="s">
        <v>335</v>
      </c>
      <c r="F10" s="204"/>
      <c r="G10" s="203"/>
      <c r="H10" s="203"/>
      <c r="I10" s="203"/>
      <c r="J10" s="204"/>
      <c r="K10" s="204"/>
      <c r="L10" s="204"/>
    </row>
    <row r="11" spans="1:13" ht="13.8">
      <c r="A11" s="200"/>
      <c r="B11" s="201"/>
      <c r="C11" s="202"/>
      <c r="D11" s="202"/>
      <c r="E11" s="203"/>
      <c r="F11" s="204"/>
      <c r="G11" s="203"/>
      <c r="H11" s="203"/>
      <c r="I11" s="203"/>
      <c r="J11" s="204"/>
      <c r="K11" s="204"/>
      <c r="L11" s="204"/>
    </row>
    <row r="12" spans="1:13" ht="41.4">
      <c r="A12" s="200" t="s">
        <v>474</v>
      </c>
      <c r="B12" s="202" t="s">
        <v>475</v>
      </c>
      <c r="C12" s="202" t="s">
        <v>476</v>
      </c>
      <c r="D12" s="202" t="s">
        <v>477</v>
      </c>
      <c r="E12" s="203" t="s">
        <v>8</v>
      </c>
      <c r="F12" s="204" t="s">
        <v>9</v>
      </c>
      <c r="G12" s="202" t="s">
        <v>478</v>
      </c>
      <c r="H12" s="202" t="s">
        <v>780</v>
      </c>
      <c r="I12" s="202" t="s">
        <v>781</v>
      </c>
      <c r="J12" s="207" t="s">
        <v>479</v>
      </c>
      <c r="K12" s="207" t="s">
        <v>1030</v>
      </c>
      <c r="L12" s="207" t="s">
        <v>480</v>
      </c>
    </row>
    <row r="13" spans="1:13" s="62" customFormat="1" ht="110.4">
      <c r="A13" s="454">
        <v>1</v>
      </c>
      <c r="B13" s="455" t="s">
        <v>426</v>
      </c>
      <c r="C13" s="456" t="s">
        <v>481</v>
      </c>
      <c r="D13" s="456">
        <v>10</v>
      </c>
      <c r="E13" s="457" t="s">
        <v>459</v>
      </c>
      <c r="F13" s="458">
        <v>719</v>
      </c>
      <c r="G13" s="457"/>
      <c r="H13" s="457"/>
      <c r="I13" s="457"/>
      <c r="J13" s="458">
        <f>F13+G13</f>
        <v>719</v>
      </c>
      <c r="K13" s="458">
        <f>0.12*J13</f>
        <v>86.28</v>
      </c>
      <c r="L13" s="458">
        <f>J13+K13</f>
        <v>805.28</v>
      </c>
    </row>
    <row r="14" spans="1:13" s="62" customFormat="1" ht="41.4" hidden="1">
      <c r="A14" s="454">
        <v>2</v>
      </c>
      <c r="B14" s="455" t="s">
        <v>795</v>
      </c>
      <c r="C14" s="456" t="s">
        <v>482</v>
      </c>
      <c r="D14" s="456">
        <v>11</v>
      </c>
      <c r="E14" s="457" t="s">
        <v>483</v>
      </c>
      <c r="F14" s="458">
        <v>1374</v>
      </c>
      <c r="G14" s="457"/>
      <c r="H14" s="457"/>
      <c r="I14" s="457"/>
      <c r="J14" s="458">
        <f>F14+G14</f>
        <v>1374</v>
      </c>
      <c r="K14" s="204">
        <f t="shared" ref="K14:K17" si="0">0.12*J14</f>
        <v>164.88</v>
      </c>
      <c r="L14" s="458">
        <f t="shared" ref="L14:L64" si="1">J14+K14</f>
        <v>1538.88</v>
      </c>
    </row>
    <row r="15" spans="1:13" ht="124.5" hidden="1" customHeight="1">
      <c r="A15" s="454">
        <v>3</v>
      </c>
      <c r="B15" s="473" t="s">
        <v>824</v>
      </c>
      <c r="C15" s="456" t="s">
        <v>772</v>
      </c>
      <c r="D15" s="456">
        <v>8</v>
      </c>
      <c r="E15" s="457" t="s">
        <v>459</v>
      </c>
      <c r="F15" s="458">
        <v>95</v>
      </c>
      <c r="G15" s="457"/>
      <c r="H15" s="457">
        <f>0.1*F15</f>
        <v>9.5</v>
      </c>
      <c r="I15" s="457"/>
      <c r="J15" s="458">
        <f>F15+G15+H15</f>
        <v>104.5</v>
      </c>
      <c r="K15" s="204">
        <f t="shared" si="0"/>
        <v>12.54</v>
      </c>
      <c r="L15" s="458">
        <f t="shared" si="1"/>
        <v>117.03999999999999</v>
      </c>
      <c r="M15" s="466" t="s">
        <v>784</v>
      </c>
    </row>
    <row r="16" spans="1:13" ht="41.4" hidden="1">
      <c r="A16" s="474"/>
      <c r="B16" s="455" t="s">
        <v>484</v>
      </c>
      <c r="C16" s="456" t="s">
        <v>771</v>
      </c>
      <c r="D16" s="456">
        <v>5</v>
      </c>
      <c r="E16" s="457"/>
      <c r="F16" s="458">
        <v>0</v>
      </c>
      <c r="G16" s="458">
        <f>F16*0.05</f>
        <v>0</v>
      </c>
      <c r="H16" s="458"/>
      <c r="I16" s="458"/>
      <c r="J16" s="458">
        <f>G16</f>
        <v>0</v>
      </c>
      <c r="K16" s="204">
        <f t="shared" si="0"/>
        <v>0</v>
      </c>
      <c r="L16" s="458">
        <f t="shared" si="1"/>
        <v>0</v>
      </c>
      <c r="M16" s="62"/>
    </row>
    <row r="17" spans="1:16" ht="13.8" hidden="1">
      <c r="A17" s="474"/>
      <c r="B17" s="455"/>
      <c r="C17" s="456"/>
      <c r="D17" s="456"/>
      <c r="E17" s="457"/>
      <c r="F17" s="458"/>
      <c r="G17" s="458"/>
      <c r="H17" s="458"/>
      <c r="I17" s="458"/>
      <c r="J17" s="458"/>
      <c r="K17" s="204">
        <f t="shared" si="0"/>
        <v>0</v>
      </c>
      <c r="L17" s="475">
        <f>SUM(L16+L15)</f>
        <v>117.03999999999999</v>
      </c>
      <c r="M17" s="62"/>
    </row>
    <row r="18" spans="1:16" s="62" customFormat="1" ht="124.2">
      <c r="A18" s="730">
        <v>2</v>
      </c>
      <c r="B18" s="455" t="s">
        <v>819</v>
      </c>
      <c r="C18" s="456" t="s">
        <v>485</v>
      </c>
      <c r="D18" s="456">
        <v>8</v>
      </c>
      <c r="E18" s="457" t="s">
        <v>459</v>
      </c>
      <c r="F18" s="458">
        <v>102</v>
      </c>
      <c r="G18" s="457"/>
      <c r="H18" s="457">
        <f>9.09%*F18</f>
        <v>9.2717999999999989</v>
      </c>
      <c r="I18" s="458"/>
      <c r="J18" s="458">
        <f>F18+H18</f>
        <v>111.2718</v>
      </c>
      <c r="K18" s="458">
        <f>0.12*J18</f>
        <v>13.352615999999999</v>
      </c>
      <c r="L18" s="458">
        <f>J18+K18</f>
        <v>124.624416</v>
      </c>
      <c r="M18" s="507" t="s">
        <v>784</v>
      </c>
      <c r="P18" s="62">
        <f>19848.48/240</f>
        <v>82.701999999999998</v>
      </c>
    </row>
    <row r="19" spans="1:16" ht="41.4">
      <c r="A19" s="731"/>
      <c r="B19" s="201" t="s">
        <v>1055</v>
      </c>
      <c r="C19" s="202" t="s">
        <v>485</v>
      </c>
      <c r="D19" s="202"/>
      <c r="E19" s="203"/>
      <c r="F19" s="204"/>
      <c r="G19" s="204">
        <f>P19</f>
        <v>2.4810599999999998</v>
      </c>
      <c r="H19" s="204"/>
      <c r="I19" s="204"/>
      <c r="J19" s="204">
        <f>G19+H19</f>
        <v>2.4810599999999998</v>
      </c>
      <c r="K19" s="458">
        <f>0.12*J19</f>
        <v>0.29772719999999997</v>
      </c>
      <c r="L19" s="458">
        <f>J19+K19</f>
        <v>2.7787872</v>
      </c>
      <c r="O19">
        <f>F18*5%</f>
        <v>5.1000000000000005</v>
      </c>
      <c r="P19">
        <f>P18*3%</f>
        <v>2.4810599999999998</v>
      </c>
    </row>
    <row r="20" spans="1:16" ht="13.8">
      <c r="A20" s="209"/>
      <c r="B20" s="201"/>
      <c r="C20" s="202"/>
      <c r="D20" s="202"/>
      <c r="E20" s="203"/>
      <c r="F20" s="204"/>
      <c r="G20" s="203"/>
      <c r="H20" s="203"/>
      <c r="I20" s="203"/>
      <c r="J20" s="204"/>
      <c r="K20" s="204">
        <v>0</v>
      </c>
      <c r="L20" s="208">
        <f>SUM(L19+L18)</f>
        <v>127.40320319999999</v>
      </c>
    </row>
    <row r="21" spans="1:16" s="62" customFormat="1" ht="138">
      <c r="A21" s="454">
        <v>3</v>
      </c>
      <c r="B21" s="455" t="s">
        <v>427</v>
      </c>
      <c r="C21" s="456" t="s">
        <v>486</v>
      </c>
      <c r="D21" s="456">
        <v>15</v>
      </c>
      <c r="E21" s="457" t="s">
        <v>459</v>
      </c>
      <c r="F21" s="458">
        <v>5918</v>
      </c>
      <c r="G21" s="457"/>
      <c r="H21" s="458">
        <f>F21*9.09%</f>
        <v>537.94619999999998</v>
      </c>
      <c r="I21" s="457"/>
      <c r="J21" s="458">
        <f>F21+G21+H21</f>
        <v>6455.9462000000003</v>
      </c>
      <c r="K21" s="458">
        <f>0.12*J21</f>
        <v>774.71354399999996</v>
      </c>
      <c r="L21" s="458">
        <f>J21+K21</f>
        <v>7230.6597440000005</v>
      </c>
      <c r="M21" s="507" t="s">
        <v>784</v>
      </c>
    </row>
    <row r="22" spans="1:16" s="62" customFormat="1" ht="179.4">
      <c r="A22" s="454">
        <v>4</v>
      </c>
      <c r="B22" s="455" t="s">
        <v>1021</v>
      </c>
      <c r="C22" s="456" t="s">
        <v>1022</v>
      </c>
      <c r="D22" s="456">
        <v>16</v>
      </c>
      <c r="E22" s="457" t="s">
        <v>459</v>
      </c>
      <c r="F22" s="458">
        <v>6327</v>
      </c>
      <c r="G22" s="457"/>
      <c r="H22" s="457">
        <f>F22*9.09%</f>
        <v>575.12429999999995</v>
      </c>
      <c r="I22" s="457"/>
      <c r="J22" s="458">
        <f>F22+G22+H22</f>
        <v>6902.1242999999995</v>
      </c>
      <c r="K22" s="458">
        <f>0.12*J22</f>
        <v>828.25491599999987</v>
      </c>
      <c r="L22" s="458">
        <f>J22+K22</f>
        <v>7730.3792159999994</v>
      </c>
      <c r="M22" s="507" t="s">
        <v>784</v>
      </c>
      <c r="P22" s="62">
        <v>6327</v>
      </c>
    </row>
    <row r="23" spans="1:16" s="655" customFormat="1" ht="171" customHeight="1">
      <c r="A23" s="649">
        <v>5</v>
      </c>
      <c r="B23" s="650" t="s">
        <v>425</v>
      </c>
      <c r="C23" s="651" t="s">
        <v>487</v>
      </c>
      <c r="D23" s="651">
        <v>15</v>
      </c>
      <c r="E23" s="652" t="s">
        <v>459</v>
      </c>
      <c r="F23" s="653">
        <v>6227</v>
      </c>
      <c r="G23" s="652"/>
      <c r="H23" s="653">
        <f>F23*9.09%</f>
        <v>566.03429999999992</v>
      </c>
      <c r="I23" s="652"/>
      <c r="J23" s="653">
        <f>F23+G23+H23</f>
        <v>6793.0343000000003</v>
      </c>
      <c r="K23" s="653">
        <f>0.12*J23</f>
        <v>815.16411600000004</v>
      </c>
      <c r="L23" s="653">
        <f>J23+K23</f>
        <v>7608.1984160000002</v>
      </c>
      <c r="M23" s="654" t="s">
        <v>785</v>
      </c>
    </row>
    <row r="24" spans="1:16" ht="169.5" hidden="1" customHeight="1">
      <c r="A24" s="454">
        <v>7</v>
      </c>
      <c r="B24" s="455" t="s">
        <v>783</v>
      </c>
      <c r="C24" s="456" t="s">
        <v>487</v>
      </c>
      <c r="D24" s="456">
        <v>15</v>
      </c>
      <c r="E24" s="457" t="s">
        <v>459</v>
      </c>
      <c r="F24" s="458">
        <v>6227</v>
      </c>
      <c r="G24" s="457">
        <f>F24*0.35</f>
        <v>2179.4499999999998</v>
      </c>
      <c r="H24" s="457">
        <f t="shared" ref="H24" si="2">0.1*F24</f>
        <v>622.70000000000005</v>
      </c>
      <c r="I24" s="457"/>
      <c r="J24" s="204">
        <f t="shared" ref="J24" si="3">F24+G24+H24</f>
        <v>9029.1500000000015</v>
      </c>
      <c r="K24" s="204">
        <f t="shared" ref="K24:K64" si="4">0.12*J24</f>
        <v>1083.498</v>
      </c>
      <c r="L24" s="204">
        <f t="shared" si="1"/>
        <v>10112.648000000001</v>
      </c>
      <c r="M24" s="466" t="s">
        <v>786</v>
      </c>
    </row>
    <row r="25" spans="1:16" ht="37.5" customHeight="1">
      <c r="A25" s="454" t="s">
        <v>867</v>
      </c>
      <c r="B25" s="455" t="s">
        <v>875</v>
      </c>
      <c r="C25" s="456"/>
      <c r="D25" s="456"/>
      <c r="E25" s="457"/>
      <c r="F25" s="458"/>
      <c r="G25" s="457">
        <f>F23*20%</f>
        <v>1245.4000000000001</v>
      </c>
      <c r="H25" s="457"/>
      <c r="I25" s="457"/>
      <c r="J25" s="204">
        <f>F25+G25+H25</f>
        <v>1245.4000000000001</v>
      </c>
      <c r="K25" s="204">
        <f>0.12*J25</f>
        <v>149.44800000000001</v>
      </c>
      <c r="L25" s="204">
        <f>J25+K25</f>
        <v>1394.8480000000002</v>
      </c>
      <c r="M25" s="466"/>
    </row>
    <row r="26" spans="1:16" ht="37.5" customHeight="1">
      <c r="A26" s="454"/>
      <c r="B26" s="455"/>
      <c r="C26" s="456"/>
      <c r="D26" s="456"/>
      <c r="E26" s="457"/>
      <c r="F26" s="458"/>
      <c r="G26" s="457"/>
      <c r="H26" s="458">
        <f>H23</f>
        <v>566.03429999999992</v>
      </c>
      <c r="I26" s="457"/>
      <c r="J26" s="204"/>
      <c r="K26" s="204"/>
      <c r="L26" s="208">
        <f>L23+L25</f>
        <v>9003.046416000001</v>
      </c>
      <c r="M26" s="466"/>
    </row>
    <row r="27" spans="1:16" s="62" customFormat="1" ht="144" customHeight="1">
      <c r="A27" s="454">
        <v>6</v>
      </c>
      <c r="B27" s="455" t="s">
        <v>425</v>
      </c>
      <c r="C27" s="456" t="s">
        <v>487</v>
      </c>
      <c r="D27" s="456">
        <v>15</v>
      </c>
      <c r="E27" s="457" t="s">
        <v>459</v>
      </c>
      <c r="F27" s="458">
        <v>6227</v>
      </c>
      <c r="G27" s="457">
        <v>0</v>
      </c>
      <c r="H27" s="458">
        <f>9.09%*F27</f>
        <v>566.03429999999992</v>
      </c>
      <c r="I27" s="457"/>
      <c r="J27" s="458">
        <f>F27+G27+H27</f>
        <v>6793.0343000000003</v>
      </c>
      <c r="K27" s="458">
        <f>0.12*J27</f>
        <v>815.16411600000004</v>
      </c>
      <c r="L27" s="458">
        <f>J27+K27</f>
        <v>7608.1984160000002</v>
      </c>
      <c r="M27" s="656" t="s">
        <v>787</v>
      </c>
    </row>
    <row r="28" spans="1:16" s="62" customFormat="1" ht="52.5" customHeight="1">
      <c r="A28" s="454" t="s">
        <v>868</v>
      </c>
      <c r="B28" s="455" t="s">
        <v>874</v>
      </c>
      <c r="C28" s="657"/>
      <c r="D28" s="456"/>
      <c r="E28" s="457"/>
      <c r="F28" s="458">
        <f>F27*10%</f>
        <v>622.70000000000005</v>
      </c>
      <c r="G28" s="457"/>
      <c r="H28" s="457"/>
      <c r="I28" s="457"/>
      <c r="J28" s="458">
        <f>F28+G28+H28</f>
        <v>622.70000000000005</v>
      </c>
      <c r="K28" s="458">
        <f>0.12*J28</f>
        <v>74.724000000000004</v>
      </c>
      <c r="L28" s="458">
        <f>J28+K28</f>
        <v>697.42400000000009</v>
      </c>
      <c r="M28" s="656"/>
    </row>
    <row r="29" spans="1:16" s="62" customFormat="1" ht="52.5" customHeight="1">
      <c r="A29" s="454"/>
      <c r="B29" s="455"/>
      <c r="C29" s="657"/>
      <c r="D29" s="456"/>
      <c r="E29" s="457"/>
      <c r="F29" s="458"/>
      <c r="G29" s="457"/>
      <c r="H29" s="475">
        <f>H27+H28</f>
        <v>566.03429999999992</v>
      </c>
      <c r="I29" s="457"/>
      <c r="J29" s="458"/>
      <c r="K29" s="458"/>
      <c r="L29" s="475">
        <f>L28+L27</f>
        <v>8305.6224160000002</v>
      </c>
      <c r="M29" s="656"/>
    </row>
    <row r="30" spans="1:16" s="62" customFormat="1" ht="210.75" customHeight="1">
      <c r="A30" s="649">
        <v>7</v>
      </c>
      <c r="B30" s="455" t="s">
        <v>463</v>
      </c>
      <c r="C30" s="657" t="s">
        <v>488</v>
      </c>
      <c r="D30" s="456">
        <v>16</v>
      </c>
      <c r="E30" s="457" t="s">
        <v>459</v>
      </c>
      <c r="F30" s="653">
        <v>6227</v>
      </c>
      <c r="G30" s="652">
        <v>0</v>
      </c>
      <c r="H30" s="652">
        <f>9.09%*F30</f>
        <v>566.03429999999992</v>
      </c>
      <c r="I30" s="652"/>
      <c r="J30" s="458">
        <f>F30+G30+H30</f>
        <v>6793.0343000000003</v>
      </c>
      <c r="K30" s="458">
        <f t="shared" si="4"/>
        <v>815.16411600000004</v>
      </c>
      <c r="L30" s="458">
        <f>J30+K30</f>
        <v>7608.1984160000002</v>
      </c>
      <c r="M30" s="658" t="s">
        <v>785</v>
      </c>
    </row>
    <row r="31" spans="1:16" s="62" customFormat="1" ht="63.75" customHeight="1">
      <c r="A31" s="649" t="s">
        <v>869</v>
      </c>
      <c r="B31" s="455" t="s">
        <v>875</v>
      </c>
      <c r="C31" s="657"/>
      <c r="D31" s="456"/>
      <c r="E31" s="457"/>
      <c r="F31" s="653">
        <f>F30*20%</f>
        <v>1245.4000000000001</v>
      </c>
      <c r="G31" s="652"/>
      <c r="H31" s="652"/>
      <c r="I31" s="652"/>
      <c r="J31" s="458">
        <f t="shared" ref="J31:J64" si="5">F31+G31+H31</f>
        <v>1245.4000000000001</v>
      </c>
      <c r="K31" s="458">
        <f t="shared" si="4"/>
        <v>149.44800000000001</v>
      </c>
      <c r="L31" s="458">
        <f t="shared" si="1"/>
        <v>1394.8480000000002</v>
      </c>
      <c r="M31" s="658"/>
    </row>
    <row r="32" spans="1:16" s="62" customFormat="1" ht="63.75" customHeight="1">
      <c r="A32" s="649"/>
      <c r="B32" s="455"/>
      <c r="C32" s="657"/>
      <c r="D32" s="456"/>
      <c r="E32" s="457"/>
      <c r="F32" s="653"/>
      <c r="G32" s="652"/>
      <c r="H32" s="652">
        <f>H30</f>
        <v>566.03429999999992</v>
      </c>
      <c r="I32" s="652"/>
      <c r="J32" s="458"/>
      <c r="K32" s="458"/>
      <c r="L32" s="475">
        <f>L31+L30</f>
        <v>9003.046416000001</v>
      </c>
      <c r="M32" s="658"/>
    </row>
    <row r="33" spans="1:19" s="62" customFormat="1" ht="210" customHeight="1">
      <c r="A33" s="649">
        <v>8</v>
      </c>
      <c r="B33" s="455" t="s">
        <v>1024</v>
      </c>
      <c r="C33" s="657" t="s">
        <v>488</v>
      </c>
      <c r="D33" s="456">
        <v>16</v>
      </c>
      <c r="E33" s="457" t="s">
        <v>459</v>
      </c>
      <c r="F33" s="653">
        <v>6227</v>
      </c>
      <c r="G33" s="652"/>
      <c r="H33" s="652">
        <f>F33*9.09%</f>
        <v>566.03429999999992</v>
      </c>
      <c r="I33" s="652"/>
      <c r="J33" s="458">
        <f>F33+G33+H33</f>
        <v>6793.0343000000003</v>
      </c>
      <c r="K33" s="458">
        <f>0.12*J33</f>
        <v>815.16411600000004</v>
      </c>
      <c r="L33" s="458">
        <f>J33+K33</f>
        <v>7608.1984160000002</v>
      </c>
      <c r="M33" s="659" t="s">
        <v>788</v>
      </c>
    </row>
    <row r="34" spans="1:19" s="62" customFormat="1" ht="55.5" customHeight="1">
      <c r="A34" s="649" t="s">
        <v>870</v>
      </c>
      <c r="B34" s="455" t="s">
        <v>874</v>
      </c>
      <c r="C34" s="657"/>
      <c r="D34" s="456"/>
      <c r="E34" s="457"/>
      <c r="F34" s="653">
        <f>F33*10%</f>
        <v>622.70000000000005</v>
      </c>
      <c r="G34" s="652"/>
      <c r="H34" s="652"/>
      <c r="I34" s="652"/>
      <c r="J34" s="458">
        <f>F34+G34+H34</f>
        <v>622.70000000000005</v>
      </c>
      <c r="K34" s="458">
        <f>0.12*J34</f>
        <v>74.724000000000004</v>
      </c>
      <c r="L34" s="458">
        <f>J34+K34</f>
        <v>697.42400000000009</v>
      </c>
      <c r="M34" s="659"/>
    </row>
    <row r="35" spans="1:19" ht="220.8" hidden="1">
      <c r="A35" s="210">
        <v>9</v>
      </c>
      <c r="B35" s="201" t="s">
        <v>464</v>
      </c>
      <c r="C35" s="202" t="s">
        <v>800</v>
      </c>
      <c r="D35" s="202">
        <v>16</v>
      </c>
      <c r="E35" s="203" t="s">
        <v>459</v>
      </c>
      <c r="F35" s="214">
        <v>6793</v>
      </c>
      <c r="G35" s="213"/>
      <c r="H35" s="213"/>
      <c r="I35" s="213">
        <f>0.01*F35</f>
        <v>67.930000000000007</v>
      </c>
      <c r="J35" s="204">
        <f>I35+F35+G35+H35</f>
        <v>6860.93</v>
      </c>
      <c r="K35" s="204">
        <f t="shared" si="4"/>
        <v>823.3116</v>
      </c>
      <c r="L35" s="204">
        <f>J35+K35</f>
        <v>7684.2416000000003</v>
      </c>
      <c r="M35" s="439" t="s">
        <v>789</v>
      </c>
    </row>
    <row r="36" spans="1:19" ht="31.5" hidden="1" customHeight="1">
      <c r="A36" s="210" t="s">
        <v>871</v>
      </c>
      <c r="B36" s="201" t="s">
        <v>874</v>
      </c>
      <c r="C36" s="202"/>
      <c r="D36" s="202"/>
      <c r="E36" s="203"/>
      <c r="F36" s="214">
        <f>0.1*L35</f>
        <v>768.42416000000003</v>
      </c>
      <c r="G36" s="213"/>
      <c r="H36" s="213"/>
      <c r="I36" s="213"/>
      <c r="J36" s="204">
        <f t="shared" si="5"/>
        <v>768.42416000000003</v>
      </c>
      <c r="K36" s="204">
        <f t="shared" si="4"/>
        <v>92.2108992</v>
      </c>
      <c r="L36" s="204">
        <f t="shared" si="1"/>
        <v>860.6350592</v>
      </c>
      <c r="M36" s="439"/>
    </row>
    <row r="37" spans="1:19" ht="31.5" customHeight="1">
      <c r="A37" s="210"/>
      <c r="B37" s="201"/>
      <c r="C37" s="202"/>
      <c r="D37" s="202"/>
      <c r="E37" s="203"/>
      <c r="F37" s="214"/>
      <c r="G37" s="213"/>
      <c r="H37" s="213">
        <f>H33</f>
        <v>566.03429999999992</v>
      </c>
      <c r="I37" s="213"/>
      <c r="J37" s="204"/>
      <c r="K37" s="204"/>
      <c r="L37" s="208">
        <f>L34+L33</f>
        <v>8305.6224160000002</v>
      </c>
      <c r="M37" s="439"/>
    </row>
    <row r="38" spans="1:19" s="667" customFormat="1" ht="231.75" customHeight="1">
      <c r="A38" s="660">
        <v>9</v>
      </c>
      <c r="B38" s="661" t="s">
        <v>465</v>
      </c>
      <c r="C38" s="662" t="s">
        <v>801</v>
      </c>
      <c r="D38" s="662">
        <v>17</v>
      </c>
      <c r="E38" s="663" t="s">
        <v>459</v>
      </c>
      <c r="F38" s="664">
        <v>6227</v>
      </c>
      <c r="G38" s="663"/>
      <c r="H38" s="663">
        <f>F38*9.09%</f>
        <v>566.03429999999992</v>
      </c>
      <c r="I38" s="663"/>
      <c r="J38" s="665">
        <f>F38+G38+H38+I38</f>
        <v>6793.0343000000003</v>
      </c>
      <c r="K38" s="665">
        <f>0.12*J38</f>
        <v>815.16411600000004</v>
      </c>
      <c r="L38" s="664">
        <f>J38+K38</f>
        <v>7608.1984160000002</v>
      </c>
      <c r="M38" s="666" t="s">
        <v>1050</v>
      </c>
    </row>
    <row r="39" spans="1:19" s="667" customFormat="1" ht="33.75" customHeight="1">
      <c r="A39" s="660" t="s">
        <v>871</v>
      </c>
      <c r="B39" s="661" t="s">
        <v>874</v>
      </c>
      <c r="C39" s="662"/>
      <c r="D39" s="662"/>
      <c r="E39" s="663"/>
      <c r="F39" s="664">
        <f>F38*10%</f>
        <v>622.70000000000005</v>
      </c>
      <c r="G39" s="663"/>
      <c r="H39" s="663"/>
      <c r="I39" s="663">
        <f>F39*12%</f>
        <v>74.724000000000004</v>
      </c>
      <c r="J39" s="665">
        <f>F39+G39+H39+I39</f>
        <v>697.42400000000009</v>
      </c>
      <c r="K39" s="665">
        <f>0.12*J39</f>
        <v>83.690880000000007</v>
      </c>
      <c r="L39" s="664">
        <f>J39+K39</f>
        <v>781.11488000000008</v>
      </c>
      <c r="M39" s="666"/>
    </row>
    <row r="40" spans="1:19" s="667" customFormat="1" ht="33.75" customHeight="1">
      <c r="A40" s="660"/>
      <c r="B40" s="661"/>
      <c r="C40" s="662"/>
      <c r="D40" s="662"/>
      <c r="E40" s="663"/>
      <c r="F40" s="664"/>
      <c r="G40" s="663"/>
      <c r="H40" s="721">
        <f>H38</f>
        <v>566.03429999999992</v>
      </c>
      <c r="I40" s="663"/>
      <c r="J40" s="665"/>
      <c r="K40" s="665"/>
      <c r="L40" s="704">
        <f>L38+L39</f>
        <v>8389.3132960000003</v>
      </c>
      <c r="M40" s="666"/>
    </row>
    <row r="41" spans="1:19" s="667" customFormat="1" ht="205.5" customHeight="1">
      <c r="A41" s="660">
        <v>10</v>
      </c>
      <c r="B41" s="668" t="s">
        <v>1023</v>
      </c>
      <c r="C41" s="662" t="s">
        <v>801</v>
      </c>
      <c r="D41" s="662">
        <v>17</v>
      </c>
      <c r="E41" s="663" t="s">
        <v>459</v>
      </c>
      <c r="F41" s="664">
        <v>6227</v>
      </c>
      <c r="G41" s="663"/>
      <c r="H41" s="663">
        <f>F41*9.09%</f>
        <v>566.03429999999992</v>
      </c>
      <c r="I41" s="663"/>
      <c r="J41" s="665">
        <f>F41+G41+H41+I41</f>
        <v>6793.0343000000003</v>
      </c>
      <c r="K41" s="665">
        <f>0.12*J41</f>
        <v>815.16411600000004</v>
      </c>
      <c r="L41" s="664">
        <f>J41+K41</f>
        <v>7608.1984160000002</v>
      </c>
      <c r="M41" s="666" t="s">
        <v>1051</v>
      </c>
      <c r="O41" s="667">
        <f>(F41*20%)*112%</f>
        <v>1394.8480000000002</v>
      </c>
      <c r="P41" s="667">
        <f>(F41+O41)*9.09%</f>
        <v>692.8259832</v>
      </c>
      <c r="Q41" s="705">
        <f>O41+P41+F41</f>
        <v>8314.6739832000003</v>
      </c>
      <c r="R41" s="667">
        <f>Q41*12%</f>
        <v>997.76087798399999</v>
      </c>
      <c r="S41" s="705">
        <f>Q41+R41</f>
        <v>9312.4348611839996</v>
      </c>
    </row>
    <row r="42" spans="1:19" s="667" customFormat="1" ht="54" customHeight="1">
      <c r="A42" s="660" t="s">
        <v>872</v>
      </c>
      <c r="B42" s="661" t="s">
        <v>875</v>
      </c>
      <c r="C42" s="662"/>
      <c r="D42" s="662"/>
      <c r="E42" s="663"/>
      <c r="F42" s="664">
        <f>F41*20%</f>
        <v>1245.4000000000001</v>
      </c>
      <c r="G42" s="663"/>
      <c r="H42" s="663"/>
      <c r="I42" s="663">
        <f>(F42*12%)</f>
        <v>149.44800000000001</v>
      </c>
      <c r="J42" s="665">
        <f>F42+G42+H42+I42</f>
        <v>1394.8480000000002</v>
      </c>
      <c r="K42" s="665">
        <f t="shared" si="4"/>
        <v>167.38176000000001</v>
      </c>
      <c r="L42" s="664">
        <f>J42+K42</f>
        <v>1562.2297600000002</v>
      </c>
      <c r="M42" s="666"/>
    </row>
    <row r="43" spans="1:19" ht="236.4" hidden="1" customHeight="1">
      <c r="A43" s="210"/>
      <c r="B43" s="211" t="s">
        <v>802</v>
      </c>
      <c r="C43" s="212" t="s">
        <v>801</v>
      </c>
      <c r="D43" s="212">
        <v>17</v>
      </c>
      <c r="E43" s="213" t="s">
        <v>459</v>
      </c>
      <c r="F43" s="214">
        <v>6793</v>
      </c>
      <c r="G43" s="213"/>
      <c r="H43" s="213"/>
      <c r="I43" s="213">
        <f>0.02*F43</f>
        <v>135.86000000000001</v>
      </c>
      <c r="J43" s="204">
        <f>F43+G43+H43+I43</f>
        <v>6928.86</v>
      </c>
      <c r="K43" s="204">
        <f t="shared" si="4"/>
        <v>831.46319999999992</v>
      </c>
      <c r="L43" s="214">
        <f t="shared" si="1"/>
        <v>7760.3231999999998</v>
      </c>
      <c r="M43" s="439" t="s">
        <v>799</v>
      </c>
    </row>
    <row r="44" spans="1:19" ht="39.75" hidden="1" customHeight="1">
      <c r="A44" s="210"/>
      <c r="B44" s="455" t="s">
        <v>875</v>
      </c>
      <c r="C44" s="212"/>
      <c r="D44" s="212"/>
      <c r="E44" s="213"/>
      <c r="F44" s="214">
        <f>0.2*L43</f>
        <v>1552.0646400000001</v>
      </c>
      <c r="G44" s="213"/>
      <c r="H44" s="213"/>
      <c r="I44" s="213"/>
      <c r="J44" s="204">
        <f t="shared" si="5"/>
        <v>1552.0646400000001</v>
      </c>
      <c r="K44" s="204">
        <f t="shared" si="4"/>
        <v>186.24775679999999</v>
      </c>
      <c r="L44" s="214">
        <f t="shared" si="1"/>
        <v>1738.3123968</v>
      </c>
      <c r="M44" s="439"/>
    </row>
    <row r="45" spans="1:19" ht="39.75" customHeight="1">
      <c r="A45" s="210"/>
      <c r="B45" s="455"/>
      <c r="C45" s="212"/>
      <c r="D45" s="212"/>
      <c r="E45" s="213"/>
      <c r="F45" s="214"/>
      <c r="G45" s="213"/>
      <c r="H45" s="722">
        <f>H41</f>
        <v>566.03429999999992</v>
      </c>
      <c r="I45" s="213"/>
      <c r="J45" s="204"/>
      <c r="K45" s="204"/>
      <c r="L45" s="707">
        <f>L41+L42</f>
        <v>9170.4281760000013</v>
      </c>
      <c r="M45" s="439"/>
    </row>
    <row r="46" spans="1:19" s="667" customFormat="1" ht="198">
      <c r="A46" s="669">
        <v>11</v>
      </c>
      <c r="B46" s="661" t="s">
        <v>774</v>
      </c>
      <c r="C46" s="670" t="s">
        <v>489</v>
      </c>
      <c r="D46" s="670">
        <v>17</v>
      </c>
      <c r="E46" s="671" t="s">
        <v>459</v>
      </c>
      <c r="F46" s="664">
        <v>6734</v>
      </c>
      <c r="G46" s="663"/>
      <c r="H46" s="663">
        <f>F46*9.09%</f>
        <v>612.12059999999997</v>
      </c>
      <c r="I46" s="663"/>
      <c r="J46" s="665">
        <f>F46+G46+H46+I46</f>
        <v>7346.1206000000002</v>
      </c>
      <c r="K46" s="665">
        <f>0.12*J46</f>
        <v>881.53447199999994</v>
      </c>
      <c r="L46" s="665">
        <f>J46+K46</f>
        <v>8227.6550719999996</v>
      </c>
      <c r="M46" s="672" t="s">
        <v>1052</v>
      </c>
    </row>
    <row r="47" spans="1:19" s="667" customFormat="1" ht="43.5" customHeight="1">
      <c r="A47" s="669" t="s">
        <v>873</v>
      </c>
      <c r="B47" s="661" t="s">
        <v>875</v>
      </c>
      <c r="C47" s="670"/>
      <c r="D47" s="670"/>
      <c r="E47" s="671"/>
      <c r="F47" s="664">
        <f>F46*20%</f>
        <v>1346.8000000000002</v>
      </c>
      <c r="G47" s="663"/>
      <c r="H47" s="663"/>
      <c r="I47" s="663">
        <f>F47*12%</f>
        <v>161.61600000000001</v>
      </c>
      <c r="J47" s="665">
        <f>F47+G47+H47+I47</f>
        <v>1508.4160000000002</v>
      </c>
      <c r="K47" s="665">
        <f>0.12*J47</f>
        <v>181.00992000000002</v>
      </c>
      <c r="L47" s="665">
        <f>J47+K47</f>
        <v>1689.4259200000001</v>
      </c>
      <c r="M47" s="672"/>
      <c r="O47" s="667">
        <f>(F46*20%)*112%</f>
        <v>1508.4160000000004</v>
      </c>
      <c r="P47" s="667">
        <f>(O47+F46)*9.09%</f>
        <v>749.23561440000003</v>
      </c>
      <c r="Q47" s="705">
        <f>O47+P47+F46</f>
        <v>8991.6516144000016</v>
      </c>
      <c r="R47" s="667">
        <f>Q47*12%</f>
        <v>1078.9981937280002</v>
      </c>
      <c r="S47" s="705">
        <f>Q47+R47</f>
        <v>10070.649808128002</v>
      </c>
    </row>
    <row r="48" spans="1:19" s="667" customFormat="1" ht="43.5" customHeight="1">
      <c r="A48" s="669"/>
      <c r="B48" s="661"/>
      <c r="C48" s="670"/>
      <c r="D48" s="670"/>
      <c r="E48" s="671"/>
      <c r="F48" s="664"/>
      <c r="G48" s="663"/>
      <c r="H48" s="721">
        <f>H46</f>
        <v>612.12059999999997</v>
      </c>
      <c r="I48" s="663"/>
      <c r="J48" s="665"/>
      <c r="K48" s="665"/>
      <c r="L48" s="706">
        <f>L46+L47</f>
        <v>9917.0809919999992</v>
      </c>
      <c r="M48" s="672"/>
    </row>
    <row r="49" spans="1:12" s="62" customFormat="1" ht="96.6">
      <c r="A49" s="454">
        <v>12</v>
      </c>
      <c r="B49" s="455" t="s">
        <v>490</v>
      </c>
      <c r="C49" s="456" t="s">
        <v>491</v>
      </c>
      <c r="D49" s="456">
        <v>18</v>
      </c>
      <c r="E49" s="457" t="s">
        <v>322</v>
      </c>
      <c r="F49" s="653">
        <v>87305</v>
      </c>
      <c r="G49" s="457"/>
      <c r="H49" s="457"/>
      <c r="I49" s="457"/>
      <c r="J49" s="458">
        <f t="shared" si="5"/>
        <v>87305</v>
      </c>
      <c r="K49" s="458">
        <f t="shared" si="4"/>
        <v>10476.6</v>
      </c>
      <c r="L49" s="458">
        <f t="shared" si="1"/>
        <v>97781.6</v>
      </c>
    </row>
    <row r="50" spans="1:12" s="62" customFormat="1" ht="96.6">
      <c r="A50" s="454">
        <v>13</v>
      </c>
      <c r="B50" s="455" t="s">
        <v>492</v>
      </c>
      <c r="C50" s="456" t="s">
        <v>773</v>
      </c>
      <c r="D50" s="456">
        <v>18</v>
      </c>
      <c r="E50" s="457" t="s">
        <v>322</v>
      </c>
      <c r="F50" s="653">
        <v>87532</v>
      </c>
      <c r="G50" s="457"/>
      <c r="H50" s="457"/>
      <c r="I50" s="457"/>
      <c r="J50" s="458">
        <f t="shared" si="5"/>
        <v>87532</v>
      </c>
      <c r="K50" s="458">
        <f>0.12*J50</f>
        <v>10503.84</v>
      </c>
      <c r="L50" s="458">
        <f>J50+K50</f>
        <v>98035.839999999997</v>
      </c>
    </row>
    <row r="51" spans="1:12" s="62" customFormat="1" ht="96.6">
      <c r="A51" s="454">
        <v>14</v>
      </c>
      <c r="B51" s="455" t="s">
        <v>493</v>
      </c>
      <c r="C51" s="657" t="s">
        <v>494</v>
      </c>
      <c r="D51" s="456">
        <v>18</v>
      </c>
      <c r="E51" s="457" t="s">
        <v>322</v>
      </c>
      <c r="F51" s="653">
        <v>87758</v>
      </c>
      <c r="G51" s="457"/>
      <c r="H51" s="457"/>
      <c r="I51" s="457"/>
      <c r="J51" s="458">
        <f t="shared" si="5"/>
        <v>87758</v>
      </c>
      <c r="K51" s="458">
        <f>0.12*J51</f>
        <v>10530.96</v>
      </c>
      <c r="L51" s="458">
        <f>J51+K51</f>
        <v>98288.959999999992</v>
      </c>
    </row>
    <row r="52" spans="1:12" s="62" customFormat="1" ht="124.2">
      <c r="A52" s="454">
        <v>15</v>
      </c>
      <c r="B52" s="455" t="s">
        <v>428</v>
      </c>
      <c r="C52" s="456" t="s">
        <v>495</v>
      </c>
      <c r="D52" s="456">
        <v>117</v>
      </c>
      <c r="E52" s="457" t="s">
        <v>459</v>
      </c>
      <c r="F52" s="458">
        <v>2677</v>
      </c>
      <c r="G52" s="457"/>
      <c r="H52" s="457"/>
      <c r="I52" s="457"/>
      <c r="J52" s="458">
        <f t="shared" si="5"/>
        <v>2677</v>
      </c>
      <c r="K52" s="458">
        <f t="shared" si="4"/>
        <v>321.24</v>
      </c>
      <c r="L52" s="458">
        <f t="shared" si="1"/>
        <v>2998.24</v>
      </c>
    </row>
    <row r="53" spans="1:12" s="62" customFormat="1" ht="41.4">
      <c r="A53" s="454">
        <v>16</v>
      </c>
      <c r="B53" s="455" t="s">
        <v>429</v>
      </c>
      <c r="C53" s="456" t="s">
        <v>496</v>
      </c>
      <c r="D53" s="456">
        <v>117</v>
      </c>
      <c r="E53" s="457" t="s">
        <v>459</v>
      </c>
      <c r="F53" s="458">
        <v>1168</v>
      </c>
      <c r="G53" s="457"/>
      <c r="H53" s="457"/>
      <c r="I53" s="457"/>
      <c r="J53" s="458">
        <f t="shared" si="5"/>
        <v>1168</v>
      </c>
      <c r="K53" s="458">
        <f t="shared" si="4"/>
        <v>140.16</v>
      </c>
      <c r="L53" s="458">
        <f t="shared" si="1"/>
        <v>1308.1600000000001</v>
      </c>
    </row>
    <row r="54" spans="1:12" s="62" customFormat="1" ht="27.6">
      <c r="A54" s="454">
        <v>17</v>
      </c>
      <c r="B54" s="455" t="s">
        <v>497</v>
      </c>
      <c r="C54" s="456" t="s">
        <v>498</v>
      </c>
      <c r="D54" s="456">
        <v>121</v>
      </c>
      <c r="E54" s="457" t="s">
        <v>459</v>
      </c>
      <c r="F54" s="458">
        <v>6727</v>
      </c>
      <c r="G54" s="457"/>
      <c r="H54" s="457"/>
      <c r="I54" s="457"/>
      <c r="J54" s="458">
        <f t="shared" si="5"/>
        <v>6727</v>
      </c>
      <c r="K54" s="458">
        <f t="shared" si="4"/>
        <v>807.24</v>
      </c>
      <c r="L54" s="458">
        <f t="shared" si="1"/>
        <v>7534.24</v>
      </c>
    </row>
    <row r="55" spans="1:12" s="62" customFormat="1" ht="41.4">
      <c r="A55" s="454">
        <v>18</v>
      </c>
      <c r="B55" s="455" t="s">
        <v>499</v>
      </c>
      <c r="C55" s="456" t="s">
        <v>500</v>
      </c>
      <c r="D55" s="456">
        <v>122</v>
      </c>
      <c r="E55" s="457" t="s">
        <v>459</v>
      </c>
      <c r="F55" s="458">
        <v>11201</v>
      </c>
      <c r="G55" s="457"/>
      <c r="H55" s="457"/>
      <c r="I55" s="457"/>
      <c r="J55" s="458">
        <f t="shared" si="5"/>
        <v>11201</v>
      </c>
      <c r="K55" s="458">
        <f t="shared" si="4"/>
        <v>1344.12</v>
      </c>
      <c r="L55" s="458">
        <f>J55+K55</f>
        <v>12545.119999999999</v>
      </c>
    </row>
    <row r="56" spans="1:12" s="62" customFormat="1" ht="41.4">
      <c r="A56" s="454">
        <v>19</v>
      </c>
      <c r="B56" s="455" t="s">
        <v>501</v>
      </c>
      <c r="C56" s="456" t="s">
        <v>502</v>
      </c>
      <c r="D56" s="456">
        <v>121</v>
      </c>
      <c r="E56" s="457" t="s">
        <v>459</v>
      </c>
      <c r="F56" s="458">
        <v>13087</v>
      </c>
      <c r="G56" s="457"/>
      <c r="H56" s="457"/>
      <c r="I56" s="457"/>
      <c r="J56" s="458">
        <f t="shared" si="5"/>
        <v>13087</v>
      </c>
      <c r="K56" s="458">
        <f t="shared" si="4"/>
        <v>1570.44</v>
      </c>
      <c r="L56" s="458">
        <f t="shared" si="1"/>
        <v>14657.44</v>
      </c>
    </row>
    <row r="57" spans="1:12" s="62" customFormat="1" ht="82.8">
      <c r="A57" s="454">
        <v>20</v>
      </c>
      <c r="B57" s="455" t="s">
        <v>503</v>
      </c>
      <c r="C57" s="456" t="s">
        <v>504</v>
      </c>
      <c r="D57" s="456">
        <v>121</v>
      </c>
      <c r="E57" s="457" t="s">
        <v>17</v>
      </c>
      <c r="F57" s="458">
        <v>2126</v>
      </c>
      <c r="G57" s="457"/>
      <c r="H57" s="457"/>
      <c r="I57" s="457"/>
      <c r="J57" s="458">
        <f t="shared" si="5"/>
        <v>2126</v>
      </c>
      <c r="K57" s="458">
        <f t="shared" si="4"/>
        <v>255.12</v>
      </c>
      <c r="L57" s="458">
        <f t="shared" si="1"/>
        <v>2381.12</v>
      </c>
    </row>
    <row r="58" spans="1:12" s="62" customFormat="1" ht="27.6">
      <c r="A58" s="454">
        <v>21</v>
      </c>
      <c r="B58" s="455" t="s">
        <v>505</v>
      </c>
      <c r="C58" s="456" t="s">
        <v>506</v>
      </c>
      <c r="D58" s="456">
        <v>121</v>
      </c>
      <c r="E58" s="457" t="s">
        <v>320</v>
      </c>
      <c r="F58" s="458">
        <v>3271</v>
      </c>
      <c r="G58" s="457"/>
      <c r="H58" s="457"/>
      <c r="I58" s="457"/>
      <c r="J58" s="458">
        <f t="shared" si="5"/>
        <v>3271</v>
      </c>
      <c r="K58" s="458">
        <f t="shared" si="4"/>
        <v>392.52</v>
      </c>
      <c r="L58" s="458">
        <f t="shared" si="1"/>
        <v>3663.52</v>
      </c>
    </row>
    <row r="59" spans="1:12" s="62" customFormat="1" ht="41.4">
      <c r="A59" s="454">
        <v>22</v>
      </c>
      <c r="B59" s="455" t="s">
        <v>507</v>
      </c>
      <c r="C59" s="456" t="s">
        <v>508</v>
      </c>
      <c r="D59" s="456">
        <v>123</v>
      </c>
      <c r="E59" s="457" t="s">
        <v>17</v>
      </c>
      <c r="F59" s="458">
        <v>137</v>
      </c>
      <c r="G59" s="457"/>
      <c r="H59" s="457"/>
      <c r="I59" s="457"/>
      <c r="J59" s="458">
        <f t="shared" si="5"/>
        <v>137</v>
      </c>
      <c r="K59" s="458">
        <f t="shared" si="4"/>
        <v>16.439999999999998</v>
      </c>
      <c r="L59" s="458">
        <f t="shared" si="1"/>
        <v>153.44</v>
      </c>
    </row>
    <row r="60" spans="1:12" ht="55.2" hidden="1">
      <c r="A60" s="200">
        <v>24</v>
      </c>
      <c r="B60" s="201" t="s">
        <v>509</v>
      </c>
      <c r="C60" s="202" t="s">
        <v>510</v>
      </c>
      <c r="D60" s="202">
        <v>129</v>
      </c>
      <c r="E60" s="203" t="s">
        <v>459</v>
      </c>
      <c r="F60" s="204">
        <v>1912</v>
      </c>
      <c r="G60" s="203"/>
      <c r="H60" s="203"/>
      <c r="I60" s="203"/>
      <c r="J60" s="204">
        <f t="shared" si="5"/>
        <v>1912</v>
      </c>
      <c r="K60" s="204">
        <f t="shared" si="4"/>
        <v>229.44</v>
      </c>
      <c r="L60" s="204">
        <f t="shared" si="1"/>
        <v>2141.44</v>
      </c>
    </row>
    <row r="61" spans="1:12" ht="27.6" hidden="1">
      <c r="A61" s="200">
        <v>25</v>
      </c>
      <c r="B61" s="201" t="s">
        <v>511</v>
      </c>
      <c r="C61" s="202" t="s">
        <v>512</v>
      </c>
      <c r="D61" s="202">
        <v>129</v>
      </c>
      <c r="E61" s="203" t="s">
        <v>459</v>
      </c>
      <c r="F61" s="204">
        <v>3036</v>
      </c>
      <c r="G61" s="203"/>
      <c r="H61" s="203"/>
      <c r="I61" s="203"/>
      <c r="J61" s="204">
        <f t="shared" si="5"/>
        <v>3036</v>
      </c>
      <c r="K61" s="204">
        <f t="shared" si="4"/>
        <v>364.32</v>
      </c>
      <c r="L61" s="204">
        <f t="shared" si="1"/>
        <v>3400.32</v>
      </c>
    </row>
    <row r="62" spans="1:12" s="62" customFormat="1" ht="69">
      <c r="A62" s="454">
        <v>23</v>
      </c>
      <c r="B62" s="455" t="s">
        <v>513</v>
      </c>
      <c r="C62" s="657" t="s">
        <v>514</v>
      </c>
      <c r="D62" s="456">
        <v>117</v>
      </c>
      <c r="E62" s="457" t="s">
        <v>17</v>
      </c>
      <c r="F62" s="458">
        <v>138</v>
      </c>
      <c r="G62" s="457"/>
      <c r="H62" s="457"/>
      <c r="I62" s="457"/>
      <c r="J62" s="458">
        <f t="shared" si="5"/>
        <v>138</v>
      </c>
      <c r="K62" s="458">
        <f t="shared" si="4"/>
        <v>16.559999999999999</v>
      </c>
      <c r="L62" s="458">
        <f t="shared" si="1"/>
        <v>154.56</v>
      </c>
    </row>
    <row r="63" spans="1:12" s="62" customFormat="1" ht="102.75" customHeight="1">
      <c r="A63" s="454">
        <v>24</v>
      </c>
      <c r="B63" s="455" t="s">
        <v>854</v>
      </c>
      <c r="C63" s="657" t="s">
        <v>855</v>
      </c>
      <c r="D63" s="456">
        <v>17</v>
      </c>
      <c r="E63" s="457" t="s">
        <v>459</v>
      </c>
      <c r="F63" s="458">
        <v>105</v>
      </c>
      <c r="G63" s="457"/>
      <c r="H63" s="457"/>
      <c r="I63" s="457"/>
      <c r="J63" s="458">
        <f t="shared" si="5"/>
        <v>105</v>
      </c>
      <c r="K63" s="458">
        <f t="shared" si="4"/>
        <v>12.6</v>
      </c>
      <c r="L63" s="458">
        <f t="shared" si="1"/>
        <v>117.6</v>
      </c>
    </row>
    <row r="64" spans="1:12" s="62" customFormat="1" ht="78.75" customHeight="1">
      <c r="A64" s="454">
        <v>25</v>
      </c>
      <c r="B64" s="673" t="s">
        <v>815</v>
      </c>
      <c r="C64" s="657" t="s">
        <v>816</v>
      </c>
      <c r="D64" s="657">
        <v>7</v>
      </c>
      <c r="E64" s="457" t="s">
        <v>459</v>
      </c>
      <c r="F64" s="674">
        <v>474</v>
      </c>
      <c r="J64" s="458">
        <f t="shared" si="5"/>
        <v>474</v>
      </c>
      <c r="K64" s="458">
        <f t="shared" si="4"/>
        <v>56.879999999999995</v>
      </c>
      <c r="L64" s="674">
        <f t="shared" si="1"/>
        <v>530.88</v>
      </c>
    </row>
    <row r="65" spans="1:12" s="62" customFormat="1" ht="78.75" customHeight="1">
      <c r="A65" s="454">
        <v>26</v>
      </c>
      <c r="B65" s="673" t="s">
        <v>888</v>
      </c>
      <c r="C65" s="657" t="s">
        <v>887</v>
      </c>
      <c r="D65" s="657">
        <v>66</v>
      </c>
      <c r="E65" s="457" t="s">
        <v>886</v>
      </c>
      <c r="F65" s="674">
        <v>109</v>
      </c>
      <c r="J65" s="458">
        <f t="shared" ref="J65" si="6">F65+G65+H65</f>
        <v>109</v>
      </c>
      <c r="K65" s="458">
        <f t="shared" ref="K65" si="7">0.12*J65</f>
        <v>13.08</v>
      </c>
      <c r="L65" s="674">
        <f>J65+K65</f>
        <v>122.08</v>
      </c>
    </row>
    <row r="67" spans="1:12" s="2" customFormat="1" ht="13.5" customHeight="1">
      <c r="A67" s="8"/>
      <c r="B67" s="31" t="s">
        <v>419</v>
      </c>
      <c r="C67" s="727" t="s">
        <v>50</v>
      </c>
      <c r="D67" s="727"/>
      <c r="E67" s="727"/>
      <c r="F67" s="727"/>
      <c r="G67" s="10"/>
      <c r="H67" s="10"/>
      <c r="I67" s="10"/>
      <c r="J67" s="9"/>
      <c r="L67" s="462"/>
    </row>
    <row r="68" spans="1:12" s="2" customFormat="1" ht="18" customHeight="1">
      <c r="A68" s="4"/>
      <c r="B68" s="31"/>
      <c r="C68" s="727" t="str">
        <f>'Measurement 2'!C367</f>
        <v>PWD, Khanapur Sub division</v>
      </c>
      <c r="D68" s="727"/>
      <c r="E68" s="727"/>
      <c r="F68" s="727"/>
      <c r="J68" s="4"/>
      <c r="L68" s="462"/>
    </row>
  </sheetData>
  <mergeCells count="10">
    <mergeCell ref="C67:F67"/>
    <mergeCell ref="C68:F68"/>
    <mergeCell ref="A9:B9"/>
    <mergeCell ref="A18:A19"/>
    <mergeCell ref="A1:L1"/>
    <mergeCell ref="A2:B2"/>
    <mergeCell ref="A5:B5"/>
    <mergeCell ref="A6:B6"/>
    <mergeCell ref="A7:B7"/>
    <mergeCell ref="A8:B8"/>
  </mergeCells>
  <pageMargins left="0.70866141732283472" right="0.70866141732283472" top="0.74803149606299213" bottom="0.74803149606299213" header="0.31496062992125984" footer="0.31496062992125984"/>
  <pageSetup scale="18" fitToHeight="10" orientation="portrait" r:id="rId1"/>
  <rowBreaks count="1" manualBreakCount="1">
    <brk id="69"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69"/>
  <sheetViews>
    <sheetView topLeftCell="A43" workbookViewId="0">
      <selection activeCell="E4" sqref="E4"/>
    </sheetView>
  </sheetViews>
  <sheetFormatPr defaultRowHeight="13.2"/>
  <cols>
    <col min="1" max="1" width="19.44140625" customWidth="1"/>
    <col min="2" max="2" width="13.109375" customWidth="1"/>
    <col min="3" max="3" width="8.44140625" customWidth="1"/>
    <col min="4" max="4" width="7.5546875" customWidth="1"/>
    <col min="5" max="5" width="26" customWidth="1"/>
    <col min="6" max="6" width="5.6640625" customWidth="1"/>
    <col min="7" max="7" width="21.6640625" customWidth="1"/>
    <col min="8" max="8" width="8" customWidth="1"/>
    <col min="10" max="10" width="8" customWidth="1"/>
    <col min="11" max="11" width="10.6640625" customWidth="1"/>
  </cols>
  <sheetData>
    <row r="1" spans="1:11" ht="18">
      <c r="A1" s="865" t="s">
        <v>129</v>
      </c>
      <c r="B1" s="865"/>
      <c r="C1" s="865"/>
      <c r="D1" s="865"/>
      <c r="E1" s="865"/>
      <c r="F1" s="865"/>
      <c r="G1" s="865"/>
      <c r="H1" s="865"/>
      <c r="I1" s="865"/>
      <c r="J1" s="865"/>
      <c r="K1" s="865"/>
    </row>
    <row r="2" spans="1:11" ht="41.4">
      <c r="A2" s="33"/>
      <c r="B2" s="42" t="s">
        <v>130</v>
      </c>
      <c r="C2" s="34" t="s">
        <v>131</v>
      </c>
      <c r="D2" s="34" t="s">
        <v>132</v>
      </c>
      <c r="E2" s="867" t="s">
        <v>133</v>
      </c>
      <c r="F2" s="867"/>
      <c r="G2" s="867" t="s">
        <v>134</v>
      </c>
      <c r="H2" s="867"/>
      <c r="I2" s="34" t="s">
        <v>135</v>
      </c>
      <c r="J2" s="34" t="s">
        <v>136</v>
      </c>
      <c r="K2" s="35" t="s">
        <v>137</v>
      </c>
    </row>
    <row r="3" spans="1:11" ht="18">
      <c r="A3" s="865" t="s">
        <v>213</v>
      </c>
      <c r="B3" s="865"/>
      <c r="C3" s="34"/>
      <c r="D3" s="34"/>
      <c r="E3" s="36"/>
      <c r="F3" s="36"/>
      <c r="G3" s="36"/>
      <c r="H3" s="36"/>
      <c r="I3" s="34"/>
      <c r="J3" s="34"/>
      <c r="K3" s="35"/>
    </row>
    <row r="4" spans="1:11" ht="13.8">
      <c r="A4" s="35" t="s">
        <v>138</v>
      </c>
      <c r="B4" s="37">
        <v>3</v>
      </c>
      <c r="C4" s="38">
        <v>16</v>
      </c>
      <c r="D4" s="38">
        <v>15</v>
      </c>
      <c r="E4" s="38" t="s">
        <v>156</v>
      </c>
      <c r="F4" s="38">
        <v>52</v>
      </c>
      <c r="G4" s="38"/>
      <c r="H4" s="39">
        <v>11.9</v>
      </c>
      <c r="I4" s="38">
        <f>B4*F4*H4</f>
        <v>1856.4</v>
      </c>
      <c r="J4" s="38">
        <v>1.58</v>
      </c>
      <c r="K4" s="39">
        <f>I4*J4</f>
        <v>2933.1120000000001</v>
      </c>
    </row>
    <row r="5" spans="1:11" ht="13.8">
      <c r="C5" s="33"/>
      <c r="D5" s="33"/>
      <c r="F5" s="33"/>
      <c r="G5" s="33"/>
      <c r="H5" s="40"/>
      <c r="I5" s="38"/>
      <c r="J5" s="33"/>
      <c r="K5" s="33"/>
    </row>
    <row r="6" spans="1:11" ht="13.8">
      <c r="A6" s="41" t="s">
        <v>139</v>
      </c>
      <c r="B6" s="37">
        <v>3</v>
      </c>
      <c r="C6" s="38">
        <v>16</v>
      </c>
      <c r="D6" s="38">
        <v>15</v>
      </c>
      <c r="E6" s="38" t="s">
        <v>140</v>
      </c>
      <c r="F6" s="38">
        <v>81</v>
      </c>
      <c r="G6" s="38" t="s">
        <v>157</v>
      </c>
      <c r="H6" s="39">
        <v>9.1999999999999993</v>
      </c>
      <c r="I6" s="38">
        <f>B6*F6*H6</f>
        <v>2235.6</v>
      </c>
      <c r="J6" s="38">
        <v>1.58</v>
      </c>
      <c r="K6" s="39">
        <f>I6*J6</f>
        <v>3532.248</v>
      </c>
    </row>
    <row r="7" spans="1:11" ht="18">
      <c r="A7" s="865" t="s">
        <v>214</v>
      </c>
      <c r="B7" s="865"/>
      <c r="C7" s="33"/>
      <c r="D7" s="33"/>
      <c r="E7" s="33"/>
      <c r="F7" s="33"/>
      <c r="G7" s="33"/>
      <c r="H7" s="40"/>
      <c r="I7" s="38"/>
      <c r="J7" s="33"/>
      <c r="K7" s="40"/>
    </row>
    <row r="8" spans="1:11" ht="13.8">
      <c r="A8" s="35" t="s">
        <v>141</v>
      </c>
      <c r="B8" s="37">
        <v>3</v>
      </c>
      <c r="C8" s="38">
        <v>16</v>
      </c>
      <c r="D8" s="38">
        <v>12.5</v>
      </c>
      <c r="E8" s="38" t="s">
        <v>158</v>
      </c>
      <c r="F8" s="38">
        <v>190</v>
      </c>
      <c r="G8" s="38" t="s">
        <v>159</v>
      </c>
      <c r="H8" s="39">
        <v>7.15</v>
      </c>
      <c r="I8" s="38">
        <f>B8*F8*H8</f>
        <v>4075.5</v>
      </c>
      <c r="J8" s="38">
        <v>1.58</v>
      </c>
      <c r="K8" s="39">
        <f>I8*J8</f>
        <v>6439.29</v>
      </c>
    </row>
    <row r="9" spans="1:11" ht="13.8">
      <c r="A9" s="27"/>
      <c r="B9" s="27"/>
      <c r="C9" s="33"/>
      <c r="D9" s="33"/>
      <c r="E9" s="33"/>
      <c r="F9" s="33"/>
      <c r="G9" s="33"/>
      <c r="H9" s="33"/>
      <c r="I9" s="38"/>
      <c r="J9" s="33"/>
      <c r="K9" s="33"/>
    </row>
    <row r="10" spans="1:11" ht="13.8">
      <c r="A10" s="35" t="s">
        <v>142</v>
      </c>
      <c r="B10" s="37">
        <v>3</v>
      </c>
      <c r="C10" s="38">
        <v>12</v>
      </c>
      <c r="D10" s="38">
        <v>19</v>
      </c>
      <c r="E10" s="38" t="s">
        <v>160</v>
      </c>
      <c r="F10" s="38">
        <v>34</v>
      </c>
      <c r="G10" s="38" t="s">
        <v>171</v>
      </c>
      <c r="H10" s="39">
        <v>23.4</v>
      </c>
      <c r="I10" s="38">
        <f>B10*F10*H10</f>
        <v>2386.7999999999997</v>
      </c>
      <c r="J10" s="38">
        <v>0.89</v>
      </c>
      <c r="K10" s="39">
        <f>I10*J10</f>
        <v>2124.252</v>
      </c>
    </row>
    <row r="11" spans="1:11" ht="18">
      <c r="A11" s="865" t="s">
        <v>215</v>
      </c>
      <c r="B11" s="865"/>
      <c r="C11" s="33"/>
      <c r="D11" s="33"/>
      <c r="E11" s="33"/>
      <c r="F11" s="33"/>
      <c r="G11" s="33"/>
      <c r="H11" s="33"/>
      <c r="I11" s="38"/>
      <c r="J11" s="33"/>
      <c r="K11" s="33"/>
    </row>
    <row r="12" spans="1:11" ht="13.8">
      <c r="A12" s="35" t="s">
        <v>138</v>
      </c>
      <c r="B12" s="37">
        <v>3</v>
      </c>
      <c r="C12" s="38">
        <v>25</v>
      </c>
      <c r="D12" s="38"/>
      <c r="E12" s="38"/>
      <c r="F12" s="38">
        <v>14</v>
      </c>
      <c r="G12" s="38" t="s">
        <v>161</v>
      </c>
      <c r="H12" s="39">
        <v>10.9</v>
      </c>
      <c r="I12" s="38">
        <f>B12*F12*H12</f>
        <v>457.8</v>
      </c>
      <c r="J12" s="38">
        <v>3.86</v>
      </c>
      <c r="K12" s="39">
        <f>I12*J12</f>
        <v>1767.1079999999999</v>
      </c>
    </row>
    <row r="13" spans="1:11" ht="13.8">
      <c r="C13" s="33"/>
      <c r="D13" s="33"/>
      <c r="F13" s="33"/>
      <c r="G13" s="33"/>
      <c r="H13" s="40"/>
      <c r="I13" s="38"/>
      <c r="J13" s="33"/>
      <c r="K13" s="33"/>
    </row>
    <row r="14" spans="1:11" ht="13.8">
      <c r="A14" s="41" t="s">
        <v>139</v>
      </c>
      <c r="B14" s="37">
        <v>3</v>
      </c>
      <c r="C14" s="38">
        <v>12</v>
      </c>
      <c r="D14" s="38">
        <v>15</v>
      </c>
      <c r="E14" s="38" t="s">
        <v>143</v>
      </c>
      <c r="F14" s="38">
        <v>74</v>
      </c>
      <c r="G14" s="38" t="s">
        <v>165</v>
      </c>
      <c r="H14" s="39">
        <v>2.6</v>
      </c>
      <c r="I14" s="38">
        <f>B14*F14*H14</f>
        <v>577.20000000000005</v>
      </c>
      <c r="J14" s="38">
        <v>0.89</v>
      </c>
      <c r="K14" s="39">
        <f>I14*J14</f>
        <v>513.70800000000008</v>
      </c>
    </row>
    <row r="15" spans="1:11" ht="18">
      <c r="A15" s="865" t="s">
        <v>144</v>
      </c>
      <c r="B15" s="865"/>
      <c r="C15" s="33"/>
      <c r="D15" s="33"/>
      <c r="E15" s="33"/>
      <c r="F15" s="33"/>
      <c r="G15" s="33"/>
      <c r="H15" s="33"/>
      <c r="I15" s="38"/>
      <c r="J15" s="33"/>
      <c r="K15" s="33"/>
    </row>
    <row r="16" spans="1:11" ht="13.8">
      <c r="A16" s="35" t="s">
        <v>138</v>
      </c>
      <c r="B16" s="37">
        <v>2</v>
      </c>
      <c r="C16" s="38">
        <v>12</v>
      </c>
      <c r="D16" s="38">
        <v>20</v>
      </c>
      <c r="E16" s="38" t="s">
        <v>162</v>
      </c>
      <c r="F16" s="38">
        <v>38</v>
      </c>
      <c r="G16" s="38" t="s">
        <v>163</v>
      </c>
      <c r="H16" s="39">
        <v>9.9</v>
      </c>
      <c r="I16" s="38">
        <f>B16*F16*H16</f>
        <v>752.4</v>
      </c>
      <c r="J16" s="38">
        <v>0.89</v>
      </c>
      <c r="K16" s="39">
        <f>I16*J16</f>
        <v>669.63599999999997</v>
      </c>
    </row>
    <row r="17" spans="1:11" ht="13.8">
      <c r="C17" s="33"/>
      <c r="D17" s="33"/>
      <c r="F17" s="33"/>
      <c r="G17" s="33"/>
      <c r="H17" s="40"/>
      <c r="I17" s="38"/>
      <c r="J17" s="33"/>
      <c r="K17" s="33"/>
    </row>
    <row r="18" spans="1:11" ht="13.8">
      <c r="A18" s="41" t="s">
        <v>139</v>
      </c>
      <c r="B18" s="37">
        <v>2</v>
      </c>
      <c r="C18" s="38">
        <v>12</v>
      </c>
      <c r="D18" s="38">
        <v>10</v>
      </c>
      <c r="E18" s="38" t="s">
        <v>164</v>
      </c>
      <c r="F18" s="38">
        <v>101</v>
      </c>
      <c r="G18" s="38" t="s">
        <v>167</v>
      </c>
      <c r="H18" s="39">
        <v>8.6</v>
      </c>
      <c r="I18" s="38">
        <f>B18*F18*H18</f>
        <v>1737.1999999999998</v>
      </c>
      <c r="J18" s="38">
        <v>0.89</v>
      </c>
      <c r="K18" s="39">
        <f>I18*J18</f>
        <v>1546.1079999999999</v>
      </c>
    </row>
    <row r="19" spans="1:11" ht="13.8">
      <c r="A19" s="41"/>
      <c r="B19" s="37"/>
      <c r="C19" s="38"/>
      <c r="D19" s="38"/>
      <c r="E19" s="38"/>
      <c r="F19" s="38"/>
      <c r="G19" s="38"/>
      <c r="H19" s="39"/>
      <c r="I19" s="38"/>
      <c r="J19" s="38"/>
      <c r="K19" s="39"/>
    </row>
    <row r="20" spans="1:11" ht="18">
      <c r="A20" s="865" t="s">
        <v>145</v>
      </c>
      <c r="B20" s="865"/>
      <c r="C20" s="33"/>
      <c r="D20" s="33"/>
      <c r="E20" s="33"/>
      <c r="F20" s="33"/>
      <c r="G20" s="33"/>
      <c r="H20" s="33"/>
      <c r="I20" s="38"/>
      <c r="J20" s="33"/>
      <c r="K20" s="33"/>
    </row>
    <row r="21" spans="1:11" ht="13.8">
      <c r="A21" s="35" t="s">
        <v>141</v>
      </c>
      <c r="B21" s="37">
        <v>2</v>
      </c>
      <c r="C21" s="38">
        <v>16</v>
      </c>
      <c r="D21" s="38">
        <v>12.5</v>
      </c>
      <c r="E21" s="38" t="s">
        <v>166</v>
      </c>
      <c r="F21" s="38">
        <v>174</v>
      </c>
      <c r="G21" s="38" t="s">
        <v>168</v>
      </c>
      <c r="H21" s="39">
        <v>6.35</v>
      </c>
      <c r="I21" s="38">
        <f>B21*F21*H21</f>
        <v>2209.7999999999997</v>
      </c>
      <c r="J21" s="38">
        <v>1.58</v>
      </c>
      <c r="K21" s="39">
        <f>I21*J21</f>
        <v>3491.4839999999999</v>
      </c>
    </row>
    <row r="22" spans="1:11" ht="13.8">
      <c r="A22" s="27"/>
      <c r="B22" s="27"/>
      <c r="C22" s="33"/>
      <c r="D22" s="33"/>
      <c r="E22" s="33"/>
      <c r="F22" s="33"/>
      <c r="G22" s="33"/>
      <c r="H22" s="33"/>
      <c r="I22" s="38"/>
      <c r="J22" s="33"/>
      <c r="K22" s="33"/>
    </row>
    <row r="23" spans="1:11" ht="13.8">
      <c r="A23" s="35" t="s">
        <v>142</v>
      </c>
      <c r="B23" s="37">
        <v>2</v>
      </c>
      <c r="C23" s="38">
        <v>12</v>
      </c>
      <c r="D23" s="38">
        <v>20</v>
      </c>
      <c r="E23" s="38" t="s">
        <v>169</v>
      </c>
      <c r="F23" s="38">
        <v>29</v>
      </c>
      <c r="G23" s="38" t="s">
        <v>170</v>
      </c>
      <c r="H23" s="39">
        <v>21.4</v>
      </c>
      <c r="I23" s="38">
        <f>B23*F23*H23</f>
        <v>1241.1999999999998</v>
      </c>
      <c r="J23" s="38">
        <v>0.89</v>
      </c>
      <c r="K23" s="39">
        <f>I23*J23</f>
        <v>1104.6679999999999</v>
      </c>
    </row>
    <row r="24" spans="1:11" ht="13.8">
      <c r="A24" s="27"/>
      <c r="B24" s="27"/>
      <c r="C24" s="33"/>
      <c r="D24" s="33"/>
      <c r="E24" s="33"/>
      <c r="F24" s="33"/>
      <c r="G24" s="33"/>
      <c r="H24" s="33"/>
      <c r="I24" s="38"/>
      <c r="J24" s="33"/>
      <c r="K24" s="33"/>
    </row>
    <row r="25" spans="1:11" ht="18">
      <c r="A25" s="865" t="s">
        <v>194</v>
      </c>
      <c r="B25" s="865"/>
      <c r="C25" s="33"/>
      <c r="D25" s="33"/>
      <c r="E25" s="33"/>
      <c r="F25" s="33"/>
      <c r="G25" s="33"/>
      <c r="H25" s="33"/>
      <c r="I25" s="38"/>
      <c r="J25" s="33"/>
      <c r="K25" s="33"/>
    </row>
    <row r="26" spans="1:11" ht="13.8">
      <c r="A26" s="35" t="s">
        <v>138</v>
      </c>
      <c r="B26" s="37">
        <v>2</v>
      </c>
      <c r="C26" s="38">
        <v>25</v>
      </c>
      <c r="D26" s="38"/>
      <c r="E26" s="38"/>
      <c r="F26" s="38">
        <v>14</v>
      </c>
      <c r="G26" s="38" t="s">
        <v>163</v>
      </c>
      <c r="H26" s="39">
        <v>9.9</v>
      </c>
      <c r="I26" s="38">
        <f>B26*F26*H26</f>
        <v>277.2</v>
      </c>
      <c r="J26" s="38">
        <v>3.86</v>
      </c>
      <c r="K26" s="39">
        <f>I26*J26</f>
        <v>1069.992</v>
      </c>
    </row>
    <row r="27" spans="1:11" ht="13.8">
      <c r="C27" s="33"/>
      <c r="D27" s="33"/>
      <c r="F27" s="33"/>
      <c r="G27" s="33"/>
      <c r="H27" s="40"/>
      <c r="I27" s="38"/>
      <c r="J27" s="33"/>
      <c r="K27" s="33"/>
    </row>
    <row r="28" spans="1:11" ht="13.8">
      <c r="A28" s="41" t="s">
        <v>139</v>
      </c>
      <c r="B28" s="37">
        <v>2</v>
      </c>
      <c r="C28" s="38">
        <v>12</v>
      </c>
      <c r="D28" s="38">
        <v>15</v>
      </c>
      <c r="E28" s="38" t="s">
        <v>180</v>
      </c>
      <c r="F28" s="38">
        <v>68</v>
      </c>
      <c r="G28" s="38" t="s">
        <v>195</v>
      </c>
      <c r="H28" s="39">
        <v>2.2000000000000002</v>
      </c>
      <c r="I28" s="38">
        <f>B28*F28*H28</f>
        <v>299.20000000000005</v>
      </c>
      <c r="J28" s="38">
        <v>0.89</v>
      </c>
      <c r="K28" s="39">
        <f>I28*J28</f>
        <v>266.28800000000007</v>
      </c>
    </row>
    <row r="29" spans="1:11" ht="13.8">
      <c r="A29" s="27"/>
      <c r="B29" s="27"/>
      <c r="C29" s="33"/>
      <c r="D29" s="33"/>
      <c r="E29" s="33"/>
      <c r="F29" s="33"/>
      <c r="G29" s="33"/>
      <c r="H29" s="33"/>
      <c r="I29" s="38"/>
      <c r="J29" s="33"/>
      <c r="K29" s="33"/>
    </row>
    <row r="30" spans="1:11" ht="18">
      <c r="A30" s="865" t="s">
        <v>146</v>
      </c>
      <c r="B30" s="865"/>
      <c r="C30" s="33"/>
      <c r="D30" s="33"/>
      <c r="E30" s="33"/>
      <c r="F30" s="33"/>
      <c r="G30" s="33"/>
      <c r="H30" s="33"/>
      <c r="I30" s="38"/>
      <c r="J30" s="33"/>
      <c r="K30" s="33"/>
    </row>
    <row r="31" spans="1:11" ht="13.8">
      <c r="A31" s="35" t="s">
        <v>138</v>
      </c>
      <c r="B31" s="37">
        <v>4</v>
      </c>
      <c r="C31" s="38">
        <v>10</v>
      </c>
      <c r="D31" s="38">
        <v>20</v>
      </c>
      <c r="E31" s="38" t="s">
        <v>172</v>
      </c>
      <c r="F31" s="38">
        <v>36</v>
      </c>
      <c r="G31" s="38" t="s">
        <v>216</v>
      </c>
      <c r="H31" s="39">
        <v>4.25</v>
      </c>
      <c r="I31" s="38">
        <f>B31*F31*H31</f>
        <v>612</v>
      </c>
      <c r="J31" s="38">
        <v>0.62</v>
      </c>
      <c r="K31" s="39">
        <f>I31*J31</f>
        <v>379.44</v>
      </c>
    </row>
    <row r="32" spans="1:11" ht="13.8">
      <c r="C32" s="33"/>
      <c r="D32" s="33"/>
      <c r="F32" s="33"/>
      <c r="G32" s="33"/>
      <c r="H32" s="40"/>
      <c r="I32" s="38"/>
      <c r="J32" s="33"/>
      <c r="K32" s="33"/>
    </row>
    <row r="33" spans="1:13" ht="13.8">
      <c r="A33" s="41" t="s">
        <v>139</v>
      </c>
      <c r="B33" s="37">
        <v>4</v>
      </c>
      <c r="C33" s="38">
        <v>10</v>
      </c>
      <c r="D33" s="38">
        <v>10</v>
      </c>
      <c r="E33" s="38" t="s">
        <v>201</v>
      </c>
      <c r="F33" s="38">
        <v>36</v>
      </c>
      <c r="G33" s="38" t="s">
        <v>173</v>
      </c>
      <c r="H33" s="39">
        <v>7.4</v>
      </c>
      <c r="I33" s="38">
        <f>B33*F33*H33</f>
        <v>1065.6000000000001</v>
      </c>
      <c r="J33" s="38">
        <v>0.62</v>
      </c>
      <c r="K33" s="39">
        <f>I33*J33</f>
        <v>660.67200000000003</v>
      </c>
    </row>
    <row r="34" spans="1:13" ht="18">
      <c r="A34" s="865" t="s">
        <v>147</v>
      </c>
      <c r="B34" s="865"/>
      <c r="C34" s="33"/>
      <c r="D34" s="33"/>
      <c r="E34" s="33"/>
      <c r="F34" s="33"/>
      <c r="G34" s="33"/>
      <c r="H34" s="33"/>
      <c r="I34" s="38"/>
      <c r="J34" s="33"/>
      <c r="K34" s="33"/>
    </row>
    <row r="35" spans="1:13" ht="13.8">
      <c r="A35" s="35" t="s">
        <v>175</v>
      </c>
      <c r="B35" s="37">
        <v>4</v>
      </c>
      <c r="C35" s="38">
        <v>16</v>
      </c>
      <c r="D35" s="38">
        <v>10</v>
      </c>
      <c r="E35" s="38" t="s">
        <v>217</v>
      </c>
      <c r="F35" s="38">
        <v>36</v>
      </c>
      <c r="G35" s="38" t="s">
        <v>176</v>
      </c>
      <c r="H35" s="43">
        <v>6.9749999999999996</v>
      </c>
      <c r="I35" s="38">
        <f>B35*F35*H35</f>
        <v>1004.4</v>
      </c>
      <c r="J35" s="38">
        <v>1.58</v>
      </c>
      <c r="K35" s="39">
        <f>I35*J35</f>
        <v>1586.952</v>
      </c>
    </row>
    <row r="36" spans="1:13" ht="13.8">
      <c r="A36" s="27" t="s">
        <v>174</v>
      </c>
      <c r="B36" s="37">
        <v>4</v>
      </c>
      <c r="C36" s="38">
        <v>16</v>
      </c>
      <c r="D36" s="38">
        <v>20</v>
      </c>
      <c r="E36" s="38" t="s">
        <v>218</v>
      </c>
      <c r="F36" s="38">
        <v>18</v>
      </c>
      <c r="G36" s="38" t="s">
        <v>177</v>
      </c>
      <c r="H36" s="43">
        <v>3.125</v>
      </c>
      <c r="I36" s="38">
        <f>B36*F36*H36</f>
        <v>225</v>
      </c>
      <c r="J36" s="38">
        <v>1.58</v>
      </c>
      <c r="K36" s="39">
        <f>I36*J36</f>
        <v>355.5</v>
      </c>
    </row>
    <row r="37" spans="1:13" ht="13.8">
      <c r="A37" s="35" t="s">
        <v>178</v>
      </c>
      <c r="B37" s="37">
        <v>4</v>
      </c>
      <c r="C37" s="38">
        <v>10</v>
      </c>
      <c r="D37" s="38">
        <v>20</v>
      </c>
      <c r="E37" s="38" t="s">
        <v>218</v>
      </c>
      <c r="F37" s="38">
        <v>18</v>
      </c>
      <c r="G37" s="38" t="s">
        <v>176</v>
      </c>
      <c r="H37" s="43">
        <v>6.9749999999999996</v>
      </c>
      <c r="I37" s="38">
        <f>B37*F37*H37</f>
        <v>502.2</v>
      </c>
      <c r="J37" s="38">
        <v>0.62</v>
      </c>
      <c r="K37" s="39">
        <f>I37*J37</f>
        <v>311.36399999999998</v>
      </c>
    </row>
    <row r="38" spans="1:13" ht="13.8">
      <c r="A38" s="35" t="s">
        <v>142</v>
      </c>
      <c r="B38" s="37">
        <v>4</v>
      </c>
      <c r="C38" s="38">
        <v>10</v>
      </c>
      <c r="D38" s="38">
        <v>20</v>
      </c>
      <c r="E38" s="38" t="s">
        <v>219</v>
      </c>
      <c r="F38" s="38">
        <v>21</v>
      </c>
      <c r="G38" s="38" t="s">
        <v>179</v>
      </c>
      <c r="H38" s="39">
        <v>18</v>
      </c>
      <c r="I38" s="38">
        <f>B38*F38*H38</f>
        <v>1512</v>
      </c>
      <c r="J38" s="38">
        <v>0.62</v>
      </c>
      <c r="K38" s="39">
        <f>I38*J38</f>
        <v>937.43999999999994</v>
      </c>
      <c r="M38" s="44">
        <f>SUM(K31:K38)</f>
        <v>4231.3680000000004</v>
      </c>
    </row>
    <row r="39" spans="1:13" ht="13.8">
      <c r="A39" s="27"/>
      <c r="B39" s="27"/>
      <c r="C39" s="33"/>
      <c r="D39" s="33"/>
      <c r="E39" s="33"/>
      <c r="F39" s="33"/>
      <c r="G39" s="33"/>
      <c r="H39" s="33"/>
      <c r="I39" s="38"/>
      <c r="J39" s="33"/>
      <c r="K39" s="33"/>
    </row>
    <row r="40" spans="1:13" ht="18">
      <c r="A40" s="865" t="s">
        <v>148</v>
      </c>
      <c r="B40" s="865"/>
      <c r="C40" s="33"/>
      <c r="D40" s="33"/>
      <c r="E40" s="33"/>
      <c r="F40" s="33"/>
      <c r="G40" s="33"/>
      <c r="H40" s="33"/>
      <c r="I40" s="38"/>
      <c r="J40" s="33"/>
      <c r="K40" s="33"/>
    </row>
    <row r="41" spans="1:13" ht="13.8">
      <c r="A41" s="35" t="s">
        <v>141</v>
      </c>
      <c r="B41" s="37">
        <v>2</v>
      </c>
      <c r="C41" s="38">
        <v>16</v>
      </c>
      <c r="D41" s="38">
        <v>15</v>
      </c>
      <c r="E41" s="38" t="s">
        <v>180</v>
      </c>
      <c r="F41" s="38">
        <v>68</v>
      </c>
      <c r="G41" s="38" t="s">
        <v>181</v>
      </c>
      <c r="H41" s="39">
        <v>2.2999999999999998</v>
      </c>
      <c r="I41" s="38">
        <f>B41*F41*H41</f>
        <v>312.79999999999995</v>
      </c>
      <c r="J41" s="38">
        <v>1.58</v>
      </c>
      <c r="K41" s="39">
        <f>I41*J41</f>
        <v>494.22399999999993</v>
      </c>
    </row>
    <row r="42" spans="1:13" ht="13.8">
      <c r="A42" s="27"/>
      <c r="B42" s="27"/>
      <c r="C42" s="33"/>
      <c r="D42" s="33"/>
      <c r="E42" s="33"/>
      <c r="F42" s="33"/>
      <c r="G42" s="33"/>
      <c r="H42" s="33"/>
      <c r="I42" s="38"/>
      <c r="J42" s="33"/>
      <c r="K42" s="33"/>
    </row>
    <row r="43" spans="1:13" ht="13.8">
      <c r="A43" s="35" t="s">
        <v>142</v>
      </c>
      <c r="B43" s="37">
        <v>2</v>
      </c>
      <c r="C43" s="38">
        <v>10</v>
      </c>
      <c r="D43" s="38">
        <v>15</v>
      </c>
      <c r="E43" s="38" t="s">
        <v>182</v>
      </c>
      <c r="F43" s="38">
        <v>7</v>
      </c>
      <c r="G43" s="38" t="s">
        <v>183</v>
      </c>
      <c r="H43" s="39">
        <v>20.399999999999999</v>
      </c>
      <c r="I43" s="38">
        <f>B43*F43*H43</f>
        <v>285.59999999999997</v>
      </c>
      <c r="J43" s="38">
        <v>0.62</v>
      </c>
      <c r="K43" s="39">
        <f>I43*J43</f>
        <v>177.07199999999997</v>
      </c>
    </row>
    <row r="44" spans="1:13" ht="13.8">
      <c r="A44" s="27"/>
      <c r="B44" s="27"/>
      <c r="C44" s="33"/>
      <c r="D44" s="33"/>
      <c r="E44" s="33"/>
      <c r="F44" s="33"/>
      <c r="G44" s="33"/>
      <c r="H44" s="33"/>
      <c r="I44" s="38"/>
      <c r="J44" s="33"/>
      <c r="K44" s="33"/>
    </row>
    <row r="45" spans="1:13" ht="18">
      <c r="A45" s="865" t="s">
        <v>20</v>
      </c>
      <c r="B45" s="865"/>
      <c r="C45" s="33"/>
      <c r="D45" s="33"/>
      <c r="E45" s="33"/>
      <c r="F45" s="33"/>
      <c r="G45" s="33"/>
      <c r="H45" s="33"/>
      <c r="I45" s="38"/>
      <c r="J45" s="33"/>
      <c r="K45" s="33"/>
    </row>
    <row r="46" spans="1:13" ht="13.8">
      <c r="A46" s="35" t="s">
        <v>149</v>
      </c>
      <c r="B46" s="37">
        <v>1</v>
      </c>
      <c r="C46" s="38">
        <v>20</v>
      </c>
      <c r="D46" s="38">
        <v>10</v>
      </c>
      <c r="E46" s="38" t="s">
        <v>164</v>
      </c>
      <c r="F46" s="38">
        <v>101</v>
      </c>
      <c r="G46" s="38" t="s">
        <v>184</v>
      </c>
      <c r="H46" s="39">
        <v>36.1</v>
      </c>
      <c r="I46" s="38">
        <f>B46*F46*H46</f>
        <v>3646.1000000000004</v>
      </c>
      <c r="J46" s="38">
        <v>2.4900000000000002</v>
      </c>
      <c r="K46" s="39">
        <f>I46*J46</f>
        <v>9078.7890000000025</v>
      </c>
    </row>
    <row r="47" spans="1:13" ht="13.8">
      <c r="A47" s="35" t="s">
        <v>150</v>
      </c>
      <c r="B47" s="37">
        <v>1</v>
      </c>
      <c r="C47" s="38">
        <v>12</v>
      </c>
      <c r="D47" s="38">
        <v>10</v>
      </c>
      <c r="E47" s="38" t="s">
        <v>185</v>
      </c>
      <c r="F47" s="38">
        <v>363</v>
      </c>
      <c r="G47" s="38" t="s">
        <v>186</v>
      </c>
      <c r="H47" s="39">
        <v>10.7</v>
      </c>
      <c r="I47" s="38">
        <f>B47*F47*H47</f>
        <v>3884.1</v>
      </c>
      <c r="J47" s="38">
        <v>0.89</v>
      </c>
      <c r="K47" s="39">
        <f>I47*J47</f>
        <v>3456.8490000000002</v>
      </c>
    </row>
    <row r="48" spans="1:13" ht="13.8">
      <c r="A48" s="35" t="s">
        <v>151</v>
      </c>
      <c r="B48" s="37">
        <v>1</v>
      </c>
      <c r="C48" s="38">
        <v>10</v>
      </c>
      <c r="D48" s="38">
        <v>13</v>
      </c>
      <c r="E48" s="38" t="s">
        <v>187</v>
      </c>
      <c r="F48" s="38">
        <v>79</v>
      </c>
      <c r="G48" s="38" t="s">
        <v>184</v>
      </c>
      <c r="H48" s="39">
        <v>36.1</v>
      </c>
      <c r="I48" s="38">
        <f>B48*F48*H48</f>
        <v>2851.9</v>
      </c>
      <c r="J48" s="38">
        <v>0.62</v>
      </c>
      <c r="K48" s="39">
        <f>I48*J48</f>
        <v>1768.1780000000001</v>
      </c>
    </row>
    <row r="49" spans="1:11" ht="13.8">
      <c r="A49" s="35" t="s">
        <v>152</v>
      </c>
      <c r="B49" s="37">
        <v>1</v>
      </c>
      <c r="C49" s="38">
        <v>10</v>
      </c>
      <c r="D49" s="38">
        <v>13</v>
      </c>
      <c r="E49" s="38" t="s">
        <v>188</v>
      </c>
      <c r="F49" s="38">
        <v>279</v>
      </c>
      <c r="G49" s="38" t="s">
        <v>186</v>
      </c>
      <c r="H49" s="39">
        <v>10.7</v>
      </c>
      <c r="I49" s="38">
        <f>B49*F49*H49</f>
        <v>2985.2999999999997</v>
      </c>
      <c r="J49" s="38">
        <v>0.62</v>
      </c>
      <c r="K49" s="39">
        <f>I49*J49</f>
        <v>1850.8859999999997</v>
      </c>
    </row>
    <row r="50" spans="1:11" ht="18">
      <c r="A50" s="865" t="s">
        <v>153</v>
      </c>
      <c r="B50" s="865"/>
      <c r="I50" s="38"/>
    </row>
    <row r="51" spans="1:11" ht="13.8">
      <c r="A51" s="35" t="s">
        <v>189</v>
      </c>
      <c r="B51" s="37">
        <v>2</v>
      </c>
      <c r="C51" s="38">
        <v>8</v>
      </c>
      <c r="D51" s="38"/>
      <c r="E51" s="38"/>
      <c r="F51" s="38">
        <v>14</v>
      </c>
      <c r="G51" s="38" t="s">
        <v>191</v>
      </c>
      <c r="H51" s="39">
        <v>52.7</v>
      </c>
      <c r="I51" s="38">
        <f>B51*F51*H51</f>
        <v>1475.6000000000001</v>
      </c>
      <c r="J51" s="38">
        <v>0.39</v>
      </c>
      <c r="K51" s="39">
        <f>I51*J51</f>
        <v>575.48400000000004</v>
      </c>
    </row>
    <row r="52" spans="1:11" ht="13.8">
      <c r="A52" s="35" t="s">
        <v>190</v>
      </c>
      <c r="B52" s="37">
        <v>2</v>
      </c>
      <c r="C52" s="38">
        <v>10</v>
      </c>
      <c r="D52" s="38">
        <v>30</v>
      </c>
      <c r="E52" s="38" t="s">
        <v>192</v>
      </c>
      <c r="F52" s="38">
        <v>176</v>
      </c>
      <c r="G52" s="38" t="s">
        <v>193</v>
      </c>
      <c r="H52" s="39">
        <v>2.2000000000000002</v>
      </c>
      <c r="I52" s="38">
        <f>B52*F52*H52</f>
        <v>774.40000000000009</v>
      </c>
      <c r="J52" s="38">
        <v>0.62</v>
      </c>
      <c r="K52" s="39">
        <f>I52*J52</f>
        <v>480.12800000000004</v>
      </c>
    </row>
    <row r="53" spans="1:11">
      <c r="J53" s="29" t="s">
        <v>154</v>
      </c>
      <c r="K53" s="28">
        <f>SUM(K4:K52)</f>
        <v>47570.871999999996</v>
      </c>
    </row>
    <row r="54" spans="1:11">
      <c r="I54" s="29" t="s">
        <v>155</v>
      </c>
      <c r="J54" s="29" t="s">
        <v>27</v>
      </c>
      <c r="K54" s="28">
        <f>K53/1000</f>
        <v>47.570871999999994</v>
      </c>
    </row>
    <row r="55" spans="1:11" ht="18">
      <c r="A55" s="865" t="s">
        <v>196</v>
      </c>
      <c r="B55" s="865"/>
      <c r="C55" s="33"/>
      <c r="D55" s="33"/>
      <c r="E55" s="33"/>
      <c r="F55" s="33"/>
      <c r="G55" s="33"/>
      <c r="H55" s="33"/>
      <c r="I55" s="38"/>
      <c r="J55" s="33"/>
      <c r="K55" s="33"/>
    </row>
    <row r="56" spans="1:11" ht="13.8">
      <c r="A56" s="35" t="s">
        <v>197</v>
      </c>
      <c r="B56" s="37">
        <v>2</v>
      </c>
      <c r="C56" s="38">
        <v>12</v>
      </c>
      <c r="D56" s="38">
        <v>15</v>
      </c>
      <c r="E56" s="38" t="s">
        <v>199</v>
      </c>
      <c r="F56" s="38">
        <v>61</v>
      </c>
      <c r="G56" s="38" t="s">
        <v>200</v>
      </c>
      <c r="H56" s="39">
        <v>7.2</v>
      </c>
      <c r="I56" s="38">
        <f>B56*F56*H56</f>
        <v>878.4</v>
      </c>
      <c r="J56" s="38">
        <v>0.89</v>
      </c>
      <c r="K56" s="39">
        <f>I56*J56</f>
        <v>781.77599999999995</v>
      </c>
    </row>
    <row r="57" spans="1:11" ht="13.8">
      <c r="A57" s="35" t="s">
        <v>198</v>
      </c>
      <c r="B57" s="37">
        <v>2</v>
      </c>
      <c r="C57" s="38">
        <v>12</v>
      </c>
      <c r="D57" s="38">
        <v>15</v>
      </c>
      <c r="E57" s="38" t="s">
        <v>201</v>
      </c>
      <c r="F57" s="38">
        <v>24</v>
      </c>
      <c r="G57" s="38" t="s">
        <v>202</v>
      </c>
      <c r="H57" s="39">
        <v>18.2</v>
      </c>
      <c r="I57" s="38">
        <f>B57*F57*H57</f>
        <v>873.59999999999991</v>
      </c>
      <c r="J57" s="38">
        <v>0.89</v>
      </c>
      <c r="K57" s="39">
        <f>I57*J57</f>
        <v>777.50399999999991</v>
      </c>
    </row>
    <row r="58" spans="1:11">
      <c r="J58" s="29" t="s">
        <v>15</v>
      </c>
      <c r="K58" s="28">
        <f>SUM(K56:K57)</f>
        <v>1559.2799999999997</v>
      </c>
    </row>
    <row r="59" spans="1:11">
      <c r="F59" s="866" t="s">
        <v>206</v>
      </c>
      <c r="G59" s="866"/>
      <c r="H59" s="866"/>
      <c r="I59" s="866"/>
      <c r="J59" s="866"/>
    </row>
    <row r="60" spans="1:11">
      <c r="H60" s="46">
        <v>19.95</v>
      </c>
      <c r="I60" s="45">
        <v>50</v>
      </c>
      <c r="J60" s="29" t="s">
        <v>205</v>
      </c>
      <c r="K60" s="46">
        <f>H60*I60</f>
        <v>997.5</v>
      </c>
    </row>
    <row r="61" spans="1:11">
      <c r="H61" s="31" t="s">
        <v>203</v>
      </c>
      <c r="I61" s="31" t="s">
        <v>204</v>
      </c>
    </row>
    <row r="62" spans="1:11">
      <c r="H62" s="29" t="s">
        <v>207</v>
      </c>
      <c r="K62" s="28">
        <f>K58-K60</f>
        <v>561.77999999999975</v>
      </c>
    </row>
    <row r="63" spans="1:11" ht="15.6">
      <c r="D63" s="29"/>
      <c r="E63" s="48"/>
      <c r="F63" s="29"/>
      <c r="I63" s="29" t="s">
        <v>155</v>
      </c>
      <c r="J63" s="29" t="s">
        <v>27</v>
      </c>
      <c r="K63" s="28">
        <f>K62/1000</f>
        <v>0.56177999999999972</v>
      </c>
    </row>
    <row r="64" spans="1:11">
      <c r="H64" s="47" t="s">
        <v>208</v>
      </c>
      <c r="K64" s="28">
        <f>K54+K63</f>
        <v>48.132651999999993</v>
      </c>
    </row>
    <row r="66" spans="2:11">
      <c r="K66" s="44"/>
    </row>
    <row r="67" spans="2:11">
      <c r="B67" s="812" t="s">
        <v>126</v>
      </c>
      <c r="C67" s="812"/>
      <c r="D67" s="811" t="s">
        <v>117</v>
      </c>
      <c r="E67" s="811"/>
      <c r="F67" s="811"/>
      <c r="G67" s="811" t="s">
        <v>49</v>
      </c>
      <c r="H67" s="811"/>
      <c r="I67" s="811"/>
    </row>
    <row r="68" spans="2:11">
      <c r="B68" s="32"/>
      <c r="C68" s="32"/>
      <c r="D68" s="811" t="s">
        <v>127</v>
      </c>
      <c r="E68" s="811"/>
      <c r="F68" s="811"/>
      <c r="G68" s="811" t="s">
        <v>128</v>
      </c>
      <c r="H68" s="811"/>
      <c r="I68" s="811"/>
    </row>
    <row r="69" spans="2:11">
      <c r="B69" s="32"/>
      <c r="C69" s="32"/>
      <c r="D69" s="811" t="s">
        <v>91</v>
      </c>
      <c r="E69" s="811"/>
      <c r="F69" s="811"/>
      <c r="G69" s="811" t="s">
        <v>118</v>
      </c>
      <c r="H69" s="811"/>
      <c r="I69" s="811"/>
    </row>
  </sheetData>
  <mergeCells count="23">
    <mergeCell ref="A11:B11"/>
    <mergeCell ref="A1:K1"/>
    <mergeCell ref="E2:F2"/>
    <mergeCell ref="G2:H2"/>
    <mergeCell ref="A3:B3"/>
    <mergeCell ref="A7:B7"/>
    <mergeCell ref="A15:B15"/>
    <mergeCell ref="A20:B20"/>
    <mergeCell ref="A30:B30"/>
    <mergeCell ref="A34:B34"/>
    <mergeCell ref="A40:B40"/>
    <mergeCell ref="A25:B25"/>
    <mergeCell ref="A45:B45"/>
    <mergeCell ref="D68:F68"/>
    <mergeCell ref="G68:I68"/>
    <mergeCell ref="D69:F69"/>
    <mergeCell ref="G69:I69"/>
    <mergeCell ref="A50:B50"/>
    <mergeCell ref="A55:B55"/>
    <mergeCell ref="F59:J59"/>
    <mergeCell ref="B67:C67"/>
    <mergeCell ref="D67:F67"/>
    <mergeCell ref="G67:I67"/>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5:U167"/>
  <sheetViews>
    <sheetView topLeftCell="C41" workbookViewId="0">
      <selection activeCell="N49" sqref="N49"/>
    </sheetView>
  </sheetViews>
  <sheetFormatPr defaultRowHeight="13.2"/>
  <cols>
    <col min="2" max="2" width="4.88671875" customWidth="1"/>
    <col min="3" max="3" width="11.5546875" customWidth="1"/>
    <col min="4" max="4" width="30.33203125" customWidth="1"/>
    <col min="5" max="5" width="8.6640625" customWidth="1"/>
    <col min="6" max="6" width="8.109375" customWidth="1"/>
    <col min="7" max="7" width="7.6640625" customWidth="1"/>
    <col min="8" max="8" width="7.109375" customWidth="1"/>
    <col min="9" max="9" width="12.5546875" customWidth="1"/>
    <col min="10" max="10" width="25.109375" customWidth="1"/>
    <col min="14" max="14" width="8.88671875" customWidth="1"/>
    <col min="15" max="15" width="6.109375" customWidth="1"/>
  </cols>
  <sheetData>
    <row r="5" spans="2:18">
      <c r="E5" s="868" t="s">
        <v>222</v>
      </c>
      <c r="F5" s="869"/>
      <c r="G5" s="869"/>
      <c r="H5" s="869"/>
    </row>
    <row r="6" spans="2:18" ht="13.8">
      <c r="B6" s="51" t="s">
        <v>220</v>
      </c>
      <c r="C6" s="52" t="s">
        <v>223</v>
      </c>
      <c r="D6" s="56"/>
      <c r="E6" s="3" t="s">
        <v>1</v>
      </c>
      <c r="F6" s="3" t="s">
        <v>2</v>
      </c>
      <c r="G6" s="3" t="s">
        <v>3</v>
      </c>
      <c r="H6" s="3" t="s">
        <v>4</v>
      </c>
      <c r="J6" s="25" t="s">
        <v>301</v>
      </c>
      <c r="K6" s="69">
        <v>10</v>
      </c>
      <c r="L6" s="65" t="s">
        <v>17</v>
      </c>
    </row>
    <row r="7" spans="2:18" ht="13.8">
      <c r="B7" s="53"/>
      <c r="C7" s="54">
        <v>1</v>
      </c>
      <c r="D7" s="57" t="s">
        <v>95</v>
      </c>
      <c r="E7" s="124">
        <v>0</v>
      </c>
      <c r="F7" s="124">
        <v>0</v>
      </c>
      <c r="G7" s="124">
        <v>0</v>
      </c>
      <c r="H7" s="124">
        <v>0</v>
      </c>
      <c r="J7" s="47" t="s">
        <v>356</v>
      </c>
      <c r="K7" s="69">
        <v>3.5</v>
      </c>
      <c r="L7" s="64" t="s">
        <v>17</v>
      </c>
      <c r="M7" t="s">
        <v>367</v>
      </c>
    </row>
    <row r="8" spans="2:18" ht="13.8">
      <c r="B8" s="53"/>
      <c r="C8" s="54">
        <v>2</v>
      </c>
      <c r="D8" s="57"/>
      <c r="E8" s="124"/>
      <c r="F8" s="124"/>
      <c r="G8" s="124"/>
      <c r="H8" s="124"/>
      <c r="J8" s="29" t="s">
        <v>314</v>
      </c>
      <c r="K8" s="62">
        <v>0.15</v>
      </c>
      <c r="L8" s="29" t="s">
        <v>17</v>
      </c>
    </row>
    <row r="9" spans="2:18">
      <c r="B9" s="53"/>
      <c r="C9" s="54"/>
      <c r="D9" s="56"/>
      <c r="E9" s="77"/>
      <c r="F9" s="77"/>
      <c r="G9" s="77"/>
      <c r="H9" s="77"/>
      <c r="J9" s="29" t="s">
        <v>324</v>
      </c>
      <c r="K9" s="62">
        <v>102.7</v>
      </c>
      <c r="L9" s="29" t="s">
        <v>17</v>
      </c>
    </row>
    <row r="10" spans="2:18" ht="13.8">
      <c r="B10" s="51" t="s">
        <v>221</v>
      </c>
      <c r="C10" s="52" t="s">
        <v>224</v>
      </c>
      <c r="D10" s="56"/>
      <c r="E10" s="77"/>
      <c r="F10" s="77"/>
      <c r="G10" s="77"/>
      <c r="H10" s="77"/>
      <c r="J10" s="29" t="s">
        <v>325</v>
      </c>
      <c r="K10" s="62">
        <v>98</v>
      </c>
      <c r="L10" s="29" t="s">
        <v>17</v>
      </c>
    </row>
    <row r="11" spans="2:18">
      <c r="B11" s="53"/>
      <c r="C11" s="55">
        <v>1</v>
      </c>
      <c r="D11" s="58" t="s">
        <v>225</v>
      </c>
      <c r="E11" s="124">
        <v>0</v>
      </c>
      <c r="F11" s="124">
        <v>0</v>
      </c>
      <c r="G11" s="124">
        <v>0</v>
      </c>
      <c r="H11" s="124">
        <v>0</v>
      </c>
      <c r="J11" s="29" t="s">
        <v>328</v>
      </c>
      <c r="K11" s="62">
        <v>25</v>
      </c>
      <c r="L11" s="29" t="s">
        <v>17</v>
      </c>
    </row>
    <row r="12" spans="2:18">
      <c r="B12" s="53"/>
      <c r="C12" s="55">
        <v>2</v>
      </c>
      <c r="D12" s="58" t="s">
        <v>287</v>
      </c>
      <c r="E12" s="124">
        <v>0</v>
      </c>
      <c r="F12" s="124">
        <v>0</v>
      </c>
      <c r="G12" s="124"/>
      <c r="H12" s="124"/>
      <c r="J12" s="29" t="s">
        <v>329</v>
      </c>
      <c r="K12" s="62">
        <v>0.3</v>
      </c>
      <c r="L12" s="29" t="s">
        <v>17</v>
      </c>
      <c r="N12" s="801" t="s">
        <v>294</v>
      </c>
      <c r="O12" s="870"/>
      <c r="P12" s="870"/>
    </row>
    <row r="13" spans="2:18">
      <c r="B13" s="53"/>
      <c r="C13" s="55"/>
      <c r="D13" s="58"/>
      <c r="E13" s="77"/>
      <c r="F13" s="77"/>
      <c r="G13" s="77"/>
      <c r="H13" s="77"/>
      <c r="N13" s="31"/>
      <c r="O13" s="46"/>
      <c r="P13" s="46"/>
    </row>
    <row r="14" spans="2:18">
      <c r="B14" s="53"/>
      <c r="C14" s="55" t="s">
        <v>337</v>
      </c>
      <c r="D14" s="58"/>
      <c r="E14" s="77"/>
      <c r="F14" s="77"/>
      <c r="G14" s="77"/>
      <c r="H14" s="77"/>
      <c r="N14" s="31"/>
      <c r="O14" s="46"/>
      <c r="P14" s="46"/>
    </row>
    <row r="15" spans="2:18" ht="13.8">
      <c r="B15" s="53"/>
      <c r="C15" s="55"/>
      <c r="D15" s="51" t="s">
        <v>344</v>
      </c>
      <c r="E15" s="125">
        <v>0</v>
      </c>
      <c r="F15" s="125">
        <v>0</v>
      </c>
      <c r="G15" s="125">
        <v>0</v>
      </c>
      <c r="H15" s="125">
        <v>0</v>
      </c>
      <c r="N15" s="31" t="s">
        <v>407</v>
      </c>
      <c r="O15" s="31" t="s">
        <v>407</v>
      </c>
      <c r="P15" s="31" t="s">
        <v>406</v>
      </c>
    </row>
    <row r="16" spans="2:18" ht="13.8">
      <c r="B16" s="53"/>
      <c r="C16" s="53"/>
      <c r="D16" s="51" t="s">
        <v>345</v>
      </c>
      <c r="E16" s="125">
        <v>0</v>
      </c>
      <c r="F16" s="125">
        <v>0</v>
      </c>
      <c r="G16" s="125">
        <v>0</v>
      </c>
      <c r="H16" s="125">
        <v>0</v>
      </c>
      <c r="L16" s="29" t="s">
        <v>408</v>
      </c>
      <c r="N16" s="62">
        <f>100-P16</f>
        <v>82.2</v>
      </c>
      <c r="O16" s="62">
        <v>0</v>
      </c>
      <c r="P16" s="62">
        <v>17.8</v>
      </c>
      <c r="R16">
        <f>N16+O16+P16</f>
        <v>100</v>
      </c>
    </row>
    <row r="17" spans="2:21">
      <c r="B17" s="53"/>
      <c r="C17" s="53"/>
      <c r="D17" s="56"/>
      <c r="E17" s="53"/>
      <c r="F17" s="53"/>
      <c r="G17" s="53"/>
      <c r="H17" s="53"/>
      <c r="J17" s="29" t="s">
        <v>341</v>
      </c>
      <c r="L17" s="29" t="s">
        <v>409</v>
      </c>
      <c r="N17" s="62">
        <v>100</v>
      </c>
      <c r="O17" s="62"/>
      <c r="P17" s="62"/>
    </row>
    <row r="18" spans="2:21" ht="13.8">
      <c r="B18" s="51" t="s">
        <v>228</v>
      </c>
      <c r="C18" s="52" t="s">
        <v>226</v>
      </c>
      <c r="D18" s="56"/>
      <c r="E18" s="53"/>
      <c r="F18" s="53"/>
      <c r="G18" s="53"/>
      <c r="H18" s="53"/>
      <c r="K18" s="29" t="s">
        <v>288</v>
      </c>
      <c r="L18" s="29" t="s">
        <v>289</v>
      </c>
      <c r="M18" s="29" t="s">
        <v>292</v>
      </c>
      <c r="N18">
        <v>1</v>
      </c>
      <c r="O18">
        <v>2</v>
      </c>
      <c r="P18" s="80" t="s">
        <v>293</v>
      </c>
      <c r="Q18" s="29" t="s">
        <v>334</v>
      </c>
    </row>
    <row r="19" spans="2:21" ht="13.8">
      <c r="B19" s="53"/>
      <c r="C19" s="55">
        <v>1</v>
      </c>
      <c r="D19" s="57" t="s">
        <v>92</v>
      </c>
      <c r="E19" s="53">
        <f t="shared" ref="E19:E24" si="0">J19</f>
        <v>1</v>
      </c>
      <c r="F19" s="53">
        <f>L28+0.3</f>
        <v>10.3</v>
      </c>
      <c r="G19" s="53">
        <f>M28+0.3</f>
        <v>5.0999999999999996</v>
      </c>
      <c r="H19" s="74">
        <f>N19</f>
        <v>2.301600000000005</v>
      </c>
      <c r="I19" s="29" t="s">
        <v>290</v>
      </c>
      <c r="J19" s="63">
        <v>1</v>
      </c>
      <c r="K19" s="62">
        <v>98</v>
      </c>
      <c r="L19" s="62">
        <v>95.35</v>
      </c>
      <c r="M19" s="71">
        <f t="shared" ref="M19:M24" si="1">(K19-L19)+0.15</f>
        <v>2.8000000000000056</v>
      </c>
      <c r="N19" s="44">
        <f>M19*$N$16/100</f>
        <v>2.301600000000005</v>
      </c>
      <c r="O19" s="44">
        <f>M19*$O$16/100</f>
        <v>0</v>
      </c>
      <c r="P19" s="44">
        <f>M19*$P$16/100</f>
        <v>0.49840000000000101</v>
      </c>
      <c r="Q19" s="45">
        <f>SUM(N19:P19)-M19</f>
        <v>0</v>
      </c>
    </row>
    <row r="20" spans="2:21" ht="13.8">
      <c r="B20" s="53"/>
      <c r="C20" s="55">
        <v>2</v>
      </c>
      <c r="D20" s="57" t="s">
        <v>33</v>
      </c>
      <c r="E20" s="53">
        <f t="shared" si="0"/>
        <v>1</v>
      </c>
      <c r="F20" s="53">
        <f>L28+0.3</f>
        <v>10.3</v>
      </c>
      <c r="G20" s="53">
        <f>M28+0.3</f>
        <v>5.0999999999999996</v>
      </c>
      <c r="H20" s="74">
        <f t="shared" ref="H20:H25" si="2">N20</f>
        <v>2.301600000000005</v>
      </c>
      <c r="I20" s="29" t="s">
        <v>290</v>
      </c>
      <c r="J20" s="29">
        <v>1</v>
      </c>
      <c r="K20" s="62">
        <v>98</v>
      </c>
      <c r="L20">
        <f>L19</f>
        <v>95.35</v>
      </c>
      <c r="M20" s="71">
        <f t="shared" si="1"/>
        <v>2.8000000000000056</v>
      </c>
      <c r="N20" s="44">
        <f>M20*$N$16/100</f>
        <v>2.301600000000005</v>
      </c>
      <c r="O20" s="44">
        <f>M20*$O$16/100</f>
        <v>0</v>
      </c>
      <c r="P20" s="44">
        <f>M20*$P$16/100</f>
        <v>0.49840000000000101</v>
      </c>
      <c r="Q20" s="45">
        <f t="shared" ref="Q20:Q25" si="3">SUM(N20:P20)-M20</f>
        <v>0</v>
      </c>
    </row>
    <row r="21" spans="2:21" ht="13.8">
      <c r="B21" s="53"/>
      <c r="C21" s="55">
        <v>3</v>
      </c>
      <c r="D21" s="57" t="s">
        <v>346</v>
      </c>
      <c r="E21" s="53">
        <f t="shared" si="0"/>
        <v>1</v>
      </c>
      <c r="F21" s="53">
        <f>L32+0.3</f>
        <v>15.3</v>
      </c>
      <c r="G21" s="53">
        <f>M32+0.3</f>
        <v>5.3</v>
      </c>
      <c r="H21" s="74">
        <f t="shared" si="2"/>
        <v>2.6961600000000079</v>
      </c>
      <c r="I21" s="29" t="s">
        <v>48</v>
      </c>
      <c r="J21" s="63">
        <v>1</v>
      </c>
      <c r="K21" s="62">
        <v>96.18</v>
      </c>
      <c r="L21" s="62">
        <v>93.05</v>
      </c>
      <c r="M21" s="71">
        <f t="shared" si="1"/>
        <v>3.2800000000000096</v>
      </c>
      <c r="N21" s="44">
        <f>M21*$N$16/100</f>
        <v>2.6961600000000079</v>
      </c>
      <c r="O21" s="44">
        <f>M21*$O$16/100</f>
        <v>0</v>
      </c>
      <c r="P21" s="44">
        <f>M21*$P$16/100</f>
        <v>0.58384000000000169</v>
      </c>
      <c r="Q21" s="45">
        <f t="shared" si="3"/>
        <v>0</v>
      </c>
    </row>
    <row r="22" spans="2:21" ht="13.8">
      <c r="B22" s="53"/>
      <c r="C22" s="55">
        <v>4</v>
      </c>
      <c r="D22" s="57" t="s">
        <v>93</v>
      </c>
      <c r="E22" s="53">
        <v>0</v>
      </c>
      <c r="F22" s="53">
        <f>L32+0.3</f>
        <v>15.3</v>
      </c>
      <c r="G22" s="53">
        <f>M32+0.3</f>
        <v>5.3</v>
      </c>
      <c r="H22" s="74">
        <f t="shared" si="2"/>
        <v>0.12330000000000001</v>
      </c>
      <c r="I22" s="29" t="s">
        <v>48</v>
      </c>
      <c r="J22" s="63">
        <v>0</v>
      </c>
      <c r="K22" s="62">
        <v>0</v>
      </c>
      <c r="L22" s="62">
        <v>0</v>
      </c>
      <c r="M22" s="71">
        <f t="shared" si="1"/>
        <v>0.15</v>
      </c>
      <c r="N22" s="44">
        <f>M22*$N$16/100</f>
        <v>0.12330000000000001</v>
      </c>
      <c r="O22" s="44">
        <f>M22*$O$16/100</f>
        <v>0</v>
      </c>
      <c r="P22" s="44">
        <f>M22*$P$16/100</f>
        <v>2.6699999999999998E-2</v>
      </c>
      <c r="Q22" s="45">
        <f t="shared" si="3"/>
        <v>0</v>
      </c>
    </row>
    <row r="23" spans="2:21" ht="13.8">
      <c r="B23" s="53"/>
      <c r="C23" s="55">
        <v>5</v>
      </c>
      <c r="D23" s="57" t="s">
        <v>45</v>
      </c>
      <c r="E23" s="53">
        <f t="shared" si="0"/>
        <v>0</v>
      </c>
      <c r="F23" s="53">
        <f>L32+0.3</f>
        <v>15.3</v>
      </c>
      <c r="G23" s="53">
        <f>M32+0.3</f>
        <v>5.3</v>
      </c>
      <c r="H23" s="74">
        <f t="shared" si="2"/>
        <v>0.12330000000000001</v>
      </c>
      <c r="I23" s="29" t="s">
        <v>48</v>
      </c>
      <c r="J23" s="63">
        <v>0</v>
      </c>
      <c r="K23" s="62">
        <v>0</v>
      </c>
      <c r="L23" s="62">
        <v>0</v>
      </c>
      <c r="M23" s="71">
        <f t="shared" si="1"/>
        <v>0.15</v>
      </c>
      <c r="N23" s="44">
        <f>M23*$N$16/100</f>
        <v>0.12330000000000001</v>
      </c>
      <c r="O23" s="44">
        <f>M23*$O$16/100</f>
        <v>0</v>
      </c>
      <c r="P23" s="44">
        <f>M23*$P$16/100</f>
        <v>2.6699999999999998E-2</v>
      </c>
      <c r="Q23" s="45">
        <f t="shared" si="3"/>
        <v>0</v>
      </c>
    </row>
    <row r="24" spans="2:21" ht="13.8">
      <c r="B24" s="53"/>
      <c r="C24" s="55">
        <v>6</v>
      </c>
      <c r="D24" s="57" t="s">
        <v>102</v>
      </c>
      <c r="E24" s="53">
        <f t="shared" si="0"/>
        <v>4</v>
      </c>
      <c r="F24" s="53">
        <f>L36-O28</f>
        <v>2.1</v>
      </c>
      <c r="G24" s="53">
        <f>M36+0.3</f>
        <v>4.5</v>
      </c>
      <c r="H24" s="74">
        <f t="shared" si="2"/>
        <v>2.6999999999999971</v>
      </c>
      <c r="I24" s="29" t="s">
        <v>291</v>
      </c>
      <c r="J24" s="63">
        <v>4</v>
      </c>
      <c r="K24" s="62">
        <v>98</v>
      </c>
      <c r="L24" s="62">
        <v>95.45</v>
      </c>
      <c r="M24" s="71">
        <f t="shared" si="1"/>
        <v>2.6999999999999971</v>
      </c>
      <c r="N24" s="44">
        <f>M24*$N$17/100</f>
        <v>2.6999999999999971</v>
      </c>
      <c r="O24" s="44">
        <f>M24*$O$17/100</f>
        <v>0</v>
      </c>
      <c r="P24" s="44">
        <f>M24*$P$17/100</f>
        <v>0</v>
      </c>
      <c r="Q24" s="45">
        <f>SUM(N24:P24)-M24</f>
        <v>0</v>
      </c>
    </row>
    <row r="25" spans="2:21">
      <c r="B25" s="53"/>
      <c r="C25" s="53"/>
      <c r="D25" s="56"/>
      <c r="E25" s="53"/>
      <c r="F25" s="53"/>
      <c r="G25" s="53"/>
      <c r="H25" s="74">
        <f t="shared" si="2"/>
        <v>0.15000000000000568</v>
      </c>
      <c r="I25" s="29" t="s">
        <v>309</v>
      </c>
      <c r="J25">
        <f>J24</f>
        <v>4</v>
      </c>
      <c r="K25">
        <f>L24</f>
        <v>95.45</v>
      </c>
      <c r="L25">
        <f>K25-0.15</f>
        <v>95.3</v>
      </c>
      <c r="M25" s="71">
        <f>K25-L25</f>
        <v>0.15000000000000568</v>
      </c>
      <c r="N25">
        <f>M25*$N$17/100</f>
        <v>0.15000000000000568</v>
      </c>
      <c r="O25">
        <f>M25*$O$17/100*0</f>
        <v>0</v>
      </c>
      <c r="P25" s="44">
        <f>M25*$R$16/100*0</f>
        <v>0</v>
      </c>
      <c r="Q25" s="45">
        <f t="shared" si="3"/>
        <v>0</v>
      </c>
    </row>
    <row r="26" spans="2:21" ht="13.8">
      <c r="B26" s="51" t="s">
        <v>229</v>
      </c>
      <c r="C26" s="52" t="s">
        <v>226</v>
      </c>
      <c r="D26" s="56"/>
      <c r="E26" s="53"/>
      <c r="F26" s="53"/>
      <c r="G26" s="53"/>
      <c r="H26" s="74"/>
    </row>
    <row r="27" spans="2:21" ht="13.8">
      <c r="B27" s="53"/>
      <c r="C27" s="55">
        <v>1</v>
      </c>
      <c r="D27" s="57" t="s">
        <v>92</v>
      </c>
      <c r="E27" s="53">
        <f t="shared" ref="E27:E32" si="4">J19</f>
        <v>1</v>
      </c>
      <c r="F27" s="53">
        <f>F19</f>
        <v>10.3</v>
      </c>
      <c r="G27" s="53">
        <f>G19</f>
        <v>5.0999999999999996</v>
      </c>
      <c r="H27" s="74">
        <f t="shared" ref="H27:H32" si="5">O19</f>
        <v>0</v>
      </c>
      <c r="J27" s="68" t="s">
        <v>295</v>
      </c>
      <c r="K27" s="29" t="s">
        <v>13</v>
      </c>
      <c r="L27" s="29" t="s">
        <v>297</v>
      </c>
      <c r="M27" s="29" t="s">
        <v>298</v>
      </c>
      <c r="N27" s="29" t="s">
        <v>299</v>
      </c>
      <c r="O27" s="29" t="s">
        <v>305</v>
      </c>
    </row>
    <row r="28" spans="2:21" ht="13.8">
      <c r="B28" s="53"/>
      <c r="C28" s="55">
        <v>2</v>
      </c>
      <c r="D28" s="57" t="s">
        <v>33</v>
      </c>
      <c r="E28" s="53">
        <f t="shared" si="4"/>
        <v>1</v>
      </c>
      <c r="F28" s="53">
        <f t="shared" ref="F28:G32" si="6">F20</f>
        <v>10.3</v>
      </c>
      <c r="G28" s="53">
        <f t="shared" si="6"/>
        <v>5.0999999999999996</v>
      </c>
      <c r="H28" s="74">
        <f t="shared" si="5"/>
        <v>0</v>
      </c>
      <c r="J28" s="29" t="s">
        <v>296</v>
      </c>
      <c r="L28" s="62">
        <v>10</v>
      </c>
      <c r="M28" s="62">
        <v>4.8</v>
      </c>
      <c r="N28" s="62">
        <v>0.8</v>
      </c>
      <c r="O28" s="66">
        <v>1.4</v>
      </c>
    </row>
    <row r="29" spans="2:21" ht="13.8">
      <c r="B29" s="53"/>
      <c r="C29" s="55">
        <v>3</v>
      </c>
      <c r="D29" s="57" t="s">
        <v>346</v>
      </c>
      <c r="E29" s="53">
        <f t="shared" si="4"/>
        <v>1</v>
      </c>
      <c r="F29" s="53">
        <f t="shared" si="6"/>
        <v>15.3</v>
      </c>
      <c r="G29" s="53">
        <f t="shared" si="6"/>
        <v>5.3</v>
      </c>
      <c r="H29" s="74">
        <f t="shared" si="5"/>
        <v>0</v>
      </c>
      <c r="J29" s="29" t="s">
        <v>300</v>
      </c>
      <c r="L29">
        <f>L28</f>
        <v>10</v>
      </c>
      <c r="M29">
        <f>N28</f>
        <v>0.8</v>
      </c>
      <c r="N29">
        <f>(K9-N44-N41)-(L19+N28)</f>
        <v>5.4500000000000028</v>
      </c>
    </row>
    <row r="30" spans="2:21" ht="13.8">
      <c r="B30" s="53"/>
      <c r="C30" s="55">
        <v>4</v>
      </c>
      <c r="D30" s="57" t="s">
        <v>93</v>
      </c>
      <c r="E30" s="53">
        <f t="shared" si="4"/>
        <v>0</v>
      </c>
      <c r="F30" s="53">
        <f>F22</f>
        <v>15.3</v>
      </c>
      <c r="G30" s="53">
        <f t="shared" si="6"/>
        <v>5.3</v>
      </c>
      <c r="H30" s="74">
        <f t="shared" si="5"/>
        <v>0</v>
      </c>
    </row>
    <row r="31" spans="2:21" ht="13.8">
      <c r="B31" s="53"/>
      <c r="C31" s="55">
        <v>5</v>
      </c>
      <c r="D31" s="57" t="s">
        <v>45</v>
      </c>
      <c r="E31" s="53">
        <f t="shared" si="4"/>
        <v>0</v>
      </c>
      <c r="F31" s="53">
        <f t="shared" si="6"/>
        <v>15.3</v>
      </c>
      <c r="G31" s="53">
        <f t="shared" si="6"/>
        <v>5.3</v>
      </c>
      <c r="H31" s="74">
        <f t="shared" si="5"/>
        <v>0</v>
      </c>
      <c r="J31" s="67" t="s">
        <v>306</v>
      </c>
      <c r="K31" s="29" t="s">
        <v>13</v>
      </c>
      <c r="L31" t="s">
        <v>297</v>
      </c>
      <c r="M31" t="s">
        <v>298</v>
      </c>
      <c r="N31" s="29" t="s">
        <v>4</v>
      </c>
      <c r="O31" s="29" t="s">
        <v>299</v>
      </c>
      <c r="Q31" s="29" t="s">
        <v>310</v>
      </c>
    </row>
    <row r="32" spans="2:21" ht="15.75" customHeight="1">
      <c r="B32" s="53"/>
      <c r="C32" s="55">
        <v>6</v>
      </c>
      <c r="D32" s="57" t="s">
        <v>102</v>
      </c>
      <c r="E32" s="53">
        <f t="shared" si="4"/>
        <v>4</v>
      </c>
      <c r="F32" s="53">
        <f t="shared" si="6"/>
        <v>2.1</v>
      </c>
      <c r="G32" s="53">
        <f t="shared" si="6"/>
        <v>4.5</v>
      </c>
      <c r="H32" s="74">
        <f t="shared" si="5"/>
        <v>0</v>
      </c>
      <c r="J32" s="29" t="s">
        <v>302</v>
      </c>
      <c r="K32">
        <v>1</v>
      </c>
      <c r="L32" s="62">
        <v>15</v>
      </c>
      <c r="M32" s="62">
        <v>5</v>
      </c>
      <c r="N32" s="62">
        <v>1</v>
      </c>
      <c r="O32">
        <f>N32/2</f>
        <v>0.5</v>
      </c>
      <c r="Q32" s="29" t="s">
        <v>311</v>
      </c>
      <c r="R32" s="29" t="s">
        <v>312</v>
      </c>
      <c r="S32" s="29" t="s">
        <v>313</v>
      </c>
      <c r="T32" s="29" t="s">
        <v>37</v>
      </c>
      <c r="U32" s="29" t="s">
        <v>313</v>
      </c>
    </row>
    <row r="33" spans="2:21" ht="12.75" customHeight="1">
      <c r="B33" s="53"/>
      <c r="C33" s="55">
        <v>7</v>
      </c>
      <c r="D33" s="57" t="s">
        <v>326</v>
      </c>
      <c r="E33" s="53">
        <f>E32</f>
        <v>4</v>
      </c>
      <c r="F33" s="53">
        <f>F42</f>
        <v>2.1</v>
      </c>
      <c r="G33" s="70">
        <f>G42</f>
        <v>0.6</v>
      </c>
      <c r="H33" s="74">
        <f>N25+O25</f>
        <v>0.15000000000000568</v>
      </c>
      <c r="J33" s="29" t="s">
        <v>48</v>
      </c>
      <c r="L33">
        <f>L29</f>
        <v>10</v>
      </c>
      <c r="M33" s="62">
        <v>0.8</v>
      </c>
      <c r="N33">
        <f>(K9-N44-N42)-(L21+N32)</f>
        <v>7.5499999999999972</v>
      </c>
      <c r="Q33">
        <f>((L42*(M33+1)))</f>
        <v>19.440000000000001</v>
      </c>
      <c r="R33">
        <f>((L32*M32)-Q33)</f>
        <v>55.56</v>
      </c>
      <c r="S33">
        <f>(N32+O32)/2</f>
        <v>0.75</v>
      </c>
      <c r="T33">
        <f>(Q33*N32)+(R33*O32)</f>
        <v>47.22</v>
      </c>
      <c r="U33" s="71">
        <f>N32</f>
        <v>1</v>
      </c>
    </row>
    <row r="34" spans="2:21" ht="12.75" customHeight="1">
      <c r="B34" s="53"/>
      <c r="C34" s="53"/>
      <c r="D34" s="56"/>
      <c r="E34" s="53"/>
      <c r="F34" s="53"/>
      <c r="G34" s="53"/>
      <c r="H34" s="74"/>
      <c r="J34" s="29"/>
    </row>
    <row r="35" spans="2:21" ht="42" customHeight="1">
      <c r="B35" s="51" t="s">
        <v>230</v>
      </c>
      <c r="C35" s="52" t="s">
        <v>226</v>
      </c>
      <c r="D35" s="76" t="s">
        <v>227</v>
      </c>
      <c r="E35" s="53"/>
      <c r="F35" s="53"/>
      <c r="G35" s="53"/>
      <c r="H35" s="74"/>
      <c r="I35" s="75" t="s">
        <v>321</v>
      </c>
      <c r="J35" s="67" t="s">
        <v>307</v>
      </c>
      <c r="L35" t="s">
        <v>297</v>
      </c>
      <c r="M35" t="s">
        <v>298</v>
      </c>
      <c r="N35" t="s">
        <v>299</v>
      </c>
      <c r="O35" s="123" t="s">
        <v>357</v>
      </c>
    </row>
    <row r="36" spans="2:21" ht="13.8">
      <c r="B36" s="53"/>
      <c r="C36" s="55">
        <v>1</v>
      </c>
      <c r="D36" s="57" t="s">
        <v>92</v>
      </c>
      <c r="E36" s="53">
        <f t="shared" ref="E36:E41" si="7">J19</f>
        <v>1</v>
      </c>
      <c r="F36" s="53">
        <f t="shared" ref="F36:G41" si="8">F19</f>
        <v>10.3</v>
      </c>
      <c r="G36" s="53">
        <f t="shared" si="8"/>
        <v>5.0999999999999996</v>
      </c>
      <c r="H36" s="74">
        <f>P19</f>
        <v>0.49840000000000101</v>
      </c>
      <c r="I36" s="73" t="s">
        <v>4</v>
      </c>
      <c r="J36" s="29" t="s">
        <v>303</v>
      </c>
      <c r="L36">
        <f>K7</f>
        <v>3.5</v>
      </c>
      <c r="M36" s="62">
        <v>4.2</v>
      </c>
      <c r="N36" s="62">
        <v>0.6</v>
      </c>
      <c r="O36" s="66">
        <v>1.8</v>
      </c>
    </row>
    <row r="37" spans="2:21" ht="13.8">
      <c r="B37" s="53"/>
      <c r="C37" s="55">
        <v>2</v>
      </c>
      <c r="D37" s="57" t="s">
        <v>33</v>
      </c>
      <c r="E37" s="53">
        <f t="shared" si="7"/>
        <v>1</v>
      </c>
      <c r="F37" s="53">
        <f t="shared" si="8"/>
        <v>10.3</v>
      </c>
      <c r="G37" s="53">
        <f t="shared" si="8"/>
        <v>5.0999999999999996</v>
      </c>
      <c r="H37" s="74">
        <f t="shared" ref="H37:H42" si="9">P20</f>
        <v>0.49840000000000101</v>
      </c>
      <c r="J37" s="29" t="s">
        <v>304</v>
      </c>
      <c r="L37">
        <f>K7</f>
        <v>3.5</v>
      </c>
      <c r="M37" s="62">
        <v>0.45</v>
      </c>
      <c r="N37">
        <f>K9-(L24+N36)</f>
        <v>6.6500000000000057</v>
      </c>
    </row>
    <row r="38" spans="2:21" ht="13.8">
      <c r="B38" s="53"/>
      <c r="C38" s="55">
        <v>3</v>
      </c>
      <c r="D38" s="57" t="s">
        <v>346</v>
      </c>
      <c r="E38" s="53">
        <f t="shared" si="7"/>
        <v>1</v>
      </c>
      <c r="F38" s="53">
        <f t="shared" si="8"/>
        <v>15.3</v>
      </c>
      <c r="G38" s="53">
        <f t="shared" si="8"/>
        <v>5.3</v>
      </c>
      <c r="H38" s="74">
        <f t="shared" si="9"/>
        <v>0.58384000000000169</v>
      </c>
      <c r="J38" s="29" t="s">
        <v>308</v>
      </c>
      <c r="L38">
        <f>L37</f>
        <v>3.5</v>
      </c>
      <c r="M38">
        <f>N36</f>
        <v>0.6</v>
      </c>
      <c r="N38" s="62">
        <v>0.2</v>
      </c>
    </row>
    <row r="39" spans="2:21" ht="13.8">
      <c r="B39" s="53"/>
      <c r="C39" s="55">
        <v>4</v>
      </c>
      <c r="D39" s="57" t="s">
        <v>93</v>
      </c>
      <c r="E39" s="53">
        <f t="shared" si="7"/>
        <v>0</v>
      </c>
      <c r="F39" s="53">
        <f t="shared" si="8"/>
        <v>15.3</v>
      </c>
      <c r="G39" s="53">
        <f t="shared" si="8"/>
        <v>5.3</v>
      </c>
      <c r="H39" s="74">
        <f t="shared" si="9"/>
        <v>2.6699999999999998E-2</v>
      </c>
    </row>
    <row r="40" spans="2:21" ht="13.8">
      <c r="B40" s="53"/>
      <c r="C40" s="55">
        <v>5</v>
      </c>
      <c r="D40" s="57" t="s">
        <v>45</v>
      </c>
      <c r="E40" s="53">
        <f t="shared" si="7"/>
        <v>0</v>
      </c>
      <c r="F40" s="53">
        <f t="shared" si="8"/>
        <v>15.3</v>
      </c>
      <c r="G40" s="53">
        <f t="shared" si="8"/>
        <v>5.3</v>
      </c>
      <c r="H40" s="74">
        <f t="shared" si="9"/>
        <v>2.6699999999999998E-2</v>
      </c>
      <c r="J40" s="29" t="s">
        <v>315</v>
      </c>
      <c r="L40">
        <f>L33</f>
        <v>10</v>
      </c>
      <c r="M40" s="62">
        <v>0.4</v>
      </c>
      <c r="N40">
        <f>N44+N41-0.3</f>
        <v>0.8</v>
      </c>
    </row>
    <row r="41" spans="2:21" ht="13.8">
      <c r="B41" s="53"/>
      <c r="C41" s="55">
        <v>6</v>
      </c>
      <c r="D41" s="57" t="s">
        <v>102</v>
      </c>
      <c r="E41" s="53">
        <f t="shared" si="7"/>
        <v>4</v>
      </c>
      <c r="F41" s="53">
        <f t="shared" si="8"/>
        <v>2.1</v>
      </c>
      <c r="G41" s="53">
        <f t="shared" si="8"/>
        <v>4.5</v>
      </c>
      <c r="H41" s="74">
        <f t="shared" si="9"/>
        <v>0</v>
      </c>
      <c r="J41" s="29" t="s">
        <v>318</v>
      </c>
      <c r="L41">
        <f>L40</f>
        <v>10</v>
      </c>
      <c r="M41">
        <f>M29</f>
        <v>0.8</v>
      </c>
      <c r="N41" s="62">
        <v>0.4</v>
      </c>
    </row>
    <row r="42" spans="2:21" ht="13.8">
      <c r="B42" s="53"/>
      <c r="C42" s="55">
        <v>7</v>
      </c>
      <c r="D42" s="57" t="s">
        <v>326</v>
      </c>
      <c r="E42" s="53">
        <f>E41</f>
        <v>4</v>
      </c>
      <c r="F42" s="53">
        <f>L38-O28</f>
        <v>2.1</v>
      </c>
      <c r="G42" s="70">
        <f>M38</f>
        <v>0.6</v>
      </c>
      <c r="H42" s="74">
        <f t="shared" si="9"/>
        <v>0</v>
      </c>
      <c r="J42" s="29" t="s">
        <v>316</v>
      </c>
      <c r="L42">
        <f>L33+0.8</f>
        <v>10.8</v>
      </c>
      <c r="M42" s="62">
        <v>1</v>
      </c>
      <c r="N42" s="62">
        <v>0.4</v>
      </c>
    </row>
    <row r="43" spans="2:21">
      <c r="B43" s="53"/>
      <c r="C43" s="53"/>
      <c r="D43" s="56"/>
      <c r="E43" s="53"/>
      <c r="F43" s="53"/>
      <c r="G43" s="53"/>
      <c r="H43" s="74"/>
      <c r="K43" s="29" t="s">
        <v>320</v>
      </c>
    </row>
    <row r="44" spans="2:21" ht="13.8">
      <c r="B44" s="51" t="s">
        <v>231</v>
      </c>
      <c r="C44" s="52" t="s">
        <v>232</v>
      </c>
      <c r="D44" s="56"/>
      <c r="E44" s="53"/>
      <c r="F44" s="53"/>
      <c r="G44" s="53"/>
      <c r="H44" s="74"/>
      <c r="J44" s="29" t="s">
        <v>317</v>
      </c>
      <c r="K44" s="62">
        <v>2</v>
      </c>
      <c r="L44" s="62">
        <v>10.79</v>
      </c>
      <c r="M44">
        <f>K6</f>
        <v>10</v>
      </c>
      <c r="N44" s="62">
        <v>0.7</v>
      </c>
    </row>
    <row r="45" spans="2:21" ht="13.8">
      <c r="B45" s="53"/>
      <c r="C45" s="55">
        <v>1</v>
      </c>
      <c r="D45" s="57" t="s">
        <v>92</v>
      </c>
      <c r="E45" s="53">
        <f t="shared" ref="E45:G49" si="10">E36</f>
        <v>1</v>
      </c>
      <c r="F45" s="53">
        <f t="shared" si="10"/>
        <v>10.3</v>
      </c>
      <c r="G45" s="53">
        <f t="shared" si="10"/>
        <v>5.0999999999999996</v>
      </c>
      <c r="H45" s="74">
        <f>K8</f>
        <v>0.15</v>
      </c>
      <c r="P45" s="127" t="s">
        <v>358</v>
      </c>
    </row>
    <row r="46" spans="2:21" ht="13.8">
      <c r="B46" s="53"/>
      <c r="C46" s="55">
        <v>2</v>
      </c>
      <c r="D46" s="57" t="s">
        <v>33</v>
      </c>
      <c r="E46" s="53">
        <f t="shared" si="10"/>
        <v>1</v>
      </c>
      <c r="F46" s="53">
        <f t="shared" si="10"/>
        <v>10.3</v>
      </c>
      <c r="G46" s="53">
        <f t="shared" si="10"/>
        <v>5.0999999999999996</v>
      </c>
      <c r="H46" s="74">
        <f>K8</f>
        <v>0.15</v>
      </c>
      <c r="J46" s="29" t="s">
        <v>319</v>
      </c>
      <c r="K46" s="62">
        <v>2</v>
      </c>
      <c r="L46">
        <f>(L44*K44)+(2*3.5)+P46</f>
        <v>35.58</v>
      </c>
      <c r="M46">
        <v>0.5</v>
      </c>
      <c r="N46" s="62">
        <v>0.32</v>
      </c>
      <c r="P46">
        <f>(3.5)*2</f>
        <v>7</v>
      </c>
    </row>
    <row r="47" spans="2:21" ht="13.8">
      <c r="B47" s="53"/>
      <c r="C47" s="55">
        <v>3</v>
      </c>
      <c r="D47" s="57" t="s">
        <v>346</v>
      </c>
      <c r="E47" s="53">
        <f t="shared" si="10"/>
        <v>1</v>
      </c>
      <c r="F47" s="53">
        <f t="shared" si="10"/>
        <v>15.3</v>
      </c>
      <c r="G47" s="53">
        <f t="shared" si="10"/>
        <v>5.3</v>
      </c>
      <c r="H47" s="74">
        <f>K8</f>
        <v>0.15</v>
      </c>
    </row>
    <row r="48" spans="2:21" ht="39.6">
      <c r="B48" s="53"/>
      <c r="C48" s="55">
        <v>4</v>
      </c>
      <c r="D48" s="76" t="s">
        <v>93</v>
      </c>
      <c r="E48" s="77">
        <f t="shared" si="10"/>
        <v>0</v>
      </c>
      <c r="F48" s="77">
        <f t="shared" si="10"/>
        <v>15.3</v>
      </c>
      <c r="G48" s="77">
        <f t="shared" si="10"/>
        <v>5.3</v>
      </c>
      <c r="H48" s="78">
        <f>K8</f>
        <v>0.15</v>
      </c>
      <c r="J48" s="75" t="s">
        <v>323</v>
      </c>
      <c r="N48" s="62">
        <v>28</v>
      </c>
      <c r="O48" s="29" t="s">
        <v>322</v>
      </c>
    </row>
    <row r="49" spans="2:17" ht="13.8">
      <c r="B49" s="53"/>
      <c r="C49" s="55">
        <v>5</v>
      </c>
      <c r="D49" s="57" t="s">
        <v>45</v>
      </c>
      <c r="E49" s="53">
        <f t="shared" si="10"/>
        <v>0</v>
      </c>
      <c r="F49" s="53">
        <f t="shared" si="10"/>
        <v>15.3</v>
      </c>
      <c r="G49" s="53">
        <f t="shared" si="10"/>
        <v>5.3</v>
      </c>
      <c r="H49" s="74">
        <f>K8</f>
        <v>0.15</v>
      </c>
      <c r="J49" t="s">
        <v>210</v>
      </c>
      <c r="N49" s="62">
        <v>19.600000000000001</v>
      </c>
      <c r="O49" s="29" t="s">
        <v>322</v>
      </c>
      <c r="Q49">
        <f>N48+N49</f>
        <v>47.6</v>
      </c>
    </row>
    <row r="50" spans="2:17" ht="13.8">
      <c r="B50" s="53"/>
      <c r="C50" s="55">
        <v>6</v>
      </c>
      <c r="D50" s="57" t="s">
        <v>102</v>
      </c>
      <c r="E50" s="53">
        <f>E41</f>
        <v>4</v>
      </c>
      <c r="F50" s="53">
        <f>IF(I36="S",F42,L36)</f>
        <v>3.5</v>
      </c>
      <c r="G50" s="53">
        <f>G41</f>
        <v>4.5</v>
      </c>
      <c r="H50" s="74">
        <f>K8</f>
        <v>0.15</v>
      </c>
    </row>
    <row r="51" spans="2:17" ht="13.8">
      <c r="B51" s="53"/>
      <c r="C51" s="55">
        <v>7</v>
      </c>
      <c r="D51" s="57" t="str">
        <f>D42</f>
        <v>Return wall key</v>
      </c>
      <c r="E51" s="53">
        <f>E42</f>
        <v>4</v>
      </c>
      <c r="F51" s="53">
        <f>F50</f>
        <v>3.5</v>
      </c>
      <c r="G51" s="53">
        <f>G42</f>
        <v>0.6</v>
      </c>
      <c r="H51" s="74">
        <f>H50</f>
        <v>0.15</v>
      </c>
      <c r="J51" s="29"/>
      <c r="O51" s="29"/>
    </row>
    <row r="52" spans="2:17">
      <c r="B52" s="53"/>
      <c r="C52" s="53"/>
      <c r="D52" s="56"/>
      <c r="E52" s="53"/>
      <c r="F52" s="53"/>
      <c r="G52" s="53"/>
      <c r="H52" s="74"/>
      <c r="J52" s="29" t="s">
        <v>331</v>
      </c>
      <c r="N52" s="62">
        <v>7.9</v>
      </c>
      <c r="O52" s="29" t="s">
        <v>17</v>
      </c>
    </row>
    <row r="53" spans="2:17" ht="13.8">
      <c r="B53" s="51" t="s">
        <v>233</v>
      </c>
      <c r="C53" s="52" t="s">
        <v>234</v>
      </c>
      <c r="D53" s="57" t="s">
        <v>236</v>
      </c>
      <c r="E53" s="53"/>
      <c r="F53" s="53"/>
      <c r="G53" s="53"/>
      <c r="H53" s="74"/>
      <c r="J53" s="29" t="s">
        <v>332</v>
      </c>
      <c r="N53" s="62">
        <v>0.9</v>
      </c>
      <c r="O53" s="29" t="s">
        <v>17</v>
      </c>
    </row>
    <row r="54" spans="2:17" ht="13.8">
      <c r="B54" s="53"/>
      <c r="C54" s="55">
        <v>1</v>
      </c>
      <c r="D54" s="57" t="s">
        <v>92</v>
      </c>
      <c r="E54" s="53">
        <f t="shared" ref="E54:E59" si="11">E45</f>
        <v>1</v>
      </c>
      <c r="F54" s="53">
        <f>L28</f>
        <v>10</v>
      </c>
      <c r="G54" s="53">
        <f>M28</f>
        <v>4.8</v>
      </c>
      <c r="H54" s="74">
        <f>N28</f>
        <v>0.8</v>
      </c>
    </row>
    <row r="55" spans="2:17" ht="13.8">
      <c r="B55" s="53"/>
      <c r="C55" s="55">
        <v>2</v>
      </c>
      <c r="D55" s="57" t="s">
        <v>33</v>
      </c>
      <c r="E55" s="53">
        <f t="shared" si="11"/>
        <v>1</v>
      </c>
      <c r="F55" s="53">
        <f>L28</f>
        <v>10</v>
      </c>
      <c r="G55" s="53">
        <f>M28</f>
        <v>4.8</v>
      </c>
      <c r="H55" s="74">
        <f>N28</f>
        <v>0.8</v>
      </c>
      <c r="J55" s="29" t="s">
        <v>338</v>
      </c>
      <c r="M55" s="29" t="s">
        <v>333</v>
      </c>
      <c r="N55">
        <f>ROUNDUP((((L29/1.5)+1)*2),0)*2</f>
        <v>32</v>
      </c>
    </row>
    <row r="56" spans="2:17" ht="13.8">
      <c r="B56" s="53"/>
      <c r="C56" s="55">
        <v>3</v>
      </c>
      <c r="D56" s="57" t="s">
        <v>346</v>
      </c>
      <c r="E56" s="53">
        <f t="shared" si="11"/>
        <v>1</v>
      </c>
      <c r="F56" s="53">
        <f>L32</f>
        <v>15</v>
      </c>
      <c r="G56" s="53">
        <f>M32</f>
        <v>5</v>
      </c>
      <c r="H56" s="74">
        <f>U33</f>
        <v>1</v>
      </c>
      <c r="M56" s="29" t="s">
        <v>291</v>
      </c>
      <c r="N56">
        <f>ROUNDUP(((K7/1.5)+1)*2,0)*4</f>
        <v>28</v>
      </c>
    </row>
    <row r="57" spans="2:17" ht="13.8">
      <c r="B57" s="53"/>
      <c r="C57" s="55">
        <v>4</v>
      </c>
      <c r="D57" s="57" t="s">
        <v>93</v>
      </c>
      <c r="E57" s="53">
        <f t="shared" si="11"/>
        <v>0</v>
      </c>
      <c r="F57" s="53">
        <f>L32</f>
        <v>15</v>
      </c>
      <c r="G57" s="53">
        <f>M32</f>
        <v>5</v>
      </c>
      <c r="H57" s="74">
        <f>U33</f>
        <v>1</v>
      </c>
      <c r="J57" s="801" t="s">
        <v>343</v>
      </c>
      <c r="K57" s="870"/>
      <c r="L57" s="870"/>
      <c r="M57" s="870"/>
      <c r="N57">
        <f>SUM(N55:N56)</f>
        <v>60</v>
      </c>
      <c r="O57" s="29" t="s">
        <v>320</v>
      </c>
    </row>
    <row r="58" spans="2:17" ht="13.8">
      <c r="B58" s="53"/>
      <c r="C58" s="55">
        <v>5</v>
      </c>
      <c r="D58" s="57" t="s">
        <v>45</v>
      </c>
      <c r="E58" s="53">
        <f t="shared" si="11"/>
        <v>0</v>
      </c>
      <c r="F58" s="53">
        <f>L32</f>
        <v>15</v>
      </c>
      <c r="G58" s="53">
        <f>M32</f>
        <v>5</v>
      </c>
      <c r="H58" s="74">
        <f>U33</f>
        <v>1</v>
      </c>
      <c r="K58" s="46" t="s">
        <v>320</v>
      </c>
      <c r="L58" s="46" t="s">
        <v>297</v>
      </c>
      <c r="M58" s="31" t="s">
        <v>298</v>
      </c>
      <c r="N58" s="46" t="s">
        <v>299</v>
      </c>
      <c r="O58" s="29"/>
    </row>
    <row r="59" spans="2:17" ht="13.8">
      <c r="B59" s="53"/>
      <c r="C59" s="55">
        <v>6</v>
      </c>
      <c r="D59" s="57" t="s">
        <v>94</v>
      </c>
      <c r="E59" s="53">
        <f t="shared" si="11"/>
        <v>4</v>
      </c>
      <c r="F59" s="53">
        <f>IF(I36="S",F42,L36)</f>
        <v>3.5</v>
      </c>
      <c r="G59" s="53">
        <f>M36</f>
        <v>4.2</v>
      </c>
      <c r="H59" s="74">
        <f>N36</f>
        <v>0.6</v>
      </c>
      <c r="J59" t="s">
        <v>339</v>
      </c>
      <c r="K59" s="66">
        <v>4</v>
      </c>
      <c r="L59" s="66">
        <v>10</v>
      </c>
      <c r="M59" s="66">
        <v>2.6</v>
      </c>
      <c r="N59" s="46">
        <v>0.3</v>
      </c>
    </row>
    <row r="60" spans="2:17" ht="13.8">
      <c r="B60" s="53"/>
      <c r="C60" s="55">
        <v>7</v>
      </c>
      <c r="D60" s="57" t="s">
        <v>237</v>
      </c>
      <c r="E60" s="53">
        <f>E59</f>
        <v>4</v>
      </c>
      <c r="F60" s="53">
        <f>IF(I36="S",F42,L36)</f>
        <v>3.5</v>
      </c>
      <c r="G60" s="53">
        <f>M38</f>
        <v>0.6</v>
      </c>
      <c r="H60" s="74">
        <f>N38</f>
        <v>0.2</v>
      </c>
      <c r="J60" t="s">
        <v>342</v>
      </c>
      <c r="K60" s="66">
        <v>0</v>
      </c>
      <c r="L60" s="46">
        <f>(L44*K44)-N28-((K44-1)*M33)</f>
        <v>19.979999999999997</v>
      </c>
      <c r="M60" s="66">
        <v>0</v>
      </c>
      <c r="N60" s="46">
        <v>0.3</v>
      </c>
    </row>
    <row r="61" spans="2:17">
      <c r="B61" s="53"/>
      <c r="C61" s="53"/>
      <c r="D61" s="56"/>
      <c r="E61" s="53"/>
      <c r="F61" s="53"/>
      <c r="G61" s="53"/>
      <c r="H61" s="74"/>
      <c r="J61" t="s">
        <v>340</v>
      </c>
      <c r="K61" s="46"/>
      <c r="L61" s="46"/>
      <c r="M61" s="46"/>
      <c r="N61" s="66">
        <v>20</v>
      </c>
      <c r="O61" t="s">
        <v>341</v>
      </c>
      <c r="P61">
        <v>60</v>
      </c>
    </row>
    <row r="62" spans="2:17" ht="13.8">
      <c r="B62" s="51" t="s">
        <v>235</v>
      </c>
      <c r="C62" s="52" t="s">
        <v>234</v>
      </c>
      <c r="D62" s="57" t="s">
        <v>238</v>
      </c>
      <c r="E62" s="53"/>
      <c r="F62" s="53"/>
      <c r="G62" s="53"/>
      <c r="H62" s="74"/>
    </row>
    <row r="63" spans="2:17" ht="13.8">
      <c r="B63" s="53"/>
      <c r="C63" s="55">
        <v>1</v>
      </c>
      <c r="D63" s="57" t="s">
        <v>92</v>
      </c>
      <c r="E63" s="53">
        <f>E54</f>
        <v>1</v>
      </c>
      <c r="F63" s="53">
        <f>F54</f>
        <v>10</v>
      </c>
      <c r="G63" s="53">
        <f>M29</f>
        <v>0.8</v>
      </c>
      <c r="H63" s="53">
        <f>N29</f>
        <v>5.4500000000000028</v>
      </c>
    </row>
    <row r="64" spans="2:17" ht="13.8">
      <c r="B64" s="53"/>
      <c r="C64" s="55">
        <v>2</v>
      </c>
      <c r="D64" s="57" t="s">
        <v>33</v>
      </c>
      <c r="E64" s="53">
        <f>E55</f>
        <v>1</v>
      </c>
      <c r="F64" s="53">
        <f>F55</f>
        <v>10</v>
      </c>
      <c r="G64" s="53">
        <f>M29</f>
        <v>0.8</v>
      </c>
      <c r="H64" s="53">
        <f>N29</f>
        <v>5.4500000000000028</v>
      </c>
    </row>
    <row r="65" spans="2:14" ht="13.8">
      <c r="B65" s="53"/>
      <c r="C65" s="55">
        <v>3</v>
      </c>
      <c r="D65" s="57" t="s">
        <v>97</v>
      </c>
      <c r="E65" s="53">
        <f>E63+E64</f>
        <v>2</v>
      </c>
      <c r="F65" s="53">
        <f>L40</f>
        <v>10</v>
      </c>
      <c r="G65" s="53">
        <f>M40</f>
        <v>0.4</v>
      </c>
      <c r="H65" s="53">
        <f>N40</f>
        <v>0.8</v>
      </c>
    </row>
    <row r="66" spans="2:14" ht="13.8">
      <c r="B66" s="53"/>
      <c r="C66" s="55">
        <v>4</v>
      </c>
      <c r="D66" s="57" t="s">
        <v>346</v>
      </c>
      <c r="E66" s="53">
        <f>E56</f>
        <v>1</v>
      </c>
      <c r="F66" s="53">
        <f>L33</f>
        <v>10</v>
      </c>
      <c r="G66" s="53">
        <f>M33</f>
        <v>0.8</v>
      </c>
      <c r="H66" s="74">
        <f>IF(N33&lt;=5,N33,5)</f>
        <v>5</v>
      </c>
      <c r="K66">
        <v>12</v>
      </c>
      <c r="L66">
        <v>13.2</v>
      </c>
      <c r="N66">
        <f>((K66+L66)/2)*0.6*K11*2</f>
        <v>378</v>
      </c>
    </row>
    <row r="67" spans="2:14" ht="13.8">
      <c r="B67" s="53"/>
      <c r="C67" s="55">
        <v>5</v>
      </c>
      <c r="D67" s="57" t="s">
        <v>93</v>
      </c>
      <c r="E67" s="53">
        <f>E57</f>
        <v>0</v>
      </c>
      <c r="F67" s="53">
        <f>L33</f>
        <v>10</v>
      </c>
      <c r="G67" s="53">
        <f>M33</f>
        <v>0.8</v>
      </c>
      <c r="H67" s="74">
        <f>IF(N33&lt;=5,N33,5)</f>
        <v>5</v>
      </c>
    </row>
    <row r="68" spans="2:14" ht="13.8">
      <c r="B68" s="53"/>
      <c r="C68" s="55">
        <v>6</v>
      </c>
      <c r="D68" s="57" t="s">
        <v>45</v>
      </c>
      <c r="E68" s="53">
        <f>E58</f>
        <v>0</v>
      </c>
      <c r="F68" s="53">
        <f>L33</f>
        <v>10</v>
      </c>
      <c r="G68" s="53">
        <f>M33</f>
        <v>0.8</v>
      </c>
      <c r="H68" s="74">
        <f>IF(N33&lt;=5,N33,5)</f>
        <v>5</v>
      </c>
    </row>
    <row r="69" spans="2:14" ht="13.8">
      <c r="B69" s="53"/>
      <c r="C69" s="55">
        <v>7</v>
      </c>
      <c r="D69" s="57" t="s">
        <v>103</v>
      </c>
      <c r="E69" s="53">
        <f>(E66+E67+E68)*2</f>
        <v>2</v>
      </c>
      <c r="F69" s="53">
        <f>(L42-K6)/2</f>
        <v>0.40000000000000036</v>
      </c>
      <c r="G69" s="53">
        <f>G66</f>
        <v>0.8</v>
      </c>
      <c r="H69" s="74">
        <f>H66</f>
        <v>5</v>
      </c>
      <c r="J69" s="50"/>
    </row>
    <row r="70" spans="2:14" ht="13.8">
      <c r="B70" s="53"/>
      <c r="C70" s="55">
        <v>8</v>
      </c>
      <c r="D70" s="57" t="s">
        <v>102</v>
      </c>
      <c r="E70" s="53">
        <f>E59</f>
        <v>4</v>
      </c>
      <c r="F70" s="53">
        <f>L37</f>
        <v>3.5</v>
      </c>
      <c r="G70" s="53">
        <f>M37</f>
        <v>0.45</v>
      </c>
      <c r="H70" s="74">
        <f>IF(N37&lt;=5,N37,5)</f>
        <v>5</v>
      </c>
    </row>
    <row r="71" spans="2:14">
      <c r="B71" s="53"/>
      <c r="C71" s="53"/>
      <c r="D71" s="56"/>
      <c r="E71" s="53"/>
      <c r="F71" s="53"/>
      <c r="G71" s="53"/>
      <c r="H71" s="74"/>
    </row>
    <row r="72" spans="2:14" ht="13.8">
      <c r="B72" s="51" t="s">
        <v>239</v>
      </c>
      <c r="C72" s="52" t="s">
        <v>240</v>
      </c>
      <c r="D72" s="56"/>
      <c r="E72" s="53"/>
      <c r="F72" s="53"/>
      <c r="G72" s="53"/>
      <c r="H72" s="74"/>
    </row>
    <row r="73" spans="2:14" ht="13.8">
      <c r="B73" s="53"/>
      <c r="C73" s="53"/>
      <c r="D73" s="57" t="s">
        <v>96</v>
      </c>
      <c r="E73">
        <f>E65</f>
        <v>2</v>
      </c>
      <c r="F73" s="53">
        <f t="shared" ref="F73:H74" si="12">L41</f>
        <v>10</v>
      </c>
      <c r="G73" s="53">
        <f t="shared" si="12"/>
        <v>0.8</v>
      </c>
      <c r="H73" s="53">
        <f t="shared" si="12"/>
        <v>0.4</v>
      </c>
    </row>
    <row r="74" spans="2:14" ht="13.8">
      <c r="B74" s="53"/>
      <c r="C74" s="53"/>
      <c r="D74" s="57" t="s">
        <v>104</v>
      </c>
      <c r="E74" s="53">
        <f>E66+E67+E68</f>
        <v>1</v>
      </c>
      <c r="F74" s="53">
        <f>L42</f>
        <v>10.8</v>
      </c>
      <c r="G74" s="53">
        <f t="shared" si="12"/>
        <v>1</v>
      </c>
      <c r="H74" s="53">
        <f t="shared" si="12"/>
        <v>0.4</v>
      </c>
    </row>
    <row r="75" spans="2:14" ht="13.8">
      <c r="B75" s="53"/>
      <c r="C75" s="53"/>
      <c r="D75" s="57" t="str">
        <f t="shared" ref="D75:G77" si="13">D66</f>
        <v xml:space="preserve">Pier </v>
      </c>
      <c r="E75" s="53">
        <f t="shared" si="13"/>
        <v>1</v>
      </c>
      <c r="F75" s="53">
        <f>F66</f>
        <v>10</v>
      </c>
      <c r="G75" s="53">
        <f t="shared" si="13"/>
        <v>0.8</v>
      </c>
      <c r="H75" s="53">
        <f>IF(N33&gt;5,N33-5,0)</f>
        <v>2.5499999999999972</v>
      </c>
    </row>
    <row r="76" spans="2:14" ht="13.8">
      <c r="B76" s="53"/>
      <c r="C76" s="53"/>
      <c r="D76" s="57" t="str">
        <f t="shared" si="13"/>
        <v>Pier 2</v>
      </c>
      <c r="E76" s="53">
        <f t="shared" si="13"/>
        <v>0</v>
      </c>
      <c r="F76" s="53">
        <f t="shared" si="13"/>
        <v>10</v>
      </c>
      <c r="G76" s="53">
        <f t="shared" si="13"/>
        <v>0.8</v>
      </c>
      <c r="H76" s="53">
        <f>IF(N33&gt;5,N33-5,0)</f>
        <v>2.5499999999999972</v>
      </c>
    </row>
    <row r="77" spans="2:14" ht="13.8">
      <c r="B77" s="53"/>
      <c r="C77" s="53"/>
      <c r="D77" s="57" t="str">
        <f t="shared" si="13"/>
        <v>Pier 3</v>
      </c>
      <c r="E77" s="53">
        <f t="shared" si="13"/>
        <v>0</v>
      </c>
      <c r="F77" s="53">
        <f t="shared" si="13"/>
        <v>10</v>
      </c>
      <c r="G77" s="53">
        <f t="shared" si="13"/>
        <v>0.8</v>
      </c>
      <c r="H77" s="53">
        <f>IF(N33&gt;5,N33-5,0)</f>
        <v>2.5499999999999972</v>
      </c>
    </row>
    <row r="78" spans="2:14" ht="13.8">
      <c r="B78" s="53"/>
      <c r="C78" s="53"/>
      <c r="D78" s="57" t="s">
        <v>103</v>
      </c>
      <c r="E78" s="53">
        <f>E69</f>
        <v>2</v>
      </c>
      <c r="F78" s="53">
        <f>F69</f>
        <v>0.40000000000000036</v>
      </c>
      <c r="G78" s="53">
        <f>G69</f>
        <v>0.8</v>
      </c>
      <c r="H78" s="74">
        <f>IF(N33&gt;5,N33-5,0)</f>
        <v>2.5499999999999972</v>
      </c>
    </row>
    <row r="79" spans="2:14" ht="13.8">
      <c r="B79" s="53"/>
      <c r="C79" s="53"/>
      <c r="D79" s="57"/>
      <c r="E79" s="53"/>
      <c r="F79" s="53"/>
      <c r="G79" s="53"/>
      <c r="H79" s="74"/>
    </row>
    <row r="80" spans="2:14" ht="13.8">
      <c r="B80" s="53"/>
      <c r="C80" s="53"/>
      <c r="D80" s="57" t="s">
        <v>101</v>
      </c>
      <c r="E80" s="53">
        <f>K46</f>
        <v>2</v>
      </c>
      <c r="F80" s="53">
        <f>L46</f>
        <v>35.58</v>
      </c>
      <c r="G80" s="53">
        <f>M46</f>
        <v>0.5</v>
      </c>
      <c r="H80" s="53">
        <f>N46</f>
        <v>0.32</v>
      </c>
    </row>
    <row r="81" spans="2:8" ht="13.8">
      <c r="B81" s="53"/>
      <c r="C81" s="53"/>
      <c r="D81" s="57" t="s">
        <v>46</v>
      </c>
      <c r="E81" s="53">
        <f>K44</f>
        <v>2</v>
      </c>
      <c r="F81" s="53">
        <f>L44</f>
        <v>10.79</v>
      </c>
      <c r="G81" s="53">
        <f>M44</f>
        <v>10</v>
      </c>
      <c r="H81" s="53">
        <f>N44</f>
        <v>0.7</v>
      </c>
    </row>
    <row r="82" spans="2:8">
      <c r="B82" s="53"/>
      <c r="C82" s="53"/>
      <c r="D82" s="56"/>
      <c r="E82" s="53"/>
      <c r="F82" s="53"/>
      <c r="G82" s="53"/>
      <c r="H82" s="74"/>
    </row>
    <row r="83" spans="2:8" ht="13.8">
      <c r="B83" s="51" t="s">
        <v>241</v>
      </c>
      <c r="C83" s="52" t="s">
        <v>242</v>
      </c>
      <c r="D83" s="56"/>
      <c r="E83" s="53"/>
      <c r="F83" s="53"/>
      <c r="G83" s="53"/>
      <c r="H83" s="74"/>
    </row>
    <row r="84" spans="2:8" ht="27.6">
      <c r="B84" s="53"/>
      <c r="C84" s="53"/>
      <c r="D84" s="26" t="s">
        <v>212</v>
      </c>
      <c r="E84" s="53"/>
      <c r="F84" s="53"/>
      <c r="G84" s="53"/>
      <c r="H84" s="74">
        <f>N48</f>
        <v>28</v>
      </c>
    </row>
    <row r="85" spans="2:8">
      <c r="B85" s="53"/>
      <c r="C85" s="53"/>
      <c r="D85" s="56"/>
      <c r="E85" s="53"/>
      <c r="F85" s="53"/>
      <c r="G85" s="53"/>
      <c r="H85" s="74"/>
    </row>
    <row r="86" spans="2:8" ht="13.8">
      <c r="B86" s="51" t="s">
        <v>243</v>
      </c>
      <c r="C86" s="52" t="s">
        <v>242</v>
      </c>
      <c r="D86" s="56"/>
      <c r="E86" s="53"/>
      <c r="F86" s="53"/>
      <c r="G86" s="53"/>
      <c r="H86" s="74"/>
    </row>
    <row r="87" spans="2:8" ht="13.8">
      <c r="B87" s="53"/>
      <c r="C87" s="53"/>
      <c r="D87" s="49" t="s">
        <v>210</v>
      </c>
      <c r="E87" s="53"/>
      <c r="F87" s="53"/>
      <c r="G87" s="53"/>
      <c r="H87" s="74">
        <f>N49</f>
        <v>19.600000000000001</v>
      </c>
    </row>
    <row r="88" spans="2:8">
      <c r="B88" s="53"/>
      <c r="C88" s="53"/>
      <c r="D88" s="56"/>
      <c r="E88" s="53"/>
      <c r="F88" s="53"/>
      <c r="G88" s="53"/>
      <c r="H88" s="74"/>
    </row>
    <row r="89" spans="2:8">
      <c r="B89" s="51" t="s">
        <v>244</v>
      </c>
      <c r="C89" s="51" t="s">
        <v>253</v>
      </c>
      <c r="D89" s="56"/>
      <c r="E89" s="53"/>
      <c r="F89" s="53"/>
      <c r="G89" s="53"/>
      <c r="H89" s="74"/>
    </row>
    <row r="90" spans="2:8">
      <c r="B90" s="53"/>
      <c r="C90" s="53"/>
      <c r="D90" s="58" t="s">
        <v>245</v>
      </c>
      <c r="E90" s="53"/>
      <c r="F90" s="53"/>
      <c r="G90" s="53"/>
      <c r="H90" s="74">
        <f>N57</f>
        <v>60</v>
      </c>
    </row>
    <row r="91" spans="2:8">
      <c r="B91" s="53"/>
      <c r="C91" s="53"/>
      <c r="D91" s="56"/>
      <c r="E91" s="53"/>
      <c r="F91" s="53"/>
      <c r="G91" s="53"/>
      <c r="H91" s="74"/>
    </row>
    <row r="92" spans="2:8" ht="13.8">
      <c r="B92" s="51" t="s">
        <v>246</v>
      </c>
      <c r="C92" s="52" t="s">
        <v>247</v>
      </c>
      <c r="D92" s="56"/>
      <c r="E92" s="53"/>
      <c r="F92" s="53"/>
      <c r="G92" s="53"/>
      <c r="H92" s="74"/>
    </row>
    <row r="93" spans="2:8" ht="13.8">
      <c r="B93" s="53"/>
      <c r="C93" s="53"/>
      <c r="D93" s="57" t="s">
        <v>98</v>
      </c>
      <c r="E93" s="53">
        <f>E73</f>
        <v>2</v>
      </c>
      <c r="F93" s="53">
        <f>F63-(2*M37)</f>
        <v>9.1</v>
      </c>
      <c r="G93" s="53">
        <v>0.6</v>
      </c>
      <c r="H93" s="74">
        <f>K9-K19-0.45</f>
        <v>4.2500000000000027</v>
      </c>
    </row>
    <row r="94" spans="2:8" ht="13.8">
      <c r="B94" s="53"/>
      <c r="C94" s="53"/>
      <c r="D94" s="57" t="s">
        <v>94</v>
      </c>
      <c r="E94" s="53">
        <f>E70</f>
        <v>4</v>
      </c>
      <c r="F94" s="53">
        <f>K7-0.6</f>
        <v>2.9</v>
      </c>
      <c r="G94" s="53">
        <v>0.6</v>
      </c>
      <c r="H94" s="74">
        <f>K9-K10</f>
        <v>4.7000000000000028</v>
      </c>
    </row>
    <row r="95" spans="2:8">
      <c r="B95" s="53"/>
      <c r="C95" s="53"/>
      <c r="D95" s="56"/>
      <c r="E95" s="53"/>
      <c r="F95" s="53"/>
      <c r="G95" s="53"/>
      <c r="H95" s="74"/>
    </row>
    <row r="96" spans="2:8" ht="13.8">
      <c r="B96" s="51" t="s">
        <v>248</v>
      </c>
      <c r="C96" s="52" t="s">
        <v>249</v>
      </c>
      <c r="D96" s="56"/>
      <c r="E96" s="53"/>
      <c r="F96" s="53"/>
      <c r="G96" s="53"/>
      <c r="H96" s="74"/>
    </row>
    <row r="97" spans="2:12" ht="13.8">
      <c r="B97" s="53"/>
      <c r="C97" s="53"/>
      <c r="D97" s="57" t="s">
        <v>364</v>
      </c>
      <c r="E97" s="53">
        <f>E93</f>
        <v>2</v>
      </c>
      <c r="F97" s="53">
        <f>F94</f>
        <v>2.9</v>
      </c>
      <c r="G97" s="53">
        <f>K6-G94-G94-G70-G70</f>
        <v>7.9000000000000012</v>
      </c>
      <c r="H97" s="74">
        <f>H94</f>
        <v>4.7000000000000028</v>
      </c>
    </row>
    <row r="98" spans="2:12" ht="13.8">
      <c r="B98" s="53"/>
      <c r="C98" s="53"/>
      <c r="D98" s="57"/>
      <c r="E98" s="53"/>
      <c r="F98" s="53"/>
      <c r="G98" s="53"/>
      <c r="H98" s="74"/>
    </row>
    <row r="99" spans="2:12">
      <c r="B99" s="53"/>
      <c r="C99" s="53"/>
      <c r="D99" s="56"/>
      <c r="E99" s="53"/>
      <c r="F99" s="53"/>
      <c r="G99" s="53"/>
      <c r="H99" s="74"/>
    </row>
    <row r="100" spans="2:12" ht="13.8">
      <c r="B100" s="51" t="s">
        <v>250</v>
      </c>
      <c r="C100" s="52" t="s">
        <v>251</v>
      </c>
      <c r="D100" s="56"/>
      <c r="E100" s="53"/>
      <c r="F100" s="53"/>
      <c r="G100" s="53"/>
      <c r="H100" s="74"/>
      <c r="J100" t="s">
        <v>365</v>
      </c>
      <c r="L100" s="53"/>
    </row>
    <row r="101" spans="2:12" ht="13.8">
      <c r="B101" s="53"/>
      <c r="C101" s="53"/>
      <c r="D101" s="26" t="s">
        <v>98</v>
      </c>
      <c r="E101" s="138">
        <v>0</v>
      </c>
      <c r="F101" s="138">
        <f>F63+0.3</f>
        <v>10.3</v>
      </c>
      <c r="G101" s="138">
        <v>1.5</v>
      </c>
      <c r="H101" s="139">
        <f>M19-N28-0.15</f>
        <v>1.8500000000000054</v>
      </c>
      <c r="J101" s="63" t="s">
        <v>405</v>
      </c>
      <c r="L101" s="53"/>
    </row>
    <row r="102" spans="2:12" ht="13.8">
      <c r="B102" s="53"/>
      <c r="C102" s="53"/>
      <c r="D102" s="26"/>
      <c r="E102" s="138">
        <v>0</v>
      </c>
      <c r="F102" s="138">
        <f>F101</f>
        <v>10.3</v>
      </c>
      <c r="G102" s="138">
        <v>0.3</v>
      </c>
      <c r="H102" s="139">
        <f>H54</f>
        <v>0.8</v>
      </c>
      <c r="L102" s="53"/>
    </row>
    <row r="103" spans="2:12" ht="13.8">
      <c r="B103" s="53"/>
      <c r="C103" s="53"/>
      <c r="D103" s="26"/>
      <c r="E103" s="138">
        <v>0</v>
      </c>
      <c r="F103" s="138">
        <f>M32</f>
        <v>5</v>
      </c>
      <c r="G103" s="62">
        <f>G102</f>
        <v>0.3</v>
      </c>
      <c r="H103" s="139">
        <f>H102</f>
        <v>0.8</v>
      </c>
      <c r="L103" s="53"/>
    </row>
    <row r="104" spans="2:12" ht="13.8">
      <c r="B104" s="53"/>
      <c r="C104" s="53"/>
      <c r="D104" s="26" t="s">
        <v>48</v>
      </c>
      <c r="E104" s="138">
        <f>K32</f>
        <v>1</v>
      </c>
      <c r="F104" s="138">
        <f>F29</f>
        <v>15.3</v>
      </c>
      <c r="G104" s="138">
        <f>M32+0.3-M33</f>
        <v>4.5</v>
      </c>
      <c r="H104" s="140">
        <f>M21-N32-0.15</f>
        <v>2.1300000000000097</v>
      </c>
      <c r="L104" s="53"/>
    </row>
    <row r="105" spans="2:12" ht="13.8">
      <c r="B105" s="53"/>
      <c r="C105" s="53"/>
      <c r="D105" s="26"/>
      <c r="E105" s="138">
        <v>0</v>
      </c>
      <c r="F105" s="138">
        <f>F104</f>
        <v>15.3</v>
      </c>
      <c r="G105" s="138">
        <v>0.3</v>
      </c>
      <c r="H105" s="139">
        <f>N32</f>
        <v>1</v>
      </c>
      <c r="L105" s="53"/>
    </row>
    <row r="106" spans="2:12" ht="13.8">
      <c r="B106" s="53"/>
      <c r="C106" s="53"/>
      <c r="D106" s="26"/>
      <c r="E106" s="138">
        <v>0</v>
      </c>
      <c r="F106" s="138">
        <f>M32</f>
        <v>5</v>
      </c>
      <c r="G106" s="138">
        <f>G103</f>
        <v>0.3</v>
      </c>
      <c r="H106" s="139">
        <f>H105</f>
        <v>1</v>
      </c>
      <c r="J106">
        <v>0</v>
      </c>
      <c r="L106" s="53"/>
    </row>
    <row r="107" spans="2:12" ht="13.8">
      <c r="B107" s="53"/>
      <c r="C107" s="53"/>
      <c r="D107" s="26" t="s">
        <v>47</v>
      </c>
      <c r="E107" s="138">
        <v>0</v>
      </c>
      <c r="F107" s="138">
        <f>F41</f>
        <v>2.1</v>
      </c>
      <c r="G107" s="138">
        <f>O36</f>
        <v>1.8</v>
      </c>
      <c r="H107" s="139">
        <f>M24</f>
        <v>2.6999999999999971</v>
      </c>
    </row>
    <row r="108" spans="2:12">
      <c r="B108" s="53"/>
      <c r="C108" s="53"/>
      <c r="D108" s="56"/>
      <c r="E108" s="53"/>
      <c r="F108" s="53"/>
      <c r="G108" s="53"/>
      <c r="H108" s="74"/>
    </row>
    <row r="109" spans="2:12" ht="13.8">
      <c r="B109" s="51" t="s">
        <v>252</v>
      </c>
      <c r="C109" s="52" t="s">
        <v>254</v>
      </c>
      <c r="D109" s="56"/>
      <c r="E109" s="53"/>
      <c r="F109" s="53"/>
      <c r="G109" s="53"/>
      <c r="H109" s="74"/>
    </row>
    <row r="110" spans="2:12" ht="13.8">
      <c r="B110" s="53"/>
      <c r="C110" s="52"/>
      <c r="D110" s="58" t="s">
        <v>255</v>
      </c>
      <c r="E110" s="53">
        <v>2</v>
      </c>
      <c r="F110" s="53">
        <v>3.5</v>
      </c>
      <c r="G110" s="53">
        <f>K6-(2*K12)</f>
        <v>9.4</v>
      </c>
      <c r="H110" s="74">
        <v>0.15</v>
      </c>
    </row>
    <row r="111" spans="2:12" ht="13.8">
      <c r="B111" s="53"/>
      <c r="C111" s="52"/>
      <c r="D111" s="56"/>
      <c r="E111" s="53"/>
      <c r="F111" s="53"/>
      <c r="G111" s="53"/>
      <c r="H111" s="74"/>
    </row>
    <row r="112" spans="2:12" ht="13.8">
      <c r="B112" s="51" t="s">
        <v>256</v>
      </c>
      <c r="C112" s="52" t="s">
        <v>196</v>
      </c>
      <c r="D112" s="56"/>
      <c r="E112" s="53">
        <f>E110</f>
        <v>2</v>
      </c>
      <c r="F112" s="53">
        <f>F110</f>
        <v>3.5</v>
      </c>
      <c r="G112" s="53">
        <f>G110</f>
        <v>9.4</v>
      </c>
      <c r="H112" s="74">
        <v>0.3</v>
      </c>
    </row>
    <row r="113" spans="2:8" ht="13.8">
      <c r="B113" s="53"/>
      <c r="C113" s="52"/>
      <c r="D113" s="58" t="s">
        <v>258</v>
      </c>
      <c r="E113" s="53"/>
      <c r="F113" s="53"/>
      <c r="G113" s="53"/>
      <c r="H113" s="74"/>
    </row>
    <row r="114" spans="2:8" ht="13.8">
      <c r="B114" s="53"/>
      <c r="C114" s="52"/>
      <c r="D114" s="56"/>
      <c r="E114" s="53"/>
      <c r="F114" s="53"/>
      <c r="G114" s="53"/>
      <c r="H114" s="74"/>
    </row>
    <row r="115" spans="2:8" ht="13.8">
      <c r="B115" s="51" t="s">
        <v>257</v>
      </c>
      <c r="C115" s="52" t="s">
        <v>259</v>
      </c>
      <c r="D115" s="56"/>
      <c r="E115" s="53"/>
      <c r="F115" s="53"/>
      <c r="G115" s="53"/>
      <c r="H115" s="74"/>
    </row>
    <row r="116" spans="2:8" ht="13.8">
      <c r="B116" s="53"/>
      <c r="C116" s="52"/>
      <c r="D116" s="58" t="s">
        <v>258</v>
      </c>
      <c r="E116" s="53">
        <v>1</v>
      </c>
      <c r="F116" s="53">
        <f>(K44*L44)+(2*F112)</f>
        <v>28.58</v>
      </c>
      <c r="G116" s="53">
        <f>K6-M46-M46</f>
        <v>9</v>
      </c>
      <c r="H116" s="72">
        <v>7.4999999999999997E-2</v>
      </c>
    </row>
    <row r="117" spans="2:8" ht="13.8">
      <c r="B117" s="53"/>
      <c r="C117" s="52"/>
      <c r="D117" s="56"/>
      <c r="E117" s="53"/>
      <c r="F117" s="53"/>
      <c r="G117" s="53"/>
      <c r="H117" s="74"/>
    </row>
    <row r="118" spans="2:8" ht="13.8">
      <c r="B118" s="51" t="s">
        <v>260</v>
      </c>
      <c r="C118" s="52" t="s">
        <v>359</v>
      </c>
      <c r="D118" s="56"/>
      <c r="E118" s="53"/>
      <c r="F118" s="53"/>
      <c r="G118" s="53"/>
      <c r="H118" s="74"/>
    </row>
    <row r="119" spans="2:8" ht="13.8">
      <c r="B119" s="53"/>
      <c r="C119" s="52"/>
      <c r="D119" s="58" t="s">
        <v>258</v>
      </c>
      <c r="E119" s="53">
        <v>2</v>
      </c>
      <c r="F119" s="53">
        <f>F80</f>
        <v>35.58</v>
      </c>
      <c r="G119" s="53"/>
      <c r="H119" s="74"/>
    </row>
    <row r="120" spans="2:8" ht="13.8">
      <c r="B120" s="53"/>
      <c r="C120" s="52"/>
      <c r="D120" s="56"/>
      <c r="E120" s="53"/>
      <c r="F120" s="53"/>
      <c r="G120" s="53"/>
      <c r="H120" s="74"/>
    </row>
    <row r="121" spans="2:8" ht="13.8">
      <c r="B121" s="51" t="s">
        <v>261</v>
      </c>
      <c r="C121" s="52" t="s">
        <v>262</v>
      </c>
      <c r="D121" s="56"/>
      <c r="E121" s="53"/>
      <c r="F121" s="53"/>
      <c r="G121" s="53"/>
      <c r="H121" s="74"/>
    </row>
    <row r="122" spans="2:8" ht="13.8">
      <c r="B122" s="53"/>
      <c r="C122" s="52"/>
      <c r="D122" s="58" t="s">
        <v>263</v>
      </c>
      <c r="E122" s="53">
        <f>K44</f>
        <v>2</v>
      </c>
      <c r="F122" s="53">
        <v>8</v>
      </c>
      <c r="G122" s="53"/>
      <c r="H122" s="74"/>
    </row>
    <row r="123" spans="2:8" ht="13.8">
      <c r="B123" s="53"/>
      <c r="C123" s="52"/>
      <c r="D123" s="56"/>
      <c r="E123" s="53"/>
      <c r="F123" s="53"/>
      <c r="G123" s="53"/>
      <c r="H123" s="74"/>
    </row>
    <row r="124" spans="2:8" ht="13.8">
      <c r="B124" s="51" t="s">
        <v>327</v>
      </c>
      <c r="C124" s="52" t="s">
        <v>265</v>
      </c>
      <c r="D124" s="56"/>
      <c r="E124" s="53"/>
      <c r="F124" s="53"/>
      <c r="G124" s="53"/>
      <c r="H124" s="74"/>
    </row>
    <row r="125" spans="2:8" ht="13.8">
      <c r="B125" s="53"/>
      <c r="C125" s="53"/>
      <c r="D125" s="57" t="s">
        <v>20</v>
      </c>
      <c r="E125" s="53">
        <f>K44+1</f>
        <v>3</v>
      </c>
      <c r="F125" s="53">
        <f>F73</f>
        <v>10</v>
      </c>
      <c r="G125" s="53"/>
      <c r="H125" s="74"/>
    </row>
    <row r="126" spans="2:8" ht="13.8">
      <c r="B126" s="53"/>
      <c r="C126" s="53"/>
      <c r="D126" s="59" t="s">
        <v>44</v>
      </c>
      <c r="E126" s="53">
        <v>4</v>
      </c>
      <c r="F126" s="53">
        <f>N37</f>
        <v>6.6500000000000057</v>
      </c>
      <c r="G126" s="53"/>
      <c r="H126" s="74"/>
    </row>
    <row r="127" spans="2:8">
      <c r="B127" s="53"/>
      <c r="C127" s="53"/>
      <c r="D127" s="56"/>
      <c r="E127" s="53"/>
      <c r="F127" s="53"/>
      <c r="G127" s="53"/>
      <c r="H127" s="74"/>
    </row>
    <row r="128" spans="2:8">
      <c r="B128" s="51" t="s">
        <v>264</v>
      </c>
      <c r="C128" s="51" t="s">
        <v>267</v>
      </c>
      <c r="D128" s="56"/>
      <c r="E128" s="53"/>
      <c r="F128" s="53"/>
      <c r="G128" s="53"/>
      <c r="H128" s="74"/>
    </row>
    <row r="129" spans="2:8">
      <c r="B129" s="53"/>
      <c r="C129" s="53"/>
      <c r="D129" s="58" t="s">
        <v>268</v>
      </c>
      <c r="E129" s="53">
        <f>E125</f>
        <v>3</v>
      </c>
      <c r="F129" s="53">
        <f>F125</f>
        <v>10</v>
      </c>
      <c r="G129" s="53"/>
      <c r="H129" s="74"/>
    </row>
    <row r="130" spans="2:8">
      <c r="B130" s="53"/>
      <c r="C130" s="53"/>
      <c r="D130" s="56"/>
      <c r="E130" s="53"/>
      <c r="F130" s="53"/>
      <c r="G130" s="53"/>
      <c r="H130" s="74"/>
    </row>
    <row r="131" spans="2:8">
      <c r="B131" s="51" t="s">
        <v>266</v>
      </c>
      <c r="C131" s="51" t="s">
        <v>270</v>
      </c>
      <c r="D131" s="56"/>
      <c r="E131" s="53" t="s">
        <v>350</v>
      </c>
      <c r="F131" s="53" t="s">
        <v>297</v>
      </c>
      <c r="G131" s="53" t="s">
        <v>298</v>
      </c>
      <c r="H131" s="74" t="s">
        <v>299</v>
      </c>
    </row>
    <row r="132" spans="2:8" ht="33.75" customHeight="1">
      <c r="B132" s="53"/>
      <c r="C132" s="53"/>
      <c r="D132" s="59" t="s">
        <v>106</v>
      </c>
      <c r="E132" s="53">
        <v>2</v>
      </c>
      <c r="F132" s="53">
        <f>WS!K7-WS!F112</f>
        <v>0</v>
      </c>
      <c r="G132" s="53">
        <f>K6-K12-K12</f>
        <v>9.3999999999999986</v>
      </c>
      <c r="H132" s="74">
        <f>H97</f>
        <v>4.7000000000000028</v>
      </c>
    </row>
    <row r="133" spans="2:8" ht="13.8">
      <c r="B133" s="53"/>
      <c r="C133" s="53"/>
      <c r="D133" s="59"/>
      <c r="E133" s="53"/>
      <c r="F133" s="53"/>
      <c r="G133" s="61" t="s">
        <v>330</v>
      </c>
      <c r="H133" s="79" t="s">
        <v>330</v>
      </c>
    </row>
    <row r="134" spans="2:8" ht="13.8">
      <c r="B134" s="53"/>
      <c r="C134" s="53"/>
      <c r="D134" s="59" t="s">
        <v>107</v>
      </c>
      <c r="E134" s="53">
        <v>2</v>
      </c>
      <c r="F134" s="53">
        <f>K11</f>
        <v>25</v>
      </c>
      <c r="G134" s="53">
        <f>N52</f>
        <v>7.9</v>
      </c>
      <c r="H134" s="74">
        <f>N53</f>
        <v>0.9</v>
      </c>
    </row>
    <row r="135" spans="2:8" ht="13.8">
      <c r="B135" s="53"/>
      <c r="C135" s="53"/>
      <c r="D135" s="59" t="s">
        <v>108</v>
      </c>
      <c r="E135" s="53">
        <v>4</v>
      </c>
      <c r="F135" s="53">
        <f>F134</f>
        <v>25</v>
      </c>
      <c r="G135" s="53">
        <v>1.5</v>
      </c>
      <c r="H135" s="74">
        <f>H134-0.125</f>
        <v>0.77500000000000002</v>
      </c>
    </row>
    <row r="136" spans="2:8">
      <c r="B136" s="53"/>
      <c r="C136" s="53"/>
      <c r="D136" s="56"/>
      <c r="E136" s="53"/>
      <c r="F136" s="53"/>
      <c r="G136" s="53"/>
      <c r="H136" s="74"/>
    </row>
    <row r="137" spans="2:8">
      <c r="B137" s="51" t="s">
        <v>269</v>
      </c>
      <c r="C137" s="51" t="s">
        <v>272</v>
      </c>
      <c r="D137" s="56"/>
      <c r="E137" s="53"/>
      <c r="F137" s="53"/>
      <c r="G137" s="53"/>
      <c r="H137" s="74"/>
    </row>
    <row r="138" spans="2:8" ht="27.6">
      <c r="B138" s="53"/>
      <c r="C138" s="53"/>
      <c r="D138" s="59" t="s">
        <v>106</v>
      </c>
      <c r="E138" s="53">
        <f>E132</f>
        <v>2</v>
      </c>
      <c r="F138" s="53">
        <f>F132</f>
        <v>0</v>
      </c>
      <c r="G138" s="53">
        <f>G132</f>
        <v>9.3999999999999986</v>
      </c>
      <c r="H138" s="53">
        <v>0.15</v>
      </c>
    </row>
    <row r="139" spans="2:8" ht="13.8">
      <c r="B139" s="53"/>
      <c r="C139" s="53"/>
      <c r="D139" s="59" t="s">
        <v>107</v>
      </c>
      <c r="E139" s="53">
        <f>E134</f>
        <v>2</v>
      </c>
      <c r="F139" s="53">
        <f>F134</f>
        <v>25</v>
      </c>
      <c r="G139" s="53">
        <f>N52</f>
        <v>7.9</v>
      </c>
      <c r="H139" s="53">
        <v>0.15</v>
      </c>
    </row>
    <row r="140" spans="2:8" ht="13.8">
      <c r="B140" s="53"/>
      <c r="C140" s="53"/>
      <c r="D140" s="59" t="s">
        <v>109</v>
      </c>
      <c r="E140" s="53">
        <f>E135</f>
        <v>4</v>
      </c>
      <c r="F140" s="53">
        <f>F135</f>
        <v>25</v>
      </c>
      <c r="G140" s="53">
        <f>G135</f>
        <v>1.5</v>
      </c>
      <c r="H140" s="53">
        <v>0.15</v>
      </c>
    </row>
    <row r="141" spans="2:8">
      <c r="B141" s="53"/>
      <c r="C141" s="53"/>
      <c r="D141" s="56"/>
      <c r="E141" s="53"/>
      <c r="F141" s="53"/>
      <c r="G141" s="53"/>
      <c r="H141" s="74"/>
    </row>
    <row r="142" spans="2:8">
      <c r="B142" s="51" t="s">
        <v>271</v>
      </c>
      <c r="C142" s="51" t="s">
        <v>274</v>
      </c>
      <c r="D142" s="56"/>
      <c r="E142" s="53"/>
      <c r="F142" s="53"/>
      <c r="G142" s="53"/>
      <c r="H142" s="74"/>
    </row>
    <row r="143" spans="2:8" ht="27.6">
      <c r="B143" s="53"/>
      <c r="C143" s="53"/>
      <c r="D143" s="59" t="s">
        <v>106</v>
      </c>
      <c r="E143" s="53">
        <f t="shared" ref="E143:G144" si="14">E138</f>
        <v>2</v>
      </c>
      <c r="F143" s="53">
        <f>F138</f>
        <v>0</v>
      </c>
      <c r="G143" s="53">
        <f t="shared" si="14"/>
        <v>9.3999999999999986</v>
      </c>
      <c r="H143" s="72">
        <v>0.22500000000000001</v>
      </c>
    </row>
    <row r="144" spans="2:8" ht="13.8">
      <c r="B144" s="53"/>
      <c r="C144" s="53"/>
      <c r="D144" s="59" t="s">
        <v>111</v>
      </c>
      <c r="E144" s="53">
        <f t="shared" si="14"/>
        <v>2</v>
      </c>
      <c r="F144" s="53">
        <f t="shared" si="14"/>
        <v>25</v>
      </c>
      <c r="G144" s="53">
        <v>7.5</v>
      </c>
      <c r="H144" s="72">
        <v>0.22500000000000001</v>
      </c>
    </row>
    <row r="145" spans="2:8">
      <c r="B145" s="53"/>
      <c r="C145" s="53"/>
      <c r="D145" s="56"/>
      <c r="E145" s="53"/>
      <c r="F145" s="53"/>
      <c r="G145" s="53"/>
      <c r="H145" s="74"/>
    </row>
    <row r="146" spans="2:8">
      <c r="B146" s="51" t="s">
        <v>273</v>
      </c>
      <c r="C146" s="51" t="s">
        <v>276</v>
      </c>
      <c r="D146" s="56"/>
      <c r="E146" s="53"/>
      <c r="F146" s="53"/>
      <c r="G146" s="53"/>
      <c r="H146" s="74"/>
    </row>
    <row r="147" spans="2:8" ht="27.6">
      <c r="B147" s="53"/>
      <c r="C147" s="53"/>
      <c r="D147" s="59" t="s">
        <v>106</v>
      </c>
      <c r="E147" s="53">
        <f t="shared" ref="E147:G148" si="15">E143</f>
        <v>2</v>
      </c>
      <c r="F147" s="53">
        <f t="shared" si="15"/>
        <v>0</v>
      </c>
      <c r="G147" s="53">
        <f t="shared" si="15"/>
        <v>9.3999999999999986</v>
      </c>
      <c r="H147" s="74"/>
    </row>
    <row r="148" spans="2:8" ht="13.8">
      <c r="B148" s="53"/>
      <c r="C148" s="53"/>
      <c r="D148" s="59" t="s">
        <v>111</v>
      </c>
      <c r="E148" s="53">
        <f t="shared" si="15"/>
        <v>2</v>
      </c>
      <c r="F148" s="53">
        <f t="shared" si="15"/>
        <v>25</v>
      </c>
      <c r="G148" s="53">
        <v>7.5</v>
      </c>
      <c r="H148" s="74"/>
    </row>
    <row r="149" spans="2:8">
      <c r="B149" s="53"/>
      <c r="C149" s="53"/>
      <c r="D149" s="56"/>
      <c r="E149" s="53"/>
      <c r="F149" s="53"/>
      <c r="G149" s="53"/>
      <c r="H149" s="74"/>
    </row>
    <row r="150" spans="2:8">
      <c r="B150" s="51" t="s">
        <v>275</v>
      </c>
      <c r="C150" s="51" t="s">
        <v>278</v>
      </c>
      <c r="D150" s="56"/>
      <c r="E150" s="53"/>
      <c r="F150" s="53"/>
      <c r="G150" s="53"/>
      <c r="H150" s="74"/>
    </row>
    <row r="151" spans="2:8" ht="13.8">
      <c r="B151" s="53"/>
      <c r="C151" s="53"/>
      <c r="D151" s="59" t="s">
        <v>112</v>
      </c>
      <c r="E151" s="53">
        <v>1</v>
      </c>
      <c r="F151" s="53">
        <f>F147</f>
        <v>0</v>
      </c>
      <c r="G151" s="53">
        <f>G147</f>
        <v>9.3999999999999986</v>
      </c>
      <c r="H151" s="74"/>
    </row>
    <row r="152" spans="2:8" ht="13.8">
      <c r="B152" s="53"/>
      <c r="C152" s="53"/>
      <c r="D152" s="59" t="s">
        <v>111</v>
      </c>
      <c r="E152" s="53">
        <v>2</v>
      </c>
      <c r="F152" s="53">
        <f>F148</f>
        <v>25</v>
      </c>
      <c r="G152" s="53">
        <f>G148</f>
        <v>7.5</v>
      </c>
      <c r="H152" s="74"/>
    </row>
    <row r="153" spans="2:8">
      <c r="B153" s="53"/>
      <c r="C153" s="53"/>
      <c r="D153" s="56"/>
      <c r="E153" s="53"/>
      <c r="F153" s="53"/>
      <c r="G153" s="53"/>
      <c r="H153" s="74"/>
    </row>
    <row r="154" spans="2:8">
      <c r="B154" s="51" t="s">
        <v>277</v>
      </c>
      <c r="C154" s="51" t="s">
        <v>280</v>
      </c>
      <c r="D154" s="56"/>
      <c r="E154" s="53"/>
      <c r="F154" s="53"/>
      <c r="G154" s="53"/>
      <c r="H154" s="74"/>
    </row>
    <row r="155" spans="2:8" ht="13.8">
      <c r="B155" s="53"/>
      <c r="C155" s="53"/>
      <c r="D155" s="59" t="s">
        <v>112</v>
      </c>
      <c r="E155" s="53">
        <f t="shared" ref="E155:G156" si="16">E151</f>
        <v>1</v>
      </c>
      <c r="F155" s="53">
        <f t="shared" si="16"/>
        <v>0</v>
      </c>
      <c r="G155" s="53">
        <f t="shared" si="16"/>
        <v>9.3999999999999986</v>
      </c>
      <c r="H155" s="72">
        <v>0.05</v>
      </c>
    </row>
    <row r="156" spans="2:8" ht="13.8">
      <c r="B156" s="53"/>
      <c r="C156" s="53"/>
      <c r="D156" s="59" t="s">
        <v>111</v>
      </c>
      <c r="E156" s="53">
        <f t="shared" si="16"/>
        <v>2</v>
      </c>
      <c r="F156" s="53">
        <f t="shared" si="16"/>
        <v>25</v>
      </c>
      <c r="G156" s="53">
        <f t="shared" si="16"/>
        <v>7.5</v>
      </c>
      <c r="H156" s="72">
        <v>0.05</v>
      </c>
    </row>
    <row r="157" spans="2:8">
      <c r="B157" s="53"/>
      <c r="C157" s="53"/>
      <c r="D157" s="56"/>
      <c r="E157" s="53"/>
      <c r="F157" s="53"/>
      <c r="G157" s="53"/>
      <c r="H157" s="74"/>
    </row>
    <row r="158" spans="2:8">
      <c r="B158" s="51" t="s">
        <v>279</v>
      </c>
      <c r="C158" s="51" t="s">
        <v>282</v>
      </c>
      <c r="D158" s="56"/>
      <c r="E158" s="53"/>
      <c r="F158" s="53"/>
      <c r="G158" s="53"/>
      <c r="H158" s="74"/>
    </row>
    <row r="159" spans="2:8" ht="13.8">
      <c r="B159" s="53"/>
      <c r="C159" s="53"/>
      <c r="D159" s="59" t="s">
        <v>112</v>
      </c>
      <c r="E159" s="53">
        <f t="shared" ref="E159:G160" si="17">E155</f>
        <v>1</v>
      </c>
      <c r="F159" s="53">
        <f t="shared" si="17"/>
        <v>0</v>
      </c>
      <c r="G159" s="53">
        <f t="shared" si="17"/>
        <v>9.3999999999999986</v>
      </c>
      <c r="H159" s="72">
        <v>2.5000000000000001E-2</v>
      </c>
    </row>
    <row r="160" spans="2:8" ht="13.8">
      <c r="B160" s="53"/>
      <c r="C160" s="53"/>
      <c r="D160" s="59" t="s">
        <v>111</v>
      </c>
      <c r="E160" s="53">
        <f t="shared" si="17"/>
        <v>2</v>
      </c>
      <c r="F160" s="53">
        <f t="shared" si="17"/>
        <v>25</v>
      </c>
      <c r="G160" s="53">
        <f t="shared" si="17"/>
        <v>7.5</v>
      </c>
      <c r="H160" s="72">
        <v>2.5000000000000001E-2</v>
      </c>
    </row>
    <row r="161" spans="2:8">
      <c r="B161" s="53"/>
      <c r="C161" s="53"/>
      <c r="D161" s="56"/>
      <c r="E161" s="53"/>
      <c r="F161" s="53"/>
      <c r="G161" s="53"/>
      <c r="H161" s="74"/>
    </row>
    <row r="162" spans="2:8">
      <c r="B162" s="51" t="s">
        <v>281</v>
      </c>
      <c r="C162" s="51" t="s">
        <v>284</v>
      </c>
      <c r="D162" s="56"/>
      <c r="E162" s="53"/>
      <c r="F162" s="53"/>
      <c r="G162" s="53"/>
      <c r="H162" s="74"/>
    </row>
    <row r="163" spans="2:8" ht="13.8">
      <c r="B163" s="53"/>
      <c r="C163" s="53"/>
      <c r="D163" s="60" t="s">
        <v>113</v>
      </c>
      <c r="E163" s="53">
        <f t="shared" ref="E163:G164" si="18">K59</f>
        <v>4</v>
      </c>
      <c r="F163" s="53">
        <f t="shared" si="18"/>
        <v>10</v>
      </c>
      <c r="G163" s="53">
        <f t="shared" si="18"/>
        <v>2.6</v>
      </c>
      <c r="H163" s="74">
        <v>0.3</v>
      </c>
    </row>
    <row r="164" spans="2:8" ht="13.8">
      <c r="B164" s="53"/>
      <c r="C164" s="53"/>
      <c r="D164" s="60" t="s">
        <v>121</v>
      </c>
      <c r="E164" s="53">
        <f t="shared" si="18"/>
        <v>0</v>
      </c>
      <c r="F164" s="53">
        <f t="shared" si="18"/>
        <v>19.979999999999997</v>
      </c>
      <c r="G164" s="53">
        <f t="shared" si="18"/>
        <v>0</v>
      </c>
      <c r="H164" s="53">
        <f>N60</f>
        <v>0.3</v>
      </c>
    </row>
    <row r="165" spans="2:8">
      <c r="B165" s="53"/>
      <c r="C165" s="53"/>
      <c r="D165" s="56"/>
      <c r="E165" s="53"/>
      <c r="F165" s="53"/>
      <c r="G165" s="53"/>
      <c r="H165" s="74"/>
    </row>
    <row r="166" spans="2:8">
      <c r="B166" s="51" t="s">
        <v>283</v>
      </c>
      <c r="C166" s="51" t="s">
        <v>285</v>
      </c>
      <c r="D166" s="56"/>
      <c r="E166" s="53"/>
      <c r="F166" s="53"/>
      <c r="G166" s="53"/>
      <c r="H166" s="74"/>
    </row>
    <row r="167" spans="2:8">
      <c r="B167" s="53"/>
      <c r="C167" s="53"/>
      <c r="D167" s="58" t="s">
        <v>286</v>
      </c>
      <c r="E167" s="53"/>
      <c r="F167" s="53"/>
      <c r="G167" s="53"/>
      <c r="H167" s="74">
        <f>N61</f>
        <v>20</v>
      </c>
    </row>
  </sheetData>
  <mergeCells count="3">
    <mergeCell ref="E5:H5"/>
    <mergeCell ref="N12:P12"/>
    <mergeCell ref="J57:M57"/>
  </mergeCells>
  <pageMargins left="0.7" right="0.7" top="0.75" bottom="0.75" header="0.3" footer="0.3"/>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3.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F20"/>
  <sheetViews>
    <sheetView zoomScale="85" zoomScaleNormal="85" workbookViewId="0">
      <selection activeCell="F7" sqref="F7"/>
    </sheetView>
  </sheetViews>
  <sheetFormatPr defaultRowHeight="13.2"/>
  <cols>
    <col min="1" max="1" width="7.5546875" customWidth="1"/>
    <col min="2" max="2" width="58" customWidth="1"/>
    <col min="3" max="3" width="5.44140625" customWidth="1"/>
    <col min="4" max="4" width="5.6640625" customWidth="1"/>
    <col min="5" max="5" width="6.44140625" customWidth="1"/>
  </cols>
  <sheetData>
    <row r="2" spans="1:6" s="47" customFormat="1" ht="44.25" customHeight="1">
      <c r="A2" s="151" t="s">
        <v>437</v>
      </c>
      <c r="B2" s="151" t="s">
        <v>438</v>
      </c>
      <c r="C2" s="151" t="s">
        <v>439</v>
      </c>
      <c r="D2" s="151" t="s">
        <v>34</v>
      </c>
      <c r="E2" s="151" t="s">
        <v>9</v>
      </c>
      <c r="F2" s="151" t="s">
        <v>10</v>
      </c>
    </row>
    <row r="3" spans="1:6" ht="129" customHeight="1">
      <c r="A3" s="148">
        <v>1.1200000000000001</v>
      </c>
      <c r="B3" s="149" t="s">
        <v>436</v>
      </c>
      <c r="C3" s="150"/>
      <c r="D3" s="150"/>
      <c r="E3" s="53"/>
      <c r="F3" s="53"/>
    </row>
    <row r="4" spans="1:6">
      <c r="A4" s="148"/>
      <c r="B4" s="153" t="s">
        <v>440</v>
      </c>
      <c r="C4" s="150"/>
      <c r="D4" s="150"/>
      <c r="E4" s="53"/>
      <c r="F4" s="53"/>
    </row>
    <row r="5" spans="1:6">
      <c r="A5" s="148"/>
      <c r="B5" s="152" t="s">
        <v>441</v>
      </c>
      <c r="C5" s="150"/>
      <c r="D5" s="150"/>
      <c r="E5" s="53"/>
      <c r="F5" s="53"/>
    </row>
    <row r="6" spans="1:6">
      <c r="A6" s="154" t="s">
        <v>452</v>
      </c>
      <c r="B6" s="153" t="s">
        <v>442</v>
      </c>
      <c r="C6" s="150"/>
      <c r="D6" s="150"/>
      <c r="E6" s="53"/>
      <c r="F6" s="53"/>
    </row>
    <row r="7" spans="1:6">
      <c r="A7" s="154"/>
      <c r="B7" s="152" t="s">
        <v>443</v>
      </c>
      <c r="C7" s="152" t="s">
        <v>454</v>
      </c>
      <c r="D7" s="150">
        <v>6</v>
      </c>
      <c r="E7" s="53">
        <v>1550</v>
      </c>
      <c r="F7" s="53">
        <f>D7*E7</f>
        <v>9300</v>
      </c>
    </row>
    <row r="8" spans="1:6">
      <c r="A8" s="154"/>
      <c r="B8" s="152" t="s">
        <v>444</v>
      </c>
      <c r="C8" s="152" t="s">
        <v>454</v>
      </c>
      <c r="D8" s="150">
        <v>2</v>
      </c>
      <c r="E8" s="53">
        <v>1412</v>
      </c>
      <c r="F8" s="53">
        <f>D8*E8</f>
        <v>2824</v>
      </c>
    </row>
    <row r="9" spans="1:6">
      <c r="A9" s="154" t="s">
        <v>3</v>
      </c>
      <c r="B9" s="153" t="s">
        <v>445</v>
      </c>
      <c r="C9" s="150"/>
      <c r="D9" s="150"/>
      <c r="E9" s="53"/>
      <c r="F9" s="53"/>
    </row>
    <row r="10" spans="1:6">
      <c r="A10" s="154"/>
      <c r="B10" s="152" t="s">
        <v>446</v>
      </c>
      <c r="C10" s="152" t="s">
        <v>455</v>
      </c>
      <c r="D10" s="150">
        <v>0.9</v>
      </c>
      <c r="E10" s="53">
        <v>589</v>
      </c>
      <c r="F10" s="74">
        <f>D10*E10</f>
        <v>530.1</v>
      </c>
    </row>
    <row r="11" spans="1:6">
      <c r="A11" s="154"/>
      <c r="B11" s="152" t="s">
        <v>447</v>
      </c>
      <c r="C11" s="152" t="s">
        <v>455</v>
      </c>
      <c r="D11" s="150">
        <v>2</v>
      </c>
      <c r="E11" s="53">
        <v>589</v>
      </c>
      <c r="F11" s="53">
        <f>D11*E11</f>
        <v>1178</v>
      </c>
    </row>
    <row r="12" spans="1:6">
      <c r="A12" s="154"/>
      <c r="B12" s="152" t="s">
        <v>448</v>
      </c>
      <c r="C12" s="150"/>
      <c r="D12" s="150"/>
      <c r="E12" s="53"/>
      <c r="F12" s="74">
        <f>SUM(F7:F11)</f>
        <v>13832.1</v>
      </c>
    </row>
    <row r="13" spans="1:6">
      <c r="A13" s="154" t="s">
        <v>453</v>
      </c>
      <c r="B13" s="152" t="s">
        <v>449</v>
      </c>
      <c r="C13" s="150"/>
      <c r="D13" s="150"/>
      <c r="E13" s="53"/>
      <c r="F13" s="74">
        <f>((F7+F8+F10+F11)*2%)</f>
        <v>276.642</v>
      </c>
    </row>
    <row r="14" spans="1:6">
      <c r="A14" s="154"/>
      <c r="B14" s="152" t="s">
        <v>15</v>
      </c>
      <c r="C14" s="150"/>
      <c r="D14" s="150"/>
      <c r="E14" s="53"/>
      <c r="F14" s="74">
        <f>F12+F13</f>
        <v>14108.742</v>
      </c>
    </row>
    <row r="15" spans="1:6">
      <c r="A15" s="154" t="s">
        <v>4</v>
      </c>
      <c r="B15" s="152" t="s">
        <v>456</v>
      </c>
      <c r="C15" s="150"/>
      <c r="D15" s="150"/>
      <c r="E15" s="53"/>
      <c r="F15" s="74">
        <f>F14*20%</f>
        <v>2821.7484000000004</v>
      </c>
    </row>
    <row r="16" spans="1:6">
      <c r="A16" s="154"/>
      <c r="B16" s="152"/>
      <c r="C16" s="150"/>
      <c r="D16" s="150"/>
      <c r="E16" s="53"/>
      <c r="F16" s="155">
        <f>F14+F15</f>
        <v>16930.490400000002</v>
      </c>
    </row>
    <row r="17" spans="1:6">
      <c r="A17" s="148"/>
      <c r="B17" s="152" t="s">
        <v>450</v>
      </c>
      <c r="C17" s="150"/>
      <c r="D17" s="150"/>
      <c r="E17" s="53"/>
      <c r="F17" s="74">
        <f>(F16)*10%</f>
        <v>1693.0490400000003</v>
      </c>
    </row>
    <row r="18" spans="1:6">
      <c r="A18" s="148"/>
      <c r="B18" s="152" t="s">
        <v>457</v>
      </c>
      <c r="C18" s="150"/>
      <c r="D18" s="150"/>
      <c r="E18" s="53"/>
      <c r="F18" s="155">
        <f>F16+F17</f>
        <v>18623.539440000004</v>
      </c>
    </row>
    <row r="19" spans="1:6">
      <c r="A19" s="148"/>
      <c r="B19" s="153" t="s">
        <v>451</v>
      </c>
      <c r="C19" s="152" t="s">
        <v>458</v>
      </c>
      <c r="D19" s="150"/>
      <c r="E19" s="53"/>
      <c r="F19" s="155">
        <f>F18/180</f>
        <v>103.46410800000002</v>
      </c>
    </row>
    <row r="20" spans="1:6">
      <c r="A20" s="148"/>
      <c r="B20" s="149"/>
      <c r="C20" s="150"/>
      <c r="D20" s="150"/>
      <c r="E20" s="53"/>
      <c r="F20" s="53"/>
    </row>
  </sheetData>
  <pageMargins left="0.7" right="0.7" top="0.75" bottom="0.75" header="0.3" footer="0.3"/>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M99"/>
  <sheetViews>
    <sheetView view="pageBreakPreview" topLeftCell="A24" zoomScaleNormal="115" zoomScaleSheetLayoutView="100" workbookViewId="0">
      <selection activeCell="D27" sqref="D27"/>
    </sheetView>
  </sheetViews>
  <sheetFormatPr defaultColWidth="9.109375" defaultRowHeight="13.2"/>
  <cols>
    <col min="1" max="1" width="4.88671875" style="15" customWidth="1"/>
    <col min="2" max="2" width="45.33203125" style="16" customWidth="1"/>
    <col min="3" max="3" width="6.109375" style="15" customWidth="1"/>
    <col min="4" max="4" width="11.5546875" style="16" customWidth="1"/>
    <col min="5" max="5" width="11.5546875" style="17" customWidth="1"/>
    <col min="6" max="6" width="17.109375" style="17" customWidth="1"/>
    <col min="7" max="7" width="11.5546875" style="15" bestFit="1" customWidth="1"/>
    <col min="8" max="8" width="10.5546875" style="15" bestFit="1" customWidth="1"/>
    <col min="9" max="9" width="11.5546875" style="15" customWidth="1"/>
    <col min="10" max="10" width="10.5546875" style="15" bestFit="1" customWidth="1"/>
    <col min="11" max="12" width="9.109375" style="15"/>
    <col min="13" max="13" width="9.5546875" style="15" bestFit="1" customWidth="1"/>
    <col min="14" max="16384" width="9.109375" style="15"/>
  </cols>
  <sheetData>
    <row r="1" spans="1:9" ht="57.75" customHeight="1">
      <c r="A1" s="871" t="str">
        <f>'Cover sheet'!A29</f>
        <v>Construction of Bridge  on Sindhanoor-Hemmadaga SH-30 at KM289.10 (Halatri nala), Khanapur taluk, Belagavi Dist.</v>
      </c>
      <c r="B1" s="871"/>
      <c r="C1" s="871"/>
      <c r="D1" s="871"/>
      <c r="E1" s="871"/>
      <c r="F1" s="871"/>
      <c r="G1" s="19"/>
      <c r="H1" s="19"/>
    </row>
    <row r="2" spans="1:9" ht="17.399999999999999">
      <c r="A2" s="872" t="s">
        <v>114</v>
      </c>
      <c r="B2" s="872"/>
      <c r="C2" s="872"/>
      <c r="D2" s="872"/>
      <c r="E2" s="872"/>
      <c r="F2" s="872"/>
    </row>
    <row r="3" spans="1:9" s="18" customFormat="1" ht="26.4">
      <c r="A3" s="314" t="s">
        <v>28</v>
      </c>
      <c r="B3" s="314" t="s">
        <v>0</v>
      </c>
      <c r="C3" s="314" t="s">
        <v>8</v>
      </c>
      <c r="D3" s="314" t="s">
        <v>14</v>
      </c>
      <c r="E3" s="315" t="s">
        <v>9</v>
      </c>
      <c r="F3" s="315" t="s">
        <v>10</v>
      </c>
    </row>
    <row r="4" spans="1:9" s="18" customFormat="1" ht="79.2" hidden="1">
      <c r="A4" s="316">
        <f>[303]RA!A17</f>
        <v>1</v>
      </c>
      <c r="B4" s="317" t="str">
        <f>[303]RA!B17</f>
        <v>Chipping unsound weak concrete material from slabs. Beams, columns &amp; roofs upto 50mm by manual means or by standard power driven percussion type including cleaning reinforcement with wire brush complete as per direction of Engineer incharge of work.</v>
      </c>
      <c r="C4" s="316" t="str">
        <f>[303]RA!E17</f>
        <v>sqm</v>
      </c>
      <c r="D4" s="316">
        <f>'[303]Measurement 2'!G10</f>
        <v>0</v>
      </c>
      <c r="E4" s="318">
        <f>[303]RA!O17</f>
        <v>113</v>
      </c>
      <c r="F4" s="319">
        <f>ROUND(D4*E4,0)</f>
        <v>0</v>
      </c>
    </row>
    <row r="5" spans="1:9" s="18" customFormat="1" ht="39.6" hidden="1">
      <c r="A5" s="316">
        <f>[303]RA!A18</f>
        <v>2</v>
      </c>
      <c r="B5" s="317" t="str">
        <f>[303]RA!B18</f>
        <v>Dismantling of Flexible pavements and disposal of dismantled materials and stacking serviceable and unserviceable materials separately</v>
      </c>
      <c r="C5" s="316" t="str">
        <f>[303]RA!E18</f>
        <v>cum</v>
      </c>
      <c r="D5" s="316">
        <f>'[303]Measurement 2'!G14</f>
        <v>0</v>
      </c>
      <c r="E5" s="318">
        <f>[303]RA!O18</f>
        <v>241.2</v>
      </c>
      <c r="F5" s="319">
        <f t="shared" ref="F5:F31" si="0">ROUND(D5*E5,0)</f>
        <v>0</v>
      </c>
    </row>
    <row r="6" spans="1:9" s="18" customFormat="1" ht="13.8" hidden="1">
      <c r="A6" s="316">
        <f>[303]RA!A19</f>
        <v>3</v>
      </c>
      <c r="B6" s="317" t="str">
        <f>'[303]Measurement 2'!B16:G16</f>
        <v>Epoxy bonding of new concrete to old concrete</v>
      </c>
      <c r="C6" s="316" t="str">
        <f>[303]RA!E19</f>
        <v>sqm</v>
      </c>
      <c r="D6" s="316">
        <f>'[303]Measurement 2'!G18</f>
        <v>0</v>
      </c>
      <c r="E6" s="318">
        <f>[303]RA!O19</f>
        <v>895.2</v>
      </c>
      <c r="F6" s="319">
        <f t="shared" si="0"/>
        <v>0</v>
      </c>
    </row>
    <row r="7" spans="1:9" s="18" customFormat="1" ht="158.4" hidden="1">
      <c r="A7" s="316">
        <v>1</v>
      </c>
      <c r="B7" s="317" t="str">
        <f>[303]RA!B20</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v>
      </c>
      <c r="C7" s="316" t="str">
        <f>[303]RA!E20</f>
        <v>cum</v>
      </c>
      <c r="D7" s="316">
        <f>'[303]Measurement 2'!G24</f>
        <v>0</v>
      </c>
      <c r="E7" s="318">
        <f>[303]RA!O20</f>
        <v>73</v>
      </c>
      <c r="F7" s="319">
        <f t="shared" si="0"/>
        <v>0</v>
      </c>
    </row>
    <row r="8" spans="1:9" ht="171.6" hidden="1">
      <c r="A8" s="316">
        <v>2</v>
      </c>
      <c r="B8" s="317" t="str">
        <f>[303]RA!B21</f>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Mix 1:4:8( M5) Using 40 mm nominal size graded crushed coarse  aggregates</v>
      </c>
      <c r="C8" s="318" t="str">
        <f>[303]RA!E21</f>
        <v>cum</v>
      </c>
      <c r="D8" s="319">
        <f>'[303]Measurement 2'!G29</f>
        <v>0</v>
      </c>
      <c r="E8" s="319">
        <f>[303]RA!O21</f>
        <v>5206</v>
      </c>
      <c r="F8" s="319">
        <f t="shared" si="0"/>
        <v>0</v>
      </c>
    </row>
    <row r="9" spans="1:9" ht="184.8" hidden="1">
      <c r="A9" s="316">
        <v>3</v>
      </c>
      <c r="B9" s="317" t="str">
        <f>[303]RA!B22</f>
        <v xml:space="preserve">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M20   Design Mix Using 20 mm nominal size graded crushed coarse 
aggregates </v>
      </c>
      <c r="C9" s="318" t="str">
        <f>[303]RA!E21</f>
        <v>cum</v>
      </c>
      <c r="D9" s="319">
        <f>'[303]Measurement 2'!G35</f>
        <v>0</v>
      </c>
      <c r="E9" s="319">
        <f>[303]RA!O22</f>
        <v>6180.72</v>
      </c>
      <c r="F9" s="319">
        <f t="shared" si="0"/>
        <v>0</v>
      </c>
    </row>
    <row r="10" spans="1:9" ht="211.2" hidden="1">
      <c r="A10" s="316">
        <v>4</v>
      </c>
      <c r="B10" s="317" t="str">
        <f>[303]RA!B23</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specifications.M20   Design Mix Using 20 mm nominal size graded crushed coarse aggregates</v>
      </c>
      <c r="C10" s="318" t="str">
        <f>[303]RA!E23</f>
        <v>cum</v>
      </c>
      <c r="D10" s="319">
        <f>'[303]Measurement 2'!G40</f>
        <v>0</v>
      </c>
      <c r="E10" s="319">
        <f>[303]RA!O23</f>
        <v>7877.76</v>
      </c>
      <c r="F10" s="319">
        <f t="shared" si="0"/>
        <v>0</v>
      </c>
    </row>
    <row r="11" spans="1:9" ht="198" hidden="1">
      <c r="A11" s="316">
        <f>[303]RA!A24</f>
        <v>8</v>
      </c>
      <c r="B11" s="317" t="str">
        <f>[303]RA!B24</f>
        <v>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M25   Design Mix Using 20 mm nominal size graded crushed coarse  aggregates</v>
      </c>
      <c r="C11" s="318" t="str">
        <f>[303]RA!E24</f>
        <v>cum</v>
      </c>
      <c r="D11" s="319">
        <f>'[303]Measurement 2'!G45</f>
        <v>0</v>
      </c>
      <c r="E11" s="319">
        <f>[303]RA!O24</f>
        <v>9348.48</v>
      </c>
      <c r="F11" s="319">
        <f t="shared" si="0"/>
        <v>0</v>
      </c>
    </row>
    <row r="12" spans="1:9" ht="92.4" hidden="1">
      <c r="A12" s="316">
        <v>4</v>
      </c>
      <c r="B12" s="317" t="str">
        <f>[303]RA!B25</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(Sub structure of Bridges)</v>
      </c>
      <c r="C12" s="318" t="str">
        <f>[303]RA!E25</f>
        <v>Tonne</v>
      </c>
      <c r="D12" s="319">
        <f>'[303]Measurement 2'!G48</f>
        <v>0</v>
      </c>
      <c r="E12" s="319">
        <f>[303]RA!O25</f>
        <v>79011</v>
      </c>
      <c r="F12" s="319">
        <f t="shared" si="0"/>
        <v>0</v>
      </c>
    </row>
    <row r="13" spans="1:9" ht="39.6" hidden="1">
      <c r="A13" s="316">
        <v>5</v>
      </c>
      <c r="B13" s="317" t="str">
        <f>[303]RA!B26</f>
        <v>Providing and laying Filter material underneath pitching in slopes complete as per drawing and Technical specification</v>
      </c>
      <c r="C13" s="318" t="str">
        <f>[303]RA!E26</f>
        <v>cum</v>
      </c>
      <c r="D13" s="319">
        <f>'[303]Measurement 2'!G53</f>
        <v>0</v>
      </c>
      <c r="E13" s="319">
        <f>[303]RA!O26</f>
        <v>3397</v>
      </c>
      <c r="F13" s="319">
        <f t="shared" si="0"/>
        <v>0</v>
      </c>
    </row>
    <row r="14" spans="1:9" ht="79.2" hidden="1">
      <c r="A14" s="316">
        <v>6</v>
      </c>
      <c r="B14" s="317" t="str">
        <f>[303]RA!B27</f>
        <v>Providing and laying Pitching on slopes laid over repared filter media including boulder apron laid dry in front of toe of embankment complete as per drawing and Technical specifications B.Cement Concrete Blocks of size 0.3x0.3 x0.3 m cast in cement concrete of Grade M15</v>
      </c>
      <c r="C14" s="318" t="str">
        <f>[303]RA!E27</f>
        <v>cum</v>
      </c>
      <c r="D14" s="319">
        <f>'[303]Measurement 2'!G58</f>
        <v>0</v>
      </c>
      <c r="E14" s="319">
        <f>[303]RA!O27</f>
        <v>1635</v>
      </c>
      <c r="F14" s="319">
        <f t="shared" si="0"/>
        <v>0</v>
      </c>
    </row>
    <row r="15" spans="1:9" ht="86.25" customHeight="1">
      <c r="A15" s="316">
        <v>1</v>
      </c>
      <c r="B15" s="317" t="str">
        <f>'Measurement road '!B60:G60</f>
        <v>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work.If the height of embankment construction is more than 1.50 m add 5% per m³ for every 1.50 m height or part there off, Add 8% per m³ for works under foul &amp; sullage situation</v>
      </c>
      <c r="C15" s="318" t="str">
        <f>[303]RA!E28</f>
        <v>cum</v>
      </c>
      <c r="D15" s="319">
        <f>'Measurement road '!G63</f>
        <v>169.84249999998769</v>
      </c>
      <c r="E15" s="319">
        <f>'RA road'!O28</f>
        <v>530.88</v>
      </c>
      <c r="F15" s="319">
        <f t="shared" si="0"/>
        <v>90166</v>
      </c>
      <c r="I15" s="15" t="s">
        <v>519</v>
      </c>
    </row>
    <row r="16" spans="1:9" ht="79.2" hidden="1">
      <c r="A16" s="316">
        <f>[303]RA!A29</f>
        <v>13</v>
      </c>
      <c r="B16" s="317" t="str">
        <f>[303]RA!B29</f>
        <v>Filling available excavated earth (excluding rock) in trenches, plinth, sides of foundations and other similar works etc. in layers not exceeding 20cm in depth, consolidating each deposited layer by ramming and watering, lead up to 50 m and lift upto 1.5 m.</v>
      </c>
      <c r="C16" s="318" t="str">
        <f>[303]RA!E29</f>
        <v>cum</v>
      </c>
      <c r="D16" s="319">
        <f>'[303]Measurement 2'!G67</f>
        <v>0</v>
      </c>
      <c r="E16" s="319">
        <f>[303]RA!O29</f>
        <v>244.8</v>
      </c>
      <c r="F16" s="319">
        <f t="shared" si="0"/>
        <v>0</v>
      </c>
    </row>
    <row r="17" spans="1:11" ht="52.8" hidden="1">
      <c r="A17" s="316">
        <v>8</v>
      </c>
      <c r="B17" s="317" t="str">
        <f>[303]RA!B30</f>
        <v>Scarifying the existing bituminous road surface to a depth of 50 mm and disposal of scarified material by Mechanica  means using Hydraulic excavator with in all lifts and lead</v>
      </c>
      <c r="C17" s="318" t="str">
        <f>[303]RA!E30</f>
        <v>sqm</v>
      </c>
      <c r="D17" s="319">
        <f>'[303]Measurement 2'!G70</f>
        <v>0</v>
      </c>
      <c r="E17" s="319">
        <f>[303]RA!O30</f>
        <v>4</v>
      </c>
      <c r="F17" s="319">
        <f t="shared" si="0"/>
        <v>0</v>
      </c>
      <c r="G17" s="20">
        <f>SUM(F4:F17)</f>
        <v>90166</v>
      </c>
    </row>
    <row r="18" spans="1:11" ht="92.4" hidden="1">
      <c r="A18" s="316">
        <v>9</v>
      </c>
      <c r="B18" s="317" t="str">
        <f>[303]RA!B31</f>
        <v>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v>
      </c>
      <c r="C18" s="318" t="str">
        <f>[303]RA!E31</f>
        <v>Cum</v>
      </c>
      <c r="D18" s="319">
        <f>'[303]Measurement 2'!G74</f>
        <v>0</v>
      </c>
      <c r="E18" s="319">
        <f>[303]RA!O31</f>
        <v>87</v>
      </c>
      <c r="F18" s="319">
        <f t="shared" si="0"/>
        <v>0</v>
      </c>
    </row>
    <row r="19" spans="1:11" ht="105.6" hidden="1">
      <c r="A19" s="316">
        <v>10</v>
      </c>
      <c r="B19" s="317" t="str">
        <f>[303]RA!B32</f>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Light Jungle</v>
      </c>
      <c r="C19" s="318" t="str">
        <f>[303]RA!E32</f>
        <v>ha</v>
      </c>
      <c r="D19" s="319">
        <f>'[303]Measurement 2'!G78</f>
        <v>0</v>
      </c>
      <c r="E19" s="319">
        <f>[303]RA!O32</f>
        <v>168586</v>
      </c>
      <c r="F19" s="319">
        <f t="shared" si="0"/>
        <v>0</v>
      </c>
    </row>
    <row r="20" spans="1:11" ht="13.8" hidden="1">
      <c r="A20" s="316"/>
      <c r="B20" s="317"/>
      <c r="C20" s="318"/>
      <c r="D20" s="319"/>
      <c r="E20" s="319"/>
      <c r="F20" s="319"/>
    </row>
    <row r="21" spans="1:11" ht="79.2">
      <c r="A21" s="316">
        <v>2</v>
      </c>
      <c r="B21" s="317" t="str">
        <f>'Measurement road '!B83:G83</f>
        <v>Construction of Subgrade and Earthen Shoulders Construction of sub-grade and earthen shoulders with approved material obtained from borrow pits with all lifts &amp; leads, transporting to site, spreading, grading to required slope and compacted to eet requirement of table No. 300-2</v>
      </c>
      <c r="C21" s="318" t="str">
        <f>[303]RA!E34</f>
        <v>Cum</v>
      </c>
      <c r="D21" s="319">
        <f>'Measurement road '!G99</f>
        <v>1619.6940000000002</v>
      </c>
      <c r="E21" s="319">
        <f>'RA road'!O34</f>
        <v>552.16</v>
      </c>
      <c r="F21" s="319">
        <f t="shared" si="0"/>
        <v>894330</v>
      </c>
    </row>
    <row r="22" spans="1:11" ht="58.5" customHeight="1">
      <c r="A22" s="316">
        <v>3</v>
      </c>
      <c r="B22" s="317" t="str">
        <f>'Measurement road '!B100:G100</f>
        <v>mix  in  place Method
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 Clause 401 of MORTH V Revision. (B) By Mix in Place Method (V) For Grading -V Material</v>
      </c>
      <c r="C22" s="318" t="str">
        <f>[303]RA!E35</f>
        <v>Cum</v>
      </c>
      <c r="D22" s="319">
        <f>'Measurement road '!G108</f>
        <v>645.01200000000006</v>
      </c>
      <c r="E22" s="319">
        <f>'RA road'!O35</f>
        <v>2642.08</v>
      </c>
      <c r="F22" s="319">
        <f t="shared" si="0"/>
        <v>1704173</v>
      </c>
    </row>
    <row r="23" spans="1:11" ht="67.5" customHeight="1">
      <c r="A23" s="316">
        <v>4</v>
      </c>
      <c r="B23" s="317" t="str">
        <f>'Measurement road '!B109:G109</f>
        <v>A Wet Mix Macadam (Plant mix method)
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v>
      </c>
      <c r="C23" s="318" t="str">
        <f>[303]RA!E36</f>
        <v>Cum</v>
      </c>
      <c r="D23" s="319">
        <f>'Measurement road '!G119</f>
        <v>720.375</v>
      </c>
      <c r="E23" s="319">
        <f>'RA road'!O36</f>
        <v>2866.08</v>
      </c>
      <c r="F23" s="319">
        <f t="shared" si="0"/>
        <v>2064652</v>
      </c>
    </row>
    <row r="24" spans="1:11" ht="79.2">
      <c r="A24" s="316">
        <v>5</v>
      </c>
      <c r="B24" s="317" t="str">
        <f>'Measurement road '!B120:G120</f>
        <v>A Prime Coat over WMM/WBM
(i) Providing and applying primer coat with SS1 grade Bitumen Emulsion on prepared surface of granular base including cleaning of road surface and spraying primer at the rate of 0.70 kg per m2 using mechanical means.</v>
      </c>
      <c r="C24" s="318" t="str">
        <f>[303]RA!E37</f>
        <v>Sqm</v>
      </c>
      <c r="D24" s="319">
        <f>'Measurement road '!G129</f>
        <v>2491.5</v>
      </c>
      <c r="E24" s="319">
        <f>'RA road'!O37</f>
        <v>70.56</v>
      </c>
      <c r="F24" s="319">
        <f t="shared" si="0"/>
        <v>175800</v>
      </c>
    </row>
    <row r="25" spans="1:11" ht="66">
      <c r="A25" s="316">
        <v>6</v>
      </c>
      <c r="B25" s="317" t="str">
        <f>'Measurement road '!B130:G130</f>
        <v>Tack coat on Granular surface treated with primer.Providing and applying tack coat with RS1 Bituminous mulsion using emulsion pressure distributor at the rate of 0.25 kg/m2 on granular surface.</v>
      </c>
      <c r="C25" s="318" t="str">
        <f>[303]RA!E39</f>
        <v>Sqm</v>
      </c>
      <c r="D25" s="316">
        <f>'Measurement road '!G138</f>
        <v>2491.5</v>
      </c>
      <c r="E25" s="319">
        <f>'RA road'!O38</f>
        <v>20.16</v>
      </c>
      <c r="F25" s="319">
        <f t="shared" si="0"/>
        <v>50229</v>
      </c>
    </row>
    <row r="26" spans="1:11" ht="66" customHeight="1">
      <c r="A26" s="316">
        <v>7</v>
      </c>
      <c r="B26" s="320" t="str">
        <f>'Measurement road '!B139:G139</f>
        <v>Providing and laying Dense Graded Bituminous Macadam with 40/60 TPH capacity hot mix plant batch type using crushed aggregates of specified grading premixed with bituminous binder VG-30 @ 4% by weight of mix, and filler, transporting the hot mix to work site, laying with mechanical paver finisher to the required grade, level and alignment, rolling with smooth wheeled, vibratory and tandem rollers to achieve the desired compaction as per MoRTH specification clause No. 505 complete in all respects. (ii)Dense Graded  Bituminous Macadam Grading - I for traffic &lt;20 MSA  (C)</v>
      </c>
      <c r="C26" s="318" t="str">
        <f>[303]RA!E40</f>
        <v>Cum</v>
      </c>
      <c r="D26" s="321">
        <f>'Measurement road '!G147</f>
        <v>124.575</v>
      </c>
      <c r="E26" s="319">
        <f>'RA road'!O40</f>
        <v>12925.92</v>
      </c>
      <c r="F26" s="319">
        <f t="shared" si="0"/>
        <v>1610246</v>
      </c>
      <c r="I26" s="321" t="s">
        <v>660</v>
      </c>
      <c r="J26" s="322">
        <v>3</v>
      </c>
      <c r="K26" s="323">
        <v>7661</v>
      </c>
    </row>
    <row r="27" spans="1:11" ht="114">
      <c r="A27" s="316">
        <v>8</v>
      </c>
      <c r="B27" s="320" t="str">
        <f>'Measurement road '!B148:G148</f>
        <v>Providing and laying Bituminous Concrete with 40/60 TPH capacity hot mix plant using crushed  aggregates of specifiedgrading, premixed with bituminous binder VG-30 @ 5.2 per cent  of mix and filler, transporting the hot mix to work site, laying with mechanical paver finisher to the required grade, level and alignment, rolling with smooth wheeled, vibratory and tandem rollers to achieve the desired compaction as per MORTH specification clause No. 507 complete in all respectsn. Bituminous concrete  Grading - I for traffic &lt;20 MSA  (C)</v>
      </c>
      <c r="C27" s="318" t="str">
        <f>[303]RA!E41</f>
        <v>Cum</v>
      </c>
      <c r="D27" s="323">
        <f>'Measurement road '!G156</f>
        <v>74.745000000000005</v>
      </c>
      <c r="E27" s="319">
        <f>'RA road'!O41</f>
        <v>16010.4</v>
      </c>
      <c r="F27" s="319">
        <f t="shared" si="0"/>
        <v>1196697</v>
      </c>
      <c r="G27" s="20">
        <f>SUM(F18:F27)</f>
        <v>7696127</v>
      </c>
      <c r="I27" s="323">
        <v>5.31</v>
      </c>
      <c r="J27" s="322">
        <v>3</v>
      </c>
      <c r="K27" s="323">
        <v>10152</v>
      </c>
    </row>
    <row r="28" spans="1:11" ht="118.8">
      <c r="A28" s="316">
        <v>9</v>
      </c>
      <c r="B28" s="317" t="str">
        <f>'Measurement road '!B157:G157</f>
        <v>Road Marking with Hot Applied Thermoplastic Compound with Reflectorising Glass Beads on Bituminous Surface Providing and laying of hot applied thermoplastic compound 2.5 mm thick including reflectorising glass beads @ 250 g/m2 area, thickness of 2.5 mm is exclusive of surface applied glass beads as per IRC:35:2015.The finished surface to be level, uniform and free from streaks and holes</v>
      </c>
      <c r="C28" s="318" t="str">
        <f>[303]RA!E42</f>
        <v>Sqm</v>
      </c>
      <c r="D28" s="316">
        <f>'Measurement road '!G164</f>
        <v>90.6</v>
      </c>
      <c r="E28" s="319">
        <f>'RA road'!O42</f>
        <v>593.6</v>
      </c>
      <c r="F28" s="319">
        <f t="shared" si="0"/>
        <v>53780</v>
      </c>
    </row>
    <row r="29" spans="1:11" ht="81.75" customHeight="1">
      <c r="A29" s="316">
        <v>10</v>
      </c>
      <c r="B29" s="317" t="str">
        <f>'Measurement road '!B166:G166</f>
        <v>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v>
      </c>
      <c r="C29" s="318" t="str">
        <f>[303]RA!E43</f>
        <v>No</v>
      </c>
      <c r="D29" s="316">
        <f>'Measurement road '!G168</f>
        <v>120</v>
      </c>
      <c r="E29" s="319">
        <f>'RA road'!O43</f>
        <v>408.8</v>
      </c>
      <c r="F29" s="319">
        <f t="shared" si="0"/>
        <v>49056</v>
      </c>
    </row>
    <row r="30" spans="1:11" ht="86.25" customHeight="1">
      <c r="A30" s="316">
        <v>11</v>
      </c>
      <c r="B30" s="317" t="str">
        <f>'Measurement road '!B170:G170</f>
        <v>Providing and fixing of retro- reflectorised cautionary,
mandatory and informatory sign as per IRC:67:2012 made of Class C Type XI retro reflective sheeting fixed over 2 mm thick aluminium sheeting vide clause 801.3,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v>
      </c>
      <c r="C30" s="318" t="str">
        <f>[303]RA!E44</f>
        <v>no</v>
      </c>
      <c r="D30" s="324">
        <f>'Measurement road '!G172</f>
        <v>7</v>
      </c>
      <c r="E30" s="319">
        <f>'RA road'!O44</f>
        <v>5303.2</v>
      </c>
      <c r="F30" s="319">
        <f t="shared" si="0"/>
        <v>37122</v>
      </c>
    </row>
    <row r="31" spans="1:11" ht="78.75" customHeight="1">
      <c r="A31" s="316">
        <v>12</v>
      </c>
      <c r="B31" s="317" t="str">
        <f>'RA road'!B47</f>
        <v>Boundary pillar / guard Stone                                       Reinforced cement concrete M15 grade boundary pillars of standard design as per IRC:25, fixed in position including  finishing and lettering but excluding painting</v>
      </c>
      <c r="C31" s="318" t="str">
        <f>'RA road'!E47</f>
        <v>Each</v>
      </c>
      <c r="D31" s="324">
        <f>'Measurement road '!G183</f>
        <v>300</v>
      </c>
      <c r="E31" s="319">
        <f>'RA road'!O47</f>
        <v>820.96</v>
      </c>
      <c r="F31" s="319">
        <f t="shared" si="0"/>
        <v>246288</v>
      </c>
    </row>
    <row r="32" spans="1:11" ht="58.5" customHeight="1">
      <c r="A32" s="316">
        <v>13</v>
      </c>
      <c r="B32" s="317" t="str">
        <f>'RA road'!B48</f>
        <v xml:space="preserve">Scarifying the existing bituminous road surface to a depth of 50 mm and disposal of scarified material by Mechanical Means using Hydraulic excavator with in all lifts and lead </v>
      </c>
      <c r="C32" s="318" t="str">
        <f>'RA road'!E48</f>
        <v>sqm</v>
      </c>
      <c r="D32" s="324">
        <f>'Measurement road '!G186</f>
        <v>299</v>
      </c>
      <c r="E32" s="319">
        <f>'RA road'!O48</f>
        <v>6.72</v>
      </c>
      <c r="F32" s="319">
        <f>E32*D32</f>
        <v>2009.28</v>
      </c>
    </row>
    <row r="33" spans="1:13" ht="58.5" customHeight="1">
      <c r="A33" s="316">
        <v>14</v>
      </c>
      <c r="B33" s="317" t="str">
        <f>'RA road'!B49</f>
        <v>having rectangular shape of 1.20m x 0.90m size made out 18 gauge (1.25mm) thick mild steel sheet painted with one coat of Zinc chromate stoving primer and two coats of enamel paint on front side and grey stove enamel on back side and border / messages / symbols etc. with approved colour shade paint complete, on M.S.angle of size 35 x 35 x 3 mm frame with properly cross braced M.S. angles of size35mmx35mmx3mm duly painted including Two M.S. angle iron posts of size 65 mm x 65 mm x 6 mm, 3.65 m long painted with alternate black and white bands of 25 cm width including all fixtures etc.and fixing the boards in 1:4:8 concrete block of size 60 cm x 60 cm x 75 cm including, excavation, refilling, transportation, and labour etc complete. Spec. No. As directed by Engineer in Charge &amp; MoRTH specification 804</v>
      </c>
      <c r="C33" s="318" t="s">
        <v>350</v>
      </c>
      <c r="D33" s="324">
        <f>'Measurement road '!G190</f>
        <v>2</v>
      </c>
      <c r="E33" s="319">
        <f>'RA road'!O49</f>
        <v>10080</v>
      </c>
      <c r="F33" s="319">
        <f>E33*D33</f>
        <v>20160</v>
      </c>
    </row>
    <row r="34" spans="1:13" ht="13.8">
      <c r="A34" s="316"/>
      <c r="B34" s="325"/>
      <c r="C34" s="318"/>
      <c r="D34" s="326"/>
      <c r="E34" s="319"/>
      <c r="F34" s="327">
        <f>SUM(F4:F33)</f>
        <v>8194708.2800000003</v>
      </c>
    </row>
    <row r="35" spans="1:13" ht="13.8">
      <c r="B35" s="328"/>
      <c r="C35" s="17"/>
      <c r="D35" s="15"/>
      <c r="E35" s="329"/>
      <c r="F35" s="330"/>
    </row>
    <row r="36" spans="1:13" ht="13.8">
      <c r="B36" s="328"/>
      <c r="C36" s="17"/>
      <c r="D36" s="15"/>
      <c r="E36" s="329"/>
      <c r="F36" s="329"/>
    </row>
    <row r="37" spans="1:13">
      <c r="B37" s="31" t="s">
        <v>419</v>
      </c>
      <c r="C37" s="727" t="s">
        <v>50</v>
      </c>
      <c r="D37" s="727"/>
      <c r="E37" s="727"/>
      <c r="F37" s="727"/>
      <c r="J37" s="20"/>
      <c r="M37" s="20"/>
    </row>
    <row r="38" spans="1:13">
      <c r="B38" s="31"/>
      <c r="C38" s="727" t="str">
        <f>RA!C68</f>
        <v>PWD, Khanapur Sub division</v>
      </c>
      <c r="D38" s="727"/>
      <c r="E38" s="727"/>
      <c r="F38" s="727"/>
    </row>
    <row r="40" spans="1:13">
      <c r="B40" s="31"/>
      <c r="C40" s="727" t="s">
        <v>49</v>
      </c>
      <c r="D40" s="727"/>
      <c r="E40" s="727"/>
      <c r="F40" s="727"/>
      <c r="J40" s="20"/>
      <c r="M40" s="20"/>
    </row>
    <row r="41" spans="1:13">
      <c r="B41" s="31"/>
      <c r="C41" s="727" t="str">
        <f>Recap!G25</f>
        <v>PWD, Division Belagavi</v>
      </c>
      <c r="D41" s="727"/>
      <c r="E41" s="727"/>
      <c r="F41" s="727"/>
    </row>
    <row r="42" spans="1:13">
      <c r="B42" s="18"/>
      <c r="D42" s="18"/>
      <c r="E42" s="20"/>
      <c r="F42" s="20"/>
    </row>
    <row r="87" spans="2:6" ht="17.399999999999999">
      <c r="B87" s="14" t="s">
        <v>18</v>
      </c>
      <c r="D87" s="14"/>
      <c r="F87" s="17" t="e">
        <f>#REF!+#REF!+#REF!+#REF!+#REF!+#REF!+2075000+#REF!</f>
        <v>#REF!</v>
      </c>
    </row>
    <row r="88" spans="2:6" ht="17.399999999999999">
      <c r="B88" s="14" t="s">
        <v>19</v>
      </c>
      <c r="D88" s="14"/>
      <c r="F88" s="17" t="e">
        <f>#REF!+#REF!+#REF!+4176707+#REF!+308974</f>
        <v>#REF!</v>
      </c>
    </row>
    <row r="89" spans="2:6" ht="17.399999999999999">
      <c r="B89" s="14" t="s">
        <v>20</v>
      </c>
      <c r="D89" s="14"/>
      <c r="F89" s="17" t="e">
        <f>#REF!+#REF!+#REF!+#REF!+#REF!</f>
        <v>#REF!</v>
      </c>
    </row>
    <row r="90" spans="2:6" ht="17.399999999999999">
      <c r="B90" s="14" t="s">
        <v>21</v>
      </c>
      <c r="D90" s="14"/>
      <c r="F90" s="17" t="e">
        <f>#REF!</f>
        <v>#REF!</v>
      </c>
    </row>
    <row r="91" spans="2:6" ht="17.399999999999999">
      <c r="B91" s="14" t="s">
        <v>22</v>
      </c>
      <c r="D91" s="14"/>
    </row>
    <row r="92" spans="2:6" ht="17.399999999999999">
      <c r="B92" s="14" t="s">
        <v>23</v>
      </c>
      <c r="D92" s="14"/>
      <c r="F92" s="17" t="e">
        <f>#REF!</f>
        <v>#REF!</v>
      </c>
    </row>
    <row r="93" spans="2:6" ht="17.399999999999999">
      <c r="B93" s="14" t="s">
        <v>24</v>
      </c>
      <c r="D93" s="14"/>
    </row>
    <row r="94" spans="2:6" ht="17.399999999999999">
      <c r="B94" s="14" t="s">
        <v>25</v>
      </c>
      <c r="D94" s="14"/>
      <c r="F94" s="17">
        <v>113792</v>
      </c>
    </row>
    <row r="95" spans="2:6" ht="17.399999999999999">
      <c r="B95" s="14" t="s">
        <v>26</v>
      </c>
      <c r="D95" s="14"/>
      <c r="F95" s="17" t="e">
        <f>SUM(F87:F94)</f>
        <v>#REF!</v>
      </c>
    </row>
    <row r="99" spans="6:6">
      <c r="F99" s="17" t="e">
        <f>SUM(F87:F98)</f>
        <v>#REF!</v>
      </c>
    </row>
  </sheetData>
  <mergeCells count="6">
    <mergeCell ref="C41:F41"/>
    <mergeCell ref="A1:F1"/>
    <mergeCell ref="A2:F2"/>
    <mergeCell ref="C37:F37"/>
    <mergeCell ref="C38:F38"/>
    <mergeCell ref="C40:F40"/>
  </mergeCells>
  <pageMargins left="0.75000000000000011" right="0.19685039370078741" top="0.43000000000000005" bottom="0.35000000000000003" header="0.36000000000000004" footer="0.2"/>
  <pageSetup paperSize="9" scale="97" orientation="portrait" verticalDpi="15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S195"/>
  <sheetViews>
    <sheetView view="pageBreakPreview" topLeftCell="A4" zoomScaleSheetLayoutView="100" workbookViewId="0">
      <selection activeCell="D88" sqref="D88"/>
    </sheetView>
  </sheetViews>
  <sheetFormatPr defaultColWidth="9.109375" defaultRowHeight="13.8"/>
  <cols>
    <col min="1" max="1" width="5.33203125" style="346" customWidth="1"/>
    <col min="2" max="2" width="36.109375" style="7" customWidth="1"/>
    <col min="3" max="3" width="7.109375" style="7" customWidth="1"/>
    <col min="4" max="4" width="10.88671875" style="7" customWidth="1"/>
    <col min="5" max="5" width="13.33203125" style="7" customWidth="1"/>
    <col min="6" max="6" width="10.109375" style="6" bestFit="1" customWidth="1"/>
    <col min="7" max="7" width="11.88671875" style="6" customWidth="1"/>
    <col min="8" max="8" width="9.6640625" style="347" customWidth="1"/>
    <col min="9" max="9" width="13.109375" style="6" bestFit="1" customWidth="1"/>
    <col min="10" max="10" width="14" style="6" bestFit="1" customWidth="1"/>
    <col min="11" max="11" width="9.109375" style="6"/>
    <col min="12" max="12" width="13.33203125" style="6" bestFit="1" customWidth="1"/>
    <col min="13" max="13" width="19.33203125" style="6" customWidth="1"/>
    <col min="14" max="14" width="9.109375" style="6"/>
    <col min="15" max="15" width="22" style="7" customWidth="1"/>
    <col min="16" max="16384" width="9.109375" style="6"/>
  </cols>
  <sheetData>
    <row r="1" spans="1:17" s="2" customFormat="1" ht="34.5" customHeight="1">
      <c r="A1" s="873" t="str">
        <f>'Ab road'!A1:F1</f>
        <v>Construction of Bridge  on Sindhanoor-Hemmadaga SH-30 at KM289.10 (Halatri nala), Khanapur taluk, Belagavi Dist.</v>
      </c>
      <c r="B1" s="873"/>
      <c r="C1" s="873"/>
      <c r="D1" s="873"/>
      <c r="E1" s="873"/>
      <c r="F1" s="873"/>
      <c r="G1" s="873"/>
      <c r="H1" s="873"/>
      <c r="O1" s="4"/>
    </row>
    <row r="2" spans="1:17" s="2" customFormat="1">
      <c r="A2" s="851" t="s">
        <v>6</v>
      </c>
      <c r="B2" s="851"/>
      <c r="C2" s="851"/>
      <c r="D2" s="851"/>
      <c r="E2" s="851"/>
      <c r="F2" s="851"/>
      <c r="G2" s="851"/>
      <c r="H2" s="851"/>
      <c r="O2" s="4"/>
    </row>
    <row r="3" spans="1:17" s="2" customFormat="1">
      <c r="A3" s="275"/>
      <c r="B3" s="1"/>
      <c r="C3" s="1"/>
      <c r="D3" s="1"/>
      <c r="E3" s="1"/>
      <c r="F3" s="1"/>
      <c r="G3" s="1"/>
      <c r="H3" s="1"/>
      <c r="O3" s="4"/>
    </row>
    <row r="4" spans="1:17" s="2" customFormat="1">
      <c r="A4" s="852" t="s">
        <v>16</v>
      </c>
      <c r="B4" s="874" t="s">
        <v>0</v>
      </c>
      <c r="C4" s="852" t="s">
        <v>5</v>
      </c>
      <c r="D4" s="852"/>
      <c r="E4" s="852"/>
      <c r="F4" s="852"/>
      <c r="G4" s="853" t="s">
        <v>34</v>
      </c>
      <c r="H4" s="853" t="s">
        <v>35</v>
      </c>
      <c r="J4" s="2">
        <v>2</v>
      </c>
      <c r="O4" s="4" t="s">
        <v>630</v>
      </c>
      <c r="P4" s="2">
        <v>3.5</v>
      </c>
    </row>
    <row r="5" spans="1:17" s="2" customFormat="1">
      <c r="A5" s="852"/>
      <c r="B5" s="874"/>
      <c r="C5" s="3" t="s">
        <v>1</v>
      </c>
      <c r="D5" s="3" t="s">
        <v>2</v>
      </c>
      <c r="E5" s="3" t="s">
        <v>3</v>
      </c>
      <c r="F5" s="3" t="s">
        <v>4</v>
      </c>
      <c r="G5" s="853"/>
      <c r="H5" s="853"/>
      <c r="J5" s="2">
        <v>2</v>
      </c>
      <c r="O5" s="4" t="s">
        <v>631</v>
      </c>
      <c r="P5" s="2" t="s">
        <v>632</v>
      </c>
    </row>
    <row r="6" spans="1:17" s="2" customFormat="1" ht="17.25" customHeight="1">
      <c r="A6" s="3">
        <v>1</v>
      </c>
      <c r="B6" s="276">
        <v>2</v>
      </c>
      <c r="C6" s="3">
        <v>3</v>
      </c>
      <c r="D6" s="3">
        <v>4</v>
      </c>
      <c r="E6" s="3">
        <v>5</v>
      </c>
      <c r="F6" s="3">
        <v>6</v>
      </c>
      <c r="G6" s="3">
        <v>7</v>
      </c>
      <c r="H6" s="3">
        <v>8</v>
      </c>
      <c r="J6" s="2">
        <v>23</v>
      </c>
      <c r="M6" s="2" t="s">
        <v>633</v>
      </c>
      <c r="O6" s="4" t="s">
        <v>634</v>
      </c>
    </row>
    <row r="7" spans="1:17" s="2" customFormat="1" ht="48" hidden="1" customHeight="1">
      <c r="A7" s="3">
        <v>1</v>
      </c>
      <c r="B7" s="875" t="str">
        <f>[303]RA!B17</f>
        <v>Chipping unsound weak concrete material from slabs. Beams, columns &amp; roofs upto 50mm by manual means or by standard power driven percussion type including cleaning reinforcement with wire brush complete as per direction of Engineer incharge of work.</v>
      </c>
      <c r="C7" s="876"/>
      <c r="D7" s="876"/>
      <c r="E7" s="876"/>
      <c r="F7" s="876"/>
      <c r="G7" s="877"/>
      <c r="H7" s="279"/>
      <c r="J7" s="2">
        <v>45</v>
      </c>
      <c r="O7" s="4"/>
    </row>
    <row r="8" spans="1:17" s="2" customFormat="1" hidden="1">
      <c r="A8" s="3"/>
      <c r="B8" s="280" t="s">
        <v>635</v>
      </c>
      <c r="C8" s="280">
        <v>0</v>
      </c>
      <c r="D8" s="280">
        <v>305</v>
      </c>
      <c r="E8" s="280">
        <v>0.1</v>
      </c>
      <c r="F8" s="280"/>
      <c r="G8" s="276">
        <f>C8*D8*E8</f>
        <v>0</v>
      </c>
      <c r="H8" s="279"/>
      <c r="O8" s="4"/>
    </row>
    <row r="9" spans="1:17" s="2" customFormat="1" hidden="1">
      <c r="A9" s="3"/>
      <c r="B9" s="280"/>
      <c r="C9" s="280"/>
      <c r="D9" s="280"/>
      <c r="E9" s="281"/>
      <c r="F9" s="280"/>
      <c r="G9" s="276"/>
      <c r="H9" s="279"/>
      <c r="O9" s="4"/>
    </row>
    <row r="10" spans="1:17" s="2" customFormat="1" hidden="1">
      <c r="A10" s="3"/>
      <c r="B10" s="280"/>
      <c r="C10" s="280"/>
      <c r="D10" s="280"/>
      <c r="E10" s="280"/>
      <c r="F10" s="280"/>
      <c r="G10" s="276">
        <f>G8</f>
        <v>0</v>
      </c>
      <c r="H10" s="279" t="str">
        <f>[303]RA!E17</f>
        <v>sqm</v>
      </c>
      <c r="O10" s="4"/>
      <c r="Q10" s="2">
        <f>4430-650</f>
        <v>3780</v>
      </c>
    </row>
    <row r="11" spans="1:17" s="2" customFormat="1" ht="32.25" hidden="1" customHeight="1">
      <c r="A11" s="3">
        <f>A7+1</f>
        <v>2</v>
      </c>
      <c r="B11" s="875" t="str">
        <f>[303]RA!B18</f>
        <v>Dismantling of Flexible pavements and disposal of dismantled materials and stacking serviceable and unserviceable materials separately</v>
      </c>
      <c r="C11" s="876"/>
      <c r="D11" s="876"/>
      <c r="E11" s="876"/>
      <c r="F11" s="876"/>
      <c r="G11" s="877"/>
      <c r="H11" s="279"/>
      <c r="O11" s="4"/>
    </row>
    <row r="12" spans="1:17" s="2" customFormat="1" hidden="1">
      <c r="A12" s="3"/>
      <c r="B12" s="280" t="e">
        <f>#REF!</f>
        <v>#REF!</v>
      </c>
      <c r="C12" s="280">
        <v>0</v>
      </c>
      <c r="D12" s="280">
        <v>550</v>
      </c>
      <c r="E12" s="280">
        <v>5.5</v>
      </c>
      <c r="F12" s="280">
        <v>0.3</v>
      </c>
      <c r="G12" s="276">
        <f>F12*E12*D12*C12</f>
        <v>0</v>
      </c>
      <c r="H12" s="279"/>
      <c r="O12" s="4"/>
    </row>
    <row r="13" spans="1:17" s="2" customFormat="1" hidden="1">
      <c r="A13" s="3"/>
      <c r="B13" s="280"/>
      <c r="C13" s="280"/>
      <c r="D13" s="280"/>
      <c r="E13" s="280"/>
      <c r="F13" s="280"/>
      <c r="G13" s="276"/>
      <c r="H13" s="279"/>
      <c r="O13" s="4"/>
    </row>
    <row r="14" spans="1:17" s="2" customFormat="1" hidden="1">
      <c r="A14" s="3"/>
      <c r="B14" s="280"/>
      <c r="C14" s="280"/>
      <c r="D14" s="280"/>
      <c r="E14" s="280"/>
      <c r="F14" s="280"/>
      <c r="G14" s="276">
        <f>G12</f>
        <v>0</v>
      </c>
      <c r="H14" s="279" t="str">
        <f>[303]RA!E18</f>
        <v>cum</v>
      </c>
      <c r="O14" s="4"/>
    </row>
    <row r="15" spans="1:17" s="2" customFormat="1" hidden="1">
      <c r="A15" s="3"/>
      <c r="B15" s="280"/>
      <c r="C15" s="280"/>
      <c r="D15" s="280"/>
      <c r="E15" s="280"/>
      <c r="F15" s="280"/>
      <c r="G15" s="276"/>
      <c r="H15" s="279"/>
      <c r="O15" s="4"/>
    </row>
    <row r="16" spans="1:17" s="2" customFormat="1" hidden="1">
      <c r="A16" s="3">
        <f>A11+1</f>
        <v>3</v>
      </c>
      <c r="B16" s="875" t="str">
        <f>[303]RA!B19</f>
        <v>Epoxy bonding of new concrete to old concrete</v>
      </c>
      <c r="C16" s="876"/>
      <c r="D16" s="876"/>
      <c r="E16" s="876"/>
      <c r="F16" s="876"/>
      <c r="G16" s="877"/>
      <c r="H16" s="279"/>
      <c r="O16" s="4"/>
    </row>
    <row r="17" spans="1:19" s="2" customFormat="1" hidden="1">
      <c r="A17" s="3"/>
      <c r="B17" s="280" t="str">
        <f>B8</f>
        <v>CH: 0 m to 300 m</v>
      </c>
      <c r="C17" s="280">
        <v>0</v>
      </c>
      <c r="D17" s="280">
        <f>D8</f>
        <v>305</v>
      </c>
      <c r="E17" s="280">
        <f>E8</f>
        <v>0.1</v>
      </c>
      <c r="F17" s="280"/>
      <c r="G17" s="276">
        <f>C17*D17*E17</f>
        <v>0</v>
      </c>
      <c r="H17" s="279"/>
      <c r="O17" s="4"/>
    </row>
    <row r="18" spans="1:19" s="2" customFormat="1" hidden="1">
      <c r="A18" s="3"/>
      <c r="B18" s="280" t="s">
        <v>636</v>
      </c>
      <c r="C18" s="280"/>
      <c r="D18" s="280"/>
      <c r="E18" s="280"/>
      <c r="F18" s="280"/>
      <c r="G18" s="282">
        <f>G17</f>
        <v>0</v>
      </c>
      <c r="H18" s="279" t="str">
        <f>[303]RA!E19</f>
        <v>sqm</v>
      </c>
      <c r="O18" s="4"/>
    </row>
    <row r="19" spans="1:19" s="2" customFormat="1" hidden="1">
      <c r="A19" s="3"/>
      <c r="B19" s="280"/>
      <c r="C19" s="280"/>
      <c r="D19" s="280"/>
      <c r="E19" s="280"/>
      <c r="F19" s="280"/>
      <c r="G19" s="276"/>
      <c r="H19" s="279"/>
      <c r="O19" s="4"/>
    </row>
    <row r="20" spans="1:19" s="2" customFormat="1" ht="100.5" hidden="1" customHeight="1">
      <c r="A20" s="3">
        <v>1</v>
      </c>
      <c r="B20" s="875" t="str">
        <f>[303]RA!B20</f>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v>
      </c>
      <c r="C20" s="876"/>
      <c r="D20" s="876"/>
      <c r="E20" s="876"/>
      <c r="F20" s="876"/>
      <c r="G20" s="877"/>
      <c r="H20" s="279"/>
      <c r="O20" s="4"/>
    </row>
    <row r="21" spans="1:19" s="2" customFormat="1" ht="13.5" hidden="1" customHeight="1">
      <c r="A21" s="3"/>
      <c r="B21" s="282"/>
      <c r="C21" s="3"/>
      <c r="D21" s="3"/>
      <c r="E21" s="279"/>
      <c r="F21" s="279"/>
      <c r="G21" s="275"/>
      <c r="H21" s="279"/>
      <c r="O21" s="4"/>
    </row>
    <row r="22" spans="1:19" s="2" customFormat="1" hidden="1">
      <c r="A22" s="3"/>
      <c r="B22" s="3" t="s">
        <v>637</v>
      </c>
      <c r="C22" s="3">
        <v>0</v>
      </c>
      <c r="D22" s="3">
        <v>500</v>
      </c>
      <c r="E22" s="3">
        <v>0.6</v>
      </c>
      <c r="F22" s="3">
        <v>0.8</v>
      </c>
      <c r="G22" s="216">
        <f>D22*E22*F22*C22</f>
        <v>0</v>
      </c>
      <c r="H22" s="279"/>
      <c r="O22" s="4"/>
    </row>
    <row r="23" spans="1:19" s="2" customFormat="1" hidden="1">
      <c r="A23" s="3"/>
      <c r="B23" s="280"/>
      <c r="C23" s="280"/>
      <c r="D23" s="283"/>
      <c r="E23" s="283"/>
      <c r="F23" s="283"/>
      <c r="G23" s="284"/>
      <c r="H23" s="279"/>
      <c r="O23" s="4"/>
    </row>
    <row r="24" spans="1:19" s="2" customFormat="1" hidden="1">
      <c r="A24" s="3"/>
      <c r="B24" s="280"/>
      <c r="C24" s="280"/>
      <c r="D24" s="280"/>
      <c r="E24" s="280"/>
      <c r="F24" s="280"/>
      <c r="G24" s="285">
        <f>SUM(G22:G22)</f>
        <v>0</v>
      </c>
      <c r="H24" s="279" t="str">
        <f>[303]RA!E20</f>
        <v>cum</v>
      </c>
      <c r="O24" s="4"/>
    </row>
    <row r="25" spans="1:19" s="2" customFormat="1" ht="106.5" hidden="1" customHeight="1">
      <c r="A25" s="286">
        <f>A20+1</f>
        <v>2</v>
      </c>
      <c r="B25" s="878" t="str">
        <f>[303]RA!B21</f>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Mix 1:4:8( M5) Using 40 mm nominal size graded crushed coarse  aggregates</v>
      </c>
      <c r="C25" s="879"/>
      <c r="D25" s="879"/>
      <c r="E25" s="879"/>
      <c r="F25" s="879"/>
      <c r="G25" s="880"/>
      <c r="H25" s="279"/>
      <c r="L25" s="142" t="e">
        <f>#REF!+#REF!+#REF!</f>
        <v>#REF!</v>
      </c>
      <c r="O25" s="4"/>
      <c r="S25" s="2">
        <f>0.25+0.2+0.05+0.03</f>
        <v>0.53</v>
      </c>
    </row>
    <row r="26" spans="1:19" s="2" customFormat="1" hidden="1">
      <c r="A26" s="286"/>
      <c r="B26" s="287"/>
      <c r="C26" s="288"/>
      <c r="D26" s="289"/>
      <c r="E26" s="289"/>
      <c r="F26" s="289"/>
      <c r="G26" s="289"/>
      <c r="H26" s="290"/>
      <c r="O26" s="4"/>
    </row>
    <row r="27" spans="1:19" s="2" customFormat="1" hidden="1">
      <c r="A27" s="286"/>
      <c r="B27" s="291" t="s">
        <v>638</v>
      </c>
      <c r="C27" s="3">
        <v>0</v>
      </c>
      <c r="D27" s="292">
        <f>D22</f>
        <v>500</v>
      </c>
      <c r="E27" s="3">
        <v>0.6</v>
      </c>
      <c r="F27" s="292">
        <v>0.1</v>
      </c>
      <c r="G27" s="292">
        <f>ROUND(C27*D27*E27*F27,2)</f>
        <v>0</v>
      </c>
      <c r="H27" s="290"/>
      <c r="O27" s="4"/>
    </row>
    <row r="28" spans="1:19" s="2" customFormat="1" hidden="1">
      <c r="A28" s="286"/>
      <c r="B28" s="291"/>
      <c r="C28" s="3"/>
      <c r="D28" s="292"/>
      <c r="E28" s="292"/>
      <c r="F28" s="292"/>
      <c r="G28" s="292"/>
      <c r="H28" s="290"/>
      <c r="O28" s="4"/>
    </row>
    <row r="29" spans="1:19" s="2" customFormat="1" hidden="1">
      <c r="A29" s="3"/>
      <c r="B29" s="276"/>
      <c r="C29" s="3"/>
      <c r="D29" s="3"/>
      <c r="E29" s="279"/>
      <c r="F29" s="279"/>
      <c r="G29" s="275">
        <f>SUM(G27:G28)</f>
        <v>0</v>
      </c>
      <c r="H29" s="279" t="s">
        <v>7</v>
      </c>
      <c r="O29" s="4"/>
    </row>
    <row r="30" spans="1:19" s="2" customFormat="1" hidden="1">
      <c r="A30" s="3"/>
      <c r="B30" s="276"/>
      <c r="C30" s="3"/>
      <c r="D30" s="3"/>
      <c r="E30" s="279"/>
      <c r="F30" s="279"/>
      <c r="G30" s="275"/>
      <c r="H30" s="279"/>
      <c r="O30" s="4"/>
    </row>
    <row r="31" spans="1:19" s="2" customFormat="1" ht="114" hidden="1" customHeight="1">
      <c r="A31" s="3">
        <f>A25+1</f>
        <v>3</v>
      </c>
      <c r="B31" s="881" t="str">
        <f>[303]RA!B22</f>
        <v xml:space="preserve">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M20   Design Mix Using 20 mm nominal size graded crushed coarse 
aggregates </v>
      </c>
      <c r="C31" s="882"/>
      <c r="D31" s="882"/>
      <c r="E31" s="882"/>
      <c r="F31" s="882"/>
      <c r="G31" s="883"/>
      <c r="H31" s="279"/>
      <c r="O31" s="4"/>
    </row>
    <row r="32" spans="1:19" s="2" customFormat="1" hidden="1">
      <c r="A32" s="3"/>
      <c r="B32" s="293" t="s">
        <v>639</v>
      </c>
      <c r="C32" s="3">
        <v>0</v>
      </c>
      <c r="D32" s="292">
        <f>D27</f>
        <v>500</v>
      </c>
      <c r="E32" s="292">
        <v>0.6</v>
      </c>
      <c r="F32" s="292">
        <v>0.25</v>
      </c>
      <c r="G32" s="292">
        <f>ROUND(C32*D32*E32*F32,2)</f>
        <v>0</v>
      </c>
      <c r="H32" s="279"/>
      <c r="O32" s="4"/>
    </row>
    <row r="33" spans="1:16" s="2" customFormat="1" hidden="1">
      <c r="A33" s="3"/>
      <c r="B33" s="293" t="s">
        <v>640</v>
      </c>
      <c r="C33" s="3">
        <v>0</v>
      </c>
      <c r="D33" s="292">
        <f>D32</f>
        <v>500</v>
      </c>
      <c r="E33" s="292">
        <v>0.3</v>
      </c>
      <c r="F33" s="292">
        <v>0.45</v>
      </c>
      <c r="G33" s="292">
        <f>ROUND(C33*D33*E33*F33,2)</f>
        <v>0</v>
      </c>
      <c r="H33" s="279"/>
      <c r="O33" s="4"/>
    </row>
    <row r="34" spans="1:16" s="2" customFormat="1" ht="27.6" hidden="1">
      <c r="A34" s="3"/>
      <c r="B34" s="293" t="s">
        <v>641</v>
      </c>
      <c r="C34" s="3">
        <v>0</v>
      </c>
      <c r="D34" s="292">
        <v>5</v>
      </c>
      <c r="E34" s="292">
        <v>0.3</v>
      </c>
      <c r="F34" s="292">
        <v>0.25</v>
      </c>
      <c r="G34" s="292">
        <f>ROUND(C34*D34*E34*F34,2)</f>
        <v>0</v>
      </c>
      <c r="H34" s="279"/>
      <c r="O34" s="4"/>
      <c r="P34" s="2">
        <f>870-360</f>
        <v>510</v>
      </c>
    </row>
    <row r="35" spans="1:16" s="2" customFormat="1" hidden="1">
      <c r="A35" s="3"/>
      <c r="B35" s="276"/>
      <c r="C35" s="3"/>
      <c r="D35" s="3"/>
      <c r="E35" s="279"/>
      <c r="F35" s="279"/>
      <c r="G35" s="275">
        <f>SUM(G32:G34)</f>
        <v>0</v>
      </c>
      <c r="H35" s="279" t="s">
        <v>7</v>
      </c>
      <c r="K35" s="2">
        <f>(80*G35)/1000</f>
        <v>0</v>
      </c>
      <c r="M35" s="2">
        <f>100*G35/1000</f>
        <v>0</v>
      </c>
      <c r="O35" s="4"/>
    </row>
    <row r="36" spans="1:16" s="2" customFormat="1" hidden="1">
      <c r="A36" s="3"/>
      <c r="B36" s="276"/>
      <c r="C36" s="3"/>
      <c r="D36" s="3"/>
      <c r="E36" s="279"/>
      <c r="F36" s="279"/>
      <c r="G36" s="275"/>
      <c r="H36" s="279"/>
      <c r="O36" s="4"/>
    </row>
    <row r="37" spans="1:16" s="2" customFormat="1" ht="135.75" hidden="1" customHeight="1">
      <c r="A37" s="3">
        <f>A31+1</f>
        <v>4</v>
      </c>
      <c r="B37" s="881" t="str">
        <f>[303]RA!B23</f>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specifications.M20   Design Mix Using 20 mm nominal size graded crushed coarse aggregates</v>
      </c>
      <c r="C37" s="882"/>
      <c r="D37" s="882"/>
      <c r="E37" s="882"/>
      <c r="F37" s="882"/>
      <c r="G37" s="883"/>
      <c r="H37" s="279"/>
      <c r="O37" s="4"/>
    </row>
    <row r="38" spans="1:16" s="2" customFormat="1" hidden="1">
      <c r="A38" s="3"/>
      <c r="H38" s="279"/>
      <c r="O38" s="4"/>
    </row>
    <row r="39" spans="1:16" s="2" customFormat="1" hidden="1">
      <c r="A39" s="3"/>
      <c r="B39" s="291" t="s">
        <v>642</v>
      </c>
      <c r="C39" s="3">
        <v>2</v>
      </c>
      <c r="D39" s="294">
        <v>0</v>
      </c>
      <c r="E39" s="295">
        <v>0.1</v>
      </c>
      <c r="F39" s="296">
        <v>0.3</v>
      </c>
      <c r="G39" s="292">
        <f>C39*D39*E39*F39</f>
        <v>0</v>
      </c>
      <c r="H39" s="279"/>
      <c r="M39" s="2">
        <f>80*G35</f>
        <v>0</v>
      </c>
      <c r="O39" s="4"/>
    </row>
    <row r="40" spans="1:16" s="2" customFormat="1" hidden="1">
      <c r="A40" s="3"/>
      <c r="B40" s="276"/>
      <c r="C40" s="3"/>
      <c r="D40" s="3"/>
      <c r="E40" s="279"/>
      <c r="F40" s="279"/>
      <c r="G40" s="275">
        <f>SUM(G38:G39)</f>
        <v>0</v>
      </c>
      <c r="H40" s="279" t="s">
        <v>7</v>
      </c>
      <c r="K40" s="2">
        <f>80*G35/1000</f>
        <v>0</v>
      </c>
      <c r="O40" s="4"/>
    </row>
    <row r="41" spans="1:16" s="2" customFormat="1" hidden="1">
      <c r="A41" s="3"/>
      <c r="B41" s="280"/>
      <c r="C41" s="280"/>
      <c r="D41" s="280"/>
      <c r="E41" s="297"/>
      <c r="F41" s="297"/>
      <c r="G41" s="285"/>
      <c r="H41" s="279"/>
      <c r="K41" s="2">
        <f>85*G40/1000</f>
        <v>0</v>
      </c>
      <c r="O41" s="4"/>
    </row>
    <row r="42" spans="1:16" s="2" customFormat="1" ht="130.5" hidden="1" customHeight="1">
      <c r="A42" s="3">
        <f>A37+1</f>
        <v>5</v>
      </c>
      <c r="B42" s="881" t="str">
        <f>[303]RA!B24</f>
        <v>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M25   Design Mix Using 20 mm nominal size graded crushed coarse  aggregates</v>
      </c>
      <c r="C42" s="882"/>
      <c r="D42" s="882"/>
      <c r="E42" s="882"/>
      <c r="F42" s="882"/>
      <c r="G42" s="883"/>
      <c r="H42" s="279"/>
      <c r="O42" s="4"/>
    </row>
    <row r="43" spans="1:16" s="2" customFormat="1" hidden="1">
      <c r="A43" s="3"/>
      <c r="B43" s="291" t="s">
        <v>643</v>
      </c>
      <c r="C43" s="298">
        <v>0</v>
      </c>
      <c r="D43" s="292">
        <f>D32</f>
        <v>500</v>
      </c>
      <c r="E43" s="292">
        <v>2</v>
      </c>
      <c r="F43" s="292">
        <v>0.25</v>
      </c>
      <c r="G43" s="292">
        <f>ROUND(C43*D43*E43*F43,2)</f>
        <v>0</v>
      </c>
      <c r="H43" s="279"/>
      <c r="O43" s="4"/>
    </row>
    <row r="44" spans="1:16" s="2" customFormat="1" hidden="1">
      <c r="A44" s="3"/>
      <c r="B44" s="299"/>
      <c r="C44" s="4"/>
      <c r="D44" s="4"/>
      <c r="E44" s="4"/>
      <c r="F44" s="4"/>
      <c r="G44" s="216"/>
      <c r="H44" s="300"/>
      <c r="O44" s="4"/>
    </row>
    <row r="45" spans="1:16" s="2" customFormat="1" hidden="1">
      <c r="A45" s="3"/>
      <c r="G45" s="275">
        <f>SUM(G43:G44)</f>
        <v>0</v>
      </c>
      <c r="H45" s="301" t="s">
        <v>644</v>
      </c>
      <c r="O45" s="4"/>
    </row>
    <row r="46" spans="1:16" s="2" customFormat="1" hidden="1">
      <c r="A46" s="3"/>
      <c r="B46" s="280"/>
      <c r="C46" s="280"/>
      <c r="D46" s="280"/>
      <c r="E46" s="297"/>
      <c r="F46" s="297"/>
      <c r="G46" s="285"/>
      <c r="H46" s="301"/>
      <c r="O46" s="4"/>
    </row>
    <row r="47" spans="1:16" s="2" customFormat="1" ht="35.25" hidden="1" customHeight="1">
      <c r="A47" s="3">
        <v>4</v>
      </c>
      <c r="B47" s="875" t="str">
        <f>[303]RA!B25</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(Sub structure of Bridges)</v>
      </c>
      <c r="C47" s="876"/>
      <c r="D47" s="876"/>
      <c r="E47" s="876"/>
      <c r="F47" s="876"/>
      <c r="G47" s="877"/>
      <c r="H47" s="301"/>
      <c r="K47" s="2">
        <f>60*G40/1000</f>
        <v>0</v>
      </c>
      <c r="N47" s="2">
        <f>3.142*0.7*0.7</f>
        <v>1.5395799999999997</v>
      </c>
      <c r="O47" s="4"/>
    </row>
    <row r="48" spans="1:16" s="2" customFormat="1" hidden="1">
      <c r="A48" s="3"/>
      <c r="B48" s="276" t="s">
        <v>645</v>
      </c>
      <c r="C48" s="280"/>
      <c r="D48" s="884" t="s">
        <v>646</v>
      </c>
      <c r="E48" s="885"/>
      <c r="F48" s="886"/>
      <c r="G48" s="285">
        <f>G35*40/1000</f>
        <v>0</v>
      </c>
      <c r="H48" s="301" t="str">
        <f>[303]RA!E25</f>
        <v>Tonne</v>
      </c>
      <c r="J48" s="2">
        <f>500/30</f>
        <v>16.666666666666668</v>
      </c>
      <c r="O48" s="4"/>
    </row>
    <row r="49" spans="1:18" s="2" customFormat="1" hidden="1">
      <c r="A49" s="3"/>
      <c r="B49" s="280"/>
      <c r="C49" s="280"/>
      <c r="D49" s="283"/>
      <c r="E49" s="283"/>
      <c r="F49" s="283"/>
      <c r="G49" s="285"/>
      <c r="H49" s="301"/>
      <c r="O49" s="4"/>
    </row>
    <row r="50" spans="1:18" s="2" customFormat="1" ht="31.5" hidden="1" customHeight="1">
      <c r="A50" s="3">
        <v>5</v>
      </c>
      <c r="B50" s="881" t="str">
        <f>[303]RA!B26</f>
        <v>Providing and laying Filter material underneath pitching in slopes complete as per drawing and Technical specification</v>
      </c>
      <c r="C50" s="882"/>
      <c r="D50" s="882"/>
      <c r="E50" s="882"/>
      <c r="F50" s="882"/>
      <c r="G50" s="883"/>
      <c r="H50" s="279"/>
      <c r="I50" s="11"/>
      <c r="M50" s="2">
        <f>G35*70/1000</f>
        <v>0</v>
      </c>
      <c r="O50" s="4"/>
    </row>
    <row r="51" spans="1:18" s="2" customFormat="1" hidden="1">
      <c r="A51" s="3"/>
      <c r="B51" s="291"/>
      <c r="C51" s="3"/>
      <c r="D51" s="3"/>
      <c r="E51" s="279"/>
      <c r="F51" s="279"/>
      <c r="G51" s="275"/>
      <c r="H51" s="279"/>
      <c r="M51" s="2" t="s">
        <v>647</v>
      </c>
      <c r="O51" s="4"/>
    </row>
    <row r="52" spans="1:18" s="2" customFormat="1" ht="14.25" hidden="1" customHeight="1">
      <c r="A52" s="3"/>
      <c r="B52" s="293" t="s">
        <v>648</v>
      </c>
      <c r="C52" s="3">
        <v>0</v>
      </c>
      <c r="D52" s="302">
        <f>D34</f>
        <v>5</v>
      </c>
      <c r="E52" s="295">
        <v>10</v>
      </c>
      <c r="F52" s="296">
        <v>0.15</v>
      </c>
      <c r="G52" s="292">
        <f>C52*D52*E52*F52</f>
        <v>0</v>
      </c>
      <c r="H52" s="279"/>
      <c r="O52" s="4"/>
    </row>
    <row r="53" spans="1:18" s="2" customFormat="1" hidden="1">
      <c r="A53" s="3"/>
      <c r="C53" s="3"/>
      <c r="D53" s="3"/>
      <c r="E53" s="887" t="s">
        <v>209</v>
      </c>
      <c r="F53" s="887"/>
      <c r="G53" s="275">
        <f>G52</f>
        <v>0</v>
      </c>
      <c r="H53" s="279" t="str">
        <f>[303]RA!E26</f>
        <v>cum</v>
      </c>
      <c r="L53" s="2">
        <f>85*G40/1000</f>
        <v>0</v>
      </c>
      <c r="O53" s="4"/>
    </row>
    <row r="54" spans="1:18" s="2" customFormat="1" hidden="1">
      <c r="A54" s="3"/>
      <c r="B54" s="280"/>
      <c r="C54" s="280"/>
      <c r="D54" s="280"/>
      <c r="E54" s="297"/>
      <c r="F54" s="297"/>
      <c r="G54" s="285"/>
      <c r="H54" s="279"/>
      <c r="O54" s="4"/>
    </row>
    <row r="55" spans="1:18" s="2" customFormat="1" ht="60" hidden="1" customHeight="1">
      <c r="A55" s="3">
        <v>6</v>
      </c>
      <c r="B55" s="881" t="str">
        <f>[303]RA!B27</f>
        <v>Providing and laying Pitching on slopes laid over repared filter media including boulder apron laid dry in front of toe of embankment complete as per drawing and Technical specifications B.Cement Concrete Blocks of size 0.3x0.3 x0.3 m cast in cement concrete of Grade M15</v>
      </c>
      <c r="C55" s="882"/>
      <c r="D55" s="882"/>
      <c r="E55" s="882"/>
      <c r="F55" s="882"/>
      <c r="G55" s="883"/>
      <c r="H55" s="279"/>
      <c r="O55" s="4"/>
    </row>
    <row r="56" spans="1:18" s="2" customFormat="1" hidden="1">
      <c r="A56" s="3"/>
      <c r="B56" s="291"/>
      <c r="C56" s="3"/>
      <c r="D56" s="3"/>
      <c r="E56" s="279"/>
      <c r="F56" s="279"/>
      <c r="G56" s="275"/>
      <c r="H56" s="279"/>
      <c r="O56" s="4"/>
    </row>
    <row r="57" spans="1:18" s="2" customFormat="1" ht="14.25" hidden="1" customHeight="1">
      <c r="A57" s="3"/>
      <c r="B57" s="3" t="str">
        <f>B52</f>
        <v>side slope pitching</v>
      </c>
      <c r="C57" s="3">
        <f>C52</f>
        <v>0</v>
      </c>
      <c r="D57" s="303">
        <f>D52</f>
        <v>5</v>
      </c>
      <c r="E57" s="303">
        <f>E52</f>
        <v>10</v>
      </c>
      <c r="F57" s="303">
        <v>0.3</v>
      </c>
      <c r="G57" s="292">
        <f>C57*D57*E57*F57</f>
        <v>0</v>
      </c>
      <c r="H57" s="300"/>
      <c r="O57" s="4"/>
    </row>
    <row r="58" spans="1:18" s="2" customFormat="1" hidden="1">
      <c r="A58" s="3"/>
      <c r="C58" s="298"/>
      <c r="D58" s="292"/>
      <c r="E58" s="887" t="s">
        <v>209</v>
      </c>
      <c r="F58" s="887"/>
      <c r="G58" s="304">
        <f>G57</f>
        <v>0</v>
      </c>
      <c r="H58" s="301" t="str">
        <f>[303]RA!E27</f>
        <v>cum</v>
      </c>
      <c r="J58" s="142">
        <f>G58+G53+G48</f>
        <v>0</v>
      </c>
      <c r="O58" s="4"/>
    </row>
    <row r="59" spans="1:18" s="2" customFormat="1">
      <c r="A59" s="3"/>
      <c r="B59" s="276"/>
      <c r="C59" s="3"/>
      <c r="D59" s="3"/>
      <c r="E59" s="279"/>
      <c r="F59" s="279"/>
      <c r="G59" s="275"/>
      <c r="H59" s="279"/>
      <c r="O59" s="4"/>
    </row>
    <row r="60" spans="1:18" s="2" customFormat="1" ht="43.5" customHeight="1">
      <c r="A60" s="3">
        <v>1</v>
      </c>
      <c r="B60" s="881" t="str">
        <f>'RA road'!B28</f>
        <v>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work.If the height of embankment construction is more than 1.50 m add 5% per m³ for every 1.50 m height or part there off, Add 8% per m³ for works under foul &amp; sullage situation</v>
      </c>
      <c r="C60" s="882"/>
      <c r="D60" s="882"/>
      <c r="E60" s="882"/>
      <c r="F60" s="882"/>
      <c r="G60" s="883"/>
      <c r="H60" s="279"/>
      <c r="O60" s="4" t="s">
        <v>649</v>
      </c>
      <c r="P60" s="2" t="s">
        <v>632</v>
      </c>
      <c r="R60" s="2">
        <f>280.74+75</f>
        <v>355.74</v>
      </c>
    </row>
    <row r="61" spans="1:18" s="2" customFormat="1">
      <c r="A61" s="3"/>
      <c r="B61" s="293" t="s">
        <v>650</v>
      </c>
      <c r="C61" s="888"/>
      <c r="D61" s="889"/>
      <c r="E61" s="874"/>
      <c r="F61" s="292">
        <f>'011 EmbQty'!J25</f>
        <v>169.84249999998769</v>
      </c>
      <c r="G61" s="292">
        <f>F61</f>
        <v>169.84249999998769</v>
      </c>
      <c r="H61" s="279"/>
      <c r="O61" s="4" t="s">
        <v>651</v>
      </c>
      <c r="P61" s="2">
        <v>3.5</v>
      </c>
    </row>
    <row r="62" spans="1:18" s="2" customFormat="1" ht="14.25" customHeight="1">
      <c r="A62" s="3"/>
      <c r="B62" s="291"/>
      <c r="C62" s="3"/>
      <c r="D62" s="305"/>
      <c r="E62" s="295"/>
      <c r="F62" s="343"/>
      <c r="G62" s="292"/>
      <c r="H62" s="279"/>
      <c r="O62" s="4"/>
    </row>
    <row r="63" spans="1:18" s="2" customFormat="1">
      <c r="A63" s="3"/>
      <c r="B63" s="276"/>
      <c r="C63" s="3"/>
      <c r="D63" s="3"/>
      <c r="E63" s="279"/>
      <c r="F63" s="279"/>
      <c r="G63" s="275">
        <f>SUM(G61:G62)</f>
        <v>169.84249999998769</v>
      </c>
      <c r="H63" s="279" t="s">
        <v>37</v>
      </c>
      <c r="O63" s="4"/>
    </row>
    <row r="64" spans="1:18" s="2" customFormat="1" hidden="1">
      <c r="A64" s="3"/>
      <c r="B64" s="276"/>
      <c r="C64" s="3"/>
      <c r="D64" s="3"/>
      <c r="E64" s="279"/>
      <c r="F64" s="279"/>
      <c r="G64" s="275"/>
      <c r="H64" s="279"/>
      <c r="O64" s="4"/>
    </row>
    <row r="65" spans="1:18" s="2" customFormat="1" ht="48.75" hidden="1" customHeight="1">
      <c r="A65" s="3">
        <f>[303]RA!A29</f>
        <v>13</v>
      </c>
      <c r="B65" s="881" t="str">
        <f>[303]RA!B29</f>
        <v>Filling available excavated earth (excluding rock) in trenches, plinth, sides of foundations and other similar works etc. in layers not exceeding 20cm in depth, consolidating each deposited layer by ramming and watering, lead up to 50 m and lift upto 1.5 m.</v>
      </c>
      <c r="C65" s="882"/>
      <c r="D65" s="882"/>
      <c r="E65" s="882"/>
      <c r="F65" s="882"/>
      <c r="G65" s="883"/>
      <c r="H65" s="279"/>
      <c r="O65" s="4"/>
    </row>
    <row r="66" spans="1:18" s="2" customFormat="1" hidden="1">
      <c r="A66" s="3"/>
      <c r="B66" s="3" t="s">
        <v>652</v>
      </c>
      <c r="C66" s="3">
        <v>0</v>
      </c>
      <c r="D66" s="292">
        <v>12</v>
      </c>
      <c r="E66" s="292">
        <v>0.3</v>
      </c>
      <c r="F66" s="292">
        <v>2</v>
      </c>
      <c r="G66" s="216">
        <f>C66*D66*E66*F66</f>
        <v>0</v>
      </c>
      <c r="H66" s="279"/>
      <c r="O66" s="4"/>
    </row>
    <row r="67" spans="1:18" s="2" customFormat="1" hidden="1">
      <c r="A67" s="3"/>
      <c r="B67" s="276"/>
      <c r="C67" s="3"/>
      <c r="D67" s="3"/>
      <c r="E67" s="279"/>
      <c r="F67" s="279"/>
      <c r="G67" s="275">
        <f>G66</f>
        <v>0</v>
      </c>
      <c r="H67" s="279" t="s">
        <v>37</v>
      </c>
      <c r="O67" s="4"/>
    </row>
    <row r="68" spans="1:18" s="2" customFormat="1" hidden="1">
      <c r="A68" s="3"/>
      <c r="B68" s="276"/>
      <c r="C68" s="3"/>
      <c r="D68" s="3"/>
      <c r="E68" s="279"/>
      <c r="F68" s="279"/>
      <c r="G68" s="275"/>
      <c r="H68" s="279"/>
      <c r="O68" s="4"/>
    </row>
    <row r="69" spans="1:18" s="2" customFormat="1" ht="40.5" hidden="1" customHeight="1">
      <c r="A69" s="3"/>
      <c r="B69" s="875"/>
      <c r="C69" s="876"/>
      <c r="D69" s="876"/>
      <c r="E69" s="876"/>
      <c r="F69" s="876"/>
      <c r="G69" s="877"/>
      <c r="H69" s="279"/>
      <c r="O69" s="4"/>
    </row>
    <row r="70" spans="1:18" s="2" customFormat="1" hidden="1">
      <c r="A70" s="3"/>
      <c r="B70" s="3"/>
      <c r="C70" s="3"/>
      <c r="D70" s="344"/>
      <c r="E70" s="279"/>
      <c r="F70" s="279"/>
      <c r="G70" s="275"/>
      <c r="H70" s="279"/>
      <c r="O70" s="4"/>
    </row>
    <row r="71" spans="1:18" s="2" customFormat="1" hidden="1">
      <c r="A71" s="3"/>
      <c r="B71" s="276"/>
      <c r="C71" s="3"/>
      <c r="D71" s="3"/>
      <c r="E71" s="279"/>
      <c r="F71" s="279"/>
      <c r="G71" s="275"/>
      <c r="H71" s="279"/>
      <c r="O71" s="4"/>
    </row>
    <row r="72" spans="1:18" s="2" customFormat="1" ht="62.25" hidden="1" customHeight="1">
      <c r="A72" s="3"/>
      <c r="B72" s="875"/>
      <c r="C72" s="876"/>
      <c r="D72" s="876"/>
      <c r="E72" s="876"/>
      <c r="F72" s="876"/>
      <c r="G72" s="877"/>
      <c r="H72" s="279"/>
      <c r="L72" s="31"/>
      <c r="M72" s="30"/>
      <c r="N72" s="30"/>
      <c r="O72" s="137"/>
      <c r="P72" s="30"/>
    </row>
    <row r="73" spans="1:18" s="2" customFormat="1" hidden="1">
      <c r="A73" s="3"/>
      <c r="B73" s="3"/>
      <c r="C73" s="3"/>
      <c r="D73" s="344"/>
      <c r="E73" s="3"/>
      <c r="F73" s="3"/>
      <c r="G73" s="3"/>
      <c r="H73" s="279"/>
      <c r="L73" s="31"/>
      <c r="M73" s="137"/>
      <c r="N73" s="137"/>
      <c r="O73" s="137"/>
      <c r="P73" s="137"/>
    </row>
    <row r="74" spans="1:18" s="2" customFormat="1" hidden="1">
      <c r="A74" s="3"/>
      <c r="B74" s="280"/>
      <c r="C74" s="280"/>
      <c r="D74" s="280"/>
      <c r="E74" s="280"/>
      <c r="F74" s="280"/>
      <c r="G74" s="282"/>
      <c r="H74" s="279"/>
      <c r="L74" s="31"/>
      <c r="M74" s="30"/>
      <c r="N74" s="30"/>
      <c r="O74" s="137"/>
      <c r="P74" s="30"/>
    </row>
    <row r="75" spans="1:18" s="2" customFormat="1" ht="70.5" hidden="1" customHeight="1">
      <c r="A75" s="3"/>
      <c r="B75" s="875"/>
      <c r="C75" s="876"/>
      <c r="D75" s="876"/>
      <c r="E75" s="876"/>
      <c r="F75" s="876"/>
      <c r="G75" s="877"/>
      <c r="H75" s="279"/>
      <c r="L75" s="31"/>
      <c r="M75" s="30"/>
      <c r="N75" s="30"/>
      <c r="O75" s="137"/>
      <c r="P75" s="30"/>
      <c r="R75" s="142"/>
    </row>
    <row r="76" spans="1:18" s="2" customFormat="1" ht="18" hidden="1" customHeight="1">
      <c r="A76" s="3"/>
      <c r="B76" s="3"/>
      <c r="C76" s="3"/>
      <c r="D76" s="3"/>
      <c r="E76" s="292"/>
      <c r="F76" s="3"/>
      <c r="G76" s="3"/>
      <c r="H76" s="279"/>
      <c r="L76" s="4"/>
      <c r="M76" s="4"/>
      <c r="N76" s="4"/>
      <c r="O76" s="4"/>
      <c r="P76" s="4"/>
    </row>
    <row r="77" spans="1:18" s="2" customFormat="1" ht="21.75" hidden="1" customHeight="1">
      <c r="A77" s="3"/>
      <c r="B77" s="3"/>
      <c r="C77" s="3"/>
      <c r="D77" s="3"/>
      <c r="E77" s="3"/>
      <c r="F77" s="3"/>
      <c r="G77" s="3"/>
      <c r="H77" s="279"/>
      <c r="O77" s="4"/>
    </row>
    <row r="78" spans="1:18" s="2" customFormat="1" ht="13.5" hidden="1" customHeight="1">
      <c r="A78" s="3"/>
      <c r="B78" s="280"/>
      <c r="C78" s="280"/>
      <c r="D78" s="280"/>
      <c r="E78" s="280"/>
      <c r="F78" s="280"/>
      <c r="G78" s="282"/>
      <c r="H78" s="279"/>
      <c r="O78" s="4"/>
    </row>
    <row r="79" spans="1:18" s="2" customFormat="1" ht="76.5" hidden="1" customHeight="1">
      <c r="A79" s="3">
        <f>A75+1</f>
        <v>1</v>
      </c>
      <c r="B79" s="875" t="str">
        <f>[303]RA!B33</f>
        <v>Providing and laying 60mm thick factory made cement concrete paver block of approved shape and colour of M -30 grade made of C&amp;D waste by block making machine with vibratory compaction laid in required pattern and including over 50mm thick compacted bed of coarse sand,filling the joints with fine sand etc. all complete as per the direction of Engineer-in-charge.</v>
      </c>
      <c r="C79" s="876"/>
      <c r="D79" s="876"/>
      <c r="E79" s="876"/>
      <c r="F79" s="876"/>
      <c r="G79" s="877"/>
      <c r="H79" s="279"/>
      <c r="O79" s="4"/>
    </row>
    <row r="80" spans="1:18" s="2" customFormat="1" hidden="1">
      <c r="A80" s="3"/>
      <c r="B80" s="3">
        <f>B76</f>
        <v>0</v>
      </c>
      <c r="C80" s="3">
        <v>0</v>
      </c>
      <c r="D80" s="852" t="s">
        <v>653</v>
      </c>
      <c r="E80" s="852"/>
      <c r="F80" s="3">
        <v>3000</v>
      </c>
      <c r="G80" s="3">
        <f>F80*C80</f>
        <v>0</v>
      </c>
      <c r="H80" s="279"/>
      <c r="O80" s="4"/>
    </row>
    <row r="81" spans="1:19" s="2" customFormat="1" hidden="1">
      <c r="A81" s="3"/>
      <c r="B81" s="3" t="s">
        <v>654</v>
      </c>
      <c r="C81" s="298">
        <v>0</v>
      </c>
      <c r="D81" s="292">
        <f>D174</f>
        <v>0</v>
      </c>
      <c r="E81" s="292">
        <f>E174</f>
        <v>1</v>
      </c>
      <c r="F81" s="3"/>
      <c r="G81" s="3">
        <f>C81*D81*E81</f>
        <v>0</v>
      </c>
      <c r="H81" s="279"/>
      <c r="O81" s="4"/>
      <c r="S81" s="2">
        <f>4430-3780</f>
        <v>650</v>
      </c>
    </row>
    <row r="82" spans="1:19" s="2" customFormat="1" hidden="1">
      <c r="A82" s="3"/>
      <c r="B82" s="280"/>
      <c r="C82" s="280"/>
      <c r="D82" s="280"/>
      <c r="E82" s="280"/>
      <c r="F82" s="280"/>
      <c r="G82" s="282">
        <f>G80+G81</f>
        <v>0</v>
      </c>
      <c r="H82" s="279" t="str">
        <f>[303]RA!E33</f>
        <v>sqm</v>
      </c>
      <c r="O82" s="4"/>
    </row>
    <row r="83" spans="1:19" s="2" customFormat="1" ht="51" customHeight="1">
      <c r="A83" s="3">
        <v>2</v>
      </c>
      <c r="B83" s="875" t="str">
        <f>'RA road'!B34</f>
        <v>Construction of Subgrade and Earthen Shoulders Construction of sub-grade and earthen shoulders with approved material obtained from borrow pits with all lifts &amp; leads, transporting to site, spreading, grading to required slope and compacted to eet requirement of table No. 300-2</v>
      </c>
      <c r="C83" s="876"/>
      <c r="D83" s="876"/>
      <c r="E83" s="876"/>
      <c r="F83" s="876"/>
      <c r="G83" s="877"/>
      <c r="H83" s="279"/>
      <c r="M83" s="2">
        <f>(9-3.5)/2</f>
        <v>2.75</v>
      </c>
      <c r="O83" s="4"/>
      <c r="P83" s="2">
        <f>227-75</f>
        <v>152</v>
      </c>
    </row>
    <row r="84" spans="1:19" s="2" customFormat="1" ht="13.5" customHeight="1">
      <c r="A84" s="3"/>
      <c r="B84" s="25" t="s">
        <v>655</v>
      </c>
      <c r="C84" s="280"/>
      <c r="D84" s="283"/>
      <c r="E84" s="283"/>
      <c r="F84" s="283"/>
      <c r="G84" s="284"/>
      <c r="H84" s="279"/>
      <c r="O84" s="4"/>
    </row>
    <row r="85" spans="1:19" s="2" customFormat="1" ht="13.5" customHeight="1">
      <c r="A85" s="725"/>
      <c r="B85" s="490" t="s">
        <v>882</v>
      </c>
      <c r="C85" s="280">
        <v>2</v>
      </c>
      <c r="D85" s="708">
        <v>55</v>
      </c>
      <c r="E85" s="283">
        <v>1.5</v>
      </c>
      <c r="F85" s="497">
        <v>0.33</v>
      </c>
      <c r="G85" s="284">
        <f>C85*D85*E85*F85</f>
        <v>54.45</v>
      </c>
      <c r="H85" s="279"/>
      <c r="K85" s="2">
        <v>50</v>
      </c>
      <c r="O85" s="4"/>
    </row>
    <row r="86" spans="1:19" s="2" customFormat="1" ht="13.5" customHeight="1">
      <c r="A86" s="725"/>
      <c r="B86" s="493"/>
      <c r="C86" s="280"/>
      <c r="D86" s="283"/>
      <c r="E86" s="283"/>
      <c r="F86" s="497"/>
      <c r="G86" s="284"/>
      <c r="H86" s="279"/>
      <c r="K86" s="2">
        <v>254</v>
      </c>
      <c r="O86" s="4"/>
    </row>
    <row r="87" spans="1:19" s="2" customFormat="1" ht="13.5" customHeight="1">
      <c r="A87" s="725"/>
      <c r="B87" s="157" t="s">
        <v>834</v>
      </c>
      <c r="C87" s="280">
        <v>2</v>
      </c>
      <c r="D87" s="708">
        <v>278</v>
      </c>
      <c r="E87" s="283">
        <v>1.5</v>
      </c>
      <c r="F87" s="497">
        <v>0.33</v>
      </c>
      <c r="G87" s="284">
        <f t="shared" ref="G87" si="0">C87*D87*E87*F87</f>
        <v>275.22000000000003</v>
      </c>
      <c r="H87" s="279"/>
      <c r="O87" s="4"/>
    </row>
    <row r="88" spans="1:19" s="2" customFormat="1" ht="13.5" customHeight="1">
      <c r="A88" s="3"/>
      <c r="B88" s="4"/>
      <c r="C88" s="280"/>
      <c r="D88" s="283"/>
      <c r="E88" s="283"/>
      <c r="F88" s="497"/>
      <c r="G88" s="284"/>
      <c r="H88" s="279"/>
      <c r="O88" s="4"/>
    </row>
    <row r="89" spans="1:19" s="2" customFormat="1">
      <c r="A89" s="3"/>
      <c r="B89" s="49"/>
      <c r="C89" s="277"/>
      <c r="D89" s="277"/>
      <c r="E89" s="426" t="s">
        <v>791</v>
      </c>
      <c r="F89" s="277"/>
      <c r="G89" s="278"/>
      <c r="H89" s="279"/>
      <c r="O89" s="4"/>
    </row>
    <row r="90" spans="1:19" s="2" customFormat="1">
      <c r="A90" s="3"/>
      <c r="B90" s="625" t="s">
        <v>1025</v>
      </c>
      <c r="C90" s="277"/>
      <c r="D90" s="277"/>
      <c r="E90" s="426"/>
      <c r="F90" s="277"/>
      <c r="G90" s="278"/>
      <c r="H90" s="279"/>
      <c r="O90" s="4"/>
    </row>
    <row r="91" spans="1:19" s="2" customFormat="1">
      <c r="A91" s="3"/>
      <c r="B91" s="624" t="s">
        <v>882</v>
      </c>
      <c r="C91" s="277">
        <v>1</v>
      </c>
      <c r="D91" s="277">
        <v>60</v>
      </c>
      <c r="E91" s="426">
        <f>(12+5.5)/2</f>
        <v>8.75</v>
      </c>
      <c r="F91" s="277">
        <v>0.3</v>
      </c>
      <c r="G91" s="278">
        <f>F91*E91*D91*C91</f>
        <v>157.5</v>
      </c>
      <c r="H91" s="279"/>
      <c r="O91" s="4"/>
    </row>
    <row r="92" spans="1:19" s="2" customFormat="1">
      <c r="A92" s="3"/>
      <c r="B92" s="624" t="s">
        <v>834</v>
      </c>
      <c r="C92" s="277">
        <v>1</v>
      </c>
      <c r="D92" s="277">
        <v>60</v>
      </c>
      <c r="E92" s="426">
        <f>(12+5.5)/2</f>
        <v>8.75</v>
      </c>
      <c r="F92" s="277">
        <v>0.3</v>
      </c>
      <c r="G92" s="278">
        <f>F92*E92*D92*C92</f>
        <v>157.5</v>
      </c>
      <c r="H92" s="279"/>
      <c r="O92" s="4"/>
    </row>
    <row r="93" spans="1:19" s="2" customFormat="1">
      <c r="A93" s="3"/>
      <c r="B93" s="623"/>
      <c r="C93" s="277"/>
      <c r="D93" s="277"/>
      <c r="E93" s="511" t="s">
        <v>1026</v>
      </c>
      <c r="F93" s="277"/>
      <c r="G93" s="278"/>
      <c r="H93" s="279"/>
      <c r="O93" s="4"/>
    </row>
    <row r="94" spans="1:19" s="2" customFormat="1">
      <c r="A94" s="3"/>
      <c r="B94" s="625" t="s">
        <v>900</v>
      </c>
      <c r="C94" s="277"/>
      <c r="D94" s="277"/>
      <c r="E94" s="426"/>
      <c r="F94" s="277"/>
      <c r="G94" s="278"/>
      <c r="H94" s="279"/>
      <c r="O94" s="4"/>
    </row>
    <row r="95" spans="1:19" s="2" customFormat="1" ht="13.5" customHeight="1">
      <c r="A95" s="3"/>
      <c r="B95" s="490" t="s">
        <v>882</v>
      </c>
      <c r="C95" s="3">
        <v>1</v>
      </c>
      <c r="D95" s="292">
        <f>D85</f>
        <v>55</v>
      </c>
      <c r="E95" s="292">
        <f>L95</f>
        <v>9.7600000000000016</v>
      </c>
      <c r="F95" s="292">
        <v>0.3</v>
      </c>
      <c r="G95" s="216">
        <f>C95*D95*E95*F95</f>
        <v>161.04000000000002</v>
      </c>
      <c r="H95" s="279"/>
      <c r="I95" s="2">
        <v>10.06</v>
      </c>
      <c r="J95" s="2">
        <v>9.4600000000000009</v>
      </c>
      <c r="L95" s="2">
        <f>(I95+J95)/2</f>
        <v>9.7600000000000016</v>
      </c>
      <c r="M95" s="2">
        <f>(11-5.5)/2</f>
        <v>2.75</v>
      </c>
      <c r="O95" s="4"/>
    </row>
    <row r="96" spans="1:19" s="2" customFormat="1" ht="13.5" customHeight="1">
      <c r="A96" s="3"/>
      <c r="B96" s="493"/>
      <c r="C96" s="3"/>
      <c r="D96" s="292"/>
      <c r="E96" s="511" t="s">
        <v>901</v>
      </c>
      <c r="F96" s="292"/>
      <c r="G96" s="216"/>
      <c r="H96" s="279"/>
      <c r="O96" s="4"/>
    </row>
    <row r="97" spans="1:15" s="2" customFormat="1" ht="13.5" customHeight="1">
      <c r="A97" s="3"/>
      <c r="B97" s="157" t="s">
        <v>834</v>
      </c>
      <c r="C97" s="3">
        <v>1</v>
      </c>
      <c r="D97" s="292">
        <f>D87</f>
        <v>278</v>
      </c>
      <c r="E97" s="292">
        <f>E95</f>
        <v>9.7600000000000016</v>
      </c>
      <c r="F97" s="292">
        <v>0.3</v>
      </c>
      <c r="G97" s="216">
        <f>C97*D97*E97*F97</f>
        <v>813.98400000000015</v>
      </c>
      <c r="H97" s="279"/>
      <c r="O97" s="4"/>
    </row>
    <row r="98" spans="1:15" s="2" customFormat="1" ht="13.5" customHeight="1">
      <c r="A98" s="3"/>
      <c r="B98" s="280"/>
      <c r="C98" s="280"/>
      <c r="D98" s="283"/>
      <c r="E98" s="283"/>
      <c r="F98" s="283"/>
      <c r="G98" s="284"/>
      <c r="H98" s="279"/>
      <c r="O98" s="4"/>
    </row>
    <row r="99" spans="1:15" s="2" customFormat="1">
      <c r="A99" s="3"/>
      <c r="B99" s="280"/>
      <c r="C99" s="280"/>
      <c r="D99" s="280"/>
      <c r="E99" s="280"/>
      <c r="F99" s="280"/>
      <c r="G99" s="285">
        <f>G85+G87+G97+G95+G92+G91</f>
        <v>1619.6940000000002</v>
      </c>
      <c r="H99" s="279" t="str">
        <f>[303]RA!E34</f>
        <v>Cum</v>
      </c>
      <c r="O99" s="4"/>
    </row>
    <row r="100" spans="1:15" s="2" customFormat="1" ht="57.75" customHeight="1">
      <c r="A100" s="3">
        <v>3</v>
      </c>
      <c r="B100" s="878" t="str">
        <f>'RA road'!B35</f>
        <v>mix  in  place Method
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 Clause 401 of MORTH V Revision. (B) By Mix in Place Method (V) For Grading -V Material</v>
      </c>
      <c r="C100" s="879"/>
      <c r="D100" s="879"/>
      <c r="E100" s="879"/>
      <c r="F100" s="879"/>
      <c r="G100" s="880"/>
      <c r="H100" s="279"/>
      <c r="N100" s="2">
        <f>461-150</f>
        <v>311</v>
      </c>
      <c r="O100" s="4"/>
    </row>
    <row r="101" spans="1:15" s="2" customFormat="1">
      <c r="A101" s="3"/>
      <c r="B101" s="625" t="s">
        <v>1025</v>
      </c>
      <c r="C101" s="277"/>
      <c r="D101" s="277"/>
      <c r="E101" s="426"/>
      <c r="F101" s="277"/>
      <c r="G101" s="278"/>
      <c r="H101" s="279"/>
      <c r="O101" s="4"/>
    </row>
    <row r="102" spans="1:15" s="2" customFormat="1">
      <c r="A102" s="3"/>
      <c r="B102" s="624" t="s">
        <v>882</v>
      </c>
      <c r="C102" s="277">
        <v>1</v>
      </c>
      <c r="D102" s="277">
        <v>60</v>
      </c>
      <c r="E102" s="426">
        <f>(12+5.5)/2</f>
        <v>8.75</v>
      </c>
      <c r="F102" s="277">
        <v>0.15</v>
      </c>
      <c r="G102" s="278">
        <f>F102*E102*D102*C102</f>
        <v>78.75</v>
      </c>
      <c r="H102" s="279"/>
      <c r="O102" s="4"/>
    </row>
    <row r="103" spans="1:15" s="2" customFormat="1">
      <c r="A103" s="3"/>
      <c r="B103" s="624" t="s">
        <v>834</v>
      </c>
      <c r="C103" s="277">
        <v>1</v>
      </c>
      <c r="D103" s="277">
        <v>60</v>
      </c>
      <c r="E103" s="426">
        <f>(12+5.5)/2</f>
        <v>8.75</v>
      </c>
      <c r="F103" s="277">
        <v>0.15</v>
      </c>
      <c r="G103" s="278">
        <f>F103*E103*D103*C103</f>
        <v>78.75</v>
      </c>
      <c r="H103" s="279"/>
      <c r="O103" s="4"/>
    </row>
    <row r="104" spans="1:15" s="2" customFormat="1">
      <c r="A104" s="3"/>
      <c r="B104" s="625" t="s">
        <v>900</v>
      </c>
      <c r="C104" s="277"/>
      <c r="D104" s="277"/>
      <c r="E104" s="511" t="s">
        <v>1026</v>
      </c>
      <c r="F104" s="277"/>
      <c r="G104" s="278"/>
      <c r="H104" s="279"/>
      <c r="O104" s="4"/>
    </row>
    <row r="105" spans="1:15" s="2" customFormat="1">
      <c r="A105" s="3"/>
      <c r="B105" s="440" t="str">
        <f>B85</f>
        <v>Towards Khanapur</v>
      </c>
      <c r="C105" s="3">
        <v>1</v>
      </c>
      <c r="D105" s="292">
        <f>D95</f>
        <v>55</v>
      </c>
      <c r="E105" s="311">
        <f>E95</f>
        <v>9.7600000000000016</v>
      </c>
      <c r="F105" s="292">
        <v>0.15</v>
      </c>
      <c r="G105" s="216">
        <f>C105*D105*E105*F105</f>
        <v>80.52000000000001</v>
      </c>
      <c r="H105" s="300"/>
      <c r="O105" s="4"/>
    </row>
    <row r="106" spans="1:15" s="2" customFormat="1">
      <c r="A106" s="3"/>
      <c r="B106" s="440" t="str">
        <f>B97</f>
        <v>Towards Hemmadaga</v>
      </c>
      <c r="C106" s="3">
        <v>1</v>
      </c>
      <c r="D106" s="292">
        <f>D97</f>
        <v>278</v>
      </c>
      <c r="E106" s="311">
        <f>E97</f>
        <v>9.7600000000000016</v>
      </c>
      <c r="F106" s="292">
        <v>0.15</v>
      </c>
      <c r="G106" s="216">
        <f>C106*D106*E106*F106</f>
        <v>406.99200000000008</v>
      </c>
      <c r="H106" s="300"/>
      <c r="J106" s="292">
        <v>15</v>
      </c>
      <c r="O106" s="4"/>
    </row>
    <row r="107" spans="1:15" s="2" customFormat="1">
      <c r="A107" s="3"/>
      <c r="B107" s="276"/>
      <c r="C107" s="3"/>
      <c r="D107" s="292"/>
      <c r="E107" s="292"/>
      <c r="F107" s="292"/>
      <c r="G107" s="216"/>
      <c r="H107" s="300"/>
      <c r="J107" s="292">
        <f>30-23</f>
        <v>7</v>
      </c>
      <c r="O107" s="4"/>
    </row>
    <row r="108" spans="1:15">
      <c r="A108" s="286"/>
      <c r="B108" s="306"/>
      <c r="C108" s="298"/>
      <c r="D108" s="292"/>
      <c r="E108" s="890" t="s">
        <v>15</v>
      </c>
      <c r="F108" s="891"/>
      <c r="G108" s="304">
        <f>SUM(G102:G107)</f>
        <v>645.01200000000006</v>
      </c>
      <c r="H108" s="301" t="str">
        <f>[303]RA!E35</f>
        <v>Cum</v>
      </c>
      <c r="J108" s="292">
        <v>15</v>
      </c>
    </row>
    <row r="109" spans="1:15" ht="82.5" customHeight="1">
      <c r="A109" s="3">
        <f>A100+1</f>
        <v>4</v>
      </c>
      <c r="B109" s="875" t="str">
        <f>'RA road'!B36</f>
        <v>A Wet Mix Macadam (Plant mix method)
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v>
      </c>
      <c r="C109" s="876"/>
      <c r="D109" s="876"/>
      <c r="E109" s="876"/>
      <c r="F109" s="876"/>
      <c r="G109" s="877"/>
      <c r="H109" s="279"/>
      <c r="J109" s="292">
        <f>30-23</f>
        <v>7</v>
      </c>
    </row>
    <row r="110" spans="1:15" s="2" customFormat="1">
      <c r="A110" s="3"/>
      <c r="B110" s="625" t="s">
        <v>1025</v>
      </c>
      <c r="C110" s="277"/>
      <c r="D110" s="277"/>
      <c r="E110" s="426"/>
      <c r="F110" s="277"/>
      <c r="G110" s="278"/>
      <c r="H110" s="279"/>
      <c r="O110" s="4"/>
    </row>
    <row r="111" spans="1:15" s="2" customFormat="1">
      <c r="A111" s="3"/>
      <c r="B111" s="624" t="s">
        <v>882</v>
      </c>
      <c r="C111" s="277">
        <v>1</v>
      </c>
      <c r="D111" s="277">
        <v>60</v>
      </c>
      <c r="E111" s="426">
        <f>(12+5.5)/2</f>
        <v>8.75</v>
      </c>
      <c r="F111" s="277">
        <v>0.25</v>
      </c>
      <c r="G111" s="278">
        <f>F111*E111*D111*C111</f>
        <v>131.25</v>
      </c>
      <c r="H111" s="279"/>
      <c r="O111" s="4"/>
    </row>
    <row r="112" spans="1:15" s="2" customFormat="1">
      <c r="A112" s="3"/>
      <c r="B112" s="624" t="s">
        <v>834</v>
      </c>
      <c r="C112" s="277">
        <v>1</v>
      </c>
      <c r="D112" s="277">
        <v>60</v>
      </c>
      <c r="E112" s="426">
        <f>(12+5.5)/2</f>
        <v>8.75</v>
      </c>
      <c r="F112" s="277">
        <v>0.25</v>
      </c>
      <c r="G112" s="278">
        <f>F112*E112*D112*C112</f>
        <v>131.25</v>
      </c>
      <c r="H112" s="279"/>
      <c r="O112" s="4"/>
    </row>
    <row r="113" spans="1:15" s="2" customFormat="1">
      <c r="A113" s="3"/>
      <c r="B113" s="626"/>
      <c r="C113" s="277"/>
      <c r="D113" s="277"/>
      <c r="E113" s="627"/>
      <c r="F113" s="277"/>
      <c r="G113" s="278"/>
      <c r="H113" s="279"/>
      <c r="O113" s="4"/>
    </row>
    <row r="114" spans="1:15" s="2" customFormat="1" ht="13.5" customHeight="1">
      <c r="A114" s="3"/>
      <c r="B114" s="25" t="s">
        <v>900</v>
      </c>
      <c r="C114" s="280"/>
      <c r="D114" s="283"/>
      <c r="E114" s="283"/>
      <c r="F114" s="497"/>
      <c r="G114" s="284"/>
      <c r="H114" s="279"/>
      <c r="O114" s="4"/>
    </row>
    <row r="115" spans="1:15" s="2" customFormat="1">
      <c r="A115" s="3"/>
      <c r="B115" s="440" t="str">
        <f>B105</f>
        <v>Towards Khanapur</v>
      </c>
      <c r="C115" s="3">
        <v>1</v>
      </c>
      <c r="D115" s="292">
        <f>D105</f>
        <v>55</v>
      </c>
      <c r="E115" s="311">
        <v>5.5</v>
      </c>
      <c r="F115" s="292">
        <v>0.25</v>
      </c>
      <c r="G115" s="216">
        <f>C115*D115*E115*F115</f>
        <v>75.625</v>
      </c>
      <c r="H115" s="300"/>
      <c r="J115" s="6"/>
      <c r="O115" s="4"/>
    </row>
    <row r="116" spans="1:15" s="2" customFormat="1">
      <c r="A116" s="3"/>
      <c r="B116" s="312" t="str">
        <f>B106</f>
        <v>Towards Hemmadaga</v>
      </c>
      <c r="C116" s="3">
        <v>1</v>
      </c>
      <c r="D116" s="292">
        <f>D106</f>
        <v>278</v>
      </c>
      <c r="E116" s="311">
        <v>5.5</v>
      </c>
      <c r="F116" s="292">
        <v>0.25</v>
      </c>
      <c r="G116" s="216">
        <f>C116*D116*E116*F116</f>
        <v>382.25</v>
      </c>
      <c r="H116" s="300"/>
      <c r="O116" s="4"/>
    </row>
    <row r="117" spans="1:15" s="2" customFormat="1">
      <c r="A117" s="3"/>
      <c r="B117" s="276"/>
      <c r="C117" s="3"/>
      <c r="D117" s="292"/>
      <c r="E117" s="292"/>
      <c r="F117" s="292"/>
      <c r="G117" s="216"/>
      <c r="H117" s="300"/>
      <c r="O117" s="4"/>
    </row>
    <row r="118" spans="1:15" s="2" customFormat="1">
      <c r="A118" s="3"/>
      <c r="B118" s="276"/>
      <c r="C118" s="3"/>
      <c r="D118" s="292"/>
      <c r="E118" s="292"/>
      <c r="F118" s="292"/>
      <c r="G118" s="216"/>
      <c r="H118" s="300"/>
      <c r="O118" s="4"/>
    </row>
    <row r="119" spans="1:15">
      <c r="A119" s="286"/>
      <c r="B119" s="291"/>
      <c r="C119" s="3"/>
      <c r="D119" s="292"/>
      <c r="E119" s="887" t="s">
        <v>15</v>
      </c>
      <c r="F119" s="887"/>
      <c r="G119" s="304">
        <f>SUM(G111:G118)</f>
        <v>720.375</v>
      </c>
      <c r="H119" s="301" t="str">
        <f>[303]RA!E36</f>
        <v>Cum</v>
      </c>
      <c r="J119" s="2"/>
    </row>
    <row r="120" spans="1:15" ht="62.25" customHeight="1">
      <c r="A120" s="286">
        <f>A109+1</f>
        <v>5</v>
      </c>
      <c r="B120" s="878" t="str">
        <f>'RA road'!B37</f>
        <v>A Prime Coat over WMM/WBM
(i) Providing and applying primer coat with SS1 grade Bitumen Emulsion on prepared surface of granular base including cleaning of road surface and spraying primer at the rate of 0.70 kg per m2 using mechanical means.</v>
      </c>
      <c r="C120" s="879"/>
      <c r="D120" s="879"/>
      <c r="E120" s="879"/>
      <c r="F120" s="879"/>
      <c r="G120" s="880"/>
      <c r="H120" s="279"/>
      <c r="J120" s="2"/>
    </row>
    <row r="121" spans="1:15" s="2" customFormat="1" ht="13.5" customHeight="1">
      <c r="A121" s="3"/>
      <c r="B121" s="348"/>
      <c r="C121" s="280"/>
      <c r="D121" s="283"/>
      <c r="E121" s="283"/>
      <c r="F121" s="497"/>
      <c r="G121" s="284"/>
      <c r="H121" s="279"/>
      <c r="O121" s="4"/>
    </row>
    <row r="122" spans="1:15" s="2" customFormat="1">
      <c r="A122" s="3"/>
      <c r="B122" s="625" t="s">
        <v>1025</v>
      </c>
      <c r="C122" s="277"/>
      <c r="D122" s="277"/>
      <c r="E122" s="426"/>
      <c r="F122" s="277"/>
      <c r="G122" s="278"/>
      <c r="H122" s="279"/>
      <c r="O122" s="4"/>
    </row>
    <row r="123" spans="1:15" s="2" customFormat="1">
      <c r="A123" s="3"/>
      <c r="B123" s="624" t="s">
        <v>882</v>
      </c>
      <c r="C123" s="277">
        <v>1</v>
      </c>
      <c r="D123" s="277">
        <v>60</v>
      </c>
      <c r="E123" s="426">
        <v>5.5</v>
      </c>
      <c r="F123" s="277"/>
      <c r="G123" s="278">
        <f>E123*D123*C123</f>
        <v>330</v>
      </c>
      <c r="H123" s="279"/>
      <c r="O123" s="4"/>
    </row>
    <row r="124" spans="1:15" s="2" customFormat="1">
      <c r="A124" s="3"/>
      <c r="B124" s="624" t="s">
        <v>834</v>
      </c>
      <c r="C124" s="277">
        <v>1</v>
      </c>
      <c r="D124" s="277">
        <v>60</v>
      </c>
      <c r="E124" s="426">
        <v>5.5</v>
      </c>
      <c r="F124" s="277"/>
      <c r="G124" s="278">
        <f>E124*D124*C124</f>
        <v>330</v>
      </c>
      <c r="H124" s="279"/>
      <c r="O124" s="4"/>
    </row>
    <row r="125" spans="1:15" s="2" customFormat="1">
      <c r="A125" s="3"/>
      <c r="B125" s="625" t="s">
        <v>900</v>
      </c>
      <c r="C125" s="277"/>
      <c r="D125" s="277"/>
      <c r="E125" s="426"/>
      <c r="F125" s="277"/>
      <c r="G125" s="278"/>
      <c r="H125" s="279"/>
      <c r="O125" s="4"/>
    </row>
    <row r="126" spans="1:15" s="2" customFormat="1" ht="18" customHeight="1">
      <c r="A126" s="3"/>
      <c r="B126" s="440" t="str">
        <f>B115</f>
        <v>Towards Khanapur</v>
      </c>
      <c r="C126" s="3">
        <v>1</v>
      </c>
      <c r="D126" s="292">
        <f>D115</f>
        <v>55</v>
      </c>
      <c r="E126" s="311">
        <f>E115</f>
        <v>5.5</v>
      </c>
      <c r="F126" s="311"/>
      <c r="G126" s="284">
        <f t="shared" ref="G126:G127" si="1">C126*D126*E126</f>
        <v>302.5</v>
      </c>
      <c r="H126" s="300"/>
      <c r="J126" s="6"/>
      <c r="O126" s="4"/>
    </row>
    <row r="127" spans="1:15" s="2" customFormat="1">
      <c r="A127" s="3"/>
      <c r="B127" s="312" t="str">
        <f>B116</f>
        <v>Towards Hemmadaga</v>
      </c>
      <c r="C127" s="3">
        <v>1</v>
      </c>
      <c r="D127" s="292">
        <f>D116</f>
        <v>278</v>
      </c>
      <c r="E127" s="311">
        <f>E126</f>
        <v>5.5</v>
      </c>
      <c r="F127" s="311"/>
      <c r="G127" s="284">
        <f t="shared" si="1"/>
        <v>1529</v>
      </c>
      <c r="H127" s="300"/>
      <c r="O127" s="4"/>
    </row>
    <row r="128" spans="1:15" s="2" customFormat="1">
      <c r="A128" s="3"/>
      <c r="B128" s="276"/>
      <c r="C128" s="3"/>
      <c r="D128" s="292"/>
      <c r="E128" s="292"/>
      <c r="F128" s="292"/>
      <c r="G128" s="216"/>
      <c r="H128" s="300"/>
      <c r="O128" s="4"/>
    </row>
    <row r="129" spans="1:15">
      <c r="A129" s="3"/>
      <c r="B129" s="307"/>
      <c r="C129" s="308"/>
      <c r="D129" s="308"/>
      <c r="E129" s="309"/>
      <c r="F129" s="309"/>
      <c r="G129" s="310">
        <f>SUM(G121:G128)</f>
        <v>2491.5</v>
      </c>
      <c r="H129" s="279" t="str">
        <f>[303]RA!E37</f>
        <v>Sqm</v>
      </c>
      <c r="J129" s="2"/>
    </row>
    <row r="130" spans="1:15" ht="48" customHeight="1">
      <c r="A130" s="3">
        <v>6</v>
      </c>
      <c r="B130" s="881" t="str">
        <f>'RA road'!B38</f>
        <v>Tack coat on Granular surface treated with primer.Providing and applying tack coat with RS1 Bituminous mulsion using emulsion pressure distributor at the rate of 0.25 kg/m2 on granular surface.</v>
      </c>
      <c r="C130" s="882"/>
      <c r="D130" s="882"/>
      <c r="E130" s="882"/>
      <c r="F130" s="882"/>
      <c r="G130" s="883"/>
      <c r="H130" s="279"/>
      <c r="J130" s="2"/>
    </row>
    <row r="131" spans="1:15" s="2" customFormat="1">
      <c r="A131" s="3"/>
      <c r="B131" s="625" t="s">
        <v>1025</v>
      </c>
      <c r="C131" s="277"/>
      <c r="D131" s="277"/>
      <c r="E131" s="426"/>
      <c r="F131" s="277"/>
      <c r="G131" s="278"/>
      <c r="H131" s="279"/>
      <c r="O131" s="4"/>
    </row>
    <row r="132" spans="1:15" s="2" customFormat="1">
      <c r="A132" s="3"/>
      <c r="B132" s="624" t="s">
        <v>882</v>
      </c>
      <c r="C132" s="277">
        <v>1</v>
      </c>
      <c r="D132" s="277">
        <v>60</v>
      </c>
      <c r="E132" s="426">
        <v>5.5</v>
      </c>
      <c r="F132" s="277"/>
      <c r="G132" s="278">
        <f>E132*D132*C132</f>
        <v>330</v>
      </c>
      <c r="H132" s="279"/>
      <c r="O132" s="4"/>
    </row>
    <row r="133" spans="1:15" s="2" customFormat="1">
      <c r="A133" s="3"/>
      <c r="B133" s="624" t="s">
        <v>834</v>
      </c>
      <c r="C133" s="277">
        <v>1</v>
      </c>
      <c r="D133" s="277">
        <v>60</v>
      </c>
      <c r="E133" s="426">
        <v>5.5</v>
      </c>
      <c r="F133" s="277"/>
      <c r="G133" s="278">
        <f>E133*D133*C133</f>
        <v>330</v>
      </c>
      <c r="H133" s="279"/>
      <c r="O133" s="4"/>
    </row>
    <row r="134" spans="1:15" s="2" customFormat="1" ht="13.5" customHeight="1">
      <c r="A134" s="3"/>
      <c r="B134" s="25" t="s">
        <v>900</v>
      </c>
      <c r="C134" s="280"/>
      <c r="D134" s="283"/>
      <c r="E134" s="283"/>
      <c r="F134" s="497"/>
      <c r="G134" s="284"/>
      <c r="H134" s="279"/>
      <c r="O134" s="4"/>
    </row>
    <row r="135" spans="1:15" s="2" customFormat="1">
      <c r="A135" s="3"/>
      <c r="B135" s="440" t="str">
        <f>B126</f>
        <v>Towards Khanapur</v>
      </c>
      <c r="C135" s="3">
        <v>1</v>
      </c>
      <c r="D135" s="292">
        <f>D126</f>
        <v>55</v>
      </c>
      <c r="E135" s="311">
        <f>E126</f>
        <v>5.5</v>
      </c>
      <c r="F135" s="311"/>
      <c r="G135" s="284">
        <f t="shared" ref="G135:G136" si="2">C135*D135*E135</f>
        <v>302.5</v>
      </c>
      <c r="H135" s="300"/>
      <c r="J135" s="6"/>
      <c r="O135" s="4"/>
    </row>
    <row r="136" spans="1:15" s="2" customFormat="1">
      <c r="A136" s="3"/>
      <c r="B136" s="312" t="str">
        <f>B127</f>
        <v>Towards Hemmadaga</v>
      </c>
      <c r="C136" s="3">
        <v>1</v>
      </c>
      <c r="D136" s="292">
        <f>D127</f>
        <v>278</v>
      </c>
      <c r="E136" s="311">
        <f>E127</f>
        <v>5.5</v>
      </c>
      <c r="F136" s="311"/>
      <c r="G136" s="284">
        <f t="shared" si="2"/>
        <v>1529</v>
      </c>
      <c r="H136" s="300"/>
      <c r="O136" s="4"/>
    </row>
    <row r="137" spans="1:15" s="2" customFormat="1">
      <c r="A137" s="3"/>
      <c r="B137" s="276"/>
      <c r="C137" s="3"/>
      <c r="D137" s="292"/>
      <c r="E137" s="292"/>
      <c r="F137" s="292"/>
      <c r="G137" s="216"/>
      <c r="H137" s="300"/>
      <c r="O137" s="4"/>
    </row>
    <row r="138" spans="1:15">
      <c r="A138" s="3"/>
      <c r="B138" s="280"/>
      <c r="C138" s="280"/>
      <c r="D138" s="280"/>
      <c r="E138" s="297"/>
      <c r="F138" s="297"/>
      <c r="G138" s="285">
        <f>SUM(G131:G137)</f>
        <v>2491.5</v>
      </c>
      <c r="H138" s="279" t="str">
        <f>[303]RA!E39</f>
        <v>Sqm</v>
      </c>
      <c r="J138" s="2"/>
    </row>
    <row r="139" spans="1:15" ht="72.599999999999994" customHeight="1">
      <c r="A139" s="3">
        <f>A130+1</f>
        <v>7</v>
      </c>
      <c r="B139" s="881" t="str">
        <f>'RA road'!B40</f>
        <v>Providing and laying Dense Graded Bituminous Macadam with 40/60 TPH capacity hot mix plant batch type using crushed aggregates of specified grading premixed with bituminous binder VG-30 @ 4% by weight of mix, and filler, transporting the hot mix to work site, laying with mechanical paver finisher to the required grade, level and alignment, rolling with smooth wheeled, vibratory and tandem rollers to achieve the desired compaction as per MoRTH specification clause No. 505 complete in all respects. (ii)Dense Graded  Bituminous Macadam Grading - I for traffic &lt;20 MSA  (C)</v>
      </c>
      <c r="C139" s="882"/>
      <c r="D139" s="882"/>
      <c r="E139" s="882"/>
      <c r="F139" s="882"/>
      <c r="G139" s="883"/>
      <c r="H139" s="279"/>
      <c r="I139" s="345" t="s">
        <v>656</v>
      </c>
      <c r="J139" s="2"/>
    </row>
    <row r="140" spans="1:15" s="2" customFormat="1">
      <c r="A140" s="3"/>
      <c r="B140" s="625" t="s">
        <v>1025</v>
      </c>
      <c r="C140" s="277"/>
      <c r="D140" s="277"/>
      <c r="E140" s="426"/>
      <c r="F140" s="277"/>
      <c r="G140" s="278"/>
      <c r="H140" s="279"/>
      <c r="O140" s="4"/>
    </row>
    <row r="141" spans="1:15" s="2" customFormat="1">
      <c r="A141" s="3"/>
      <c r="B141" s="624" t="s">
        <v>882</v>
      </c>
      <c r="C141" s="277">
        <v>1</v>
      </c>
      <c r="D141" s="277">
        <v>60</v>
      </c>
      <c r="E141" s="426">
        <v>5.5</v>
      </c>
      <c r="F141" s="277">
        <v>0.05</v>
      </c>
      <c r="G141" s="278">
        <f>E141*D141*C141*F141</f>
        <v>16.5</v>
      </c>
      <c r="H141" s="279"/>
      <c r="O141" s="4"/>
    </row>
    <row r="142" spans="1:15" s="2" customFormat="1">
      <c r="A142" s="3"/>
      <c r="B142" s="624" t="s">
        <v>834</v>
      </c>
      <c r="C142" s="277">
        <v>1</v>
      </c>
      <c r="D142" s="277">
        <v>60</v>
      </c>
      <c r="E142" s="426">
        <v>5.5</v>
      </c>
      <c r="F142" s="277">
        <v>0.05</v>
      </c>
      <c r="G142" s="278">
        <f>E142*D142*C142*F142</f>
        <v>16.5</v>
      </c>
      <c r="H142" s="279"/>
      <c r="O142" s="4"/>
    </row>
    <row r="143" spans="1:15" s="2" customFormat="1" ht="13.5" customHeight="1">
      <c r="A143" s="3"/>
      <c r="B143" s="348" t="s">
        <v>900</v>
      </c>
      <c r="C143" s="280"/>
      <c r="D143" s="283"/>
      <c r="E143" s="283"/>
      <c r="F143" s="497"/>
      <c r="G143" s="284"/>
      <c r="H143" s="279"/>
      <c r="O143" s="4"/>
    </row>
    <row r="144" spans="1:15" s="2" customFormat="1" ht="13.5" customHeight="1">
      <c r="A144" s="3"/>
      <c r="B144" s="25"/>
      <c r="C144" s="280"/>
      <c r="D144" s="283"/>
      <c r="E144" s="283"/>
      <c r="F144" s="497"/>
      <c r="G144" s="284"/>
      <c r="H144" s="279"/>
      <c r="O144" s="4"/>
    </row>
    <row r="145" spans="1:15" s="2" customFormat="1">
      <c r="A145" s="3"/>
      <c r="B145" s="440" t="str">
        <f>B135</f>
        <v>Towards Khanapur</v>
      </c>
      <c r="C145" s="3">
        <v>1</v>
      </c>
      <c r="D145" s="292">
        <f>D135</f>
        <v>55</v>
      </c>
      <c r="E145" s="292">
        <f>E135</f>
        <v>5.5</v>
      </c>
      <c r="F145" s="292">
        <v>0.05</v>
      </c>
      <c r="G145" s="284">
        <f t="shared" ref="G145:G146" si="3">C145*D145*E145*F145</f>
        <v>15.125</v>
      </c>
      <c r="H145" s="300"/>
      <c r="J145" s="6"/>
      <c r="O145" s="4"/>
    </row>
    <row r="146" spans="1:15" s="2" customFormat="1">
      <c r="A146" s="3"/>
      <c r="B146" s="312" t="str">
        <f>B136</f>
        <v>Towards Hemmadaga</v>
      </c>
      <c r="C146" s="3">
        <v>1</v>
      </c>
      <c r="D146" s="292">
        <f>D136</f>
        <v>278</v>
      </c>
      <c r="E146" s="292">
        <f>E136</f>
        <v>5.5</v>
      </c>
      <c r="F146" s="292">
        <v>0.05</v>
      </c>
      <c r="G146" s="284">
        <f t="shared" si="3"/>
        <v>76.45</v>
      </c>
      <c r="H146" s="300"/>
      <c r="O146" s="4"/>
    </row>
    <row r="147" spans="1:15">
      <c r="A147" s="3"/>
      <c r="B147" s="276"/>
      <c r="C147" s="3"/>
      <c r="D147" s="3"/>
      <c r="E147" s="279"/>
      <c r="F147" s="279"/>
      <c r="G147" s="275">
        <f>SUM(G141:G146)</f>
        <v>124.575</v>
      </c>
      <c r="H147" s="279" t="str">
        <f>[303]RA!E40</f>
        <v>Cum</v>
      </c>
      <c r="J147" s="2"/>
    </row>
    <row r="148" spans="1:15" ht="67.5" customHeight="1">
      <c r="A148" s="3">
        <f>A139+1</f>
        <v>8</v>
      </c>
      <c r="B148" s="881" t="str">
        <f>'RA road'!B41</f>
        <v>Providing and laying Bituminous Concrete with 40/60 TPH capacity hot mix plant using crushed  aggregates of specifiedgrading, premixed with bituminous binder VG-30 @ 5.2 per cent  of mix and filler, transporting the hot mix to work site, laying with mechanical paver finisher to the required grade, level and alignment, rolling with smooth wheeled, vibratory and tandem rollers to achieve the desired compaction as per MORTH specification clause No. 507 complete in all respectsn. Bituminous concrete  Grading - I for traffic &lt;20 MSA  (C)</v>
      </c>
      <c r="C148" s="882"/>
      <c r="D148" s="882"/>
      <c r="E148" s="882"/>
      <c r="F148" s="882"/>
      <c r="G148" s="883"/>
      <c r="H148" s="279"/>
      <c r="I148" s="345" t="s">
        <v>657</v>
      </c>
      <c r="J148" s="2"/>
    </row>
    <row r="149" spans="1:15" s="2" customFormat="1">
      <c r="A149" s="3"/>
      <c r="B149" s="625" t="s">
        <v>1025</v>
      </c>
      <c r="C149" s="277"/>
      <c r="D149" s="277"/>
      <c r="E149" s="426"/>
      <c r="F149" s="277"/>
      <c r="G149" s="278"/>
      <c r="H149" s="279"/>
      <c r="O149" s="4"/>
    </row>
    <row r="150" spans="1:15" s="2" customFormat="1">
      <c r="A150" s="3"/>
      <c r="B150" s="624" t="s">
        <v>882</v>
      </c>
      <c r="C150" s="277">
        <v>1</v>
      </c>
      <c r="D150" s="277">
        <v>60</v>
      </c>
      <c r="E150" s="426">
        <v>5.5</v>
      </c>
      <c r="F150" s="277">
        <v>0.03</v>
      </c>
      <c r="G150" s="278">
        <f>E150*D150*C150*F150</f>
        <v>9.9</v>
      </c>
      <c r="H150" s="279"/>
      <c r="O150" s="4"/>
    </row>
    <row r="151" spans="1:15" s="2" customFormat="1">
      <c r="A151" s="3"/>
      <c r="B151" s="624" t="s">
        <v>834</v>
      </c>
      <c r="C151" s="277">
        <v>1</v>
      </c>
      <c r="D151" s="277">
        <v>60</v>
      </c>
      <c r="E151" s="426">
        <v>5.5</v>
      </c>
      <c r="F151" s="277">
        <v>0.03</v>
      </c>
      <c r="G151" s="278">
        <f>E151*D151*C151*F151</f>
        <v>9.9</v>
      </c>
      <c r="H151" s="279"/>
      <c r="O151" s="4"/>
    </row>
    <row r="152" spans="1:15" s="2" customFormat="1" ht="13.5" customHeight="1">
      <c r="A152" s="3"/>
      <c r="B152" s="348" t="s">
        <v>900</v>
      </c>
      <c r="C152" s="280"/>
      <c r="D152" s="283"/>
      <c r="E152" s="283"/>
      <c r="F152" s="497"/>
      <c r="G152" s="284"/>
      <c r="H152" s="279"/>
      <c r="O152" s="4"/>
    </row>
    <row r="153" spans="1:15" s="2" customFormat="1" ht="13.5" customHeight="1">
      <c r="A153" s="3"/>
      <c r="B153" s="25"/>
      <c r="C153" s="280"/>
      <c r="D153" s="283"/>
      <c r="E153" s="283"/>
      <c r="F153" s="497"/>
      <c r="G153" s="284"/>
      <c r="H153" s="279"/>
      <c r="O153" s="4"/>
    </row>
    <row r="154" spans="1:15" s="2" customFormat="1">
      <c r="A154" s="3"/>
      <c r="B154" s="312" t="str">
        <f>B145</f>
        <v>Towards Khanapur</v>
      </c>
      <c r="C154" s="3">
        <v>1</v>
      </c>
      <c r="D154" s="292">
        <f>D145</f>
        <v>55</v>
      </c>
      <c r="E154" s="311">
        <f>E145</f>
        <v>5.5</v>
      </c>
      <c r="F154" s="311">
        <v>0.03</v>
      </c>
      <c r="G154" s="216">
        <f>C154*D154*E154*F154</f>
        <v>9.0749999999999993</v>
      </c>
      <c r="H154" s="300"/>
      <c r="J154" s="6"/>
      <c r="O154" s="4"/>
    </row>
    <row r="155" spans="1:15" s="2" customFormat="1">
      <c r="A155" s="3"/>
      <c r="B155" s="312" t="str">
        <f>B146</f>
        <v>Towards Hemmadaga</v>
      </c>
      <c r="C155" s="3">
        <v>1</v>
      </c>
      <c r="D155" s="292">
        <f>D146</f>
        <v>278</v>
      </c>
      <c r="E155" s="311">
        <f>E146</f>
        <v>5.5</v>
      </c>
      <c r="F155" s="311">
        <v>0.03</v>
      </c>
      <c r="G155" s="216">
        <f>C155*D155*E155*F155</f>
        <v>45.87</v>
      </c>
      <c r="H155" s="300"/>
      <c r="O155" s="4"/>
    </row>
    <row r="156" spans="1:15">
      <c r="A156" s="3"/>
      <c r="B156" s="2"/>
      <c r="C156" s="2"/>
      <c r="D156" s="2"/>
      <c r="E156" s="2"/>
      <c r="F156" s="2"/>
      <c r="G156" s="310">
        <f>SUM(G150:G155)</f>
        <v>74.745000000000005</v>
      </c>
      <c r="H156" s="301" t="s">
        <v>644</v>
      </c>
      <c r="J156" s="2"/>
    </row>
    <row r="157" spans="1:15" ht="75" customHeight="1">
      <c r="A157" s="3">
        <f>A148+1</f>
        <v>9</v>
      </c>
      <c r="B157" s="881" t="str">
        <f>'RA road'!B42</f>
        <v>Road Marking with Hot Applied Thermoplastic Compound with Reflectorising Glass Beads on Bituminous Surface Providing and laying of hot applied thermoplastic compound 2.5 mm thick including reflectorising glass beads @ 250 g/m2 area, thickness of 2.5 mm is exclusive of surface applied glass beads as per IRC:35:2015.The finished surface to be level, uniform and free from streaks and holes</v>
      </c>
      <c r="C157" s="882"/>
      <c r="D157" s="882"/>
      <c r="E157" s="882"/>
      <c r="F157" s="882"/>
      <c r="G157" s="883"/>
      <c r="H157" s="279"/>
      <c r="J157" s="2"/>
    </row>
    <row r="158" spans="1:15" s="2" customFormat="1">
      <c r="A158" s="3"/>
      <c r="B158" s="625" t="s">
        <v>1025</v>
      </c>
      <c r="C158" s="277"/>
      <c r="D158" s="277"/>
      <c r="E158" s="426"/>
      <c r="F158" s="277"/>
      <c r="G158" s="278"/>
      <c r="H158" s="279"/>
      <c r="O158" s="4"/>
    </row>
    <row r="159" spans="1:15" s="2" customFormat="1">
      <c r="A159" s="3"/>
      <c r="B159" s="624" t="s">
        <v>882</v>
      </c>
      <c r="C159" s="277">
        <v>2</v>
      </c>
      <c r="D159" s="277">
        <v>60</v>
      </c>
      <c r="E159" s="426">
        <v>0.1</v>
      </c>
      <c r="F159" s="277"/>
      <c r="G159" s="278">
        <f>E159*D159*C159</f>
        <v>12</v>
      </c>
      <c r="H159" s="279"/>
      <c r="O159" s="4"/>
    </row>
    <row r="160" spans="1:15" s="2" customFormat="1">
      <c r="A160" s="3"/>
      <c r="B160" s="624" t="s">
        <v>834</v>
      </c>
      <c r="C160" s="277">
        <v>2</v>
      </c>
      <c r="D160" s="277">
        <v>60</v>
      </c>
      <c r="E160" s="426">
        <v>0.1</v>
      </c>
      <c r="F160" s="277"/>
      <c r="G160" s="278">
        <f>E160*D160*C160</f>
        <v>12</v>
      </c>
      <c r="H160" s="279"/>
      <c r="O160" s="4"/>
    </row>
    <row r="161" spans="1:15" s="2" customFormat="1" ht="13.5" customHeight="1">
      <c r="A161" s="3"/>
      <c r="B161" s="348" t="s">
        <v>900</v>
      </c>
      <c r="C161" s="280"/>
      <c r="D161" s="283"/>
      <c r="E161" s="283"/>
      <c r="F161" s="497"/>
      <c r="G161" s="284"/>
      <c r="H161" s="279"/>
      <c r="O161" s="4"/>
    </row>
    <row r="162" spans="1:15">
      <c r="A162" s="3"/>
      <c r="B162" s="278" t="str">
        <f>B154</f>
        <v>Towards Khanapur</v>
      </c>
      <c r="C162" s="3">
        <v>2</v>
      </c>
      <c r="D162" s="292">
        <f>D154</f>
        <v>55</v>
      </c>
      <c r="E162" s="292">
        <v>0.1</v>
      </c>
      <c r="F162" s="3"/>
      <c r="G162" s="292">
        <f>C162*D162*E162</f>
        <v>11</v>
      </c>
      <c r="H162" s="300"/>
    </row>
    <row r="163" spans="1:15">
      <c r="A163" s="3"/>
      <c r="B163" s="299" t="str">
        <f>B155</f>
        <v>Towards Hemmadaga</v>
      </c>
      <c r="C163" s="4">
        <v>2</v>
      </c>
      <c r="D163" s="141">
        <f>D155</f>
        <v>278</v>
      </c>
      <c r="E163" s="141">
        <v>0.1</v>
      </c>
      <c r="F163" s="4"/>
      <c r="G163" s="292">
        <f>C163*D163*E163</f>
        <v>55.6</v>
      </c>
      <c r="H163" s="300"/>
    </row>
    <row r="164" spans="1:15">
      <c r="A164" s="3"/>
      <c r="B164" s="2"/>
      <c r="C164" s="2"/>
      <c r="D164" s="2"/>
      <c r="E164" s="2"/>
      <c r="F164" s="2"/>
      <c r="G164" s="310">
        <f>SUM(G159:G163)</f>
        <v>90.6</v>
      </c>
      <c r="H164" s="301" t="str">
        <f>[303]RA!E42</f>
        <v>Sqm</v>
      </c>
    </row>
    <row r="165" spans="1:15">
      <c r="L165" s="6">
        <f>300/6</f>
        <v>50</v>
      </c>
    </row>
    <row r="166" spans="1:15" ht="158.4" customHeight="1">
      <c r="A166" s="3">
        <f>A157+1</f>
        <v>10</v>
      </c>
      <c r="B166" s="881" t="str">
        <f>'RA road'!B43</f>
        <v>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v>
      </c>
      <c r="C166" s="882"/>
      <c r="D166" s="882"/>
      <c r="E166" s="882"/>
      <c r="F166" s="882"/>
      <c r="G166" s="883"/>
      <c r="H166" s="279"/>
      <c r="J166" s="6">
        <f>461+150</f>
        <v>611</v>
      </c>
      <c r="L166" s="6">
        <f>1300/6</f>
        <v>216.66666666666666</v>
      </c>
    </row>
    <row r="167" spans="1:15">
      <c r="A167" s="3"/>
      <c r="B167" s="724"/>
      <c r="C167" s="3">
        <v>2</v>
      </c>
      <c r="D167" s="709">
        <v>60</v>
      </c>
      <c r="E167" s="292"/>
      <c r="F167" s="3"/>
      <c r="G167" s="292">
        <f>C167*D167</f>
        <v>120</v>
      </c>
      <c r="H167" s="300"/>
      <c r="I167" s="6">
        <f>460/15</f>
        <v>30.666666666666668</v>
      </c>
      <c r="M167" s="6">
        <f>(D162+D159+D160+D163)/16</f>
        <v>28.3125</v>
      </c>
    </row>
    <row r="168" spans="1:15">
      <c r="A168" s="3"/>
      <c r="B168" s="2"/>
      <c r="C168" s="2"/>
      <c r="D168" s="2"/>
      <c r="E168" s="2"/>
      <c r="F168" s="2"/>
      <c r="G168" s="310">
        <f>SUM(G167:G167)</f>
        <v>120</v>
      </c>
      <c r="H168" s="301" t="str">
        <f>[303]RA!E43</f>
        <v>No</v>
      </c>
      <c r="K168" s="6">
        <f>600/6</f>
        <v>100</v>
      </c>
    </row>
    <row r="170" spans="1:15" ht="111.6" customHeight="1">
      <c r="A170" s="3">
        <v>11</v>
      </c>
      <c r="B170" s="881" t="str">
        <f>'RA road'!B44</f>
        <v>Providing and fixing of retro- reflectorised cautionary,
mandatory and informatory sign as per IRC:67:2012 made of Class C Type XI retro reflective sheeting fixed over 2 mm thick aluminium sheeting vide clause 801.3, 3mm/4mm thick Aluminium composite material sheet depending on the size of the sign fixed over the back support frame of min 25 x 25 x 3mm angle mounted on a mild steel circular pipe 65 NB, 3.2 mm thickness firmly fixed to the ground by means of properly designed foundation with M25 grade cement concrete 45 cm x 45 cm x 60 cm, 60 cm below ground level as per approved drawing.The sign shall be maintained as per section 12 of IRC:67:2012.</v>
      </c>
      <c r="C170" s="882"/>
      <c r="D170" s="882"/>
      <c r="E170" s="882"/>
      <c r="F170" s="882"/>
      <c r="G170" s="883"/>
      <c r="H170" s="279"/>
    </row>
    <row r="171" spans="1:15">
      <c r="A171" s="3"/>
      <c r="B171" s="723"/>
      <c r="C171" s="344">
        <v>7</v>
      </c>
      <c r="D171" s="292">
        <v>1</v>
      </c>
      <c r="E171" s="292"/>
      <c r="F171" s="3"/>
      <c r="G171" s="292">
        <f>C171*D171</f>
        <v>7</v>
      </c>
      <c r="H171" s="300"/>
      <c r="J171" s="6">
        <v>4</v>
      </c>
    </row>
    <row r="172" spans="1:15">
      <c r="A172" s="7"/>
      <c r="B172" s="2"/>
      <c r="C172" s="2"/>
      <c r="D172" s="2"/>
      <c r="E172" s="2"/>
      <c r="F172" s="2"/>
      <c r="G172" s="310">
        <f>SUM(G171:G171)</f>
        <v>7</v>
      </c>
      <c r="H172" s="301" t="str">
        <f>[303]RA!E44</f>
        <v>no</v>
      </c>
    </row>
    <row r="173" spans="1:15" ht="72.75" hidden="1" customHeight="1">
      <c r="A173" s="7">
        <f>A170+1</f>
        <v>12</v>
      </c>
      <c r="B173" s="881" t="str">
        <f>[303]RA!B45</f>
        <v>Providing and erecting W Beam crash Barrier system (MASH TL3/EN1317 H1 complaint) installed by Pile Driving Machine as per MoRTH Circular RW/NH-29023/02/2019-S&amp;R(P&amp;B) dated 01.01.2020. The same should be hot Dip Galvanized as per Indian standard with 550 GSM coating on beams and post and all fittings to conform according to IS 1367 and IS 1364.</v>
      </c>
      <c r="C173" s="882"/>
      <c r="D173" s="882"/>
      <c r="E173" s="882"/>
      <c r="F173" s="882"/>
      <c r="G173" s="883"/>
      <c r="H173" s="279"/>
    </row>
    <row r="174" spans="1:15" hidden="1">
      <c r="A174" s="7"/>
      <c r="B174" s="278" t="s">
        <v>658</v>
      </c>
      <c r="C174" s="298">
        <v>0</v>
      </c>
      <c r="D174" s="292">
        <v>0</v>
      </c>
      <c r="E174" s="292">
        <v>1</v>
      </c>
      <c r="F174" s="292"/>
      <c r="G174" s="292">
        <f>C174*D174*E174</f>
        <v>0</v>
      </c>
      <c r="H174" s="279"/>
    </row>
    <row r="175" spans="1:15" hidden="1">
      <c r="A175" s="7"/>
      <c r="B175" s="2"/>
      <c r="C175" s="2"/>
      <c r="D175" s="2"/>
      <c r="E175" s="2"/>
      <c r="F175" s="2"/>
      <c r="G175" s="310">
        <f>SUM(G174:G174)</f>
        <v>0</v>
      </c>
      <c r="H175" s="301" t="str">
        <f>[303]RA!E45</f>
        <v>m</v>
      </c>
    </row>
    <row r="176" spans="1:15" hidden="1">
      <c r="A176" s="7"/>
    </row>
    <row r="177" spans="1:8" ht="66" hidden="1" customHeight="1">
      <c r="A177" s="7">
        <f>A173+1</f>
        <v>13</v>
      </c>
      <c r="B177" s="881" t="str">
        <f>[303]RA!B46</f>
        <v>Supplying and fixing M15 grade precast cement concrete Kerb stones for Roadway, Sidewalls and gutters fixed with CM 1:3 fixed and finsihed in line as per direction of Engineer in charge. (The cost of PCC shall be paid extra) 600 x 300 x 150 mm Kerb Stone</v>
      </c>
      <c r="C177" s="882"/>
      <c r="D177" s="882"/>
      <c r="E177" s="882"/>
      <c r="F177" s="882"/>
      <c r="G177" s="883"/>
      <c r="H177" s="279"/>
    </row>
    <row r="178" spans="1:8" hidden="1">
      <c r="A178" s="7"/>
      <c r="B178" s="278" t="str">
        <f>B174</f>
        <v>BUND SECTION</v>
      </c>
      <c r="C178" s="298">
        <v>0</v>
      </c>
      <c r="D178" s="292">
        <f>D174</f>
        <v>0</v>
      </c>
      <c r="E178" s="292"/>
      <c r="F178" s="292"/>
      <c r="G178" s="292">
        <f>C178*D178</f>
        <v>0</v>
      </c>
      <c r="H178" s="279"/>
    </row>
    <row r="179" spans="1:8" hidden="1">
      <c r="A179" s="7"/>
      <c r="B179" s="2"/>
      <c r="C179" s="2"/>
      <c r="D179" s="2"/>
      <c r="E179" s="2"/>
      <c r="F179" s="2"/>
      <c r="G179" s="310">
        <f>SUM(G178:G178)</f>
        <v>0</v>
      </c>
      <c r="H179" s="301" t="str">
        <f>[303]RA!E46</f>
        <v>m</v>
      </c>
    </row>
    <row r="180" spans="1:8">
      <c r="A180" s="7"/>
      <c r="B180" s="2"/>
      <c r="C180" s="2"/>
      <c r="D180" s="2"/>
      <c r="E180" s="2"/>
      <c r="F180" s="2"/>
      <c r="G180" s="1"/>
      <c r="H180" s="348"/>
    </row>
    <row r="181" spans="1:8" ht="49.5" customHeight="1">
      <c r="A181" s="3">
        <v>12</v>
      </c>
      <c r="B181" s="881" t="str">
        <f>'RA road'!B47</f>
        <v>Boundary pillar / guard Stone                                       Reinforced cement concrete M15 grade boundary pillars of standard design as per IRC:25, fixed in position including  finishing and lettering but excluding painting</v>
      </c>
      <c r="C181" s="882"/>
      <c r="D181" s="882"/>
      <c r="E181" s="882"/>
      <c r="F181" s="882"/>
      <c r="G181" s="883"/>
      <c r="H181" s="279"/>
    </row>
    <row r="182" spans="1:8">
      <c r="A182" s="3"/>
      <c r="B182" s="278"/>
      <c r="C182" s="3">
        <v>4</v>
      </c>
      <c r="D182" s="292">
        <v>75</v>
      </c>
      <c r="E182" s="292"/>
      <c r="F182" s="3"/>
      <c r="G182" s="292">
        <f>C182*D182</f>
        <v>300</v>
      </c>
      <c r="H182" s="300"/>
    </row>
    <row r="183" spans="1:8">
      <c r="A183" s="7"/>
      <c r="B183" s="2"/>
      <c r="C183" s="2"/>
      <c r="D183" s="2"/>
      <c r="E183" s="2"/>
      <c r="F183" s="2"/>
      <c r="G183" s="310">
        <f>SUM(G182:G182)</f>
        <v>300</v>
      </c>
      <c r="H183" s="301" t="str">
        <f>'RA road'!E47</f>
        <v>Each</v>
      </c>
    </row>
    <row r="184" spans="1:8" ht="37.5" customHeight="1">
      <c r="A184" s="3">
        <v>13</v>
      </c>
      <c r="B184" s="881" t="str">
        <f>'RA road'!B48</f>
        <v xml:space="preserve">Scarifying the existing bituminous road surface to a depth of 50 mm and disposal of scarified material by Mechanical Means using Hydraulic excavator with in all lifts and lead </v>
      </c>
      <c r="C184" s="882"/>
      <c r="D184" s="882"/>
      <c r="E184" s="882"/>
      <c r="F184" s="882"/>
      <c r="G184" s="883"/>
      <c r="H184" s="279"/>
    </row>
    <row r="185" spans="1:8">
      <c r="A185" s="3"/>
      <c r="B185" s="278"/>
      <c r="C185" s="3">
        <v>1</v>
      </c>
      <c r="D185" s="292">
        <f>'011 EmbQty'!J27</f>
        <v>299</v>
      </c>
      <c r="E185" s="292"/>
      <c r="F185" s="3"/>
      <c r="G185" s="292">
        <f>C185*D185</f>
        <v>299</v>
      </c>
      <c r="H185" s="300"/>
    </row>
    <row r="186" spans="1:8">
      <c r="A186" s="7"/>
      <c r="B186" s="2"/>
      <c r="C186" s="2"/>
      <c r="D186" s="2"/>
      <c r="E186" s="2"/>
      <c r="F186" s="2"/>
      <c r="G186" s="310">
        <f>SUM(G185:G185)</f>
        <v>299</v>
      </c>
      <c r="H186" s="301" t="str">
        <f>'RA road'!E48</f>
        <v>sqm</v>
      </c>
    </row>
    <row r="187" spans="1:8" s="489" customFormat="1" ht="15.75" customHeight="1">
      <c r="A187" s="491"/>
      <c r="B187" s="492"/>
      <c r="C187" s="493"/>
      <c r="D187" s="494"/>
      <c r="E187" s="495"/>
      <c r="F187" s="495"/>
      <c r="G187" s="495"/>
      <c r="H187" s="348"/>
    </row>
    <row r="188" spans="1:8" ht="128.4" customHeight="1">
      <c r="A188" s="3">
        <v>14</v>
      </c>
      <c r="B188" s="881" t="str">
        <f>'RA road'!B49</f>
        <v>having rectangular shape of 1.20m x 0.90m size made out 18 gauge (1.25mm) thick mild steel sheet painted with one coat of Zinc chromate stoving primer and two coats of enamel paint on front side and grey stove enamel on back side and border / messages / symbols etc. with approved colour shade paint complete, on M.S.angle of size 35 x 35 x 3 mm frame with properly cross braced M.S. angles of size35mmx35mmx3mm duly painted including Two M.S. angle iron posts of size 65 mm x 65 mm x 6 mm, 3.65 m long painted with alternate black and white bands of 25 cm width including all fixtures etc.and fixing the boards in 1:4:8 concrete block of size 60 cm x 60 cm x 75 cm including, excavation, refilling, transportation, and labour etc complete. Spec. No. As directed by Engineer in Charge &amp; MoRTH specification 804</v>
      </c>
      <c r="C188" s="882"/>
      <c r="D188" s="882"/>
      <c r="E188" s="882"/>
      <c r="F188" s="882"/>
      <c r="G188" s="883"/>
      <c r="H188" s="279"/>
    </row>
    <row r="189" spans="1:8">
      <c r="A189" s="3"/>
      <c r="B189" s="278"/>
      <c r="C189" s="3">
        <v>2</v>
      </c>
      <c r="D189" s="292">
        <v>1</v>
      </c>
      <c r="E189" s="292"/>
      <c r="F189" s="3"/>
      <c r="G189" s="292">
        <f>C189*D189</f>
        <v>2</v>
      </c>
      <c r="H189" s="300"/>
    </row>
    <row r="190" spans="1:8">
      <c r="A190" s="7"/>
      <c r="B190" s="2"/>
      <c r="C190" s="2"/>
      <c r="D190" s="2"/>
      <c r="E190" s="2"/>
      <c r="F190" s="2"/>
      <c r="G190" s="310">
        <f>SUM(G189:G189)</f>
        <v>2</v>
      </c>
      <c r="H190" s="301" t="str">
        <f>'RA road'!E49</f>
        <v>No</v>
      </c>
    </row>
    <row r="191" spans="1:8" s="489" customFormat="1" ht="15.75" customHeight="1">
      <c r="A191" s="491"/>
      <c r="B191" s="492"/>
      <c r="C191" s="493"/>
      <c r="D191" s="494"/>
      <c r="E191" s="495"/>
      <c r="F191" s="495"/>
      <c r="G191" s="495"/>
      <c r="H191" s="348"/>
    </row>
    <row r="192" spans="1:8" s="489" customFormat="1" ht="15.75" customHeight="1">
      <c r="A192" s="491"/>
      <c r="B192" s="492"/>
      <c r="C192" s="493"/>
      <c r="D192" s="892" t="s">
        <v>50</v>
      </c>
      <c r="E192" s="892"/>
      <c r="F192" s="892"/>
      <c r="G192" s="892"/>
      <c r="H192" s="496"/>
    </row>
    <row r="193" spans="1:10" s="15" customFormat="1" ht="15">
      <c r="A193" s="7"/>
      <c r="B193" s="31"/>
      <c r="C193" s="727" t="str">
        <f>RA!C68</f>
        <v>PWD, Khanapur Sub division</v>
      </c>
      <c r="D193" s="727"/>
      <c r="E193" s="727"/>
      <c r="F193" s="727"/>
      <c r="J193" s="489"/>
    </row>
    <row r="194" spans="1:10" ht="15">
      <c r="A194" s="7"/>
      <c r="J194" s="489"/>
    </row>
    <row r="195" spans="1:10">
      <c r="J195" s="15"/>
    </row>
  </sheetData>
  <mergeCells count="48">
    <mergeCell ref="C193:F193"/>
    <mergeCell ref="B148:G148"/>
    <mergeCell ref="B157:G157"/>
    <mergeCell ref="B166:G166"/>
    <mergeCell ref="B170:G170"/>
    <mergeCell ref="B173:G173"/>
    <mergeCell ref="B177:G177"/>
    <mergeCell ref="B181:G181"/>
    <mergeCell ref="B184:G184"/>
    <mergeCell ref="D192:G192"/>
    <mergeCell ref="B188:G188"/>
    <mergeCell ref="B109:G109"/>
    <mergeCell ref="E119:F119"/>
    <mergeCell ref="B120:G120"/>
    <mergeCell ref="B130:G130"/>
    <mergeCell ref="B139:G139"/>
    <mergeCell ref="B79:G79"/>
    <mergeCell ref="D80:E80"/>
    <mergeCell ref="B83:G83"/>
    <mergeCell ref="B100:G100"/>
    <mergeCell ref="E108:F108"/>
    <mergeCell ref="C61:E61"/>
    <mergeCell ref="B65:G65"/>
    <mergeCell ref="B69:G69"/>
    <mergeCell ref="B72:G72"/>
    <mergeCell ref="B75:G75"/>
    <mergeCell ref="B50:G50"/>
    <mergeCell ref="E53:F53"/>
    <mergeCell ref="B55:G55"/>
    <mergeCell ref="E58:F58"/>
    <mergeCell ref="B60:G60"/>
    <mergeCell ref="B31:G31"/>
    <mergeCell ref="B37:G37"/>
    <mergeCell ref="B42:G42"/>
    <mergeCell ref="B47:G47"/>
    <mergeCell ref="D48:F48"/>
    <mergeCell ref="B7:G7"/>
    <mergeCell ref="B11:G11"/>
    <mergeCell ref="B16:G16"/>
    <mergeCell ref="B20:G20"/>
    <mergeCell ref="B25:G25"/>
    <mergeCell ref="A1:H1"/>
    <mergeCell ref="A2:H2"/>
    <mergeCell ref="A4:A5"/>
    <mergeCell ref="B4:B5"/>
    <mergeCell ref="C4:F4"/>
    <mergeCell ref="G4:G5"/>
    <mergeCell ref="H4:H5"/>
  </mergeCells>
  <pageMargins left="0.39370078740157483" right="0.19685039370078741" top="0.59055118110236227" bottom="0.39370078740157483" header="0.31496062992125984" footer="0.31496062992125984"/>
  <pageSetup paperSize="9" scale="92" fitToHeight="10" orientation="portrait" r:id="rId1"/>
  <headerFooter alignWithMargins="0"/>
  <rowBreaks count="2" manualBreakCount="2">
    <brk id="119" max="7" man="1"/>
    <brk id="165"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G51"/>
  <sheetViews>
    <sheetView view="pageBreakPreview" topLeftCell="A13" zoomScale="85" zoomScaleSheetLayoutView="85" workbookViewId="0">
      <selection activeCell="B49" sqref="B49"/>
    </sheetView>
  </sheetViews>
  <sheetFormatPr defaultColWidth="9.109375" defaultRowHeight="13.2"/>
  <cols>
    <col min="1" max="1" width="3.6640625" style="227" customWidth="1"/>
    <col min="2" max="2" width="46.6640625" style="273" customWidth="1"/>
    <col min="3" max="3" width="8.5546875" style="274" customWidth="1"/>
    <col min="4" max="4" width="7.44140625" style="274" customWidth="1"/>
    <col min="5" max="5" width="6.33203125" style="227" customWidth="1"/>
    <col min="6" max="6" width="10.88671875" style="227" customWidth="1"/>
    <col min="7" max="7" width="8" style="227" customWidth="1"/>
    <col min="8" max="8" width="9.88671875" style="227" customWidth="1"/>
    <col min="9" max="9" width="8" style="227" customWidth="1"/>
    <col min="10" max="10" width="6.44140625" style="227" customWidth="1"/>
    <col min="11" max="11" width="8.109375" style="227" customWidth="1"/>
    <col min="12" max="12" width="10.6640625" style="227" customWidth="1"/>
    <col min="13" max="14" width="10" style="227" customWidth="1"/>
    <col min="15" max="15" width="10.5546875" style="227" customWidth="1"/>
    <col min="16" max="16" width="10.88671875" style="227" customWidth="1"/>
    <col min="17" max="16384" width="9.109375" style="227"/>
  </cols>
  <sheetData>
    <row r="1" spans="1:16" ht="18.75" customHeight="1">
      <c r="A1" s="893" t="s">
        <v>539</v>
      </c>
      <c r="B1" s="893"/>
      <c r="C1" s="893"/>
      <c r="D1" s="893"/>
      <c r="E1" s="893"/>
      <c r="F1" s="893"/>
      <c r="G1" s="893"/>
      <c r="H1" s="893"/>
      <c r="I1" s="893"/>
      <c r="J1" s="893"/>
      <c r="K1" s="893"/>
      <c r="L1" s="893"/>
      <c r="M1" s="893"/>
      <c r="N1" s="893"/>
      <c r="O1" s="893"/>
      <c r="P1" s="893"/>
    </row>
    <row r="2" spans="1:16" s="233" customFormat="1" ht="21" hidden="1" customHeight="1">
      <c r="A2" s="228"/>
      <c r="B2" s="229" t="s">
        <v>540</v>
      </c>
      <c r="C2" s="230">
        <v>24063</v>
      </c>
      <c r="D2" s="231"/>
      <c r="E2" s="894" t="s">
        <v>541</v>
      </c>
      <c r="F2" s="894"/>
      <c r="G2" s="894"/>
      <c r="H2" s="894"/>
      <c r="I2" s="230">
        <v>23609</v>
      </c>
      <c r="J2" s="230"/>
      <c r="K2" s="230"/>
      <c r="L2" s="230"/>
      <c r="M2" s="232"/>
      <c r="N2" s="895" t="s">
        <v>542</v>
      </c>
      <c r="O2" s="896"/>
      <c r="P2" s="897"/>
    </row>
    <row r="3" spans="1:16" s="233" customFormat="1" ht="21" hidden="1" customHeight="1">
      <c r="A3" s="228"/>
      <c r="B3" s="229" t="s">
        <v>543</v>
      </c>
      <c r="C3" s="230">
        <v>37586.400000000001</v>
      </c>
      <c r="D3" s="234"/>
      <c r="E3" s="894" t="s">
        <v>544</v>
      </c>
      <c r="F3" s="894"/>
      <c r="G3" s="894"/>
      <c r="H3" s="894"/>
      <c r="I3" s="230">
        <v>38386.400000000001</v>
      </c>
      <c r="J3" s="230"/>
      <c r="K3" s="230"/>
      <c r="L3" s="230"/>
      <c r="M3" s="232"/>
      <c r="N3" s="898"/>
      <c r="O3" s="899"/>
      <c r="P3" s="900"/>
    </row>
    <row r="4" spans="1:16" s="238" customFormat="1" ht="21" hidden="1" customHeight="1">
      <c r="A4" s="228"/>
      <c r="B4" s="235" t="s">
        <v>545</v>
      </c>
      <c r="C4" s="236">
        <f>C2-C3</f>
        <v>-13523.400000000001</v>
      </c>
      <c r="D4" s="234"/>
      <c r="E4" s="904" t="s">
        <v>546</v>
      </c>
      <c r="F4" s="904"/>
      <c r="G4" s="904"/>
      <c r="H4" s="904"/>
      <c r="I4" s="236">
        <f>I2-I3</f>
        <v>-14777.400000000001</v>
      </c>
      <c r="J4" s="236"/>
      <c r="K4" s="236"/>
      <c r="L4" s="236"/>
      <c r="M4" s="237"/>
      <c r="N4" s="898"/>
      <c r="O4" s="899"/>
      <c r="P4" s="900"/>
    </row>
    <row r="5" spans="1:16" s="238" customFormat="1" ht="21" hidden="1" customHeight="1">
      <c r="A5" s="228"/>
      <c r="B5" s="235"/>
      <c r="C5" s="905"/>
      <c r="D5" s="906"/>
      <c r="E5" s="906"/>
      <c r="F5" s="906"/>
      <c r="G5" s="906"/>
      <c r="H5" s="906"/>
      <c r="I5" s="907"/>
      <c r="J5" s="239"/>
      <c r="K5" s="239"/>
      <c r="L5" s="239"/>
      <c r="M5" s="237"/>
      <c r="N5" s="898"/>
      <c r="O5" s="899"/>
      <c r="P5" s="900"/>
    </row>
    <row r="6" spans="1:16" s="233" customFormat="1" ht="21" hidden="1" customHeight="1">
      <c r="A6" s="228"/>
      <c r="B6" s="229" t="s">
        <v>547</v>
      </c>
      <c r="C6" s="230">
        <v>37586</v>
      </c>
      <c r="D6" s="231"/>
      <c r="E6" s="894" t="s">
        <v>548</v>
      </c>
      <c r="F6" s="894"/>
      <c r="G6" s="894"/>
      <c r="H6" s="894"/>
      <c r="I6" s="230">
        <v>28609</v>
      </c>
      <c r="J6" s="230"/>
      <c r="K6" s="230"/>
      <c r="L6" s="230"/>
      <c r="M6" s="232"/>
      <c r="N6" s="898"/>
      <c r="O6" s="899"/>
      <c r="P6" s="900"/>
    </row>
    <row r="7" spans="1:16" s="233" customFormat="1" ht="21" hidden="1" customHeight="1">
      <c r="A7" s="228"/>
      <c r="B7" s="229" t="s">
        <v>549</v>
      </c>
      <c r="C7" s="230">
        <v>40786.400000000001</v>
      </c>
      <c r="D7" s="234"/>
      <c r="E7" s="894" t="s">
        <v>550</v>
      </c>
      <c r="F7" s="894"/>
      <c r="G7" s="894"/>
      <c r="H7" s="894"/>
      <c r="I7" s="230">
        <v>41586.400000000001</v>
      </c>
      <c r="J7" s="230"/>
      <c r="K7" s="230"/>
      <c r="L7" s="230"/>
      <c r="M7" s="232"/>
      <c r="N7" s="898"/>
      <c r="O7" s="899"/>
      <c r="P7" s="900"/>
    </row>
    <row r="8" spans="1:16" s="238" customFormat="1" ht="21" hidden="1" customHeight="1">
      <c r="A8" s="228"/>
      <c r="B8" s="235" t="s">
        <v>551</v>
      </c>
      <c r="C8" s="236">
        <f>C6-C7</f>
        <v>-3200.4000000000015</v>
      </c>
      <c r="D8" s="234"/>
      <c r="E8" s="904" t="s">
        <v>546</v>
      </c>
      <c r="F8" s="904"/>
      <c r="G8" s="904"/>
      <c r="H8" s="904"/>
      <c r="I8" s="236">
        <f>I6-I7</f>
        <v>-12977.400000000001</v>
      </c>
      <c r="J8" s="236"/>
      <c r="K8" s="236"/>
      <c r="L8" s="236"/>
      <c r="M8" s="237"/>
      <c r="N8" s="898"/>
      <c r="O8" s="899"/>
      <c r="P8" s="900"/>
    </row>
    <row r="9" spans="1:16" s="238" customFormat="1" ht="21" hidden="1" customHeight="1">
      <c r="A9" s="228"/>
      <c r="B9" s="235"/>
      <c r="C9" s="905"/>
      <c r="D9" s="906"/>
      <c r="E9" s="906"/>
      <c r="F9" s="906"/>
      <c r="G9" s="906"/>
      <c r="H9" s="906"/>
      <c r="I9" s="907"/>
      <c r="J9" s="239"/>
      <c r="K9" s="239"/>
      <c r="L9" s="239"/>
      <c r="M9" s="237"/>
      <c r="N9" s="901"/>
      <c r="O9" s="902"/>
      <c r="P9" s="903"/>
    </row>
    <row r="10" spans="1:16" s="233" customFormat="1" ht="13.5" customHeight="1">
      <c r="A10" s="908" t="s">
        <v>552</v>
      </c>
      <c r="B10" s="909"/>
      <c r="C10" s="232"/>
      <c r="D10" s="231"/>
      <c r="E10" s="910"/>
      <c r="F10" s="911"/>
      <c r="G10" s="911"/>
      <c r="H10" s="912"/>
      <c r="I10" s="230"/>
      <c r="J10" s="240"/>
      <c r="N10" s="895" t="s">
        <v>777</v>
      </c>
      <c r="O10" s="896"/>
      <c r="P10" s="897"/>
    </row>
    <row r="11" spans="1:16" s="233" customFormat="1" ht="14.25" customHeight="1">
      <c r="A11" s="913" t="s">
        <v>553</v>
      </c>
      <c r="B11" s="914"/>
      <c r="C11" s="232"/>
      <c r="D11" s="234"/>
      <c r="E11" s="910"/>
      <c r="F11" s="911"/>
      <c r="G11" s="911"/>
      <c r="H11" s="912"/>
      <c r="I11" s="230"/>
      <c r="J11" s="915" t="s">
        <v>554</v>
      </c>
      <c r="K11" s="916"/>
      <c r="L11" s="916"/>
      <c r="M11" s="241"/>
      <c r="N11" s="898"/>
      <c r="O11" s="899"/>
      <c r="P11" s="900"/>
    </row>
    <row r="12" spans="1:16" s="238" customFormat="1" ht="21" customHeight="1">
      <c r="A12" s="236"/>
      <c r="B12" s="236"/>
      <c r="C12" s="232"/>
      <c r="D12" s="234"/>
      <c r="E12" s="904"/>
      <c r="F12" s="904"/>
      <c r="G12" s="904"/>
      <c r="H12" s="904"/>
      <c r="I12" s="236"/>
      <c r="J12" s="917">
        <v>12</v>
      </c>
      <c r="K12" s="918"/>
      <c r="L12" s="918"/>
      <c r="M12" s="242" t="s">
        <v>335</v>
      </c>
      <c r="N12" s="901"/>
      <c r="O12" s="902"/>
      <c r="P12" s="903"/>
    </row>
    <row r="13" spans="1:16" s="244" customFormat="1" ht="21.75" customHeight="1">
      <c r="A13" s="919" t="s">
        <v>555</v>
      </c>
      <c r="B13" s="920" t="s">
        <v>556</v>
      </c>
      <c r="C13" s="921" t="s">
        <v>776</v>
      </c>
      <c r="D13" s="921"/>
      <c r="E13" s="919" t="s">
        <v>8</v>
      </c>
      <c r="F13" s="919" t="s">
        <v>557</v>
      </c>
      <c r="G13" s="919" t="s">
        <v>558</v>
      </c>
      <c r="H13" s="919"/>
      <c r="I13" s="923" t="s">
        <v>15</v>
      </c>
      <c r="J13" s="925" t="s">
        <v>559</v>
      </c>
      <c r="K13" s="925" t="s">
        <v>560</v>
      </c>
      <c r="L13" s="925" t="s">
        <v>561</v>
      </c>
      <c r="M13" s="919" t="s">
        <v>562</v>
      </c>
      <c r="N13" s="919" t="s">
        <v>1029</v>
      </c>
      <c r="O13" s="919" t="s">
        <v>563</v>
      </c>
      <c r="P13" s="919" t="s">
        <v>564</v>
      </c>
    </row>
    <row r="14" spans="1:16" s="244" customFormat="1" ht="16.5" customHeight="1">
      <c r="A14" s="919"/>
      <c r="B14" s="920"/>
      <c r="C14" s="243" t="s">
        <v>565</v>
      </c>
      <c r="D14" s="243" t="s">
        <v>566</v>
      </c>
      <c r="E14" s="919"/>
      <c r="F14" s="919"/>
      <c r="G14" s="243" t="s">
        <v>567</v>
      </c>
      <c r="H14" s="243" t="s">
        <v>568</v>
      </c>
      <c r="I14" s="924"/>
      <c r="J14" s="926"/>
      <c r="K14" s="926"/>
      <c r="L14" s="926"/>
      <c r="M14" s="919"/>
      <c r="N14" s="919"/>
      <c r="O14" s="919"/>
      <c r="P14" s="919"/>
    </row>
    <row r="15" spans="1:16" s="242" customFormat="1" ht="13.5" customHeight="1">
      <c r="A15" s="245">
        <v>1</v>
      </c>
      <c r="B15" s="246">
        <v>2</v>
      </c>
      <c r="C15" s="245">
        <v>3</v>
      </c>
      <c r="D15" s="245">
        <v>4</v>
      </c>
      <c r="E15" s="247">
        <v>5</v>
      </c>
      <c r="F15" s="245">
        <v>6</v>
      </c>
      <c r="G15" s="245">
        <v>7</v>
      </c>
      <c r="H15" s="247">
        <v>8</v>
      </c>
      <c r="I15" s="245">
        <v>9</v>
      </c>
      <c r="J15" s="245">
        <v>10</v>
      </c>
      <c r="K15" s="245">
        <v>11</v>
      </c>
      <c r="L15" s="245">
        <v>12</v>
      </c>
      <c r="M15" s="245">
        <v>13</v>
      </c>
      <c r="N15" s="245">
        <v>14</v>
      </c>
      <c r="O15" s="245">
        <v>15</v>
      </c>
      <c r="P15" s="245">
        <v>16</v>
      </c>
    </row>
    <row r="16" spans="1:16" s="242" customFormat="1" ht="13.5" customHeight="1">
      <c r="A16" s="245"/>
      <c r="B16" s="246"/>
      <c r="C16" s="245"/>
      <c r="D16" s="245"/>
      <c r="E16" s="247"/>
      <c r="F16" s="245"/>
      <c r="G16" s="245"/>
      <c r="H16" s="247"/>
      <c r="I16" s="245"/>
      <c r="J16" s="245"/>
      <c r="K16" s="248"/>
      <c r="L16" s="248">
        <v>0</v>
      </c>
      <c r="M16" s="245"/>
      <c r="N16" s="245"/>
      <c r="O16" s="245"/>
      <c r="P16" s="245"/>
    </row>
    <row r="17" spans="1:33" s="242" customFormat="1" ht="62.25" hidden="1" customHeight="1">
      <c r="A17" s="245">
        <v>1</v>
      </c>
      <c r="B17" s="249" t="s">
        <v>569</v>
      </c>
      <c r="C17" s="245" t="s">
        <v>570</v>
      </c>
      <c r="D17" s="247">
        <v>20.119</v>
      </c>
      <c r="E17" s="247" t="s">
        <v>571</v>
      </c>
      <c r="F17" s="245">
        <v>113</v>
      </c>
      <c r="G17" s="245">
        <v>0</v>
      </c>
      <c r="H17" s="247">
        <v>0</v>
      </c>
      <c r="I17" s="245">
        <f>(G17*H17)</f>
        <v>0</v>
      </c>
      <c r="J17" s="245">
        <v>0</v>
      </c>
      <c r="K17" s="245">
        <v>0</v>
      </c>
      <c r="L17" s="245">
        <f>(F17+I17+K17)*0</f>
        <v>0</v>
      </c>
      <c r="M17" s="230">
        <f>F17+I17+K17+L17</f>
        <v>113</v>
      </c>
      <c r="N17" s="230">
        <f>($J$12/100)*M17</f>
        <v>13.559999999999999</v>
      </c>
      <c r="O17" s="230">
        <f>N17+M17</f>
        <v>126.56</v>
      </c>
      <c r="P17" s="250" t="s">
        <v>572</v>
      </c>
    </row>
    <row r="18" spans="1:33" s="242" customFormat="1" ht="40.5" hidden="1" customHeight="1">
      <c r="A18" s="245">
        <v>2</v>
      </c>
      <c r="B18" s="249" t="s">
        <v>573</v>
      </c>
      <c r="C18" s="245" t="s">
        <v>574</v>
      </c>
      <c r="D18" s="247" t="s">
        <v>575</v>
      </c>
      <c r="E18" s="247" t="s">
        <v>37</v>
      </c>
      <c r="F18" s="245">
        <v>201</v>
      </c>
      <c r="G18" s="245">
        <v>0</v>
      </c>
      <c r="H18" s="247">
        <v>0</v>
      </c>
      <c r="I18" s="245">
        <f>(G18*H18)</f>
        <v>0</v>
      </c>
      <c r="J18" s="245">
        <v>0</v>
      </c>
      <c r="K18" s="245">
        <v>0</v>
      </c>
      <c r="L18" s="245">
        <f t="shared" ref="L18:L24" si="0">(F18+I18+K18)*0.2</f>
        <v>40.200000000000003</v>
      </c>
      <c r="M18" s="230">
        <f>F18+I18+K18+L18</f>
        <v>241.2</v>
      </c>
      <c r="N18" s="230">
        <f t="shared" ref="N18:N27" si="1">($J$12/100)*M18</f>
        <v>28.943999999999999</v>
      </c>
      <c r="O18" s="230">
        <f>N18+M18</f>
        <v>270.14400000000001</v>
      </c>
      <c r="P18" s="250" t="s">
        <v>572</v>
      </c>
    </row>
    <row r="19" spans="1:33" s="242" customFormat="1" ht="40.5" hidden="1" customHeight="1">
      <c r="A19" s="245">
        <v>3</v>
      </c>
      <c r="B19" s="249" t="s">
        <v>576</v>
      </c>
      <c r="C19" s="245" t="s">
        <v>577</v>
      </c>
      <c r="D19" s="247">
        <v>17.11</v>
      </c>
      <c r="E19" s="247" t="s">
        <v>571</v>
      </c>
      <c r="F19" s="245">
        <v>746</v>
      </c>
      <c r="G19" s="245">
        <v>0</v>
      </c>
      <c r="H19" s="247">
        <v>0</v>
      </c>
      <c r="I19" s="245">
        <f>(G19*H19)</f>
        <v>0</v>
      </c>
      <c r="J19" s="245">
        <v>0</v>
      </c>
      <c r="K19" s="245">
        <v>0</v>
      </c>
      <c r="L19" s="245">
        <f>(F19+I19+K19)*0.2</f>
        <v>149.20000000000002</v>
      </c>
      <c r="M19" s="230">
        <f>F19+I19+K19+L19</f>
        <v>895.2</v>
      </c>
      <c r="N19" s="230">
        <f>($J$12/100)*M19</f>
        <v>107.42400000000001</v>
      </c>
      <c r="O19" s="230">
        <f>N19+M19</f>
        <v>1002.624</v>
      </c>
      <c r="P19" s="250" t="s">
        <v>572</v>
      </c>
    </row>
    <row r="20" spans="1:33" s="242" customFormat="1" ht="41.25" hidden="1" customHeight="1">
      <c r="A20" s="245">
        <v>1</v>
      </c>
      <c r="B20" s="249" t="s">
        <v>578</v>
      </c>
      <c r="C20" s="245" t="s">
        <v>579</v>
      </c>
      <c r="D20" s="247" t="s">
        <v>580</v>
      </c>
      <c r="E20" s="247" t="s">
        <v>37</v>
      </c>
      <c r="F20" s="245">
        <v>73</v>
      </c>
      <c r="G20" s="245">
        <v>0</v>
      </c>
      <c r="H20" s="247">
        <v>0</v>
      </c>
      <c r="I20" s="245">
        <f>(G20*H20)</f>
        <v>0</v>
      </c>
      <c r="J20" s="245">
        <v>0</v>
      </c>
      <c r="K20" s="245">
        <v>0</v>
      </c>
      <c r="L20" s="245">
        <f>(F20+I20+K20)*0</f>
        <v>0</v>
      </c>
      <c r="M20" s="230">
        <f>F20+I20+K20+L20</f>
        <v>73</v>
      </c>
      <c r="N20" s="230">
        <f>($J$12/100)*M20</f>
        <v>8.76</v>
      </c>
      <c r="O20" s="230">
        <f>N20+M20</f>
        <v>81.760000000000005</v>
      </c>
      <c r="P20" s="250" t="s">
        <v>572</v>
      </c>
    </row>
    <row r="21" spans="1:33" ht="50.25" hidden="1" customHeight="1">
      <c r="A21" s="245">
        <v>2</v>
      </c>
      <c r="B21" s="249" t="s">
        <v>581</v>
      </c>
      <c r="C21" s="251" t="s">
        <v>582</v>
      </c>
      <c r="D21" s="252" t="s">
        <v>583</v>
      </c>
      <c r="E21" s="251" t="s">
        <v>37</v>
      </c>
      <c r="F21" s="253">
        <v>5206</v>
      </c>
      <c r="G21" s="254">
        <v>4.8</v>
      </c>
      <c r="H21" s="255">
        <f>G21*I12</f>
        <v>0</v>
      </c>
      <c r="I21" s="245">
        <f>(G21*H21)</f>
        <v>0</v>
      </c>
      <c r="J21" s="245">
        <v>0</v>
      </c>
      <c r="K21" s="245">
        <v>0</v>
      </c>
      <c r="L21" s="236">
        <f>(F21+I21+K21)*0</f>
        <v>0</v>
      </c>
      <c r="M21" s="230">
        <f>F21+I21+K21+L21</f>
        <v>5206</v>
      </c>
      <c r="N21" s="230">
        <f t="shared" si="1"/>
        <v>624.72</v>
      </c>
      <c r="O21" s="230">
        <f>N21+M21</f>
        <v>5830.72</v>
      </c>
      <c r="P21" s="250" t="s">
        <v>572</v>
      </c>
    </row>
    <row r="22" spans="1:33" ht="52.5" hidden="1" customHeight="1">
      <c r="A22" s="245">
        <v>3</v>
      </c>
      <c r="B22" s="249" t="s">
        <v>584</v>
      </c>
      <c r="C22" s="251" t="s">
        <v>582</v>
      </c>
      <c r="D22" s="252" t="s">
        <v>585</v>
      </c>
      <c r="E22" s="251" t="s">
        <v>37</v>
      </c>
      <c r="F22" s="253">
        <v>5943</v>
      </c>
      <c r="G22" s="254">
        <v>6.8</v>
      </c>
      <c r="H22" s="255">
        <f>G22*I12</f>
        <v>0</v>
      </c>
      <c r="I22" s="245">
        <f t="shared" ref="I22:I29" si="2">(G22*H22)</f>
        <v>0</v>
      </c>
      <c r="J22" s="245">
        <v>4</v>
      </c>
      <c r="K22" s="245">
        <f>(J22/100)*(F22+I22)</f>
        <v>237.72</v>
      </c>
      <c r="L22" s="236">
        <f>(F22+I22+K22)*0</f>
        <v>0</v>
      </c>
      <c r="M22" s="230">
        <f t="shared" ref="M22:M29" si="3">F22+I22+K22+L22</f>
        <v>6180.72</v>
      </c>
      <c r="N22" s="230">
        <f t="shared" si="1"/>
        <v>741.68640000000005</v>
      </c>
      <c r="O22" s="230">
        <f t="shared" ref="O22:O29" si="4">N22+M22</f>
        <v>6922.4063999999998</v>
      </c>
      <c r="P22" s="250" t="s">
        <v>572</v>
      </c>
    </row>
    <row r="23" spans="1:33" ht="175.5" hidden="1" customHeight="1">
      <c r="A23" s="245">
        <v>7</v>
      </c>
      <c r="B23" s="249" t="s">
        <v>586</v>
      </c>
      <c r="C23" s="251" t="s">
        <v>587</v>
      </c>
      <c r="D23" s="252" t="s">
        <v>588</v>
      </c>
      <c r="E23" s="251" t="s">
        <v>37</v>
      </c>
      <c r="F23" s="253">
        <v>5968</v>
      </c>
      <c r="G23" s="254">
        <v>6.8</v>
      </c>
      <c r="H23" s="255">
        <f>G23*I12</f>
        <v>0</v>
      </c>
      <c r="I23" s="245">
        <f t="shared" si="2"/>
        <v>0</v>
      </c>
      <c r="J23" s="245">
        <v>10</v>
      </c>
      <c r="K23" s="245">
        <f t="shared" ref="K23:K29" si="5">(J23/100)*(F23+I23)</f>
        <v>596.80000000000007</v>
      </c>
      <c r="L23" s="245">
        <f t="shared" si="0"/>
        <v>1312.96</v>
      </c>
      <c r="M23" s="230">
        <f t="shared" si="3"/>
        <v>7877.76</v>
      </c>
      <c r="N23" s="230">
        <f t="shared" si="1"/>
        <v>945.33119999999997</v>
      </c>
      <c r="O23" s="230">
        <f t="shared" si="4"/>
        <v>8823.0912000000008</v>
      </c>
      <c r="P23" s="250" t="s">
        <v>572</v>
      </c>
    </row>
    <row r="24" spans="1:33" ht="165" hidden="1" customHeight="1">
      <c r="A24" s="245">
        <v>8</v>
      </c>
      <c r="B24" s="249" t="s">
        <v>589</v>
      </c>
      <c r="C24" s="251" t="s">
        <v>587</v>
      </c>
      <c r="D24" s="252" t="s">
        <v>590</v>
      </c>
      <c r="E24" s="251" t="s">
        <v>37</v>
      </c>
      <c r="F24" s="253">
        <v>6492</v>
      </c>
      <c r="G24" s="254">
        <v>6.8</v>
      </c>
      <c r="H24" s="255">
        <f>G24*I12</f>
        <v>0</v>
      </c>
      <c r="I24" s="245">
        <f>(G24*H24)</f>
        <v>0</v>
      </c>
      <c r="J24" s="245">
        <v>20</v>
      </c>
      <c r="K24" s="245">
        <f>(J24/100)*(F24+I24)</f>
        <v>1298.4000000000001</v>
      </c>
      <c r="L24" s="245">
        <f t="shared" si="0"/>
        <v>1558.08</v>
      </c>
      <c r="M24" s="230">
        <f t="shared" si="3"/>
        <v>9348.48</v>
      </c>
      <c r="N24" s="230">
        <f t="shared" si="1"/>
        <v>1121.8175999999999</v>
      </c>
      <c r="O24" s="230">
        <f t="shared" si="4"/>
        <v>10470.2976</v>
      </c>
      <c r="P24" s="250" t="s">
        <v>572</v>
      </c>
    </row>
    <row r="25" spans="1:33" ht="46.5" hidden="1" customHeight="1">
      <c r="A25" s="245">
        <v>4</v>
      </c>
      <c r="B25" s="331" t="s">
        <v>661</v>
      </c>
      <c r="C25" s="251" t="s">
        <v>591</v>
      </c>
      <c r="D25" s="332" t="s">
        <v>662</v>
      </c>
      <c r="E25" s="333" t="s">
        <v>27</v>
      </c>
      <c r="F25" s="334">
        <v>79011</v>
      </c>
      <c r="G25" s="254">
        <v>0</v>
      </c>
      <c r="H25" s="255">
        <v>0</v>
      </c>
      <c r="I25" s="245">
        <f>(G25*H25)</f>
        <v>0</v>
      </c>
      <c r="J25" s="245">
        <v>0</v>
      </c>
      <c r="K25" s="245">
        <f t="shared" si="5"/>
        <v>0</v>
      </c>
      <c r="L25" s="245">
        <f>(F25+I25+K25)*0</f>
        <v>0</v>
      </c>
      <c r="M25" s="230">
        <f>F25+I25+K25+L25</f>
        <v>79011</v>
      </c>
      <c r="N25" s="230">
        <f t="shared" si="1"/>
        <v>9481.32</v>
      </c>
      <c r="O25" s="230">
        <f>N25+M25</f>
        <v>88492.32</v>
      </c>
      <c r="P25" s="250"/>
      <c r="Q25" s="321" t="s">
        <v>663</v>
      </c>
      <c r="R25" s="322">
        <v>1</v>
      </c>
      <c r="S25" s="323">
        <v>79011</v>
      </c>
    </row>
    <row r="26" spans="1:33" ht="41.25" hidden="1" customHeight="1">
      <c r="A26" s="245">
        <v>5</v>
      </c>
      <c r="B26" s="249" t="s">
        <v>511</v>
      </c>
      <c r="C26" s="256" t="s">
        <v>592</v>
      </c>
      <c r="D26" s="256">
        <v>16.399999999999999</v>
      </c>
      <c r="E26" s="256" t="s">
        <v>37</v>
      </c>
      <c r="F26" s="255">
        <v>3397</v>
      </c>
      <c r="G26" s="254">
        <v>0</v>
      </c>
      <c r="H26" s="255">
        <v>0</v>
      </c>
      <c r="I26" s="245">
        <f>(G26*H26)</f>
        <v>0</v>
      </c>
      <c r="J26" s="245">
        <v>0</v>
      </c>
      <c r="K26" s="245">
        <v>0</v>
      </c>
      <c r="L26" s="245">
        <f>(F26+I26+K26)*0</f>
        <v>0</v>
      </c>
      <c r="M26" s="230">
        <f>F26+I26+K26+L26</f>
        <v>3397</v>
      </c>
      <c r="N26" s="230">
        <f t="shared" si="1"/>
        <v>407.64</v>
      </c>
      <c r="O26" s="230">
        <f>N26+M26</f>
        <v>3804.64</v>
      </c>
      <c r="P26" s="250" t="s">
        <v>572</v>
      </c>
    </row>
    <row r="27" spans="1:33" ht="69.75" hidden="1" customHeight="1">
      <c r="A27" s="245">
        <v>6</v>
      </c>
      <c r="B27" s="249" t="s">
        <v>593</v>
      </c>
      <c r="C27" s="256" t="s">
        <v>592</v>
      </c>
      <c r="D27" s="256" t="s">
        <v>594</v>
      </c>
      <c r="E27" s="256" t="s">
        <v>37</v>
      </c>
      <c r="F27" s="255">
        <v>1635</v>
      </c>
      <c r="G27" s="254">
        <v>0</v>
      </c>
      <c r="H27" s="255">
        <v>0</v>
      </c>
      <c r="I27" s="245">
        <f>(G27*H27)</f>
        <v>0</v>
      </c>
      <c r="J27" s="245">
        <v>0</v>
      </c>
      <c r="K27" s="245">
        <v>0</v>
      </c>
      <c r="L27" s="245">
        <f>(F27+I27+K27)*0</f>
        <v>0</v>
      </c>
      <c r="M27" s="230">
        <f>F27+I27+K27+L27</f>
        <v>1635</v>
      </c>
      <c r="N27" s="230">
        <f t="shared" si="1"/>
        <v>196.2</v>
      </c>
      <c r="O27" s="230">
        <f>N27+M27</f>
        <v>1831.2</v>
      </c>
      <c r="P27" s="250" t="s">
        <v>572</v>
      </c>
    </row>
    <row r="28" spans="1:33" s="266" customFormat="1" ht="54" customHeight="1">
      <c r="A28" s="257">
        <v>1</v>
      </c>
      <c r="B28" s="258" t="s">
        <v>595</v>
      </c>
      <c r="C28" s="259" t="s">
        <v>596</v>
      </c>
      <c r="D28" s="260">
        <v>1.8</v>
      </c>
      <c r="E28" s="259" t="s">
        <v>37</v>
      </c>
      <c r="F28" s="261">
        <v>474</v>
      </c>
      <c r="G28" s="262">
        <v>0</v>
      </c>
      <c r="H28" s="263">
        <v>0</v>
      </c>
      <c r="I28" s="257">
        <f t="shared" si="2"/>
        <v>0</v>
      </c>
      <c r="J28" s="257">
        <v>0</v>
      </c>
      <c r="K28" s="257">
        <f t="shared" si="5"/>
        <v>0</v>
      </c>
      <c r="L28" s="257">
        <f>(F28+I28+K28)*0</f>
        <v>0</v>
      </c>
      <c r="M28" s="264">
        <f t="shared" si="3"/>
        <v>474</v>
      </c>
      <c r="N28" s="264">
        <f>0.12*M28</f>
        <v>56.879999999999995</v>
      </c>
      <c r="O28" s="264">
        <f>N28+M28</f>
        <v>530.88</v>
      </c>
      <c r="P28" s="265" t="s">
        <v>572</v>
      </c>
    </row>
    <row r="29" spans="1:33" s="266" customFormat="1" ht="23.25" hidden="1" customHeight="1">
      <c r="A29" s="257">
        <v>13</v>
      </c>
      <c r="B29" s="258" t="s">
        <v>430</v>
      </c>
      <c r="C29" s="259" t="s">
        <v>596</v>
      </c>
      <c r="D29" s="260">
        <v>1.9</v>
      </c>
      <c r="E29" s="259" t="s">
        <v>37</v>
      </c>
      <c r="F29" s="261">
        <v>204</v>
      </c>
      <c r="G29" s="262">
        <v>0</v>
      </c>
      <c r="H29" s="263">
        <v>0</v>
      </c>
      <c r="I29" s="257">
        <f t="shared" si="2"/>
        <v>0</v>
      </c>
      <c r="J29" s="257">
        <v>0</v>
      </c>
      <c r="K29" s="257">
        <f t="shared" si="5"/>
        <v>0</v>
      </c>
      <c r="L29" s="257">
        <f>(F29+I29+K29)*0.2</f>
        <v>40.800000000000004</v>
      </c>
      <c r="M29" s="264">
        <f t="shared" si="3"/>
        <v>244.8</v>
      </c>
      <c r="N29" s="264">
        <f t="shared" ref="N29:N49" si="6">0.12*M29</f>
        <v>29.376000000000001</v>
      </c>
      <c r="O29" s="264">
        <f t="shared" si="4"/>
        <v>274.17599999999999</v>
      </c>
      <c r="P29" s="265" t="s">
        <v>572</v>
      </c>
    </row>
    <row r="30" spans="1:33" ht="47.25" hidden="1" customHeight="1">
      <c r="A30" s="245">
        <v>8</v>
      </c>
      <c r="B30" s="249" t="s">
        <v>597</v>
      </c>
      <c r="C30" s="256" t="s">
        <v>598</v>
      </c>
      <c r="D30" s="256" t="s">
        <v>599</v>
      </c>
      <c r="E30" s="256" t="s">
        <v>571</v>
      </c>
      <c r="F30" s="255">
        <v>4</v>
      </c>
      <c r="G30" s="254">
        <v>0</v>
      </c>
      <c r="H30" s="255">
        <v>0</v>
      </c>
      <c r="I30" s="245">
        <f>(G30*H30)</f>
        <v>0</v>
      </c>
      <c r="J30" s="245">
        <v>0</v>
      </c>
      <c r="K30" s="245">
        <f>(J30/100)*(F30+I30)</f>
        <v>0</v>
      </c>
      <c r="L30" s="245">
        <f>(F30+I30+K30)*0</f>
        <v>0</v>
      </c>
      <c r="M30" s="230">
        <f>F30+I30+K30+L30</f>
        <v>4</v>
      </c>
      <c r="N30" s="264">
        <f t="shared" si="6"/>
        <v>0.48</v>
      </c>
      <c r="O30" s="230">
        <f>N30+M30</f>
        <v>4.4800000000000004</v>
      </c>
      <c r="P30" s="250" t="s">
        <v>572</v>
      </c>
    </row>
    <row r="31" spans="1:33" ht="54.75" hidden="1" customHeight="1">
      <c r="A31" s="245">
        <v>9</v>
      </c>
      <c r="B31" s="249" t="s">
        <v>600</v>
      </c>
      <c r="C31" s="335" t="s">
        <v>598</v>
      </c>
      <c r="D31" s="336" t="s">
        <v>601</v>
      </c>
      <c r="E31" s="335" t="s">
        <v>7</v>
      </c>
      <c r="F31" s="337">
        <v>87</v>
      </c>
      <c r="G31" s="254">
        <v>0</v>
      </c>
      <c r="H31" s="255">
        <v>0</v>
      </c>
      <c r="I31" s="245">
        <f>(G31*H31)</f>
        <v>0</v>
      </c>
      <c r="J31" s="245">
        <v>0</v>
      </c>
      <c r="K31" s="245">
        <v>0</v>
      </c>
      <c r="L31" s="245">
        <f>(F31+I31+K31)*0</f>
        <v>0</v>
      </c>
      <c r="M31" s="230">
        <f>F31+I31+K31+L31</f>
        <v>87</v>
      </c>
      <c r="N31" s="264">
        <f t="shared" si="6"/>
        <v>10.44</v>
      </c>
      <c r="O31" s="230">
        <f>N31+M31</f>
        <v>97.44</v>
      </c>
      <c r="P31" s="250" t="s">
        <v>572</v>
      </c>
      <c r="R31" s="267" t="s">
        <v>602</v>
      </c>
      <c r="S31" s="267"/>
      <c r="T31" s="267"/>
      <c r="U31" s="267"/>
      <c r="V31" s="268"/>
      <c r="W31" s="268"/>
      <c r="X31" s="238" t="s">
        <v>352</v>
      </c>
      <c r="Y31" s="238"/>
      <c r="Z31" s="238"/>
      <c r="AA31" s="233"/>
      <c r="AB31" s="233"/>
      <c r="AC31" s="233"/>
      <c r="AD31" s="268"/>
      <c r="AE31" s="269" t="str">
        <f>'[303]Ab (2)'!C38</f>
        <v>Executive Engineer</v>
      </c>
      <c r="AF31" s="268"/>
      <c r="AG31" s="268"/>
    </row>
    <row r="32" spans="1:33" s="268" customFormat="1" ht="58.5" hidden="1" customHeight="1">
      <c r="A32" s="245">
        <v>10</v>
      </c>
      <c r="B32" s="249" t="s">
        <v>603</v>
      </c>
      <c r="C32" s="335" t="s">
        <v>604</v>
      </c>
      <c r="D32" s="335" t="s">
        <v>605</v>
      </c>
      <c r="E32" s="335" t="s">
        <v>606</v>
      </c>
      <c r="F32" s="337">
        <v>168586</v>
      </c>
      <c r="G32" s="254">
        <v>0</v>
      </c>
      <c r="H32" s="255">
        <v>0</v>
      </c>
      <c r="I32" s="245">
        <f t="shared" ref="I32:I42" si="7">(G32*H32)</f>
        <v>0</v>
      </c>
      <c r="J32" s="245">
        <v>0</v>
      </c>
      <c r="K32" s="245">
        <v>0</v>
      </c>
      <c r="L32" s="245">
        <f t="shared" ref="L32:L42" si="8">(F32+I32+K32)*0</f>
        <v>0</v>
      </c>
      <c r="M32" s="230">
        <f t="shared" ref="M32:M42" si="9">F32+I32+K32+L32</f>
        <v>168586</v>
      </c>
      <c r="N32" s="264">
        <f t="shared" si="6"/>
        <v>20230.32</v>
      </c>
      <c r="O32" s="230">
        <f t="shared" ref="O32:O42" si="10">N32+M32</f>
        <v>188816.32</v>
      </c>
      <c r="P32" s="250" t="s">
        <v>572</v>
      </c>
      <c r="X32" s="238" t="s">
        <v>607</v>
      </c>
      <c r="Y32" s="238"/>
      <c r="Z32" s="238"/>
      <c r="AA32" s="233"/>
      <c r="AB32" s="233"/>
      <c r="AC32" s="233"/>
      <c r="AE32" s="269" t="str">
        <f>'[303]Ab (2)'!C39</f>
        <v>PWD., Division, Belagavi</v>
      </c>
    </row>
    <row r="33" spans="1:25" s="270" customFormat="1" ht="91.5" hidden="1" customHeight="1">
      <c r="A33" s="245">
        <v>17</v>
      </c>
      <c r="B33" s="249" t="s">
        <v>608</v>
      </c>
      <c r="C33" s="338" t="s">
        <v>609</v>
      </c>
      <c r="D33" s="339">
        <v>9.25</v>
      </c>
      <c r="E33" s="338" t="s">
        <v>571</v>
      </c>
      <c r="F33" s="339">
        <v>823</v>
      </c>
      <c r="G33" s="262">
        <v>0</v>
      </c>
      <c r="H33" s="263">
        <v>0</v>
      </c>
      <c r="I33" s="257">
        <f t="shared" si="7"/>
        <v>0</v>
      </c>
      <c r="J33" s="245">
        <v>0</v>
      </c>
      <c r="K33" s="257">
        <f>(J33/100)*(F33+I33)</f>
        <v>0</v>
      </c>
      <c r="L33" s="257">
        <f t="shared" si="8"/>
        <v>0</v>
      </c>
      <c r="M33" s="264">
        <f t="shared" si="9"/>
        <v>823</v>
      </c>
      <c r="N33" s="264">
        <f t="shared" si="6"/>
        <v>98.759999999999991</v>
      </c>
      <c r="O33" s="264">
        <f t="shared" si="10"/>
        <v>921.76</v>
      </c>
      <c r="P33" s="265" t="s">
        <v>572</v>
      </c>
    </row>
    <row r="34" spans="1:25" s="266" customFormat="1" ht="41.25" customHeight="1">
      <c r="A34" s="257">
        <v>2</v>
      </c>
      <c r="B34" s="258" t="s">
        <v>610</v>
      </c>
      <c r="C34" s="338">
        <v>15</v>
      </c>
      <c r="D34" s="338" t="s">
        <v>611</v>
      </c>
      <c r="E34" s="338" t="s">
        <v>7</v>
      </c>
      <c r="F34" s="628">
        <v>493</v>
      </c>
      <c r="G34" s="262">
        <v>0</v>
      </c>
      <c r="H34" s="263">
        <v>0</v>
      </c>
      <c r="I34" s="257">
        <f t="shared" si="7"/>
        <v>0</v>
      </c>
      <c r="J34" s="257">
        <v>0</v>
      </c>
      <c r="K34" s="257">
        <v>0</v>
      </c>
      <c r="L34" s="257">
        <f t="shared" si="8"/>
        <v>0</v>
      </c>
      <c r="M34" s="264">
        <f t="shared" si="9"/>
        <v>493</v>
      </c>
      <c r="N34" s="264">
        <f t="shared" si="6"/>
        <v>59.16</v>
      </c>
      <c r="O34" s="264">
        <f>N34+M34</f>
        <v>552.16</v>
      </c>
      <c r="P34" s="265" t="s">
        <v>572</v>
      </c>
    </row>
    <row r="35" spans="1:25" s="266" customFormat="1" ht="45.75" customHeight="1">
      <c r="A35" s="257">
        <v>3</v>
      </c>
      <c r="B35" s="258" t="s">
        <v>664</v>
      </c>
      <c r="C35" s="338">
        <v>20</v>
      </c>
      <c r="D35" s="339" t="s">
        <v>665</v>
      </c>
      <c r="E35" s="338" t="s">
        <v>7</v>
      </c>
      <c r="F35" s="339">
        <v>2359</v>
      </c>
      <c r="G35" s="262">
        <v>0</v>
      </c>
      <c r="H35" s="263">
        <v>0</v>
      </c>
      <c r="I35" s="257">
        <f t="shared" si="7"/>
        <v>0</v>
      </c>
      <c r="J35" s="257">
        <v>0</v>
      </c>
      <c r="K35" s="257">
        <v>0</v>
      </c>
      <c r="L35" s="257">
        <f t="shared" si="8"/>
        <v>0</v>
      </c>
      <c r="M35" s="264">
        <f>F35+I35+K35+L35</f>
        <v>2359</v>
      </c>
      <c r="N35" s="264">
        <f t="shared" si="6"/>
        <v>283.08</v>
      </c>
      <c r="O35" s="264">
        <f>N35+M35</f>
        <v>2642.08</v>
      </c>
      <c r="P35" s="265" t="s">
        <v>572</v>
      </c>
      <c r="Q35" s="629">
        <v>20</v>
      </c>
      <c r="R35" s="630" t="s">
        <v>666</v>
      </c>
      <c r="S35" s="629">
        <v>3</v>
      </c>
      <c r="T35" s="631">
        <v>2359</v>
      </c>
    </row>
    <row r="36" spans="1:25" s="266" customFormat="1" ht="59.25" customHeight="1">
      <c r="A36" s="257">
        <v>4</v>
      </c>
      <c r="B36" s="258" t="s">
        <v>612</v>
      </c>
      <c r="C36" s="338">
        <v>24</v>
      </c>
      <c r="D36" s="338" t="s">
        <v>659</v>
      </c>
      <c r="E36" s="338" t="s">
        <v>7</v>
      </c>
      <c r="F36" s="339">
        <v>2559</v>
      </c>
      <c r="G36" s="262">
        <v>0</v>
      </c>
      <c r="H36" s="263">
        <v>0</v>
      </c>
      <c r="I36" s="257">
        <f t="shared" si="7"/>
        <v>0</v>
      </c>
      <c r="J36" s="257">
        <v>0</v>
      </c>
      <c r="K36" s="257">
        <v>0</v>
      </c>
      <c r="L36" s="257">
        <f t="shared" si="8"/>
        <v>0</v>
      </c>
      <c r="M36" s="264">
        <f t="shared" si="9"/>
        <v>2559</v>
      </c>
      <c r="N36" s="264">
        <f t="shared" si="6"/>
        <v>307.08</v>
      </c>
      <c r="O36" s="264">
        <f t="shared" si="10"/>
        <v>2866.08</v>
      </c>
      <c r="P36" s="265" t="s">
        <v>572</v>
      </c>
    </row>
    <row r="37" spans="1:25" s="266" customFormat="1" ht="42.75" customHeight="1">
      <c r="A37" s="257">
        <v>5</v>
      </c>
      <c r="B37" s="258" t="s">
        <v>613</v>
      </c>
      <c r="C37" s="632">
        <v>29</v>
      </c>
      <c r="D37" s="632" t="s">
        <v>614</v>
      </c>
      <c r="E37" s="632" t="s">
        <v>70</v>
      </c>
      <c r="F37" s="633">
        <v>63</v>
      </c>
      <c r="G37" s="262">
        <v>0</v>
      </c>
      <c r="H37" s="263">
        <v>0</v>
      </c>
      <c r="I37" s="257">
        <f t="shared" si="7"/>
        <v>0</v>
      </c>
      <c r="J37" s="257">
        <v>0</v>
      </c>
      <c r="K37" s="257">
        <v>0</v>
      </c>
      <c r="L37" s="257">
        <f>(F37+I37+K37)*0</f>
        <v>0</v>
      </c>
      <c r="M37" s="264">
        <f t="shared" si="9"/>
        <v>63</v>
      </c>
      <c r="N37" s="264">
        <f t="shared" si="6"/>
        <v>7.56</v>
      </c>
      <c r="O37" s="264">
        <f t="shared" si="10"/>
        <v>70.56</v>
      </c>
      <c r="P37" s="265" t="s">
        <v>572</v>
      </c>
    </row>
    <row r="38" spans="1:25" s="266" customFormat="1" ht="52.5" customHeight="1">
      <c r="A38" s="635">
        <v>6</v>
      </c>
      <c r="B38" s="636" t="s">
        <v>615</v>
      </c>
      <c r="C38" s="637">
        <v>29</v>
      </c>
      <c r="D38" s="637" t="s">
        <v>617</v>
      </c>
      <c r="E38" s="637" t="s">
        <v>70</v>
      </c>
      <c r="F38" s="638">
        <v>18</v>
      </c>
      <c r="G38" s="639">
        <v>0</v>
      </c>
      <c r="H38" s="640">
        <v>0</v>
      </c>
      <c r="I38" s="635">
        <f t="shared" si="7"/>
        <v>0</v>
      </c>
      <c r="J38" s="635">
        <v>0</v>
      </c>
      <c r="K38" s="635">
        <v>0</v>
      </c>
      <c r="L38" s="635">
        <f t="shared" si="8"/>
        <v>0</v>
      </c>
      <c r="M38" s="634">
        <f t="shared" si="9"/>
        <v>18</v>
      </c>
      <c r="N38" s="634">
        <f t="shared" si="6"/>
        <v>2.16</v>
      </c>
      <c r="O38" s="634">
        <f t="shared" si="10"/>
        <v>20.16</v>
      </c>
      <c r="P38" s="641" t="s">
        <v>572</v>
      </c>
    </row>
    <row r="39" spans="1:25" ht="55.5" hidden="1" customHeight="1">
      <c r="A39" s="245">
        <v>16</v>
      </c>
      <c r="B39" s="249" t="s">
        <v>616</v>
      </c>
      <c r="C39" s="340">
        <v>29</v>
      </c>
      <c r="D39" s="340" t="s">
        <v>617</v>
      </c>
      <c r="E39" s="340" t="s">
        <v>70</v>
      </c>
      <c r="F39" s="341">
        <v>12</v>
      </c>
      <c r="G39" s="254">
        <v>0</v>
      </c>
      <c r="H39" s="255">
        <v>0</v>
      </c>
      <c r="I39" s="245">
        <f t="shared" si="7"/>
        <v>0</v>
      </c>
      <c r="J39" s="245">
        <v>0</v>
      </c>
      <c r="K39" s="245">
        <v>0</v>
      </c>
      <c r="L39" s="245">
        <f t="shared" si="8"/>
        <v>0</v>
      </c>
      <c r="M39" s="230">
        <f t="shared" si="9"/>
        <v>12</v>
      </c>
      <c r="N39" s="264">
        <f t="shared" si="6"/>
        <v>1.44</v>
      </c>
      <c r="O39" s="230">
        <f t="shared" si="10"/>
        <v>13.44</v>
      </c>
      <c r="P39" s="250" t="s">
        <v>572</v>
      </c>
    </row>
    <row r="40" spans="1:25" s="266" customFormat="1" ht="47.25" customHeight="1">
      <c r="A40" s="257">
        <v>7</v>
      </c>
      <c r="B40" s="642" t="s">
        <v>764</v>
      </c>
      <c r="C40" s="632">
        <v>34</v>
      </c>
      <c r="D40" s="632" t="s">
        <v>765</v>
      </c>
      <c r="E40" s="632" t="s">
        <v>7</v>
      </c>
      <c r="F40" s="633">
        <v>11541</v>
      </c>
      <c r="G40" s="262">
        <v>0</v>
      </c>
      <c r="H40" s="263">
        <v>0</v>
      </c>
      <c r="I40" s="257">
        <f t="shared" si="7"/>
        <v>0</v>
      </c>
      <c r="J40" s="257">
        <v>0</v>
      </c>
      <c r="K40" s="257">
        <v>0</v>
      </c>
      <c r="L40" s="257">
        <f t="shared" si="8"/>
        <v>0</v>
      </c>
      <c r="M40" s="264">
        <f t="shared" si="9"/>
        <v>11541</v>
      </c>
      <c r="N40" s="264">
        <f t="shared" si="6"/>
        <v>1384.9199999999998</v>
      </c>
      <c r="O40" s="264">
        <f t="shared" si="10"/>
        <v>12925.92</v>
      </c>
      <c r="P40" s="265" t="s">
        <v>572</v>
      </c>
    </row>
    <row r="41" spans="1:25" s="266" customFormat="1" ht="51" customHeight="1">
      <c r="A41" s="257">
        <v>8</v>
      </c>
      <c r="B41" s="642" t="s">
        <v>769</v>
      </c>
      <c r="C41" s="632">
        <v>36</v>
      </c>
      <c r="D41" s="632" t="s">
        <v>775</v>
      </c>
      <c r="E41" s="632" t="s">
        <v>7</v>
      </c>
      <c r="F41" s="633">
        <v>14295</v>
      </c>
      <c r="G41" s="262">
        <v>0</v>
      </c>
      <c r="H41" s="263">
        <v>0</v>
      </c>
      <c r="I41" s="257">
        <f t="shared" si="7"/>
        <v>0</v>
      </c>
      <c r="J41" s="257">
        <v>0</v>
      </c>
      <c r="K41" s="257">
        <v>0</v>
      </c>
      <c r="L41" s="257">
        <f t="shared" si="8"/>
        <v>0</v>
      </c>
      <c r="M41" s="264">
        <f t="shared" si="9"/>
        <v>14295</v>
      </c>
      <c r="N41" s="264">
        <f t="shared" si="6"/>
        <v>1715.3999999999999</v>
      </c>
      <c r="O41" s="264">
        <f t="shared" si="10"/>
        <v>16010.4</v>
      </c>
      <c r="P41" s="265" t="s">
        <v>572</v>
      </c>
      <c r="Q41" s="643" t="s">
        <v>7</v>
      </c>
      <c r="R41" s="629">
        <v>32</v>
      </c>
      <c r="S41" s="630" t="s">
        <v>660</v>
      </c>
      <c r="T41" s="629">
        <v>3</v>
      </c>
      <c r="U41" s="631">
        <v>7661</v>
      </c>
      <c r="V41" s="644">
        <v>7.1999999999999995E-2</v>
      </c>
      <c r="W41" s="631">
        <f>X19</f>
        <v>0</v>
      </c>
      <c r="X41" s="631">
        <f>W41*V41</f>
        <v>0</v>
      </c>
      <c r="Y41" s="631">
        <f>U41+X41</f>
        <v>7661</v>
      </c>
    </row>
    <row r="42" spans="1:25" s="266" customFormat="1" ht="43.5" customHeight="1">
      <c r="A42" s="257">
        <v>9</v>
      </c>
      <c r="B42" s="258" t="s">
        <v>618</v>
      </c>
      <c r="C42" s="338">
        <v>57</v>
      </c>
      <c r="D42" s="645" t="s">
        <v>619</v>
      </c>
      <c r="E42" s="338" t="s">
        <v>70</v>
      </c>
      <c r="F42" s="339">
        <v>530</v>
      </c>
      <c r="G42" s="262">
        <v>0</v>
      </c>
      <c r="H42" s="263">
        <v>0</v>
      </c>
      <c r="I42" s="257">
        <f t="shared" si="7"/>
        <v>0</v>
      </c>
      <c r="J42" s="257">
        <v>0</v>
      </c>
      <c r="K42" s="257">
        <v>0</v>
      </c>
      <c r="L42" s="257">
        <f t="shared" si="8"/>
        <v>0</v>
      </c>
      <c r="M42" s="264">
        <f t="shared" si="9"/>
        <v>530</v>
      </c>
      <c r="N42" s="264">
        <f t="shared" si="6"/>
        <v>63.599999999999994</v>
      </c>
      <c r="O42" s="264">
        <f t="shared" si="10"/>
        <v>593.6</v>
      </c>
      <c r="P42" s="265" t="s">
        <v>572</v>
      </c>
      <c r="Q42" s="643" t="s">
        <v>7</v>
      </c>
      <c r="R42" s="629">
        <v>43</v>
      </c>
      <c r="S42" s="631">
        <v>5.31</v>
      </c>
      <c r="T42" s="629">
        <v>3</v>
      </c>
      <c r="U42" s="631">
        <v>10152</v>
      </c>
      <c r="V42" s="644">
        <v>0.115</v>
      </c>
      <c r="W42" s="631">
        <f>X19</f>
        <v>0</v>
      </c>
      <c r="X42" s="631">
        <f>W42*V42</f>
        <v>0</v>
      </c>
      <c r="Y42" s="631">
        <f>U42+X42</f>
        <v>10152</v>
      </c>
    </row>
    <row r="43" spans="1:25" s="266" customFormat="1" ht="39.75" customHeight="1">
      <c r="A43" s="257">
        <v>10</v>
      </c>
      <c r="B43" s="258" t="s">
        <v>620</v>
      </c>
      <c r="C43" s="646" t="s">
        <v>621</v>
      </c>
      <c r="D43" s="646">
        <v>8.43</v>
      </c>
      <c r="E43" s="647" t="s">
        <v>13</v>
      </c>
      <c r="F43" s="646">
        <v>365</v>
      </c>
      <c r="G43" s="262">
        <v>0</v>
      </c>
      <c r="H43" s="263">
        <v>0</v>
      </c>
      <c r="I43" s="257">
        <f t="shared" ref="I43:I47" si="11">(G43*H43)</f>
        <v>0</v>
      </c>
      <c r="J43" s="257">
        <v>0</v>
      </c>
      <c r="K43" s="257">
        <v>0</v>
      </c>
      <c r="L43" s="257">
        <f t="shared" ref="L43:L49" si="12">(F43+I43+K43)*0</f>
        <v>0</v>
      </c>
      <c r="M43" s="264">
        <f t="shared" ref="M43:M49" si="13">F43+I43+K43+L43</f>
        <v>365</v>
      </c>
      <c r="N43" s="264">
        <f t="shared" si="6"/>
        <v>43.8</v>
      </c>
      <c r="O43" s="264">
        <f t="shared" ref="O43:O48" si="14">N43+M43</f>
        <v>408.8</v>
      </c>
      <c r="P43" s="647"/>
    </row>
    <row r="44" spans="1:25" s="266" customFormat="1" ht="53.25" customHeight="1">
      <c r="A44" s="257">
        <v>11</v>
      </c>
      <c r="B44" s="258" t="s">
        <v>622</v>
      </c>
      <c r="C44" s="646" t="s">
        <v>623</v>
      </c>
      <c r="D44" s="646" t="s">
        <v>624</v>
      </c>
      <c r="E44" s="647" t="s">
        <v>350</v>
      </c>
      <c r="F44" s="646">
        <v>4735</v>
      </c>
      <c r="G44" s="262">
        <v>0</v>
      </c>
      <c r="H44" s="263">
        <v>0</v>
      </c>
      <c r="I44" s="257">
        <f t="shared" si="11"/>
        <v>0</v>
      </c>
      <c r="J44" s="257">
        <v>0</v>
      </c>
      <c r="K44" s="257">
        <v>0</v>
      </c>
      <c r="L44" s="257">
        <f t="shared" si="12"/>
        <v>0</v>
      </c>
      <c r="M44" s="264">
        <f t="shared" si="13"/>
        <v>4735</v>
      </c>
      <c r="N44" s="264">
        <f>0.12*M44</f>
        <v>568.19999999999993</v>
      </c>
      <c r="O44" s="264">
        <f>N44+M44</f>
        <v>5303.2</v>
      </c>
      <c r="P44" s="646" t="s">
        <v>572</v>
      </c>
    </row>
    <row r="45" spans="1:25" ht="49.5" hidden="1" customHeight="1">
      <c r="A45" s="245">
        <v>22</v>
      </c>
      <c r="B45" s="249" t="s">
        <v>625</v>
      </c>
      <c r="C45" s="271" t="s">
        <v>626</v>
      </c>
      <c r="D45" s="271" t="s">
        <v>627</v>
      </c>
      <c r="E45" s="272" t="s">
        <v>17</v>
      </c>
      <c r="F45" s="271">
        <v>3355</v>
      </c>
      <c r="G45" s="254">
        <v>0</v>
      </c>
      <c r="H45" s="255">
        <v>0</v>
      </c>
      <c r="I45" s="245">
        <f t="shared" si="11"/>
        <v>0</v>
      </c>
      <c r="J45" s="245">
        <v>0</v>
      </c>
      <c r="K45" s="245">
        <v>0</v>
      </c>
      <c r="L45" s="245">
        <f t="shared" si="12"/>
        <v>0</v>
      </c>
      <c r="M45" s="230">
        <f t="shared" si="13"/>
        <v>3355</v>
      </c>
      <c r="N45" s="264">
        <f t="shared" si="6"/>
        <v>402.59999999999997</v>
      </c>
      <c r="O45" s="230">
        <f t="shared" si="14"/>
        <v>3757.6</v>
      </c>
      <c r="P45" s="272" t="s">
        <v>572</v>
      </c>
    </row>
    <row r="46" spans="1:25" ht="57" hidden="1">
      <c r="A46" s="245">
        <v>30</v>
      </c>
      <c r="B46" s="249" t="s">
        <v>628</v>
      </c>
      <c r="C46" s="271" t="s">
        <v>629</v>
      </c>
      <c r="D46" s="271">
        <v>6.3</v>
      </c>
      <c r="E46" s="272" t="s">
        <v>17</v>
      </c>
      <c r="F46" s="271">
        <v>423</v>
      </c>
      <c r="G46" s="254">
        <v>0</v>
      </c>
      <c r="H46" s="255">
        <v>0</v>
      </c>
      <c r="I46" s="245">
        <f t="shared" si="11"/>
        <v>0</v>
      </c>
      <c r="J46" s="245">
        <v>18</v>
      </c>
      <c r="K46" s="245">
        <f>(J46/100)*(F46+I46)</f>
        <v>76.14</v>
      </c>
      <c r="L46" s="245">
        <f t="shared" si="12"/>
        <v>0</v>
      </c>
      <c r="M46" s="230">
        <f t="shared" si="13"/>
        <v>499.14</v>
      </c>
      <c r="N46" s="264">
        <f t="shared" si="6"/>
        <v>59.896799999999999</v>
      </c>
      <c r="O46" s="230">
        <f t="shared" si="14"/>
        <v>559.03679999999997</v>
      </c>
    </row>
    <row r="47" spans="1:25" s="266" customFormat="1" ht="66">
      <c r="A47" s="647">
        <v>12</v>
      </c>
      <c r="B47" s="648" t="s">
        <v>667</v>
      </c>
      <c r="C47" s="646" t="s">
        <v>668</v>
      </c>
      <c r="D47" s="646">
        <v>8.18</v>
      </c>
      <c r="E47" s="647" t="s">
        <v>78</v>
      </c>
      <c r="F47" s="646">
        <v>733</v>
      </c>
      <c r="G47" s="262">
        <v>0</v>
      </c>
      <c r="H47" s="263">
        <v>0</v>
      </c>
      <c r="I47" s="257">
        <f t="shared" si="11"/>
        <v>0</v>
      </c>
      <c r="J47" s="257">
        <v>0</v>
      </c>
      <c r="K47" s="257">
        <f>(J47/100)*(F47+I47)</f>
        <v>0</v>
      </c>
      <c r="L47" s="257">
        <f t="shared" si="12"/>
        <v>0</v>
      </c>
      <c r="M47" s="264">
        <f t="shared" si="13"/>
        <v>733</v>
      </c>
      <c r="N47" s="264">
        <f t="shared" si="6"/>
        <v>87.96</v>
      </c>
      <c r="O47" s="264">
        <f>N47+M47</f>
        <v>820.96</v>
      </c>
    </row>
    <row r="48" spans="1:25" s="266" customFormat="1" ht="52.8">
      <c r="A48" s="647">
        <v>13</v>
      </c>
      <c r="B48" s="648" t="s">
        <v>767</v>
      </c>
      <c r="C48" s="646" t="s">
        <v>768</v>
      </c>
      <c r="D48" s="646">
        <v>3.5</v>
      </c>
      <c r="E48" s="647" t="s">
        <v>571</v>
      </c>
      <c r="F48" s="646">
        <v>6</v>
      </c>
      <c r="G48" s="262">
        <v>0</v>
      </c>
      <c r="H48" s="263">
        <v>0</v>
      </c>
      <c r="I48" s="257">
        <f>(G48*H48)</f>
        <v>0</v>
      </c>
      <c r="J48" s="257">
        <v>0</v>
      </c>
      <c r="K48" s="257">
        <f>(J48/100)*(F48+I48)</f>
        <v>0</v>
      </c>
      <c r="L48" s="257">
        <f t="shared" si="12"/>
        <v>0</v>
      </c>
      <c r="M48" s="264">
        <f t="shared" si="13"/>
        <v>6</v>
      </c>
      <c r="N48" s="264">
        <f t="shared" si="6"/>
        <v>0.72</v>
      </c>
      <c r="O48" s="264">
        <f t="shared" si="14"/>
        <v>6.72</v>
      </c>
    </row>
    <row r="49" spans="1:15" s="266" customFormat="1" ht="224.4">
      <c r="A49" s="647">
        <v>14</v>
      </c>
      <c r="B49" s="648" t="s">
        <v>1027</v>
      </c>
      <c r="C49" s="646" t="s">
        <v>1028</v>
      </c>
      <c r="D49" s="646">
        <v>8.5399999999999991</v>
      </c>
      <c r="E49" s="647" t="s">
        <v>13</v>
      </c>
      <c r="F49" s="646">
        <v>9000</v>
      </c>
      <c r="G49" s="262">
        <v>0</v>
      </c>
      <c r="H49" s="263">
        <v>0</v>
      </c>
      <c r="I49" s="257">
        <f>(G49*H49)</f>
        <v>0</v>
      </c>
      <c r="J49" s="257">
        <v>0</v>
      </c>
      <c r="K49" s="257">
        <f>(J49/100)*(F49+I49)</f>
        <v>0</v>
      </c>
      <c r="L49" s="257">
        <f t="shared" si="12"/>
        <v>0</v>
      </c>
      <c r="M49" s="264">
        <f t="shared" si="13"/>
        <v>9000</v>
      </c>
      <c r="N49" s="264">
        <f t="shared" si="6"/>
        <v>1080</v>
      </c>
      <c r="O49" s="264">
        <f>N49+M49</f>
        <v>10080</v>
      </c>
    </row>
    <row r="50" spans="1:15">
      <c r="B50" s="812" t="s">
        <v>126</v>
      </c>
      <c r="C50" s="812"/>
      <c r="G50" s="342" t="s">
        <v>117</v>
      </c>
      <c r="H50" s="342"/>
      <c r="I50" s="342"/>
      <c r="M50" s="922" t="s">
        <v>49</v>
      </c>
      <c r="N50" s="922"/>
      <c r="O50" s="922"/>
    </row>
    <row r="51" spans="1:15">
      <c r="B51" s="32"/>
      <c r="C51" s="32"/>
      <c r="D51" s="810"/>
      <c r="E51" s="810"/>
      <c r="F51" s="810"/>
      <c r="G51" s="927" t="str">
        <f>'Measurement road '!C193</f>
        <v>PWD, Khanapur Sub division</v>
      </c>
      <c r="H51" s="927"/>
      <c r="I51" s="927"/>
      <c r="M51" s="423" t="str">
        <f>'Ab road'!C41</f>
        <v>PWD, Division Belagavi</v>
      </c>
    </row>
  </sheetData>
  <mergeCells count="36">
    <mergeCell ref="O13:O14"/>
    <mergeCell ref="P13:P14"/>
    <mergeCell ref="B50:C50"/>
    <mergeCell ref="M50:O50"/>
    <mergeCell ref="D51:F51"/>
    <mergeCell ref="I13:I14"/>
    <mergeCell ref="J13:J14"/>
    <mergeCell ref="K13:K14"/>
    <mergeCell ref="L13:L14"/>
    <mergeCell ref="M13:M14"/>
    <mergeCell ref="N13:N14"/>
    <mergeCell ref="G13:H13"/>
    <mergeCell ref="G51:I51"/>
    <mergeCell ref="A13:A14"/>
    <mergeCell ref="B13:B14"/>
    <mergeCell ref="C13:D13"/>
    <mergeCell ref="E13:E14"/>
    <mergeCell ref="F13:F14"/>
    <mergeCell ref="A10:B10"/>
    <mergeCell ref="E10:H10"/>
    <mergeCell ref="N10:P12"/>
    <mergeCell ref="A11:B11"/>
    <mergeCell ref="E11:H11"/>
    <mergeCell ref="J11:L11"/>
    <mergeCell ref="E12:H12"/>
    <mergeCell ref="J12:L12"/>
    <mergeCell ref="A1:P1"/>
    <mergeCell ref="E2:H2"/>
    <mergeCell ref="N2:P9"/>
    <mergeCell ref="E3:H3"/>
    <mergeCell ref="E4:H4"/>
    <mergeCell ref="C5:I5"/>
    <mergeCell ref="E6:H6"/>
    <mergeCell ref="E7:H7"/>
    <mergeCell ref="E8:H8"/>
    <mergeCell ref="C9:I9"/>
  </mergeCells>
  <phoneticPr fontId="25" type="noConversion"/>
  <pageMargins left="0.55118110236220474" right="0.39370078740157483" top="0.59055118110236227" bottom="0.19685039370078741" header="0.31496062992125984" footer="0.31496062992125984"/>
  <pageSetup paperSize="9" scale="79" fitToHeight="1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65"/>
  <sheetViews>
    <sheetView view="pageBreakPreview" zoomScale="80" zoomScaleSheetLayoutView="80" workbookViewId="0">
      <selection activeCell="C7" sqref="C7"/>
    </sheetView>
  </sheetViews>
  <sheetFormatPr defaultRowHeight="11.4"/>
  <cols>
    <col min="1" max="1" width="12.109375" style="422" customWidth="1"/>
    <col min="2" max="2" width="9.33203125" style="422" customWidth="1"/>
    <col min="3" max="3" width="11.33203125" style="422" customWidth="1"/>
    <col min="4" max="4" width="14.33203125" style="422" customWidth="1"/>
    <col min="5" max="5" width="8.109375" style="422" customWidth="1"/>
    <col min="6" max="6" width="8.6640625" style="422" customWidth="1"/>
    <col min="7" max="7" width="9.109375" style="422"/>
    <col min="8" max="8" width="10" style="422" customWidth="1"/>
    <col min="9" max="9" width="12.6640625" style="422" customWidth="1"/>
    <col min="10" max="10" width="12" style="422" customWidth="1"/>
    <col min="11" max="11" width="12.44140625" style="398" customWidth="1"/>
    <col min="12" max="12" width="5.88671875" style="398" customWidth="1"/>
    <col min="13" max="13" width="11.44140625" style="398" bestFit="1" customWidth="1"/>
    <col min="14" max="14" width="20.44140625" style="398" customWidth="1"/>
    <col min="15" max="256" width="9.109375" style="398"/>
    <col min="257" max="257" width="12.109375" style="398" customWidth="1"/>
    <col min="258" max="258" width="9.33203125" style="398" customWidth="1"/>
    <col min="259" max="259" width="11.33203125" style="398" customWidth="1"/>
    <col min="260" max="260" width="10.88671875" style="398" customWidth="1"/>
    <col min="261" max="261" width="8.109375" style="398" customWidth="1"/>
    <col min="262" max="262" width="8.6640625" style="398" customWidth="1"/>
    <col min="263" max="263" width="9.109375" style="398"/>
    <col min="264" max="264" width="10" style="398" customWidth="1"/>
    <col min="265" max="265" width="12.6640625" style="398" customWidth="1"/>
    <col min="266" max="266" width="12" style="398" customWidth="1"/>
    <col min="267" max="267" width="12.44140625" style="398" customWidth="1"/>
    <col min="268" max="268" width="5.88671875" style="398" customWidth="1"/>
    <col min="269" max="269" width="11.44140625" style="398" bestFit="1" customWidth="1"/>
    <col min="270" max="270" width="20.44140625" style="398" customWidth="1"/>
    <col min="271" max="512" width="9.109375" style="398"/>
    <col min="513" max="513" width="12.109375" style="398" customWidth="1"/>
    <col min="514" max="514" width="9.33203125" style="398" customWidth="1"/>
    <col min="515" max="515" width="11.33203125" style="398" customWidth="1"/>
    <col min="516" max="516" width="10.88671875" style="398" customWidth="1"/>
    <col min="517" max="517" width="8.109375" style="398" customWidth="1"/>
    <col min="518" max="518" width="8.6640625" style="398" customWidth="1"/>
    <col min="519" max="519" width="9.109375" style="398"/>
    <col min="520" max="520" width="10" style="398" customWidth="1"/>
    <col min="521" max="521" width="12.6640625" style="398" customWidth="1"/>
    <col min="522" max="522" width="12" style="398" customWidth="1"/>
    <col min="523" max="523" width="12.44140625" style="398" customWidth="1"/>
    <col min="524" max="524" width="5.88671875" style="398" customWidth="1"/>
    <col min="525" max="525" width="11.44140625" style="398" bestFit="1" customWidth="1"/>
    <col min="526" max="526" width="20.44140625" style="398" customWidth="1"/>
    <col min="527" max="768" width="9.109375" style="398"/>
    <col min="769" max="769" width="12.109375" style="398" customWidth="1"/>
    <col min="770" max="770" width="9.33203125" style="398" customWidth="1"/>
    <col min="771" max="771" width="11.33203125" style="398" customWidth="1"/>
    <col min="772" max="772" width="10.88671875" style="398" customWidth="1"/>
    <col min="773" max="773" width="8.109375" style="398" customWidth="1"/>
    <col min="774" max="774" width="8.6640625" style="398" customWidth="1"/>
    <col min="775" max="775" width="9.109375" style="398"/>
    <col min="776" max="776" width="10" style="398" customWidth="1"/>
    <col min="777" max="777" width="12.6640625" style="398" customWidth="1"/>
    <col min="778" max="778" width="12" style="398" customWidth="1"/>
    <col min="779" max="779" width="12.44140625" style="398" customWidth="1"/>
    <col min="780" max="780" width="5.88671875" style="398" customWidth="1"/>
    <col min="781" max="781" width="11.44140625" style="398" bestFit="1" customWidth="1"/>
    <col min="782" max="782" width="20.44140625" style="398" customWidth="1"/>
    <col min="783" max="1024" width="9.109375" style="398"/>
    <col min="1025" max="1025" width="12.109375" style="398" customWidth="1"/>
    <col min="1026" max="1026" width="9.33203125" style="398" customWidth="1"/>
    <col min="1027" max="1027" width="11.33203125" style="398" customWidth="1"/>
    <col min="1028" max="1028" width="10.88671875" style="398" customWidth="1"/>
    <col min="1029" max="1029" width="8.109375" style="398" customWidth="1"/>
    <col min="1030" max="1030" width="8.6640625" style="398" customWidth="1"/>
    <col min="1031" max="1031" width="9.109375" style="398"/>
    <col min="1032" max="1032" width="10" style="398" customWidth="1"/>
    <col min="1033" max="1033" width="12.6640625" style="398" customWidth="1"/>
    <col min="1034" max="1034" width="12" style="398" customWidth="1"/>
    <col min="1035" max="1035" width="12.44140625" style="398" customWidth="1"/>
    <col min="1036" max="1036" width="5.88671875" style="398" customWidth="1"/>
    <col min="1037" max="1037" width="11.44140625" style="398" bestFit="1" customWidth="1"/>
    <col min="1038" max="1038" width="20.44140625" style="398" customWidth="1"/>
    <col min="1039" max="1280" width="9.109375" style="398"/>
    <col min="1281" max="1281" width="12.109375" style="398" customWidth="1"/>
    <col min="1282" max="1282" width="9.33203125" style="398" customWidth="1"/>
    <col min="1283" max="1283" width="11.33203125" style="398" customWidth="1"/>
    <col min="1284" max="1284" width="10.88671875" style="398" customWidth="1"/>
    <col min="1285" max="1285" width="8.109375" style="398" customWidth="1"/>
    <col min="1286" max="1286" width="8.6640625" style="398" customWidth="1"/>
    <col min="1287" max="1287" width="9.109375" style="398"/>
    <col min="1288" max="1288" width="10" style="398" customWidth="1"/>
    <col min="1289" max="1289" width="12.6640625" style="398" customWidth="1"/>
    <col min="1290" max="1290" width="12" style="398" customWidth="1"/>
    <col min="1291" max="1291" width="12.44140625" style="398" customWidth="1"/>
    <col min="1292" max="1292" width="5.88671875" style="398" customWidth="1"/>
    <col min="1293" max="1293" width="11.44140625" style="398" bestFit="1" customWidth="1"/>
    <col min="1294" max="1294" width="20.44140625" style="398" customWidth="1"/>
    <col min="1295" max="1536" width="9.109375" style="398"/>
    <col min="1537" max="1537" width="12.109375" style="398" customWidth="1"/>
    <col min="1538" max="1538" width="9.33203125" style="398" customWidth="1"/>
    <col min="1539" max="1539" width="11.33203125" style="398" customWidth="1"/>
    <col min="1540" max="1540" width="10.88671875" style="398" customWidth="1"/>
    <col min="1541" max="1541" width="8.109375" style="398" customWidth="1"/>
    <col min="1542" max="1542" width="8.6640625" style="398" customWidth="1"/>
    <col min="1543" max="1543" width="9.109375" style="398"/>
    <col min="1544" max="1544" width="10" style="398" customWidth="1"/>
    <col min="1545" max="1545" width="12.6640625" style="398" customWidth="1"/>
    <col min="1546" max="1546" width="12" style="398" customWidth="1"/>
    <col min="1547" max="1547" width="12.44140625" style="398" customWidth="1"/>
    <col min="1548" max="1548" width="5.88671875" style="398" customWidth="1"/>
    <col min="1549" max="1549" width="11.44140625" style="398" bestFit="1" customWidth="1"/>
    <col min="1550" max="1550" width="20.44140625" style="398" customWidth="1"/>
    <col min="1551" max="1792" width="9.109375" style="398"/>
    <col min="1793" max="1793" width="12.109375" style="398" customWidth="1"/>
    <col min="1794" max="1794" width="9.33203125" style="398" customWidth="1"/>
    <col min="1795" max="1795" width="11.33203125" style="398" customWidth="1"/>
    <col min="1796" max="1796" width="10.88671875" style="398" customWidth="1"/>
    <col min="1797" max="1797" width="8.109375" style="398" customWidth="1"/>
    <col min="1798" max="1798" width="8.6640625" style="398" customWidth="1"/>
    <col min="1799" max="1799" width="9.109375" style="398"/>
    <col min="1800" max="1800" width="10" style="398" customWidth="1"/>
    <col min="1801" max="1801" width="12.6640625" style="398" customWidth="1"/>
    <col min="1802" max="1802" width="12" style="398" customWidth="1"/>
    <col min="1803" max="1803" width="12.44140625" style="398" customWidth="1"/>
    <col min="1804" max="1804" width="5.88671875" style="398" customWidth="1"/>
    <col min="1805" max="1805" width="11.44140625" style="398" bestFit="1" customWidth="1"/>
    <col min="1806" max="1806" width="20.44140625" style="398" customWidth="1"/>
    <col min="1807" max="2048" width="9.109375" style="398"/>
    <col min="2049" max="2049" width="12.109375" style="398" customWidth="1"/>
    <col min="2050" max="2050" width="9.33203125" style="398" customWidth="1"/>
    <col min="2051" max="2051" width="11.33203125" style="398" customWidth="1"/>
    <col min="2052" max="2052" width="10.88671875" style="398" customWidth="1"/>
    <col min="2053" max="2053" width="8.109375" style="398" customWidth="1"/>
    <col min="2054" max="2054" width="8.6640625" style="398" customWidth="1"/>
    <col min="2055" max="2055" width="9.109375" style="398"/>
    <col min="2056" max="2056" width="10" style="398" customWidth="1"/>
    <col min="2057" max="2057" width="12.6640625" style="398" customWidth="1"/>
    <col min="2058" max="2058" width="12" style="398" customWidth="1"/>
    <col min="2059" max="2059" width="12.44140625" style="398" customWidth="1"/>
    <col min="2060" max="2060" width="5.88671875" style="398" customWidth="1"/>
    <col min="2061" max="2061" width="11.44140625" style="398" bestFit="1" customWidth="1"/>
    <col min="2062" max="2062" width="20.44140625" style="398" customWidth="1"/>
    <col min="2063" max="2304" width="9.109375" style="398"/>
    <col min="2305" max="2305" width="12.109375" style="398" customWidth="1"/>
    <col min="2306" max="2306" width="9.33203125" style="398" customWidth="1"/>
    <col min="2307" max="2307" width="11.33203125" style="398" customWidth="1"/>
    <col min="2308" max="2308" width="10.88671875" style="398" customWidth="1"/>
    <col min="2309" max="2309" width="8.109375" style="398" customWidth="1"/>
    <col min="2310" max="2310" width="8.6640625" style="398" customWidth="1"/>
    <col min="2311" max="2311" width="9.109375" style="398"/>
    <col min="2312" max="2312" width="10" style="398" customWidth="1"/>
    <col min="2313" max="2313" width="12.6640625" style="398" customWidth="1"/>
    <col min="2314" max="2314" width="12" style="398" customWidth="1"/>
    <col min="2315" max="2315" width="12.44140625" style="398" customWidth="1"/>
    <col min="2316" max="2316" width="5.88671875" style="398" customWidth="1"/>
    <col min="2317" max="2317" width="11.44140625" style="398" bestFit="1" customWidth="1"/>
    <col min="2318" max="2318" width="20.44140625" style="398" customWidth="1"/>
    <col min="2319" max="2560" width="9.109375" style="398"/>
    <col min="2561" max="2561" width="12.109375" style="398" customWidth="1"/>
    <col min="2562" max="2562" width="9.33203125" style="398" customWidth="1"/>
    <col min="2563" max="2563" width="11.33203125" style="398" customWidth="1"/>
    <col min="2564" max="2564" width="10.88671875" style="398" customWidth="1"/>
    <col min="2565" max="2565" width="8.109375" style="398" customWidth="1"/>
    <col min="2566" max="2566" width="8.6640625" style="398" customWidth="1"/>
    <col min="2567" max="2567" width="9.109375" style="398"/>
    <col min="2568" max="2568" width="10" style="398" customWidth="1"/>
    <col min="2569" max="2569" width="12.6640625" style="398" customWidth="1"/>
    <col min="2570" max="2570" width="12" style="398" customWidth="1"/>
    <col min="2571" max="2571" width="12.44140625" style="398" customWidth="1"/>
    <col min="2572" max="2572" width="5.88671875" style="398" customWidth="1"/>
    <col min="2573" max="2573" width="11.44140625" style="398" bestFit="1" customWidth="1"/>
    <col min="2574" max="2574" width="20.44140625" style="398" customWidth="1"/>
    <col min="2575" max="2816" width="9.109375" style="398"/>
    <col min="2817" max="2817" width="12.109375" style="398" customWidth="1"/>
    <col min="2818" max="2818" width="9.33203125" style="398" customWidth="1"/>
    <col min="2819" max="2819" width="11.33203125" style="398" customWidth="1"/>
    <col min="2820" max="2820" width="10.88671875" style="398" customWidth="1"/>
    <col min="2821" max="2821" width="8.109375" style="398" customWidth="1"/>
    <col min="2822" max="2822" width="8.6640625" style="398" customWidth="1"/>
    <col min="2823" max="2823" width="9.109375" style="398"/>
    <col min="2824" max="2824" width="10" style="398" customWidth="1"/>
    <col min="2825" max="2825" width="12.6640625" style="398" customWidth="1"/>
    <col min="2826" max="2826" width="12" style="398" customWidth="1"/>
    <col min="2827" max="2827" width="12.44140625" style="398" customWidth="1"/>
    <col min="2828" max="2828" width="5.88671875" style="398" customWidth="1"/>
    <col min="2829" max="2829" width="11.44140625" style="398" bestFit="1" customWidth="1"/>
    <col min="2830" max="2830" width="20.44140625" style="398" customWidth="1"/>
    <col min="2831" max="3072" width="9.109375" style="398"/>
    <col min="3073" max="3073" width="12.109375" style="398" customWidth="1"/>
    <col min="3074" max="3074" width="9.33203125" style="398" customWidth="1"/>
    <col min="3075" max="3075" width="11.33203125" style="398" customWidth="1"/>
    <col min="3076" max="3076" width="10.88671875" style="398" customWidth="1"/>
    <col min="3077" max="3077" width="8.109375" style="398" customWidth="1"/>
    <col min="3078" max="3078" width="8.6640625" style="398" customWidth="1"/>
    <col min="3079" max="3079" width="9.109375" style="398"/>
    <col min="3080" max="3080" width="10" style="398" customWidth="1"/>
    <col min="3081" max="3081" width="12.6640625" style="398" customWidth="1"/>
    <col min="3082" max="3082" width="12" style="398" customWidth="1"/>
    <col min="3083" max="3083" width="12.44140625" style="398" customWidth="1"/>
    <col min="3084" max="3084" width="5.88671875" style="398" customWidth="1"/>
    <col min="3085" max="3085" width="11.44140625" style="398" bestFit="1" customWidth="1"/>
    <col min="3086" max="3086" width="20.44140625" style="398" customWidth="1"/>
    <col min="3087" max="3328" width="9.109375" style="398"/>
    <col min="3329" max="3329" width="12.109375" style="398" customWidth="1"/>
    <col min="3330" max="3330" width="9.33203125" style="398" customWidth="1"/>
    <col min="3331" max="3331" width="11.33203125" style="398" customWidth="1"/>
    <col min="3332" max="3332" width="10.88671875" style="398" customWidth="1"/>
    <col min="3333" max="3333" width="8.109375" style="398" customWidth="1"/>
    <col min="3334" max="3334" width="8.6640625" style="398" customWidth="1"/>
    <col min="3335" max="3335" width="9.109375" style="398"/>
    <col min="3336" max="3336" width="10" style="398" customWidth="1"/>
    <col min="3337" max="3337" width="12.6640625" style="398" customWidth="1"/>
    <col min="3338" max="3338" width="12" style="398" customWidth="1"/>
    <col min="3339" max="3339" width="12.44140625" style="398" customWidth="1"/>
    <col min="3340" max="3340" width="5.88671875" style="398" customWidth="1"/>
    <col min="3341" max="3341" width="11.44140625" style="398" bestFit="1" customWidth="1"/>
    <col min="3342" max="3342" width="20.44140625" style="398" customWidth="1"/>
    <col min="3343" max="3584" width="9.109375" style="398"/>
    <col min="3585" max="3585" width="12.109375" style="398" customWidth="1"/>
    <col min="3586" max="3586" width="9.33203125" style="398" customWidth="1"/>
    <col min="3587" max="3587" width="11.33203125" style="398" customWidth="1"/>
    <col min="3588" max="3588" width="10.88671875" style="398" customWidth="1"/>
    <col min="3589" max="3589" width="8.109375" style="398" customWidth="1"/>
    <col min="3590" max="3590" width="8.6640625" style="398" customWidth="1"/>
    <col min="3591" max="3591" width="9.109375" style="398"/>
    <col min="3592" max="3592" width="10" style="398" customWidth="1"/>
    <col min="3593" max="3593" width="12.6640625" style="398" customWidth="1"/>
    <col min="3594" max="3594" width="12" style="398" customWidth="1"/>
    <col min="3595" max="3595" width="12.44140625" style="398" customWidth="1"/>
    <col min="3596" max="3596" width="5.88671875" style="398" customWidth="1"/>
    <col min="3597" max="3597" width="11.44140625" style="398" bestFit="1" customWidth="1"/>
    <col min="3598" max="3598" width="20.44140625" style="398" customWidth="1"/>
    <col min="3599" max="3840" width="9.109375" style="398"/>
    <col min="3841" max="3841" width="12.109375" style="398" customWidth="1"/>
    <col min="3842" max="3842" width="9.33203125" style="398" customWidth="1"/>
    <col min="3843" max="3843" width="11.33203125" style="398" customWidth="1"/>
    <col min="3844" max="3844" width="10.88671875" style="398" customWidth="1"/>
    <col min="3845" max="3845" width="8.109375" style="398" customWidth="1"/>
    <col min="3846" max="3846" width="8.6640625" style="398" customWidth="1"/>
    <col min="3847" max="3847" width="9.109375" style="398"/>
    <col min="3848" max="3848" width="10" style="398" customWidth="1"/>
    <col min="3849" max="3849" width="12.6640625" style="398" customWidth="1"/>
    <col min="3850" max="3850" width="12" style="398" customWidth="1"/>
    <col min="3851" max="3851" width="12.44140625" style="398" customWidth="1"/>
    <col min="3852" max="3852" width="5.88671875" style="398" customWidth="1"/>
    <col min="3853" max="3853" width="11.44140625" style="398" bestFit="1" customWidth="1"/>
    <col min="3854" max="3854" width="20.44140625" style="398" customWidth="1"/>
    <col min="3855" max="4096" width="9.109375" style="398"/>
    <col min="4097" max="4097" width="12.109375" style="398" customWidth="1"/>
    <col min="4098" max="4098" width="9.33203125" style="398" customWidth="1"/>
    <col min="4099" max="4099" width="11.33203125" style="398" customWidth="1"/>
    <col min="4100" max="4100" width="10.88671875" style="398" customWidth="1"/>
    <col min="4101" max="4101" width="8.109375" style="398" customWidth="1"/>
    <col min="4102" max="4102" width="8.6640625" style="398" customWidth="1"/>
    <col min="4103" max="4103" width="9.109375" style="398"/>
    <col min="4104" max="4104" width="10" style="398" customWidth="1"/>
    <col min="4105" max="4105" width="12.6640625" style="398" customWidth="1"/>
    <col min="4106" max="4106" width="12" style="398" customWidth="1"/>
    <col min="4107" max="4107" width="12.44140625" style="398" customWidth="1"/>
    <col min="4108" max="4108" width="5.88671875" style="398" customWidth="1"/>
    <col min="4109" max="4109" width="11.44140625" style="398" bestFit="1" customWidth="1"/>
    <col min="4110" max="4110" width="20.44140625" style="398" customWidth="1"/>
    <col min="4111" max="4352" width="9.109375" style="398"/>
    <col min="4353" max="4353" width="12.109375" style="398" customWidth="1"/>
    <col min="4354" max="4354" width="9.33203125" style="398" customWidth="1"/>
    <col min="4355" max="4355" width="11.33203125" style="398" customWidth="1"/>
    <col min="4356" max="4356" width="10.88671875" style="398" customWidth="1"/>
    <col min="4357" max="4357" width="8.109375" style="398" customWidth="1"/>
    <col min="4358" max="4358" width="8.6640625" style="398" customWidth="1"/>
    <col min="4359" max="4359" width="9.109375" style="398"/>
    <col min="4360" max="4360" width="10" style="398" customWidth="1"/>
    <col min="4361" max="4361" width="12.6640625" style="398" customWidth="1"/>
    <col min="4362" max="4362" width="12" style="398" customWidth="1"/>
    <col min="4363" max="4363" width="12.44140625" style="398" customWidth="1"/>
    <col min="4364" max="4364" width="5.88671875" style="398" customWidth="1"/>
    <col min="4365" max="4365" width="11.44140625" style="398" bestFit="1" customWidth="1"/>
    <col min="4366" max="4366" width="20.44140625" style="398" customWidth="1"/>
    <col min="4367" max="4608" width="9.109375" style="398"/>
    <col min="4609" max="4609" width="12.109375" style="398" customWidth="1"/>
    <col min="4610" max="4610" width="9.33203125" style="398" customWidth="1"/>
    <col min="4611" max="4611" width="11.33203125" style="398" customWidth="1"/>
    <col min="4612" max="4612" width="10.88671875" style="398" customWidth="1"/>
    <col min="4613" max="4613" width="8.109375" style="398" customWidth="1"/>
    <col min="4614" max="4614" width="8.6640625" style="398" customWidth="1"/>
    <col min="4615" max="4615" width="9.109375" style="398"/>
    <col min="4616" max="4616" width="10" style="398" customWidth="1"/>
    <col min="4617" max="4617" width="12.6640625" style="398" customWidth="1"/>
    <col min="4618" max="4618" width="12" style="398" customWidth="1"/>
    <col min="4619" max="4619" width="12.44140625" style="398" customWidth="1"/>
    <col min="4620" max="4620" width="5.88671875" style="398" customWidth="1"/>
    <col min="4621" max="4621" width="11.44140625" style="398" bestFit="1" customWidth="1"/>
    <col min="4622" max="4622" width="20.44140625" style="398" customWidth="1"/>
    <col min="4623" max="4864" width="9.109375" style="398"/>
    <col min="4865" max="4865" width="12.109375" style="398" customWidth="1"/>
    <col min="4866" max="4866" width="9.33203125" style="398" customWidth="1"/>
    <col min="4867" max="4867" width="11.33203125" style="398" customWidth="1"/>
    <col min="4868" max="4868" width="10.88671875" style="398" customWidth="1"/>
    <col min="4869" max="4869" width="8.109375" style="398" customWidth="1"/>
    <col min="4870" max="4870" width="8.6640625" style="398" customWidth="1"/>
    <col min="4871" max="4871" width="9.109375" style="398"/>
    <col min="4872" max="4872" width="10" style="398" customWidth="1"/>
    <col min="4873" max="4873" width="12.6640625" style="398" customWidth="1"/>
    <col min="4874" max="4874" width="12" style="398" customWidth="1"/>
    <col min="4875" max="4875" width="12.44140625" style="398" customWidth="1"/>
    <col min="4876" max="4876" width="5.88671875" style="398" customWidth="1"/>
    <col min="4877" max="4877" width="11.44140625" style="398" bestFit="1" customWidth="1"/>
    <col min="4878" max="4878" width="20.44140625" style="398" customWidth="1"/>
    <col min="4879" max="5120" width="9.109375" style="398"/>
    <col min="5121" max="5121" width="12.109375" style="398" customWidth="1"/>
    <col min="5122" max="5122" width="9.33203125" style="398" customWidth="1"/>
    <col min="5123" max="5123" width="11.33203125" style="398" customWidth="1"/>
    <col min="5124" max="5124" width="10.88671875" style="398" customWidth="1"/>
    <col min="5125" max="5125" width="8.109375" style="398" customWidth="1"/>
    <col min="5126" max="5126" width="8.6640625" style="398" customWidth="1"/>
    <col min="5127" max="5127" width="9.109375" style="398"/>
    <col min="5128" max="5128" width="10" style="398" customWidth="1"/>
    <col min="5129" max="5129" width="12.6640625" style="398" customWidth="1"/>
    <col min="5130" max="5130" width="12" style="398" customWidth="1"/>
    <col min="5131" max="5131" width="12.44140625" style="398" customWidth="1"/>
    <col min="5132" max="5132" width="5.88671875" style="398" customWidth="1"/>
    <col min="5133" max="5133" width="11.44140625" style="398" bestFit="1" customWidth="1"/>
    <col min="5134" max="5134" width="20.44140625" style="398" customWidth="1"/>
    <col min="5135" max="5376" width="9.109375" style="398"/>
    <col min="5377" max="5377" width="12.109375" style="398" customWidth="1"/>
    <col min="5378" max="5378" width="9.33203125" style="398" customWidth="1"/>
    <col min="5379" max="5379" width="11.33203125" style="398" customWidth="1"/>
    <col min="5380" max="5380" width="10.88671875" style="398" customWidth="1"/>
    <col min="5381" max="5381" width="8.109375" style="398" customWidth="1"/>
    <col min="5382" max="5382" width="8.6640625" style="398" customWidth="1"/>
    <col min="5383" max="5383" width="9.109375" style="398"/>
    <col min="5384" max="5384" width="10" style="398" customWidth="1"/>
    <col min="5385" max="5385" width="12.6640625" style="398" customWidth="1"/>
    <col min="5386" max="5386" width="12" style="398" customWidth="1"/>
    <col min="5387" max="5387" width="12.44140625" style="398" customWidth="1"/>
    <col min="5388" max="5388" width="5.88671875" style="398" customWidth="1"/>
    <col min="5389" max="5389" width="11.44140625" style="398" bestFit="1" customWidth="1"/>
    <col min="5390" max="5390" width="20.44140625" style="398" customWidth="1"/>
    <col min="5391" max="5632" width="9.109375" style="398"/>
    <col min="5633" max="5633" width="12.109375" style="398" customWidth="1"/>
    <col min="5634" max="5634" width="9.33203125" style="398" customWidth="1"/>
    <col min="5635" max="5635" width="11.33203125" style="398" customWidth="1"/>
    <col min="5636" max="5636" width="10.88671875" style="398" customWidth="1"/>
    <col min="5637" max="5637" width="8.109375" style="398" customWidth="1"/>
    <col min="5638" max="5638" width="8.6640625" style="398" customWidth="1"/>
    <col min="5639" max="5639" width="9.109375" style="398"/>
    <col min="5640" max="5640" width="10" style="398" customWidth="1"/>
    <col min="5641" max="5641" width="12.6640625" style="398" customWidth="1"/>
    <col min="5642" max="5642" width="12" style="398" customWidth="1"/>
    <col min="5643" max="5643" width="12.44140625" style="398" customWidth="1"/>
    <col min="5644" max="5644" width="5.88671875" style="398" customWidth="1"/>
    <col min="5645" max="5645" width="11.44140625" style="398" bestFit="1" customWidth="1"/>
    <col min="5646" max="5646" width="20.44140625" style="398" customWidth="1"/>
    <col min="5647" max="5888" width="9.109375" style="398"/>
    <col min="5889" max="5889" width="12.109375" style="398" customWidth="1"/>
    <col min="5890" max="5890" width="9.33203125" style="398" customWidth="1"/>
    <col min="5891" max="5891" width="11.33203125" style="398" customWidth="1"/>
    <col min="5892" max="5892" width="10.88671875" style="398" customWidth="1"/>
    <col min="5893" max="5893" width="8.109375" style="398" customWidth="1"/>
    <col min="5894" max="5894" width="8.6640625" style="398" customWidth="1"/>
    <col min="5895" max="5895" width="9.109375" style="398"/>
    <col min="5896" max="5896" width="10" style="398" customWidth="1"/>
    <col min="5897" max="5897" width="12.6640625" style="398" customWidth="1"/>
    <col min="5898" max="5898" width="12" style="398" customWidth="1"/>
    <col min="5899" max="5899" width="12.44140625" style="398" customWidth="1"/>
    <col min="5900" max="5900" width="5.88671875" style="398" customWidth="1"/>
    <col min="5901" max="5901" width="11.44140625" style="398" bestFit="1" customWidth="1"/>
    <col min="5902" max="5902" width="20.44140625" style="398" customWidth="1"/>
    <col min="5903" max="6144" width="9.109375" style="398"/>
    <col min="6145" max="6145" width="12.109375" style="398" customWidth="1"/>
    <col min="6146" max="6146" width="9.33203125" style="398" customWidth="1"/>
    <col min="6147" max="6147" width="11.33203125" style="398" customWidth="1"/>
    <col min="6148" max="6148" width="10.88671875" style="398" customWidth="1"/>
    <col min="6149" max="6149" width="8.109375" style="398" customWidth="1"/>
    <col min="6150" max="6150" width="8.6640625" style="398" customWidth="1"/>
    <col min="6151" max="6151" width="9.109375" style="398"/>
    <col min="6152" max="6152" width="10" style="398" customWidth="1"/>
    <col min="6153" max="6153" width="12.6640625" style="398" customWidth="1"/>
    <col min="6154" max="6154" width="12" style="398" customWidth="1"/>
    <col min="6155" max="6155" width="12.44140625" style="398" customWidth="1"/>
    <col min="6156" max="6156" width="5.88671875" style="398" customWidth="1"/>
    <col min="6157" max="6157" width="11.44140625" style="398" bestFit="1" customWidth="1"/>
    <col min="6158" max="6158" width="20.44140625" style="398" customWidth="1"/>
    <col min="6159" max="6400" width="9.109375" style="398"/>
    <col min="6401" max="6401" width="12.109375" style="398" customWidth="1"/>
    <col min="6402" max="6402" width="9.33203125" style="398" customWidth="1"/>
    <col min="6403" max="6403" width="11.33203125" style="398" customWidth="1"/>
    <col min="6404" max="6404" width="10.88671875" style="398" customWidth="1"/>
    <col min="6405" max="6405" width="8.109375" style="398" customWidth="1"/>
    <col min="6406" max="6406" width="8.6640625" style="398" customWidth="1"/>
    <col min="6407" max="6407" width="9.109375" style="398"/>
    <col min="6408" max="6408" width="10" style="398" customWidth="1"/>
    <col min="6409" max="6409" width="12.6640625" style="398" customWidth="1"/>
    <col min="6410" max="6410" width="12" style="398" customWidth="1"/>
    <col min="6411" max="6411" width="12.44140625" style="398" customWidth="1"/>
    <col min="6412" max="6412" width="5.88671875" style="398" customWidth="1"/>
    <col min="6413" max="6413" width="11.44140625" style="398" bestFit="1" customWidth="1"/>
    <col min="6414" max="6414" width="20.44140625" style="398" customWidth="1"/>
    <col min="6415" max="6656" width="9.109375" style="398"/>
    <col min="6657" max="6657" width="12.109375" style="398" customWidth="1"/>
    <col min="6658" max="6658" width="9.33203125" style="398" customWidth="1"/>
    <col min="6659" max="6659" width="11.33203125" style="398" customWidth="1"/>
    <col min="6660" max="6660" width="10.88671875" style="398" customWidth="1"/>
    <col min="6661" max="6661" width="8.109375" style="398" customWidth="1"/>
    <col min="6662" max="6662" width="8.6640625" style="398" customWidth="1"/>
    <col min="6663" max="6663" width="9.109375" style="398"/>
    <col min="6664" max="6664" width="10" style="398" customWidth="1"/>
    <col min="6665" max="6665" width="12.6640625" style="398" customWidth="1"/>
    <col min="6666" max="6666" width="12" style="398" customWidth="1"/>
    <col min="6667" max="6667" width="12.44140625" style="398" customWidth="1"/>
    <col min="6668" max="6668" width="5.88671875" style="398" customWidth="1"/>
    <col min="6669" max="6669" width="11.44140625" style="398" bestFit="1" customWidth="1"/>
    <col min="6670" max="6670" width="20.44140625" style="398" customWidth="1"/>
    <col min="6671" max="6912" width="9.109375" style="398"/>
    <col min="6913" max="6913" width="12.109375" style="398" customWidth="1"/>
    <col min="6914" max="6914" width="9.33203125" style="398" customWidth="1"/>
    <col min="6915" max="6915" width="11.33203125" style="398" customWidth="1"/>
    <col min="6916" max="6916" width="10.88671875" style="398" customWidth="1"/>
    <col min="6917" max="6917" width="8.109375" style="398" customWidth="1"/>
    <col min="6918" max="6918" width="8.6640625" style="398" customWidth="1"/>
    <col min="6919" max="6919" width="9.109375" style="398"/>
    <col min="6920" max="6920" width="10" style="398" customWidth="1"/>
    <col min="6921" max="6921" width="12.6640625" style="398" customWidth="1"/>
    <col min="6922" max="6922" width="12" style="398" customWidth="1"/>
    <col min="6923" max="6923" width="12.44140625" style="398" customWidth="1"/>
    <col min="6924" max="6924" width="5.88671875" style="398" customWidth="1"/>
    <col min="6925" max="6925" width="11.44140625" style="398" bestFit="1" customWidth="1"/>
    <col min="6926" max="6926" width="20.44140625" style="398" customWidth="1"/>
    <col min="6927" max="7168" width="9.109375" style="398"/>
    <col min="7169" max="7169" width="12.109375" style="398" customWidth="1"/>
    <col min="7170" max="7170" width="9.33203125" style="398" customWidth="1"/>
    <col min="7171" max="7171" width="11.33203125" style="398" customWidth="1"/>
    <col min="7172" max="7172" width="10.88671875" style="398" customWidth="1"/>
    <col min="7173" max="7173" width="8.109375" style="398" customWidth="1"/>
    <col min="7174" max="7174" width="8.6640625" style="398" customWidth="1"/>
    <col min="7175" max="7175" width="9.109375" style="398"/>
    <col min="7176" max="7176" width="10" style="398" customWidth="1"/>
    <col min="7177" max="7177" width="12.6640625" style="398" customWidth="1"/>
    <col min="7178" max="7178" width="12" style="398" customWidth="1"/>
    <col min="7179" max="7179" width="12.44140625" style="398" customWidth="1"/>
    <col min="7180" max="7180" width="5.88671875" style="398" customWidth="1"/>
    <col min="7181" max="7181" width="11.44140625" style="398" bestFit="1" customWidth="1"/>
    <col min="7182" max="7182" width="20.44140625" style="398" customWidth="1"/>
    <col min="7183" max="7424" width="9.109375" style="398"/>
    <col min="7425" max="7425" width="12.109375" style="398" customWidth="1"/>
    <col min="7426" max="7426" width="9.33203125" style="398" customWidth="1"/>
    <col min="7427" max="7427" width="11.33203125" style="398" customWidth="1"/>
    <col min="7428" max="7428" width="10.88671875" style="398" customWidth="1"/>
    <col min="7429" max="7429" width="8.109375" style="398" customWidth="1"/>
    <col min="7430" max="7430" width="8.6640625" style="398" customWidth="1"/>
    <col min="7431" max="7431" width="9.109375" style="398"/>
    <col min="7432" max="7432" width="10" style="398" customWidth="1"/>
    <col min="7433" max="7433" width="12.6640625" style="398" customWidth="1"/>
    <col min="7434" max="7434" width="12" style="398" customWidth="1"/>
    <col min="7435" max="7435" width="12.44140625" style="398" customWidth="1"/>
    <col min="7436" max="7436" width="5.88671875" style="398" customWidth="1"/>
    <col min="7437" max="7437" width="11.44140625" style="398" bestFit="1" customWidth="1"/>
    <col min="7438" max="7438" width="20.44140625" style="398" customWidth="1"/>
    <col min="7439" max="7680" width="9.109375" style="398"/>
    <col min="7681" max="7681" width="12.109375" style="398" customWidth="1"/>
    <col min="7682" max="7682" width="9.33203125" style="398" customWidth="1"/>
    <col min="7683" max="7683" width="11.33203125" style="398" customWidth="1"/>
    <col min="7684" max="7684" width="10.88671875" style="398" customWidth="1"/>
    <col min="7685" max="7685" width="8.109375" style="398" customWidth="1"/>
    <col min="7686" max="7686" width="8.6640625" style="398" customWidth="1"/>
    <col min="7687" max="7687" width="9.109375" style="398"/>
    <col min="7688" max="7688" width="10" style="398" customWidth="1"/>
    <col min="7689" max="7689" width="12.6640625" style="398" customWidth="1"/>
    <col min="7690" max="7690" width="12" style="398" customWidth="1"/>
    <col min="7691" max="7691" width="12.44140625" style="398" customWidth="1"/>
    <col min="7692" max="7692" width="5.88671875" style="398" customWidth="1"/>
    <col min="7693" max="7693" width="11.44140625" style="398" bestFit="1" customWidth="1"/>
    <col min="7694" max="7694" width="20.44140625" style="398" customWidth="1"/>
    <col min="7695" max="7936" width="9.109375" style="398"/>
    <col min="7937" max="7937" width="12.109375" style="398" customWidth="1"/>
    <col min="7938" max="7938" width="9.33203125" style="398" customWidth="1"/>
    <col min="7939" max="7939" width="11.33203125" style="398" customWidth="1"/>
    <col min="7940" max="7940" width="10.88671875" style="398" customWidth="1"/>
    <col min="7941" max="7941" width="8.109375" style="398" customWidth="1"/>
    <col min="7942" max="7942" width="8.6640625" style="398" customWidth="1"/>
    <col min="7943" max="7943" width="9.109375" style="398"/>
    <col min="7944" max="7944" width="10" style="398" customWidth="1"/>
    <col min="7945" max="7945" width="12.6640625" style="398" customWidth="1"/>
    <col min="7946" max="7946" width="12" style="398" customWidth="1"/>
    <col min="7947" max="7947" width="12.44140625" style="398" customWidth="1"/>
    <col min="7948" max="7948" width="5.88671875" style="398" customWidth="1"/>
    <col min="7949" max="7949" width="11.44140625" style="398" bestFit="1" customWidth="1"/>
    <col min="7950" max="7950" width="20.44140625" style="398" customWidth="1"/>
    <col min="7951" max="8192" width="9.109375" style="398"/>
    <col min="8193" max="8193" width="12.109375" style="398" customWidth="1"/>
    <col min="8194" max="8194" width="9.33203125" style="398" customWidth="1"/>
    <col min="8195" max="8195" width="11.33203125" style="398" customWidth="1"/>
    <col min="8196" max="8196" width="10.88671875" style="398" customWidth="1"/>
    <col min="8197" max="8197" width="8.109375" style="398" customWidth="1"/>
    <col min="8198" max="8198" width="8.6640625" style="398" customWidth="1"/>
    <col min="8199" max="8199" width="9.109375" style="398"/>
    <col min="8200" max="8200" width="10" style="398" customWidth="1"/>
    <col min="8201" max="8201" width="12.6640625" style="398" customWidth="1"/>
    <col min="8202" max="8202" width="12" style="398" customWidth="1"/>
    <col min="8203" max="8203" width="12.44140625" style="398" customWidth="1"/>
    <col min="8204" max="8204" width="5.88671875" style="398" customWidth="1"/>
    <col min="8205" max="8205" width="11.44140625" style="398" bestFit="1" customWidth="1"/>
    <col min="8206" max="8206" width="20.44140625" style="398" customWidth="1"/>
    <col min="8207" max="8448" width="9.109375" style="398"/>
    <col min="8449" max="8449" width="12.109375" style="398" customWidth="1"/>
    <col min="8450" max="8450" width="9.33203125" style="398" customWidth="1"/>
    <col min="8451" max="8451" width="11.33203125" style="398" customWidth="1"/>
    <col min="8452" max="8452" width="10.88671875" style="398" customWidth="1"/>
    <col min="8453" max="8453" width="8.109375" style="398" customWidth="1"/>
    <col min="8454" max="8454" width="8.6640625" style="398" customWidth="1"/>
    <col min="8455" max="8455" width="9.109375" style="398"/>
    <col min="8456" max="8456" width="10" style="398" customWidth="1"/>
    <col min="8457" max="8457" width="12.6640625" style="398" customWidth="1"/>
    <col min="8458" max="8458" width="12" style="398" customWidth="1"/>
    <col min="8459" max="8459" width="12.44140625" style="398" customWidth="1"/>
    <col min="8460" max="8460" width="5.88671875" style="398" customWidth="1"/>
    <col min="8461" max="8461" width="11.44140625" style="398" bestFit="1" customWidth="1"/>
    <col min="8462" max="8462" width="20.44140625" style="398" customWidth="1"/>
    <col min="8463" max="8704" width="9.109375" style="398"/>
    <col min="8705" max="8705" width="12.109375" style="398" customWidth="1"/>
    <col min="8706" max="8706" width="9.33203125" style="398" customWidth="1"/>
    <col min="8707" max="8707" width="11.33203125" style="398" customWidth="1"/>
    <col min="8708" max="8708" width="10.88671875" style="398" customWidth="1"/>
    <col min="8709" max="8709" width="8.109375" style="398" customWidth="1"/>
    <col min="8710" max="8710" width="8.6640625" style="398" customWidth="1"/>
    <col min="8711" max="8711" width="9.109375" style="398"/>
    <col min="8712" max="8712" width="10" style="398" customWidth="1"/>
    <col min="8713" max="8713" width="12.6640625" style="398" customWidth="1"/>
    <col min="8714" max="8714" width="12" style="398" customWidth="1"/>
    <col min="8715" max="8715" width="12.44140625" style="398" customWidth="1"/>
    <col min="8716" max="8716" width="5.88671875" style="398" customWidth="1"/>
    <col min="8717" max="8717" width="11.44140625" style="398" bestFit="1" customWidth="1"/>
    <col min="8718" max="8718" width="20.44140625" style="398" customWidth="1"/>
    <col min="8719" max="8960" width="9.109375" style="398"/>
    <col min="8961" max="8961" width="12.109375" style="398" customWidth="1"/>
    <col min="8962" max="8962" width="9.33203125" style="398" customWidth="1"/>
    <col min="8963" max="8963" width="11.33203125" style="398" customWidth="1"/>
    <col min="8964" max="8964" width="10.88671875" style="398" customWidth="1"/>
    <col min="8965" max="8965" width="8.109375" style="398" customWidth="1"/>
    <col min="8966" max="8966" width="8.6640625" style="398" customWidth="1"/>
    <col min="8967" max="8967" width="9.109375" style="398"/>
    <col min="8968" max="8968" width="10" style="398" customWidth="1"/>
    <col min="8969" max="8969" width="12.6640625" style="398" customWidth="1"/>
    <col min="8970" max="8970" width="12" style="398" customWidth="1"/>
    <col min="8971" max="8971" width="12.44140625" style="398" customWidth="1"/>
    <col min="8972" max="8972" width="5.88671875" style="398" customWidth="1"/>
    <col min="8973" max="8973" width="11.44140625" style="398" bestFit="1" customWidth="1"/>
    <col min="8974" max="8974" width="20.44140625" style="398" customWidth="1"/>
    <col min="8975" max="9216" width="9.109375" style="398"/>
    <col min="9217" max="9217" width="12.109375" style="398" customWidth="1"/>
    <col min="9218" max="9218" width="9.33203125" style="398" customWidth="1"/>
    <col min="9219" max="9219" width="11.33203125" style="398" customWidth="1"/>
    <col min="9220" max="9220" width="10.88671875" style="398" customWidth="1"/>
    <col min="9221" max="9221" width="8.109375" style="398" customWidth="1"/>
    <col min="9222" max="9222" width="8.6640625" style="398" customWidth="1"/>
    <col min="9223" max="9223" width="9.109375" style="398"/>
    <col min="9224" max="9224" width="10" style="398" customWidth="1"/>
    <col min="9225" max="9225" width="12.6640625" style="398" customWidth="1"/>
    <col min="9226" max="9226" width="12" style="398" customWidth="1"/>
    <col min="9227" max="9227" width="12.44140625" style="398" customWidth="1"/>
    <col min="9228" max="9228" width="5.88671875" style="398" customWidth="1"/>
    <col min="9229" max="9229" width="11.44140625" style="398" bestFit="1" customWidth="1"/>
    <col min="9230" max="9230" width="20.44140625" style="398" customWidth="1"/>
    <col min="9231" max="9472" width="9.109375" style="398"/>
    <col min="9473" max="9473" width="12.109375" style="398" customWidth="1"/>
    <col min="9474" max="9474" width="9.33203125" style="398" customWidth="1"/>
    <col min="9475" max="9475" width="11.33203125" style="398" customWidth="1"/>
    <col min="9476" max="9476" width="10.88671875" style="398" customWidth="1"/>
    <col min="9477" max="9477" width="8.109375" style="398" customWidth="1"/>
    <col min="9478" max="9478" width="8.6640625" style="398" customWidth="1"/>
    <col min="9479" max="9479" width="9.109375" style="398"/>
    <col min="9480" max="9480" width="10" style="398" customWidth="1"/>
    <col min="9481" max="9481" width="12.6640625" style="398" customWidth="1"/>
    <col min="9482" max="9482" width="12" style="398" customWidth="1"/>
    <col min="9483" max="9483" width="12.44140625" style="398" customWidth="1"/>
    <col min="9484" max="9484" width="5.88671875" style="398" customWidth="1"/>
    <col min="9485" max="9485" width="11.44140625" style="398" bestFit="1" customWidth="1"/>
    <col min="9486" max="9486" width="20.44140625" style="398" customWidth="1"/>
    <col min="9487" max="9728" width="9.109375" style="398"/>
    <col min="9729" max="9729" width="12.109375" style="398" customWidth="1"/>
    <col min="9730" max="9730" width="9.33203125" style="398" customWidth="1"/>
    <col min="9731" max="9731" width="11.33203125" style="398" customWidth="1"/>
    <col min="9732" max="9732" width="10.88671875" style="398" customWidth="1"/>
    <col min="9733" max="9733" width="8.109375" style="398" customWidth="1"/>
    <col min="9734" max="9734" width="8.6640625" style="398" customWidth="1"/>
    <col min="9735" max="9735" width="9.109375" style="398"/>
    <col min="9736" max="9736" width="10" style="398" customWidth="1"/>
    <col min="9737" max="9737" width="12.6640625" style="398" customWidth="1"/>
    <col min="9738" max="9738" width="12" style="398" customWidth="1"/>
    <col min="9739" max="9739" width="12.44140625" style="398" customWidth="1"/>
    <col min="9740" max="9740" width="5.88671875" style="398" customWidth="1"/>
    <col min="9741" max="9741" width="11.44140625" style="398" bestFit="1" customWidth="1"/>
    <col min="9742" max="9742" width="20.44140625" style="398" customWidth="1"/>
    <col min="9743" max="9984" width="9.109375" style="398"/>
    <col min="9985" max="9985" width="12.109375" style="398" customWidth="1"/>
    <col min="9986" max="9986" width="9.33203125" style="398" customWidth="1"/>
    <col min="9987" max="9987" width="11.33203125" style="398" customWidth="1"/>
    <col min="9988" max="9988" width="10.88671875" style="398" customWidth="1"/>
    <col min="9989" max="9989" width="8.109375" style="398" customWidth="1"/>
    <col min="9990" max="9990" width="8.6640625" style="398" customWidth="1"/>
    <col min="9991" max="9991" width="9.109375" style="398"/>
    <col min="9992" max="9992" width="10" style="398" customWidth="1"/>
    <col min="9993" max="9993" width="12.6640625" style="398" customWidth="1"/>
    <col min="9994" max="9994" width="12" style="398" customWidth="1"/>
    <col min="9995" max="9995" width="12.44140625" style="398" customWidth="1"/>
    <col min="9996" max="9996" width="5.88671875" style="398" customWidth="1"/>
    <col min="9997" max="9997" width="11.44140625" style="398" bestFit="1" customWidth="1"/>
    <col min="9998" max="9998" width="20.44140625" style="398" customWidth="1"/>
    <col min="9999" max="10240" width="9.109375" style="398"/>
    <col min="10241" max="10241" width="12.109375" style="398" customWidth="1"/>
    <col min="10242" max="10242" width="9.33203125" style="398" customWidth="1"/>
    <col min="10243" max="10243" width="11.33203125" style="398" customWidth="1"/>
    <col min="10244" max="10244" width="10.88671875" style="398" customWidth="1"/>
    <col min="10245" max="10245" width="8.109375" style="398" customWidth="1"/>
    <col min="10246" max="10246" width="8.6640625" style="398" customWidth="1"/>
    <col min="10247" max="10247" width="9.109375" style="398"/>
    <col min="10248" max="10248" width="10" style="398" customWidth="1"/>
    <col min="10249" max="10249" width="12.6640625" style="398" customWidth="1"/>
    <col min="10250" max="10250" width="12" style="398" customWidth="1"/>
    <col min="10251" max="10251" width="12.44140625" style="398" customWidth="1"/>
    <col min="10252" max="10252" width="5.88671875" style="398" customWidth="1"/>
    <col min="10253" max="10253" width="11.44140625" style="398" bestFit="1" customWidth="1"/>
    <col min="10254" max="10254" width="20.44140625" style="398" customWidth="1"/>
    <col min="10255" max="10496" width="9.109375" style="398"/>
    <col min="10497" max="10497" width="12.109375" style="398" customWidth="1"/>
    <col min="10498" max="10498" width="9.33203125" style="398" customWidth="1"/>
    <col min="10499" max="10499" width="11.33203125" style="398" customWidth="1"/>
    <col min="10500" max="10500" width="10.88671875" style="398" customWidth="1"/>
    <col min="10501" max="10501" width="8.109375" style="398" customWidth="1"/>
    <col min="10502" max="10502" width="8.6640625" style="398" customWidth="1"/>
    <col min="10503" max="10503" width="9.109375" style="398"/>
    <col min="10504" max="10504" width="10" style="398" customWidth="1"/>
    <col min="10505" max="10505" width="12.6640625" style="398" customWidth="1"/>
    <col min="10506" max="10506" width="12" style="398" customWidth="1"/>
    <col min="10507" max="10507" width="12.44140625" style="398" customWidth="1"/>
    <col min="10508" max="10508" width="5.88671875" style="398" customWidth="1"/>
    <col min="10509" max="10509" width="11.44140625" style="398" bestFit="1" customWidth="1"/>
    <col min="10510" max="10510" width="20.44140625" style="398" customWidth="1"/>
    <col min="10511" max="10752" width="9.109375" style="398"/>
    <col min="10753" max="10753" width="12.109375" style="398" customWidth="1"/>
    <col min="10754" max="10754" width="9.33203125" style="398" customWidth="1"/>
    <col min="10755" max="10755" width="11.33203125" style="398" customWidth="1"/>
    <col min="10756" max="10756" width="10.88671875" style="398" customWidth="1"/>
    <col min="10757" max="10757" width="8.109375" style="398" customWidth="1"/>
    <col min="10758" max="10758" width="8.6640625" style="398" customWidth="1"/>
    <col min="10759" max="10759" width="9.109375" style="398"/>
    <col min="10760" max="10760" width="10" style="398" customWidth="1"/>
    <col min="10761" max="10761" width="12.6640625" style="398" customWidth="1"/>
    <col min="10762" max="10762" width="12" style="398" customWidth="1"/>
    <col min="10763" max="10763" width="12.44140625" style="398" customWidth="1"/>
    <col min="10764" max="10764" width="5.88671875" style="398" customWidth="1"/>
    <col min="10765" max="10765" width="11.44140625" style="398" bestFit="1" customWidth="1"/>
    <col min="10766" max="10766" width="20.44140625" style="398" customWidth="1"/>
    <col min="10767" max="11008" width="9.109375" style="398"/>
    <col min="11009" max="11009" width="12.109375" style="398" customWidth="1"/>
    <col min="11010" max="11010" width="9.33203125" style="398" customWidth="1"/>
    <col min="11011" max="11011" width="11.33203125" style="398" customWidth="1"/>
    <col min="11012" max="11012" width="10.88671875" style="398" customWidth="1"/>
    <col min="11013" max="11013" width="8.109375" style="398" customWidth="1"/>
    <col min="11014" max="11014" width="8.6640625" style="398" customWidth="1"/>
    <col min="11015" max="11015" width="9.109375" style="398"/>
    <col min="11016" max="11016" width="10" style="398" customWidth="1"/>
    <col min="11017" max="11017" width="12.6640625" style="398" customWidth="1"/>
    <col min="11018" max="11018" width="12" style="398" customWidth="1"/>
    <col min="11019" max="11019" width="12.44140625" style="398" customWidth="1"/>
    <col min="11020" max="11020" width="5.88671875" style="398" customWidth="1"/>
    <col min="11021" max="11021" width="11.44140625" style="398" bestFit="1" customWidth="1"/>
    <col min="11022" max="11022" width="20.44140625" style="398" customWidth="1"/>
    <col min="11023" max="11264" width="9.109375" style="398"/>
    <col min="11265" max="11265" width="12.109375" style="398" customWidth="1"/>
    <col min="11266" max="11266" width="9.33203125" style="398" customWidth="1"/>
    <col min="11267" max="11267" width="11.33203125" style="398" customWidth="1"/>
    <col min="11268" max="11268" width="10.88671875" style="398" customWidth="1"/>
    <col min="11269" max="11269" width="8.109375" style="398" customWidth="1"/>
    <col min="11270" max="11270" width="8.6640625" style="398" customWidth="1"/>
    <col min="11271" max="11271" width="9.109375" style="398"/>
    <col min="11272" max="11272" width="10" style="398" customWidth="1"/>
    <col min="11273" max="11273" width="12.6640625" style="398" customWidth="1"/>
    <col min="11274" max="11274" width="12" style="398" customWidth="1"/>
    <col min="11275" max="11275" width="12.44140625" style="398" customWidth="1"/>
    <col min="11276" max="11276" width="5.88671875" style="398" customWidth="1"/>
    <col min="11277" max="11277" width="11.44140625" style="398" bestFit="1" customWidth="1"/>
    <col min="11278" max="11278" width="20.44140625" style="398" customWidth="1"/>
    <col min="11279" max="11520" width="9.109375" style="398"/>
    <col min="11521" max="11521" width="12.109375" style="398" customWidth="1"/>
    <col min="11522" max="11522" width="9.33203125" style="398" customWidth="1"/>
    <col min="11523" max="11523" width="11.33203125" style="398" customWidth="1"/>
    <col min="11524" max="11524" width="10.88671875" style="398" customWidth="1"/>
    <col min="11525" max="11525" width="8.109375" style="398" customWidth="1"/>
    <col min="11526" max="11526" width="8.6640625" style="398" customWidth="1"/>
    <col min="11527" max="11527" width="9.109375" style="398"/>
    <col min="11528" max="11528" width="10" style="398" customWidth="1"/>
    <col min="11529" max="11529" width="12.6640625" style="398" customWidth="1"/>
    <col min="11530" max="11530" width="12" style="398" customWidth="1"/>
    <col min="11531" max="11531" width="12.44140625" style="398" customWidth="1"/>
    <col min="11532" max="11532" width="5.88671875" style="398" customWidth="1"/>
    <col min="11533" max="11533" width="11.44140625" style="398" bestFit="1" customWidth="1"/>
    <col min="11534" max="11534" width="20.44140625" style="398" customWidth="1"/>
    <col min="11535" max="11776" width="9.109375" style="398"/>
    <col min="11777" max="11777" width="12.109375" style="398" customWidth="1"/>
    <col min="11778" max="11778" width="9.33203125" style="398" customWidth="1"/>
    <col min="11779" max="11779" width="11.33203125" style="398" customWidth="1"/>
    <col min="11780" max="11780" width="10.88671875" style="398" customWidth="1"/>
    <col min="11781" max="11781" width="8.109375" style="398" customWidth="1"/>
    <col min="11782" max="11782" width="8.6640625" style="398" customWidth="1"/>
    <col min="11783" max="11783" width="9.109375" style="398"/>
    <col min="11784" max="11784" width="10" style="398" customWidth="1"/>
    <col min="11785" max="11785" width="12.6640625" style="398" customWidth="1"/>
    <col min="11786" max="11786" width="12" style="398" customWidth="1"/>
    <col min="11787" max="11787" width="12.44140625" style="398" customWidth="1"/>
    <col min="11788" max="11788" width="5.88671875" style="398" customWidth="1"/>
    <col min="11789" max="11789" width="11.44140625" style="398" bestFit="1" customWidth="1"/>
    <col min="11790" max="11790" width="20.44140625" style="398" customWidth="1"/>
    <col min="11791" max="12032" width="9.109375" style="398"/>
    <col min="12033" max="12033" width="12.109375" style="398" customWidth="1"/>
    <col min="12034" max="12034" width="9.33203125" style="398" customWidth="1"/>
    <col min="12035" max="12035" width="11.33203125" style="398" customWidth="1"/>
    <col min="12036" max="12036" width="10.88671875" style="398" customWidth="1"/>
    <col min="12037" max="12037" width="8.109375" style="398" customWidth="1"/>
    <col min="12038" max="12038" width="8.6640625" style="398" customWidth="1"/>
    <col min="12039" max="12039" width="9.109375" style="398"/>
    <col min="12040" max="12040" width="10" style="398" customWidth="1"/>
    <col min="12041" max="12041" width="12.6640625" style="398" customWidth="1"/>
    <col min="12042" max="12042" width="12" style="398" customWidth="1"/>
    <col min="12043" max="12043" width="12.44140625" style="398" customWidth="1"/>
    <col min="12044" max="12044" width="5.88671875" style="398" customWidth="1"/>
    <col min="12045" max="12045" width="11.44140625" style="398" bestFit="1" customWidth="1"/>
    <col min="12046" max="12046" width="20.44140625" style="398" customWidth="1"/>
    <col min="12047" max="12288" width="9.109375" style="398"/>
    <col min="12289" max="12289" width="12.109375" style="398" customWidth="1"/>
    <col min="12290" max="12290" width="9.33203125" style="398" customWidth="1"/>
    <col min="12291" max="12291" width="11.33203125" style="398" customWidth="1"/>
    <col min="12292" max="12292" width="10.88671875" style="398" customWidth="1"/>
    <col min="12293" max="12293" width="8.109375" style="398" customWidth="1"/>
    <col min="12294" max="12294" width="8.6640625" style="398" customWidth="1"/>
    <col min="12295" max="12295" width="9.109375" style="398"/>
    <col min="12296" max="12296" width="10" style="398" customWidth="1"/>
    <col min="12297" max="12297" width="12.6640625" style="398" customWidth="1"/>
    <col min="12298" max="12298" width="12" style="398" customWidth="1"/>
    <col min="12299" max="12299" width="12.44140625" style="398" customWidth="1"/>
    <col min="12300" max="12300" width="5.88671875" style="398" customWidth="1"/>
    <col min="12301" max="12301" width="11.44140625" style="398" bestFit="1" customWidth="1"/>
    <col min="12302" max="12302" width="20.44140625" style="398" customWidth="1"/>
    <col min="12303" max="12544" width="9.109375" style="398"/>
    <col min="12545" max="12545" width="12.109375" style="398" customWidth="1"/>
    <col min="12546" max="12546" width="9.33203125" style="398" customWidth="1"/>
    <col min="12547" max="12547" width="11.33203125" style="398" customWidth="1"/>
    <col min="12548" max="12548" width="10.88671875" style="398" customWidth="1"/>
    <col min="12549" max="12549" width="8.109375" style="398" customWidth="1"/>
    <col min="12550" max="12550" width="8.6640625" style="398" customWidth="1"/>
    <col min="12551" max="12551" width="9.109375" style="398"/>
    <col min="12552" max="12552" width="10" style="398" customWidth="1"/>
    <col min="12553" max="12553" width="12.6640625" style="398" customWidth="1"/>
    <col min="12554" max="12554" width="12" style="398" customWidth="1"/>
    <col min="12555" max="12555" width="12.44140625" style="398" customWidth="1"/>
    <col min="12556" max="12556" width="5.88671875" style="398" customWidth="1"/>
    <col min="12557" max="12557" width="11.44140625" style="398" bestFit="1" customWidth="1"/>
    <col min="12558" max="12558" width="20.44140625" style="398" customWidth="1"/>
    <col min="12559" max="12800" width="9.109375" style="398"/>
    <col min="12801" max="12801" width="12.109375" style="398" customWidth="1"/>
    <col min="12802" max="12802" width="9.33203125" style="398" customWidth="1"/>
    <col min="12803" max="12803" width="11.33203125" style="398" customWidth="1"/>
    <col min="12804" max="12804" width="10.88671875" style="398" customWidth="1"/>
    <col min="12805" max="12805" width="8.109375" style="398" customWidth="1"/>
    <col min="12806" max="12806" width="8.6640625" style="398" customWidth="1"/>
    <col min="12807" max="12807" width="9.109375" style="398"/>
    <col min="12808" max="12808" width="10" style="398" customWidth="1"/>
    <col min="12809" max="12809" width="12.6640625" style="398" customWidth="1"/>
    <col min="12810" max="12810" width="12" style="398" customWidth="1"/>
    <col min="12811" max="12811" width="12.44140625" style="398" customWidth="1"/>
    <col min="12812" max="12812" width="5.88671875" style="398" customWidth="1"/>
    <col min="12813" max="12813" width="11.44140625" style="398" bestFit="1" customWidth="1"/>
    <col min="12814" max="12814" width="20.44140625" style="398" customWidth="1"/>
    <col min="12815" max="13056" width="9.109375" style="398"/>
    <col min="13057" max="13057" width="12.109375" style="398" customWidth="1"/>
    <col min="13058" max="13058" width="9.33203125" style="398" customWidth="1"/>
    <col min="13059" max="13059" width="11.33203125" style="398" customWidth="1"/>
    <col min="13060" max="13060" width="10.88671875" style="398" customWidth="1"/>
    <col min="13061" max="13061" width="8.109375" style="398" customWidth="1"/>
    <col min="13062" max="13062" width="8.6640625" style="398" customWidth="1"/>
    <col min="13063" max="13063" width="9.109375" style="398"/>
    <col min="13064" max="13064" width="10" style="398" customWidth="1"/>
    <col min="13065" max="13065" width="12.6640625" style="398" customWidth="1"/>
    <col min="13066" max="13066" width="12" style="398" customWidth="1"/>
    <col min="13067" max="13067" width="12.44140625" style="398" customWidth="1"/>
    <col min="13068" max="13068" width="5.88671875" style="398" customWidth="1"/>
    <col min="13069" max="13069" width="11.44140625" style="398" bestFit="1" customWidth="1"/>
    <col min="13070" max="13070" width="20.44140625" style="398" customWidth="1"/>
    <col min="13071" max="13312" width="9.109375" style="398"/>
    <col min="13313" max="13313" width="12.109375" style="398" customWidth="1"/>
    <col min="13314" max="13314" width="9.33203125" style="398" customWidth="1"/>
    <col min="13315" max="13315" width="11.33203125" style="398" customWidth="1"/>
    <col min="13316" max="13316" width="10.88671875" style="398" customWidth="1"/>
    <col min="13317" max="13317" width="8.109375" style="398" customWidth="1"/>
    <col min="13318" max="13318" width="8.6640625" style="398" customWidth="1"/>
    <col min="13319" max="13319" width="9.109375" style="398"/>
    <col min="13320" max="13320" width="10" style="398" customWidth="1"/>
    <col min="13321" max="13321" width="12.6640625" style="398" customWidth="1"/>
    <col min="13322" max="13322" width="12" style="398" customWidth="1"/>
    <col min="13323" max="13323" width="12.44140625" style="398" customWidth="1"/>
    <col min="13324" max="13324" width="5.88671875" style="398" customWidth="1"/>
    <col min="13325" max="13325" width="11.44140625" style="398" bestFit="1" customWidth="1"/>
    <col min="13326" max="13326" width="20.44140625" style="398" customWidth="1"/>
    <col min="13327" max="13568" width="9.109375" style="398"/>
    <col min="13569" max="13569" width="12.109375" style="398" customWidth="1"/>
    <col min="13570" max="13570" width="9.33203125" style="398" customWidth="1"/>
    <col min="13571" max="13571" width="11.33203125" style="398" customWidth="1"/>
    <col min="13572" max="13572" width="10.88671875" style="398" customWidth="1"/>
    <col min="13573" max="13573" width="8.109375" style="398" customWidth="1"/>
    <col min="13574" max="13574" width="8.6640625" style="398" customWidth="1"/>
    <col min="13575" max="13575" width="9.109375" style="398"/>
    <col min="13576" max="13576" width="10" style="398" customWidth="1"/>
    <col min="13577" max="13577" width="12.6640625" style="398" customWidth="1"/>
    <col min="13578" max="13578" width="12" style="398" customWidth="1"/>
    <col min="13579" max="13579" width="12.44140625" style="398" customWidth="1"/>
    <col min="13580" max="13580" width="5.88671875" style="398" customWidth="1"/>
    <col min="13581" max="13581" width="11.44140625" style="398" bestFit="1" customWidth="1"/>
    <col min="13582" max="13582" width="20.44140625" style="398" customWidth="1"/>
    <col min="13583" max="13824" width="9.109375" style="398"/>
    <col min="13825" max="13825" width="12.109375" style="398" customWidth="1"/>
    <col min="13826" max="13826" width="9.33203125" style="398" customWidth="1"/>
    <col min="13827" max="13827" width="11.33203125" style="398" customWidth="1"/>
    <col min="13828" max="13828" width="10.88671875" style="398" customWidth="1"/>
    <col min="13829" max="13829" width="8.109375" style="398" customWidth="1"/>
    <col min="13830" max="13830" width="8.6640625" style="398" customWidth="1"/>
    <col min="13831" max="13831" width="9.109375" style="398"/>
    <col min="13832" max="13832" width="10" style="398" customWidth="1"/>
    <col min="13833" max="13833" width="12.6640625" style="398" customWidth="1"/>
    <col min="13834" max="13834" width="12" style="398" customWidth="1"/>
    <col min="13835" max="13835" width="12.44140625" style="398" customWidth="1"/>
    <col min="13836" max="13836" width="5.88671875" style="398" customWidth="1"/>
    <col min="13837" max="13837" width="11.44140625" style="398" bestFit="1" customWidth="1"/>
    <col min="13838" max="13838" width="20.44140625" style="398" customWidth="1"/>
    <col min="13839" max="14080" width="9.109375" style="398"/>
    <col min="14081" max="14081" width="12.109375" style="398" customWidth="1"/>
    <col min="14082" max="14082" width="9.33203125" style="398" customWidth="1"/>
    <col min="14083" max="14083" width="11.33203125" style="398" customWidth="1"/>
    <col min="14084" max="14084" width="10.88671875" style="398" customWidth="1"/>
    <col min="14085" max="14085" width="8.109375" style="398" customWidth="1"/>
    <col min="14086" max="14086" width="8.6640625" style="398" customWidth="1"/>
    <col min="14087" max="14087" width="9.109375" style="398"/>
    <col min="14088" max="14088" width="10" style="398" customWidth="1"/>
    <col min="14089" max="14089" width="12.6640625" style="398" customWidth="1"/>
    <col min="14090" max="14090" width="12" style="398" customWidth="1"/>
    <col min="14091" max="14091" width="12.44140625" style="398" customWidth="1"/>
    <col min="14092" max="14092" width="5.88671875" style="398" customWidth="1"/>
    <col min="14093" max="14093" width="11.44140625" style="398" bestFit="1" customWidth="1"/>
    <col min="14094" max="14094" width="20.44140625" style="398" customWidth="1"/>
    <col min="14095" max="14336" width="9.109375" style="398"/>
    <col min="14337" max="14337" width="12.109375" style="398" customWidth="1"/>
    <col min="14338" max="14338" width="9.33203125" style="398" customWidth="1"/>
    <col min="14339" max="14339" width="11.33203125" style="398" customWidth="1"/>
    <col min="14340" max="14340" width="10.88671875" style="398" customWidth="1"/>
    <col min="14341" max="14341" width="8.109375" style="398" customWidth="1"/>
    <col min="14342" max="14342" width="8.6640625" style="398" customWidth="1"/>
    <col min="14343" max="14343" width="9.109375" style="398"/>
    <col min="14344" max="14344" width="10" style="398" customWidth="1"/>
    <col min="14345" max="14345" width="12.6640625" style="398" customWidth="1"/>
    <col min="14346" max="14346" width="12" style="398" customWidth="1"/>
    <col min="14347" max="14347" width="12.44140625" style="398" customWidth="1"/>
    <col min="14348" max="14348" width="5.88671875" style="398" customWidth="1"/>
    <col min="14349" max="14349" width="11.44140625" style="398" bestFit="1" customWidth="1"/>
    <col min="14350" max="14350" width="20.44140625" style="398" customWidth="1"/>
    <col min="14351" max="14592" width="9.109375" style="398"/>
    <col min="14593" max="14593" width="12.109375" style="398" customWidth="1"/>
    <col min="14594" max="14594" width="9.33203125" style="398" customWidth="1"/>
    <col min="14595" max="14595" width="11.33203125" style="398" customWidth="1"/>
    <col min="14596" max="14596" width="10.88671875" style="398" customWidth="1"/>
    <col min="14597" max="14597" width="8.109375" style="398" customWidth="1"/>
    <col min="14598" max="14598" width="8.6640625" style="398" customWidth="1"/>
    <col min="14599" max="14599" width="9.109375" style="398"/>
    <col min="14600" max="14600" width="10" style="398" customWidth="1"/>
    <col min="14601" max="14601" width="12.6640625" style="398" customWidth="1"/>
    <col min="14602" max="14602" width="12" style="398" customWidth="1"/>
    <col min="14603" max="14603" width="12.44140625" style="398" customWidth="1"/>
    <col min="14604" max="14604" width="5.88671875" style="398" customWidth="1"/>
    <col min="14605" max="14605" width="11.44140625" style="398" bestFit="1" customWidth="1"/>
    <col min="14606" max="14606" width="20.44140625" style="398" customWidth="1"/>
    <col min="14607" max="14848" width="9.109375" style="398"/>
    <col min="14849" max="14849" width="12.109375" style="398" customWidth="1"/>
    <col min="14850" max="14850" width="9.33203125" style="398" customWidth="1"/>
    <col min="14851" max="14851" width="11.33203125" style="398" customWidth="1"/>
    <col min="14852" max="14852" width="10.88671875" style="398" customWidth="1"/>
    <col min="14853" max="14853" width="8.109375" style="398" customWidth="1"/>
    <col min="14854" max="14854" width="8.6640625" style="398" customWidth="1"/>
    <col min="14855" max="14855" width="9.109375" style="398"/>
    <col min="14856" max="14856" width="10" style="398" customWidth="1"/>
    <col min="14857" max="14857" width="12.6640625" style="398" customWidth="1"/>
    <col min="14858" max="14858" width="12" style="398" customWidth="1"/>
    <col min="14859" max="14859" width="12.44140625" style="398" customWidth="1"/>
    <col min="14860" max="14860" width="5.88671875" style="398" customWidth="1"/>
    <col min="14861" max="14861" width="11.44140625" style="398" bestFit="1" customWidth="1"/>
    <col min="14862" max="14862" width="20.44140625" style="398" customWidth="1"/>
    <col min="14863" max="15104" width="9.109375" style="398"/>
    <col min="15105" max="15105" width="12.109375" style="398" customWidth="1"/>
    <col min="15106" max="15106" width="9.33203125" style="398" customWidth="1"/>
    <col min="15107" max="15107" width="11.33203125" style="398" customWidth="1"/>
    <col min="15108" max="15108" width="10.88671875" style="398" customWidth="1"/>
    <col min="15109" max="15109" width="8.109375" style="398" customWidth="1"/>
    <col min="15110" max="15110" width="8.6640625" style="398" customWidth="1"/>
    <col min="15111" max="15111" width="9.109375" style="398"/>
    <col min="15112" max="15112" width="10" style="398" customWidth="1"/>
    <col min="15113" max="15113" width="12.6640625" style="398" customWidth="1"/>
    <col min="15114" max="15114" width="12" style="398" customWidth="1"/>
    <col min="15115" max="15115" width="12.44140625" style="398" customWidth="1"/>
    <col min="15116" max="15116" width="5.88671875" style="398" customWidth="1"/>
    <col min="15117" max="15117" width="11.44140625" style="398" bestFit="1" customWidth="1"/>
    <col min="15118" max="15118" width="20.44140625" style="398" customWidth="1"/>
    <col min="15119" max="15360" width="9.109375" style="398"/>
    <col min="15361" max="15361" width="12.109375" style="398" customWidth="1"/>
    <col min="15362" max="15362" width="9.33203125" style="398" customWidth="1"/>
    <col min="15363" max="15363" width="11.33203125" style="398" customWidth="1"/>
    <col min="15364" max="15364" width="10.88671875" style="398" customWidth="1"/>
    <col min="15365" max="15365" width="8.109375" style="398" customWidth="1"/>
    <col min="15366" max="15366" width="8.6640625" style="398" customWidth="1"/>
    <col min="15367" max="15367" width="9.109375" style="398"/>
    <col min="15368" max="15368" width="10" style="398" customWidth="1"/>
    <col min="15369" max="15369" width="12.6640625" style="398" customWidth="1"/>
    <col min="15370" max="15370" width="12" style="398" customWidth="1"/>
    <col min="15371" max="15371" width="12.44140625" style="398" customWidth="1"/>
    <col min="15372" max="15372" width="5.88671875" style="398" customWidth="1"/>
    <col min="15373" max="15373" width="11.44140625" style="398" bestFit="1" customWidth="1"/>
    <col min="15374" max="15374" width="20.44140625" style="398" customWidth="1"/>
    <col min="15375" max="15616" width="9.109375" style="398"/>
    <col min="15617" max="15617" width="12.109375" style="398" customWidth="1"/>
    <col min="15618" max="15618" width="9.33203125" style="398" customWidth="1"/>
    <col min="15619" max="15619" width="11.33203125" style="398" customWidth="1"/>
    <col min="15620" max="15620" width="10.88671875" style="398" customWidth="1"/>
    <col min="15621" max="15621" width="8.109375" style="398" customWidth="1"/>
    <col min="15622" max="15622" width="8.6640625" style="398" customWidth="1"/>
    <col min="15623" max="15623" width="9.109375" style="398"/>
    <col min="15624" max="15624" width="10" style="398" customWidth="1"/>
    <col min="15625" max="15625" width="12.6640625" style="398" customWidth="1"/>
    <col min="15626" max="15626" width="12" style="398" customWidth="1"/>
    <col min="15627" max="15627" width="12.44140625" style="398" customWidth="1"/>
    <col min="15628" max="15628" width="5.88671875" style="398" customWidth="1"/>
    <col min="15629" max="15629" width="11.44140625" style="398" bestFit="1" customWidth="1"/>
    <col min="15630" max="15630" width="20.44140625" style="398" customWidth="1"/>
    <col min="15631" max="15872" width="9.109375" style="398"/>
    <col min="15873" max="15873" width="12.109375" style="398" customWidth="1"/>
    <col min="15874" max="15874" width="9.33203125" style="398" customWidth="1"/>
    <col min="15875" max="15875" width="11.33203125" style="398" customWidth="1"/>
    <col min="15876" max="15876" width="10.88671875" style="398" customWidth="1"/>
    <col min="15877" max="15877" width="8.109375" style="398" customWidth="1"/>
    <col min="15878" max="15878" width="8.6640625" style="398" customWidth="1"/>
    <col min="15879" max="15879" width="9.109375" style="398"/>
    <col min="15880" max="15880" width="10" style="398" customWidth="1"/>
    <col min="15881" max="15881" width="12.6640625" style="398" customWidth="1"/>
    <col min="15882" max="15882" width="12" style="398" customWidth="1"/>
    <col min="15883" max="15883" width="12.44140625" style="398" customWidth="1"/>
    <col min="15884" max="15884" width="5.88671875" style="398" customWidth="1"/>
    <col min="15885" max="15885" width="11.44140625" style="398" bestFit="1" customWidth="1"/>
    <col min="15886" max="15886" width="20.44140625" style="398" customWidth="1"/>
    <col min="15887" max="16128" width="9.109375" style="398"/>
    <col min="16129" max="16129" width="12.109375" style="398" customWidth="1"/>
    <col min="16130" max="16130" width="9.33203125" style="398" customWidth="1"/>
    <col min="16131" max="16131" width="11.33203125" style="398" customWidth="1"/>
    <col min="16132" max="16132" width="10.88671875" style="398" customWidth="1"/>
    <col min="16133" max="16133" width="8.109375" style="398" customWidth="1"/>
    <col min="16134" max="16134" width="8.6640625" style="398" customWidth="1"/>
    <col min="16135" max="16135" width="9.109375" style="398"/>
    <col min="16136" max="16136" width="10" style="398" customWidth="1"/>
    <col min="16137" max="16137" width="12.6640625" style="398" customWidth="1"/>
    <col min="16138" max="16138" width="12" style="398" customWidth="1"/>
    <col min="16139" max="16139" width="12.44140625" style="398" customWidth="1"/>
    <col min="16140" max="16140" width="5.88671875" style="398" customWidth="1"/>
    <col min="16141" max="16141" width="11.44140625" style="398" bestFit="1" customWidth="1"/>
    <col min="16142" max="16142" width="20.44140625" style="398" customWidth="1"/>
    <col min="16143" max="16384" width="9.109375" style="398"/>
  </cols>
  <sheetData>
    <row r="1" spans="1:14" ht="37.5" customHeight="1">
      <c r="A1" s="929" t="str">
        <f>Recap!A1</f>
        <v>Construction of Bridge  on Sindhanoor-Hemmadaga SH-30 at KM289.10 (Halatri nala), Khanapur taluk, Belagavi Dist.</v>
      </c>
      <c r="B1" s="929"/>
      <c r="C1" s="929"/>
      <c r="D1" s="929"/>
      <c r="E1" s="929"/>
      <c r="F1" s="929"/>
      <c r="G1" s="929"/>
      <c r="H1" s="929"/>
      <c r="I1" s="929"/>
      <c r="J1" s="929"/>
      <c r="K1" s="929"/>
    </row>
    <row r="2" spans="1:14" ht="16.5" customHeight="1">
      <c r="A2" s="399"/>
      <c r="B2" s="399"/>
      <c r="C2" s="399"/>
      <c r="D2" s="399"/>
      <c r="E2" s="399"/>
      <c r="F2" s="399"/>
      <c r="G2" s="399"/>
      <c r="H2" s="934" t="s">
        <v>859</v>
      </c>
      <c r="I2" s="934"/>
      <c r="J2" s="400" t="s">
        <v>738</v>
      </c>
      <c r="K2" s="401">
        <v>652.6</v>
      </c>
    </row>
    <row r="3" spans="1:14" ht="16.8">
      <c r="A3" s="930" t="s">
        <v>739</v>
      </c>
      <c r="B3" s="930"/>
      <c r="C3" s="930"/>
      <c r="D3" s="930"/>
      <c r="E3" s="930"/>
      <c r="F3" s="930"/>
      <c r="G3" s="930"/>
      <c r="H3" s="930"/>
      <c r="I3" s="930"/>
      <c r="J3" s="930"/>
      <c r="K3" s="402"/>
    </row>
    <row r="4" spans="1:14" ht="15.75" customHeight="1">
      <c r="A4" s="928"/>
      <c r="B4" s="928"/>
      <c r="C4" s="928"/>
      <c r="D4" s="928"/>
      <c r="E4" s="403"/>
      <c r="F4" s="403"/>
      <c r="G4" s="928" t="s">
        <v>740</v>
      </c>
      <c r="H4" s="928"/>
      <c r="I4" s="928"/>
      <c r="J4" s="928"/>
      <c r="K4" s="402"/>
    </row>
    <row r="5" spans="1:14" ht="51" customHeight="1">
      <c r="A5" s="404" t="s">
        <v>741</v>
      </c>
      <c r="B5" s="404" t="s">
        <v>742</v>
      </c>
      <c r="C5" s="405" t="s">
        <v>743</v>
      </c>
      <c r="D5" s="405" t="s">
        <v>744</v>
      </c>
      <c r="E5" s="405" t="s">
        <v>745</v>
      </c>
      <c r="F5" s="405" t="s">
        <v>746</v>
      </c>
      <c r="G5" s="405" t="s">
        <v>747</v>
      </c>
      <c r="H5" s="405" t="s">
        <v>748</v>
      </c>
      <c r="I5" s="405" t="s">
        <v>749</v>
      </c>
      <c r="J5" s="405" t="s">
        <v>750</v>
      </c>
      <c r="K5" s="406" t="s">
        <v>751</v>
      </c>
    </row>
    <row r="6" spans="1:14" ht="16.5" customHeight="1">
      <c r="A6" s="931" t="s">
        <v>831</v>
      </c>
      <c r="B6" s="932"/>
      <c r="C6" s="932"/>
      <c r="D6" s="932"/>
      <c r="E6" s="932"/>
      <c r="F6" s="932"/>
      <c r="G6" s="932"/>
      <c r="H6" s="932"/>
      <c r="I6" s="932"/>
      <c r="J6" s="933"/>
      <c r="K6" s="407"/>
    </row>
    <row r="7" spans="1:14" ht="18" customHeight="1">
      <c r="A7" s="408">
        <v>45</v>
      </c>
      <c r="B7" s="408">
        <v>0</v>
      </c>
      <c r="C7" s="409"/>
      <c r="D7" s="409">
        <v>649</v>
      </c>
      <c r="E7" s="408">
        <f>+C7-D7</f>
        <v>-649</v>
      </c>
      <c r="F7" s="408">
        <v>11</v>
      </c>
      <c r="G7" s="409">
        <f>F7+(2*2*E7)</f>
        <v>-2585</v>
      </c>
      <c r="H7" s="408">
        <v>0</v>
      </c>
      <c r="I7" s="408">
        <v>0</v>
      </c>
      <c r="J7" s="427">
        <f>+I7*H7</f>
        <v>0</v>
      </c>
      <c r="K7" s="410">
        <f>(G7-0+7.5)*B7</f>
        <v>0</v>
      </c>
      <c r="M7" s="425">
        <f>0.15+0.25+0.05+0.025</f>
        <v>0.47500000000000003</v>
      </c>
      <c r="N7" s="411" t="s">
        <v>752</v>
      </c>
    </row>
    <row r="8" spans="1:14" ht="16.8">
      <c r="A8" s="408">
        <v>10</v>
      </c>
      <c r="B8" s="412">
        <f>+A8-A7</f>
        <v>-35</v>
      </c>
      <c r="C8" s="409">
        <v>651.29999999999995</v>
      </c>
      <c r="D8" s="409">
        <v>649</v>
      </c>
      <c r="E8" s="408">
        <f>+C8-D8</f>
        <v>2.2999999999999545</v>
      </c>
      <c r="F8" s="408">
        <v>11</v>
      </c>
      <c r="G8" s="409">
        <f>F8+(2*2*E8)</f>
        <v>20.199999999999818</v>
      </c>
      <c r="H8" s="498">
        <f>+(F8+G8)/2*E8</f>
        <v>35.879999999999079</v>
      </c>
      <c r="I8" s="412">
        <f>+(H8+H7)/2</f>
        <v>17.939999999999539</v>
      </c>
      <c r="J8" s="412">
        <f>+I8*B8</f>
        <v>-627.89999999998383</v>
      </c>
      <c r="K8" s="413">
        <f>(F7+F8)/2*B8</f>
        <v>-385</v>
      </c>
      <c r="N8" s="411"/>
    </row>
    <row r="9" spans="1:14" ht="16.8">
      <c r="A9" s="408">
        <v>30</v>
      </c>
      <c r="B9" s="412">
        <f>+A9-A8</f>
        <v>20</v>
      </c>
      <c r="C9" s="409">
        <v>651.29999999999995</v>
      </c>
      <c r="D9" s="409">
        <v>649</v>
      </c>
      <c r="E9" s="408">
        <f>+C9-D9</f>
        <v>2.2999999999999545</v>
      </c>
      <c r="F9" s="408">
        <v>11</v>
      </c>
      <c r="G9" s="409">
        <f t="shared" ref="G9:G11" si="0">F9+(2*2*E9)</f>
        <v>20.199999999999818</v>
      </c>
      <c r="H9" s="412">
        <f>+(F9+G9)/2*E9</f>
        <v>35.879999999999079</v>
      </c>
      <c r="I9" s="412">
        <f>+(H9+H8)/2</f>
        <v>35.879999999999079</v>
      </c>
      <c r="J9" s="412">
        <f>+I9*B9</f>
        <v>717.59999999998161</v>
      </c>
      <c r="K9" s="413">
        <f>(F8+F9)/2*B9</f>
        <v>220</v>
      </c>
      <c r="N9" s="411"/>
    </row>
    <row r="10" spans="1:14" ht="16.8">
      <c r="A10" s="405">
        <v>70</v>
      </c>
      <c r="B10" s="412">
        <f t="shared" ref="B10:B11" si="1">+A10-A9</f>
        <v>40</v>
      </c>
      <c r="C10" s="409">
        <v>651.79999999999995</v>
      </c>
      <c r="D10" s="432">
        <v>649</v>
      </c>
      <c r="E10" s="408">
        <f t="shared" ref="E10:E11" si="2">+C10-D10</f>
        <v>2.7999999999999545</v>
      </c>
      <c r="F10" s="408">
        <v>11</v>
      </c>
      <c r="G10" s="409">
        <f t="shared" si="0"/>
        <v>22.199999999999818</v>
      </c>
      <c r="H10" s="412">
        <f t="shared" ref="H10:H11" si="3">+(F10+G10)/2*E10</f>
        <v>46.479999999998988</v>
      </c>
      <c r="I10" s="412">
        <f t="shared" ref="I10:I11" si="4">+(H10+H9)/2</f>
        <v>41.179999999999033</v>
      </c>
      <c r="J10" s="412">
        <f t="shared" ref="J10:J11" si="5">+I10*B10</f>
        <v>1647.1999999999614</v>
      </c>
      <c r="K10" s="413">
        <f t="shared" ref="K10:K11" si="6">(F9+F10)/2*B10</f>
        <v>440</v>
      </c>
      <c r="N10" s="411"/>
    </row>
    <row r="11" spans="1:14" ht="16.8">
      <c r="A11" s="405">
        <v>100</v>
      </c>
      <c r="B11" s="412">
        <f t="shared" si="1"/>
        <v>30</v>
      </c>
      <c r="C11" s="409">
        <v>652.35</v>
      </c>
      <c r="D11" s="432">
        <v>649</v>
      </c>
      <c r="E11" s="408">
        <f t="shared" si="2"/>
        <v>3.3500000000000227</v>
      </c>
      <c r="F11" s="408">
        <v>11</v>
      </c>
      <c r="G11" s="409">
        <f t="shared" si="0"/>
        <v>24.400000000000091</v>
      </c>
      <c r="H11" s="412">
        <f t="shared" si="3"/>
        <v>59.295000000000556</v>
      </c>
      <c r="I11" s="412">
        <f t="shared" si="4"/>
        <v>52.887499999999775</v>
      </c>
      <c r="J11" s="412">
        <f t="shared" si="5"/>
        <v>1586.6249999999932</v>
      </c>
      <c r="K11" s="413">
        <f t="shared" si="6"/>
        <v>330</v>
      </c>
      <c r="N11" s="411"/>
    </row>
    <row r="12" spans="1:14" ht="16.8">
      <c r="A12" s="405"/>
      <c r="B12" s="412"/>
      <c r="C12" s="409"/>
      <c r="D12" s="432"/>
      <c r="E12" s="433"/>
      <c r="F12" s="433" t="s">
        <v>517</v>
      </c>
      <c r="G12" s="432" t="s">
        <v>517</v>
      </c>
      <c r="H12" s="433"/>
      <c r="I12" s="433"/>
      <c r="J12" s="431"/>
      <c r="K12" s="434"/>
      <c r="N12" s="411"/>
    </row>
    <row r="13" spans="1:14" ht="18.75" customHeight="1">
      <c r="A13" s="404"/>
      <c r="B13" s="404"/>
      <c r="C13" s="404"/>
      <c r="D13" s="404"/>
      <c r="E13" s="404"/>
      <c r="F13" s="404"/>
      <c r="G13" s="404"/>
      <c r="H13" s="404"/>
      <c r="I13" s="414" t="s">
        <v>753</v>
      </c>
      <c r="J13" s="414">
        <f>SUM(J7:J11)</f>
        <v>3323.5249999999523</v>
      </c>
      <c r="K13" s="415">
        <f>SUM(K7:K11)</f>
        <v>605</v>
      </c>
    </row>
    <row r="14" spans="1:14" ht="16.8">
      <c r="A14" s="403"/>
      <c r="B14" s="403"/>
      <c r="C14" s="403" t="s">
        <v>754</v>
      </c>
      <c r="D14" s="403" t="s">
        <v>754</v>
      </c>
      <c r="E14" s="403"/>
      <c r="F14" s="403"/>
      <c r="G14" s="403"/>
      <c r="H14" s="403"/>
      <c r="I14" s="403"/>
      <c r="J14" s="403"/>
      <c r="K14" s="402"/>
    </row>
    <row r="15" spans="1:14" ht="16.8">
      <c r="A15" s="928"/>
      <c r="B15" s="928"/>
      <c r="C15" s="928"/>
      <c r="D15" s="928"/>
      <c r="E15" s="403"/>
      <c r="F15" s="403"/>
      <c r="G15" s="928" t="s">
        <v>755</v>
      </c>
      <c r="H15" s="928"/>
      <c r="I15" s="928"/>
      <c r="J15" s="928"/>
      <c r="K15" s="402"/>
    </row>
    <row r="16" spans="1:14" ht="48.75" customHeight="1">
      <c r="A16" s="404" t="s">
        <v>741</v>
      </c>
      <c r="B16" s="404" t="s">
        <v>742</v>
      </c>
      <c r="C16" s="405" t="s">
        <v>743</v>
      </c>
      <c r="D16" s="405" t="s">
        <v>744</v>
      </c>
      <c r="E16" s="405" t="s">
        <v>745</v>
      </c>
      <c r="F16" s="405" t="s">
        <v>746</v>
      </c>
      <c r="G16" s="405" t="s">
        <v>747</v>
      </c>
      <c r="H16" s="405" t="s">
        <v>748</v>
      </c>
      <c r="I16" s="405" t="s">
        <v>749</v>
      </c>
      <c r="J16" s="405" t="s">
        <v>750</v>
      </c>
      <c r="K16" s="406" t="s">
        <v>751</v>
      </c>
    </row>
    <row r="17" spans="1:14" ht="16.8">
      <c r="A17" s="931" t="s">
        <v>883</v>
      </c>
      <c r="B17" s="932"/>
      <c r="C17" s="932"/>
      <c r="D17" s="932"/>
      <c r="E17" s="932"/>
      <c r="F17" s="932"/>
      <c r="G17" s="932"/>
      <c r="H17" s="932"/>
      <c r="I17" s="932"/>
      <c r="J17" s="932"/>
      <c r="K17" s="933"/>
    </row>
    <row r="18" spans="1:14" ht="16.5" customHeight="1">
      <c r="A18" s="408">
        <f>A7</f>
        <v>45</v>
      </c>
      <c r="B18" s="408">
        <v>0</v>
      </c>
      <c r="C18" s="409">
        <f t="shared" ref="C18:D20" si="7">C7</f>
        <v>0</v>
      </c>
      <c r="D18" s="409">
        <f t="shared" si="7"/>
        <v>649</v>
      </c>
      <c r="E18" s="408">
        <f>+C18-D18</f>
        <v>-649</v>
      </c>
      <c r="F18" s="408">
        <f>F7</f>
        <v>11</v>
      </c>
      <c r="G18" s="409">
        <f>G7</f>
        <v>-2585</v>
      </c>
      <c r="H18" s="408">
        <v>0</v>
      </c>
      <c r="I18" s="408">
        <v>0</v>
      </c>
      <c r="J18" s="416">
        <f>+I18*H18</f>
        <v>0</v>
      </c>
      <c r="K18" s="410">
        <f>(G18-0+7.5)*B18</f>
        <v>0</v>
      </c>
    </row>
    <row r="19" spans="1:14" ht="18" customHeight="1">
      <c r="A19" s="408">
        <f>A8</f>
        <v>10</v>
      </c>
      <c r="B19" s="412">
        <f>+A19-A18</f>
        <v>-35</v>
      </c>
      <c r="C19" s="409">
        <f t="shared" si="7"/>
        <v>651.29999999999995</v>
      </c>
      <c r="D19" s="409">
        <f t="shared" si="7"/>
        <v>649</v>
      </c>
      <c r="E19" s="412">
        <f>+C19-D19</f>
        <v>2.2999999999999545</v>
      </c>
      <c r="F19" s="408">
        <f>F8</f>
        <v>11</v>
      </c>
      <c r="G19" s="409">
        <f t="shared" ref="G19:G22" si="8">G8</f>
        <v>20.199999999999818</v>
      </c>
      <c r="H19" s="412">
        <f>+(F19+G19)/2*E19</f>
        <v>35.879999999999079</v>
      </c>
      <c r="I19" s="412">
        <f>+(H19+H18)/2</f>
        <v>17.939999999999539</v>
      </c>
      <c r="J19" s="417">
        <f>+I19*B19</f>
        <v>-627.89999999998383</v>
      </c>
      <c r="K19" s="413">
        <f>+(F18+F19)/2*B19</f>
        <v>-385</v>
      </c>
    </row>
    <row r="20" spans="1:14" ht="16.8">
      <c r="A20" s="408">
        <f>A9</f>
        <v>30</v>
      </c>
      <c r="B20" s="412">
        <f>+A20-A19</f>
        <v>20</v>
      </c>
      <c r="C20" s="409">
        <f t="shared" si="7"/>
        <v>651.29999999999995</v>
      </c>
      <c r="D20" s="409">
        <f t="shared" si="7"/>
        <v>649</v>
      </c>
      <c r="E20" s="412">
        <f>+C20-D20</f>
        <v>2.2999999999999545</v>
      </c>
      <c r="F20" s="408">
        <f>F9</f>
        <v>11</v>
      </c>
      <c r="G20" s="409">
        <f t="shared" si="8"/>
        <v>20.199999999999818</v>
      </c>
      <c r="H20" s="412">
        <f>+(F20+G20)/2*E20</f>
        <v>35.879999999999079</v>
      </c>
      <c r="I20" s="412">
        <f>+(H20+H19)/2</f>
        <v>35.879999999999079</v>
      </c>
      <c r="J20" s="417">
        <f>+I20*B20</f>
        <v>717.59999999998161</v>
      </c>
      <c r="K20" s="413">
        <f>+(F19+F20)/2*B20</f>
        <v>220</v>
      </c>
    </row>
    <row r="21" spans="1:14" ht="16.8">
      <c r="A21" s="405">
        <v>70</v>
      </c>
      <c r="B21" s="412">
        <f t="shared" ref="B21:B22" si="9">+A21-A20</f>
        <v>40</v>
      </c>
      <c r="C21" s="409">
        <f>C10</f>
        <v>651.79999999999995</v>
      </c>
      <c r="D21" s="432">
        <f>D10</f>
        <v>649</v>
      </c>
      <c r="E21" s="412">
        <f t="shared" ref="E21:E22" si="10">+C21-D21</f>
        <v>2.7999999999999545</v>
      </c>
      <c r="F21" s="408">
        <f t="shared" ref="F21:F22" si="11">F10</f>
        <v>11</v>
      </c>
      <c r="G21" s="409">
        <f t="shared" si="8"/>
        <v>22.199999999999818</v>
      </c>
      <c r="H21" s="412">
        <f t="shared" ref="H21:H22" si="12">+(F21+G21)/2*E21</f>
        <v>46.479999999998988</v>
      </c>
      <c r="I21" s="412">
        <f t="shared" ref="I21:I22" si="13">+(H21+H20)/2</f>
        <v>41.179999999999033</v>
      </c>
      <c r="J21" s="417">
        <f t="shared" ref="J21:J22" si="14">+I21*B21</f>
        <v>1647.1999999999614</v>
      </c>
      <c r="K21" s="413">
        <f>+(F20+F21)/2*B21</f>
        <v>440</v>
      </c>
    </row>
    <row r="22" spans="1:14" ht="16.8">
      <c r="A22" s="405">
        <v>100</v>
      </c>
      <c r="B22" s="412">
        <f t="shared" si="9"/>
        <v>30</v>
      </c>
      <c r="C22" s="409">
        <f>C11</f>
        <v>652.35</v>
      </c>
      <c r="D22" s="432">
        <f>D11</f>
        <v>649</v>
      </c>
      <c r="E22" s="412">
        <f t="shared" si="10"/>
        <v>3.3500000000000227</v>
      </c>
      <c r="F22" s="408">
        <f t="shared" si="11"/>
        <v>11</v>
      </c>
      <c r="G22" s="409">
        <f t="shared" si="8"/>
        <v>24.400000000000091</v>
      </c>
      <c r="H22" s="412">
        <f t="shared" si="12"/>
        <v>59.295000000000556</v>
      </c>
      <c r="I22" s="412">
        <f t="shared" si="13"/>
        <v>52.887499999999775</v>
      </c>
      <c r="J22" s="417">
        <f t="shared" si="14"/>
        <v>1586.6249999999932</v>
      </c>
      <c r="K22" s="413">
        <f>+(F21+F22)/2*B22</f>
        <v>330</v>
      </c>
    </row>
    <row r="23" spans="1:14" ht="16.8">
      <c r="A23" s="405"/>
      <c r="B23" s="412"/>
      <c r="C23" s="409"/>
      <c r="D23" s="432"/>
      <c r="E23" s="431"/>
      <c r="F23" s="405" t="s">
        <v>517</v>
      </c>
      <c r="G23" s="432" t="s">
        <v>517</v>
      </c>
      <c r="H23" s="431"/>
      <c r="I23" s="431"/>
      <c r="J23" s="435"/>
      <c r="K23" s="434"/>
    </row>
    <row r="24" spans="1:14" ht="21" customHeight="1">
      <c r="A24" s="404" t="s">
        <v>754</v>
      </c>
      <c r="B24" s="404" t="s">
        <v>754</v>
      </c>
      <c r="C24" s="404"/>
      <c r="D24" s="404"/>
      <c r="E24" s="404"/>
      <c r="F24" s="404"/>
      <c r="G24" s="404"/>
      <c r="H24" s="404"/>
      <c r="I24" s="414" t="s">
        <v>753</v>
      </c>
      <c r="J24" s="414">
        <f>J13</f>
        <v>3323.5249999999523</v>
      </c>
      <c r="K24" s="415">
        <f>SUM(K18:K22)</f>
        <v>605</v>
      </c>
      <c r="M24" s="418"/>
    </row>
    <row r="25" spans="1:14" ht="16.5" customHeight="1">
      <c r="A25" s="403"/>
      <c r="B25" s="403"/>
      <c r="C25" s="403"/>
      <c r="D25" s="403"/>
      <c r="E25" s="403"/>
      <c r="F25" s="940" t="s">
        <v>756</v>
      </c>
      <c r="G25" s="940"/>
      <c r="H25" s="940"/>
      <c r="I25" s="403"/>
      <c r="J25" s="419">
        <f>+J24+J13</f>
        <v>6647.0499999999047</v>
      </c>
      <c r="K25" s="402"/>
    </row>
    <row r="26" spans="1:14" ht="16.5" customHeight="1">
      <c r="A26" s="403"/>
      <c r="B26" s="403"/>
      <c r="C26" s="403"/>
      <c r="D26" s="403"/>
      <c r="E26" s="403"/>
      <c r="F26" s="940"/>
      <c r="G26" s="940"/>
      <c r="H26" s="940"/>
      <c r="I26" s="403"/>
      <c r="J26" s="403"/>
      <c r="K26" s="402"/>
    </row>
    <row r="27" spans="1:14" ht="16.5" customHeight="1">
      <c r="A27" s="403"/>
      <c r="B27" s="403"/>
      <c r="C27" s="403"/>
      <c r="D27" s="403"/>
      <c r="E27" s="403"/>
      <c r="F27" s="930" t="s">
        <v>757</v>
      </c>
      <c r="G27" s="930"/>
      <c r="H27" s="930"/>
      <c r="I27" s="420"/>
      <c r="J27" s="420">
        <f>+J25-J26</f>
        <v>6647.0499999999047</v>
      </c>
      <c r="K27" s="421" t="s">
        <v>758</v>
      </c>
    </row>
    <row r="28" spans="1:14" ht="16.5" customHeight="1">
      <c r="A28" s="403"/>
      <c r="B28" s="403"/>
      <c r="C28" s="403"/>
      <c r="D28" s="403"/>
      <c r="E28" s="403"/>
      <c r="F28" s="403"/>
      <c r="G28" s="403"/>
      <c r="H28" s="403"/>
      <c r="I28" s="403"/>
      <c r="J28" s="403"/>
      <c r="K28" s="402"/>
    </row>
    <row r="29" spans="1:14" ht="16.8">
      <c r="A29" s="403"/>
      <c r="B29" s="403"/>
      <c r="C29" s="403" t="s">
        <v>754</v>
      </c>
      <c r="D29" s="403" t="s">
        <v>754</v>
      </c>
      <c r="E29" s="403"/>
      <c r="F29" s="930" t="s">
        <v>759</v>
      </c>
      <c r="G29" s="930"/>
      <c r="H29" s="930"/>
      <c r="I29" s="420"/>
      <c r="J29" s="420">
        <f>+K24+K13</f>
        <v>1210</v>
      </c>
      <c r="K29" s="421" t="s">
        <v>760</v>
      </c>
    </row>
    <row r="30" spans="1:14" ht="16.8">
      <c r="A30" s="403"/>
      <c r="B30" s="403"/>
      <c r="C30" s="403" t="s">
        <v>754</v>
      </c>
      <c r="D30" s="403"/>
      <c r="E30" s="403"/>
      <c r="F30" s="403"/>
      <c r="G30" s="403"/>
      <c r="H30" s="403"/>
      <c r="I30" s="403"/>
      <c r="J30" s="403"/>
      <c r="K30" s="402"/>
    </row>
    <row r="31" spans="1:14" ht="16.8">
      <c r="A31" s="403"/>
      <c r="B31" s="403"/>
      <c r="C31" s="403"/>
      <c r="D31" s="403"/>
      <c r="E31" s="403"/>
      <c r="F31" s="403"/>
      <c r="G31" s="403"/>
      <c r="H31" s="403"/>
      <c r="I31" s="403"/>
      <c r="J31" s="403"/>
      <c r="K31" s="402"/>
      <c r="N31" s="398">
        <f>200*400</f>
        <v>80000</v>
      </c>
    </row>
    <row r="32" spans="1:14" ht="16.8">
      <c r="A32" s="403"/>
      <c r="B32" s="403"/>
      <c r="C32" s="403"/>
      <c r="D32" s="403"/>
      <c r="E32" s="403"/>
      <c r="F32" s="403"/>
      <c r="G32" s="403"/>
      <c r="H32" s="403"/>
      <c r="I32" s="403"/>
      <c r="J32" s="403"/>
      <c r="K32" s="402"/>
    </row>
    <row r="33" spans="1:11" ht="16.8">
      <c r="A33" s="403"/>
      <c r="B33" s="403"/>
      <c r="C33" s="403"/>
      <c r="D33" s="403"/>
      <c r="E33" s="403"/>
      <c r="F33" s="403"/>
      <c r="G33" s="403"/>
      <c r="H33" s="403"/>
      <c r="I33" s="403"/>
      <c r="J33" s="403"/>
      <c r="K33" s="402"/>
    </row>
    <row r="34" spans="1:11" ht="16.8">
      <c r="A34" s="403"/>
      <c r="B34" s="403"/>
      <c r="C34" s="403"/>
      <c r="D34" s="403"/>
      <c r="E34" s="403"/>
      <c r="F34" s="403"/>
      <c r="G34" s="403"/>
      <c r="H34" s="403"/>
      <c r="I34" s="403"/>
      <c r="J34" s="403"/>
      <c r="K34" s="402"/>
    </row>
    <row r="35" spans="1:11" ht="24" customHeight="1">
      <c r="A35" s="941" t="s">
        <v>761</v>
      </c>
      <c r="B35" s="941"/>
      <c r="C35" s="941"/>
      <c r="D35" s="941"/>
      <c r="E35" s="942" t="s">
        <v>770</v>
      </c>
      <c r="F35" s="942"/>
      <c r="G35" s="942"/>
      <c r="H35" s="398"/>
      <c r="I35" s="398"/>
      <c r="J35" s="939" t="str">
        <f>[304]Recap!G19</f>
        <v>Executive Engineer</v>
      </c>
      <c r="K35" s="939"/>
    </row>
    <row r="36" spans="1:11" ht="20.25" customHeight="1">
      <c r="A36" s="935"/>
      <c r="B36" s="935"/>
      <c r="C36" s="935"/>
      <c r="D36" s="935"/>
      <c r="E36" s="936" t="str">
        <f>'RA road'!G51</f>
        <v>PWD, Khanapur Sub division</v>
      </c>
      <c r="F36" s="937"/>
      <c r="G36" s="937"/>
      <c r="H36" s="937"/>
      <c r="I36" s="398"/>
      <c r="J36" s="938" t="str">
        <f>'RA road'!M51</f>
        <v>PWD, Division Belagavi</v>
      </c>
      <c r="K36" s="939"/>
    </row>
    <row r="37" spans="1:11" ht="16.8">
      <c r="A37" s="403"/>
      <c r="B37" s="403"/>
      <c r="C37" s="403"/>
      <c r="D37" s="403"/>
      <c r="E37" s="403"/>
      <c r="F37" s="403"/>
      <c r="G37" s="403"/>
      <c r="H37" s="403"/>
      <c r="I37" s="403"/>
      <c r="J37" s="403"/>
      <c r="K37" s="402"/>
    </row>
    <row r="38" spans="1:11" ht="16.8">
      <c r="A38" s="403"/>
      <c r="B38" s="403"/>
      <c r="C38" s="403"/>
      <c r="D38" s="403"/>
      <c r="E38" s="403"/>
      <c r="F38" s="403"/>
      <c r="G38" s="403"/>
      <c r="H38" s="403"/>
      <c r="I38" s="403"/>
      <c r="J38" s="403"/>
      <c r="K38" s="402"/>
    </row>
    <row r="39" spans="1:11" ht="16.8">
      <c r="A39" s="403"/>
      <c r="B39" s="403"/>
      <c r="C39" s="403"/>
      <c r="D39" s="403"/>
      <c r="E39" s="403"/>
      <c r="F39" s="403"/>
      <c r="G39" s="403"/>
      <c r="H39" s="403"/>
      <c r="I39" s="403"/>
      <c r="J39" s="403"/>
      <c r="K39" s="402"/>
    </row>
    <row r="40" spans="1:11" ht="16.8">
      <c r="A40" s="403"/>
      <c r="B40" s="403"/>
      <c r="C40" s="403"/>
      <c r="D40" s="403"/>
      <c r="E40" s="403"/>
      <c r="F40" s="403"/>
      <c r="G40" s="403"/>
      <c r="H40" s="403"/>
      <c r="I40" s="403"/>
      <c r="J40" s="403"/>
      <c r="K40" s="402"/>
    </row>
    <row r="41" spans="1:11" ht="16.8">
      <c r="A41" s="403"/>
      <c r="B41" s="403"/>
      <c r="C41" s="403"/>
      <c r="D41" s="403"/>
      <c r="E41" s="403"/>
      <c r="F41" s="403"/>
      <c r="G41" s="403"/>
      <c r="H41" s="403"/>
      <c r="I41" s="403"/>
      <c r="J41" s="403"/>
      <c r="K41" s="402"/>
    </row>
    <row r="42" spans="1:11" ht="16.8">
      <c r="A42" s="403"/>
      <c r="B42" s="403"/>
      <c r="C42" s="403"/>
      <c r="D42" s="403"/>
      <c r="E42" s="403"/>
      <c r="F42" s="403"/>
      <c r="G42" s="403"/>
      <c r="H42" s="403"/>
      <c r="I42" s="403"/>
      <c r="J42" s="403"/>
      <c r="K42" s="402"/>
    </row>
    <row r="43" spans="1:11" ht="16.8">
      <c r="A43" s="403"/>
      <c r="B43" s="403"/>
      <c r="C43" s="403"/>
      <c r="D43" s="403"/>
      <c r="E43" s="403"/>
      <c r="F43" s="403"/>
      <c r="G43" s="403"/>
      <c r="H43" s="403"/>
      <c r="I43" s="403"/>
      <c r="J43" s="403"/>
      <c r="K43" s="402"/>
    </row>
    <row r="44" spans="1:11" ht="16.8">
      <c r="A44" s="403"/>
      <c r="B44" s="403"/>
      <c r="C44" s="403"/>
      <c r="D44" s="403"/>
      <c r="E44" s="403"/>
      <c r="F44" s="403"/>
      <c r="G44" s="403"/>
      <c r="H44" s="403"/>
      <c r="I44" s="403"/>
      <c r="J44" s="403"/>
      <c r="K44" s="402"/>
    </row>
    <row r="45" spans="1:11" ht="16.8">
      <c r="A45" s="403"/>
      <c r="B45" s="403"/>
      <c r="C45" s="403"/>
      <c r="D45" s="403"/>
      <c r="E45" s="403"/>
      <c r="F45" s="403"/>
      <c r="G45" s="403"/>
      <c r="H45" s="403"/>
      <c r="I45" s="403"/>
      <c r="J45" s="403"/>
      <c r="K45" s="402"/>
    </row>
    <row r="46" spans="1:11" ht="16.8">
      <c r="A46" s="403"/>
      <c r="B46" s="403"/>
      <c r="C46" s="403"/>
      <c r="D46" s="403"/>
      <c r="E46" s="403"/>
      <c r="F46" s="403"/>
      <c r="G46" s="403"/>
      <c r="H46" s="403"/>
      <c r="I46" s="403"/>
      <c r="J46" s="403"/>
      <c r="K46" s="402"/>
    </row>
    <row r="47" spans="1:11" ht="16.8">
      <c r="A47" s="403"/>
      <c r="B47" s="403"/>
      <c r="C47" s="403"/>
      <c r="D47" s="403"/>
      <c r="E47" s="403"/>
      <c r="F47" s="403"/>
      <c r="G47" s="403"/>
      <c r="H47" s="403"/>
      <c r="I47" s="403"/>
      <c r="J47" s="403"/>
      <c r="K47" s="402"/>
    </row>
    <row r="48" spans="1:11" ht="16.8">
      <c r="A48" s="403"/>
      <c r="B48" s="403"/>
      <c r="C48" s="403"/>
      <c r="D48" s="403"/>
      <c r="E48" s="403"/>
      <c r="F48" s="403"/>
      <c r="G48" s="403"/>
      <c r="H48" s="403"/>
      <c r="I48" s="403"/>
      <c r="J48" s="403"/>
      <c r="K48" s="402"/>
    </row>
    <row r="49" spans="1:11" ht="16.8">
      <c r="A49" s="403"/>
      <c r="B49" s="403"/>
      <c r="C49" s="403"/>
      <c r="D49" s="403"/>
      <c r="E49" s="403"/>
      <c r="F49" s="403"/>
      <c r="G49" s="403"/>
      <c r="H49" s="403"/>
      <c r="I49" s="403"/>
      <c r="J49" s="403"/>
      <c r="K49" s="402"/>
    </row>
    <row r="50" spans="1:11" ht="16.8">
      <c r="A50" s="403"/>
      <c r="B50" s="403"/>
      <c r="C50" s="403"/>
      <c r="D50" s="403"/>
      <c r="E50" s="403"/>
      <c r="F50" s="403"/>
      <c r="G50" s="403"/>
      <c r="H50" s="403"/>
      <c r="I50" s="403"/>
      <c r="J50" s="403"/>
      <c r="K50" s="402"/>
    </row>
    <row r="51" spans="1:11" ht="16.8">
      <c r="A51" s="403"/>
      <c r="B51" s="403"/>
      <c r="C51" s="403"/>
      <c r="D51" s="403"/>
      <c r="E51" s="403"/>
      <c r="F51" s="403"/>
      <c r="G51" s="403"/>
      <c r="H51" s="403"/>
      <c r="I51" s="403"/>
      <c r="J51" s="403"/>
      <c r="K51" s="402"/>
    </row>
    <row r="52" spans="1:11" ht="16.8">
      <c r="A52" s="403"/>
      <c r="B52" s="403"/>
      <c r="C52" s="403"/>
      <c r="D52" s="403"/>
      <c r="E52" s="403"/>
      <c r="F52" s="403"/>
      <c r="G52" s="403"/>
      <c r="H52" s="403"/>
      <c r="I52" s="403"/>
      <c r="J52" s="403"/>
      <c r="K52" s="402"/>
    </row>
    <row r="53" spans="1:11" ht="16.8">
      <c r="A53" s="403"/>
      <c r="B53" s="403"/>
      <c r="C53" s="403"/>
      <c r="D53" s="403"/>
      <c r="E53" s="403"/>
      <c r="F53" s="403"/>
      <c r="G53" s="403"/>
      <c r="H53" s="403"/>
      <c r="I53" s="403"/>
      <c r="J53" s="403"/>
      <c r="K53" s="402"/>
    </row>
    <row r="54" spans="1:11" ht="16.8">
      <c r="A54" s="403"/>
      <c r="B54" s="403"/>
      <c r="C54" s="403"/>
      <c r="D54" s="403"/>
      <c r="E54" s="403"/>
      <c r="F54" s="403"/>
      <c r="G54" s="403"/>
      <c r="H54" s="403"/>
      <c r="I54" s="403"/>
      <c r="J54" s="403"/>
      <c r="K54" s="402"/>
    </row>
    <row r="55" spans="1:11" ht="16.8">
      <c r="A55" s="403"/>
      <c r="B55" s="403"/>
      <c r="C55" s="403"/>
      <c r="D55" s="403"/>
      <c r="E55" s="403"/>
      <c r="F55" s="403"/>
      <c r="G55" s="403"/>
      <c r="H55" s="403"/>
      <c r="I55" s="403"/>
      <c r="J55" s="403"/>
      <c r="K55" s="402"/>
    </row>
    <row r="56" spans="1:11" ht="16.8">
      <c r="A56" s="403"/>
      <c r="B56" s="403"/>
      <c r="C56" s="403"/>
      <c r="D56" s="403"/>
      <c r="E56" s="403"/>
      <c r="F56" s="403"/>
      <c r="G56" s="403"/>
      <c r="H56" s="403"/>
      <c r="I56" s="403"/>
      <c r="J56" s="403"/>
      <c r="K56" s="402"/>
    </row>
    <row r="57" spans="1:11" ht="16.8">
      <c r="A57" s="403"/>
      <c r="B57" s="403"/>
      <c r="C57" s="403"/>
      <c r="D57" s="403"/>
      <c r="E57" s="403"/>
      <c r="F57" s="403"/>
      <c r="G57" s="403"/>
      <c r="H57" s="403"/>
      <c r="I57" s="403"/>
      <c r="J57" s="403"/>
      <c r="K57" s="402"/>
    </row>
    <row r="58" spans="1:11" ht="16.8">
      <c r="A58" s="403"/>
      <c r="B58" s="403"/>
      <c r="C58" s="403"/>
      <c r="D58" s="403"/>
      <c r="E58" s="403"/>
      <c r="F58" s="403"/>
      <c r="G58" s="403"/>
      <c r="H58" s="403"/>
      <c r="I58" s="403"/>
      <c r="J58" s="403"/>
      <c r="K58" s="402"/>
    </row>
    <row r="59" spans="1:11" ht="16.8">
      <c r="A59" s="403"/>
      <c r="B59" s="403"/>
      <c r="C59" s="403"/>
      <c r="D59" s="403"/>
      <c r="E59" s="403"/>
      <c r="F59" s="403"/>
      <c r="G59" s="403"/>
      <c r="H59" s="403"/>
      <c r="I59" s="403"/>
      <c r="J59" s="403"/>
      <c r="K59" s="402"/>
    </row>
    <row r="60" spans="1:11" ht="16.8">
      <c r="A60" s="403"/>
      <c r="B60" s="403"/>
      <c r="C60" s="403"/>
      <c r="D60" s="403"/>
      <c r="E60" s="403"/>
      <c r="F60" s="403"/>
      <c r="G60" s="403"/>
      <c r="H60" s="403"/>
      <c r="I60" s="403"/>
      <c r="J60" s="403"/>
      <c r="K60" s="402"/>
    </row>
    <row r="61" spans="1:11" ht="16.8">
      <c r="A61" s="403"/>
      <c r="B61" s="403"/>
      <c r="C61" s="403"/>
      <c r="D61" s="403"/>
      <c r="E61" s="403"/>
      <c r="F61" s="403"/>
      <c r="G61" s="403"/>
      <c r="H61" s="403"/>
      <c r="I61" s="403"/>
      <c r="J61" s="403"/>
      <c r="K61" s="402"/>
    </row>
    <row r="62" spans="1:11" ht="16.8">
      <c r="A62" s="403"/>
      <c r="B62" s="403"/>
      <c r="C62" s="403"/>
      <c r="D62" s="403"/>
      <c r="E62" s="403"/>
      <c r="F62" s="403"/>
      <c r="G62" s="403"/>
      <c r="H62" s="403"/>
      <c r="I62" s="403"/>
      <c r="J62" s="403"/>
      <c r="K62" s="402"/>
    </row>
    <row r="63" spans="1:11" ht="16.8">
      <c r="A63" s="403"/>
      <c r="B63" s="403"/>
      <c r="C63" s="403"/>
      <c r="D63" s="403"/>
      <c r="E63" s="403"/>
      <c r="F63" s="403"/>
      <c r="G63" s="403"/>
      <c r="H63" s="403"/>
      <c r="I63" s="403"/>
      <c r="J63" s="403"/>
      <c r="K63" s="402"/>
    </row>
    <row r="64" spans="1:11" ht="16.8">
      <c r="A64" s="403"/>
      <c r="B64" s="403"/>
      <c r="C64" s="403"/>
      <c r="D64" s="403"/>
      <c r="E64" s="403"/>
      <c r="F64" s="403"/>
      <c r="G64" s="403"/>
      <c r="H64" s="403"/>
      <c r="I64" s="403"/>
      <c r="J64" s="403"/>
      <c r="K64" s="402"/>
    </row>
    <row r="65" spans="1:11" ht="16.8">
      <c r="A65" s="403"/>
      <c r="B65" s="403"/>
      <c r="C65" s="403"/>
      <c r="D65" s="403"/>
      <c r="E65" s="403"/>
      <c r="F65" s="403"/>
      <c r="G65" s="403"/>
      <c r="H65" s="403"/>
      <c r="I65" s="403"/>
      <c r="J65" s="403"/>
      <c r="K65" s="402"/>
    </row>
  </sheetData>
  <mergeCells count="19">
    <mergeCell ref="A36:D36"/>
    <mergeCell ref="E36:H36"/>
    <mergeCell ref="J36:K36"/>
    <mergeCell ref="A17:K17"/>
    <mergeCell ref="F25:H25"/>
    <mergeCell ref="F26:H26"/>
    <mergeCell ref="F27:H27"/>
    <mergeCell ref="F29:H29"/>
    <mergeCell ref="A35:D35"/>
    <mergeCell ref="E35:G35"/>
    <mergeCell ref="J35:K35"/>
    <mergeCell ref="A15:D15"/>
    <mergeCell ref="G15:J15"/>
    <mergeCell ref="A1:K1"/>
    <mergeCell ref="A3:J3"/>
    <mergeCell ref="A4:D4"/>
    <mergeCell ref="G4:J4"/>
    <mergeCell ref="A6:J6"/>
    <mergeCell ref="H2:I2"/>
  </mergeCells>
  <pageMargins left="0.75" right="0.75" top="0.84" bottom="1" header="0.5" footer="0.5"/>
  <pageSetup paperSize="9" scale="68"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B7ED-F01C-47B6-B91B-577394F550C9}">
  <dimension ref="A1:N63"/>
  <sheetViews>
    <sheetView view="pageBreakPreview" topLeftCell="A16" zoomScaleSheetLayoutView="100" workbookViewId="0">
      <selection activeCell="G26" sqref="G26"/>
    </sheetView>
  </sheetViews>
  <sheetFormatPr defaultRowHeight="11.4"/>
  <cols>
    <col min="1" max="1" width="12.109375" style="422" customWidth="1"/>
    <col min="2" max="2" width="9.33203125" style="422" customWidth="1"/>
    <col min="3" max="3" width="11.33203125" style="422" customWidth="1"/>
    <col min="4" max="4" width="10.88671875" style="422" customWidth="1"/>
    <col min="5" max="5" width="8.109375" style="422" customWidth="1"/>
    <col min="6" max="6" width="8.6640625" style="422" customWidth="1"/>
    <col min="7" max="7" width="8.88671875" style="422"/>
    <col min="8" max="8" width="10" style="422" customWidth="1"/>
    <col min="9" max="9" width="12.6640625" style="422" customWidth="1"/>
    <col min="10" max="10" width="12" style="422" customWidth="1"/>
    <col min="11" max="11" width="12.44140625" style="398" customWidth="1"/>
    <col min="12" max="12" width="5.88671875" style="398" customWidth="1"/>
    <col min="13" max="13" width="11.44140625" style="398" bestFit="1" customWidth="1"/>
    <col min="14" max="14" width="20.44140625" style="398" customWidth="1"/>
    <col min="15" max="256" width="8.88671875" style="398"/>
    <col min="257" max="257" width="12.109375" style="398" customWidth="1"/>
    <col min="258" max="258" width="9.33203125" style="398" customWidth="1"/>
    <col min="259" max="259" width="11.33203125" style="398" customWidth="1"/>
    <col min="260" max="260" width="10.88671875" style="398" customWidth="1"/>
    <col min="261" max="261" width="8.109375" style="398" customWidth="1"/>
    <col min="262" max="262" width="8.6640625" style="398" customWidth="1"/>
    <col min="263" max="263" width="8.88671875" style="398"/>
    <col min="264" max="264" width="10" style="398" customWidth="1"/>
    <col min="265" max="265" width="12.6640625" style="398" customWidth="1"/>
    <col min="266" max="266" width="12" style="398" customWidth="1"/>
    <col min="267" max="267" width="12.44140625" style="398" customWidth="1"/>
    <col min="268" max="268" width="5.88671875" style="398" customWidth="1"/>
    <col min="269" max="269" width="11.44140625" style="398" bestFit="1" customWidth="1"/>
    <col min="270" max="270" width="20.44140625" style="398" customWidth="1"/>
    <col min="271" max="512" width="8.88671875" style="398"/>
    <col min="513" max="513" width="12.109375" style="398" customWidth="1"/>
    <col min="514" max="514" width="9.33203125" style="398" customWidth="1"/>
    <col min="515" max="515" width="11.33203125" style="398" customWidth="1"/>
    <col min="516" max="516" width="10.88671875" style="398" customWidth="1"/>
    <col min="517" max="517" width="8.109375" style="398" customWidth="1"/>
    <col min="518" max="518" width="8.6640625" style="398" customWidth="1"/>
    <col min="519" max="519" width="8.88671875" style="398"/>
    <col min="520" max="520" width="10" style="398" customWidth="1"/>
    <col min="521" max="521" width="12.6640625" style="398" customWidth="1"/>
    <col min="522" max="522" width="12" style="398" customWidth="1"/>
    <col min="523" max="523" width="12.44140625" style="398" customWidth="1"/>
    <col min="524" max="524" width="5.88671875" style="398" customWidth="1"/>
    <col min="525" max="525" width="11.44140625" style="398" bestFit="1" customWidth="1"/>
    <col min="526" max="526" width="20.44140625" style="398" customWidth="1"/>
    <col min="527" max="768" width="8.88671875" style="398"/>
    <col min="769" max="769" width="12.109375" style="398" customWidth="1"/>
    <col min="770" max="770" width="9.33203125" style="398" customWidth="1"/>
    <col min="771" max="771" width="11.33203125" style="398" customWidth="1"/>
    <col min="772" max="772" width="10.88671875" style="398" customWidth="1"/>
    <col min="773" max="773" width="8.109375" style="398" customWidth="1"/>
    <col min="774" max="774" width="8.6640625" style="398" customWidth="1"/>
    <col min="775" max="775" width="8.88671875" style="398"/>
    <col min="776" max="776" width="10" style="398" customWidth="1"/>
    <col min="777" max="777" width="12.6640625" style="398" customWidth="1"/>
    <col min="778" max="778" width="12" style="398" customWidth="1"/>
    <col min="779" max="779" width="12.44140625" style="398" customWidth="1"/>
    <col min="780" max="780" width="5.88671875" style="398" customWidth="1"/>
    <col min="781" max="781" width="11.44140625" style="398" bestFit="1" customWidth="1"/>
    <col min="782" max="782" width="20.44140625" style="398" customWidth="1"/>
    <col min="783" max="1024" width="8.88671875" style="398"/>
    <col min="1025" max="1025" width="12.109375" style="398" customWidth="1"/>
    <col min="1026" max="1026" width="9.33203125" style="398" customWidth="1"/>
    <col min="1027" max="1027" width="11.33203125" style="398" customWidth="1"/>
    <col min="1028" max="1028" width="10.88671875" style="398" customWidth="1"/>
    <col min="1029" max="1029" width="8.109375" style="398" customWidth="1"/>
    <col min="1030" max="1030" width="8.6640625" style="398" customWidth="1"/>
    <col min="1031" max="1031" width="8.88671875" style="398"/>
    <col min="1032" max="1032" width="10" style="398" customWidth="1"/>
    <col min="1033" max="1033" width="12.6640625" style="398" customWidth="1"/>
    <col min="1034" max="1034" width="12" style="398" customWidth="1"/>
    <col min="1035" max="1035" width="12.44140625" style="398" customWidth="1"/>
    <col min="1036" max="1036" width="5.88671875" style="398" customWidth="1"/>
    <col min="1037" max="1037" width="11.44140625" style="398" bestFit="1" customWidth="1"/>
    <col min="1038" max="1038" width="20.44140625" style="398" customWidth="1"/>
    <col min="1039" max="1280" width="8.88671875" style="398"/>
    <col min="1281" max="1281" width="12.109375" style="398" customWidth="1"/>
    <col min="1282" max="1282" width="9.33203125" style="398" customWidth="1"/>
    <col min="1283" max="1283" width="11.33203125" style="398" customWidth="1"/>
    <col min="1284" max="1284" width="10.88671875" style="398" customWidth="1"/>
    <col min="1285" max="1285" width="8.109375" style="398" customWidth="1"/>
    <col min="1286" max="1286" width="8.6640625" style="398" customWidth="1"/>
    <col min="1287" max="1287" width="8.88671875" style="398"/>
    <col min="1288" max="1288" width="10" style="398" customWidth="1"/>
    <col min="1289" max="1289" width="12.6640625" style="398" customWidth="1"/>
    <col min="1290" max="1290" width="12" style="398" customWidth="1"/>
    <col min="1291" max="1291" width="12.44140625" style="398" customWidth="1"/>
    <col min="1292" max="1292" width="5.88671875" style="398" customWidth="1"/>
    <col min="1293" max="1293" width="11.44140625" style="398" bestFit="1" customWidth="1"/>
    <col min="1294" max="1294" width="20.44140625" style="398" customWidth="1"/>
    <col min="1295" max="1536" width="8.88671875" style="398"/>
    <col min="1537" max="1537" width="12.109375" style="398" customWidth="1"/>
    <col min="1538" max="1538" width="9.33203125" style="398" customWidth="1"/>
    <col min="1539" max="1539" width="11.33203125" style="398" customWidth="1"/>
    <col min="1540" max="1540" width="10.88671875" style="398" customWidth="1"/>
    <col min="1541" max="1541" width="8.109375" style="398" customWidth="1"/>
    <col min="1542" max="1542" width="8.6640625" style="398" customWidth="1"/>
    <col min="1543" max="1543" width="8.88671875" style="398"/>
    <col min="1544" max="1544" width="10" style="398" customWidth="1"/>
    <col min="1545" max="1545" width="12.6640625" style="398" customWidth="1"/>
    <col min="1546" max="1546" width="12" style="398" customWidth="1"/>
    <col min="1547" max="1547" width="12.44140625" style="398" customWidth="1"/>
    <col min="1548" max="1548" width="5.88671875" style="398" customWidth="1"/>
    <col min="1549" max="1549" width="11.44140625" style="398" bestFit="1" customWidth="1"/>
    <col min="1550" max="1550" width="20.44140625" style="398" customWidth="1"/>
    <col min="1551" max="1792" width="8.88671875" style="398"/>
    <col min="1793" max="1793" width="12.109375" style="398" customWidth="1"/>
    <col min="1794" max="1794" width="9.33203125" style="398" customWidth="1"/>
    <col min="1795" max="1795" width="11.33203125" style="398" customWidth="1"/>
    <col min="1796" max="1796" width="10.88671875" style="398" customWidth="1"/>
    <col min="1797" max="1797" width="8.109375" style="398" customWidth="1"/>
    <col min="1798" max="1798" width="8.6640625" style="398" customWidth="1"/>
    <col min="1799" max="1799" width="8.88671875" style="398"/>
    <col min="1800" max="1800" width="10" style="398" customWidth="1"/>
    <col min="1801" max="1801" width="12.6640625" style="398" customWidth="1"/>
    <col min="1802" max="1802" width="12" style="398" customWidth="1"/>
    <col min="1803" max="1803" width="12.44140625" style="398" customWidth="1"/>
    <col min="1804" max="1804" width="5.88671875" style="398" customWidth="1"/>
    <col min="1805" max="1805" width="11.44140625" style="398" bestFit="1" customWidth="1"/>
    <col min="1806" max="1806" width="20.44140625" style="398" customWidth="1"/>
    <col min="1807" max="2048" width="8.88671875" style="398"/>
    <col min="2049" max="2049" width="12.109375" style="398" customWidth="1"/>
    <col min="2050" max="2050" width="9.33203125" style="398" customWidth="1"/>
    <col min="2051" max="2051" width="11.33203125" style="398" customWidth="1"/>
    <col min="2052" max="2052" width="10.88671875" style="398" customWidth="1"/>
    <col min="2053" max="2053" width="8.109375" style="398" customWidth="1"/>
    <col min="2054" max="2054" width="8.6640625" style="398" customWidth="1"/>
    <col min="2055" max="2055" width="8.88671875" style="398"/>
    <col min="2056" max="2056" width="10" style="398" customWidth="1"/>
    <col min="2057" max="2057" width="12.6640625" style="398" customWidth="1"/>
    <col min="2058" max="2058" width="12" style="398" customWidth="1"/>
    <col min="2059" max="2059" width="12.44140625" style="398" customWidth="1"/>
    <col min="2060" max="2060" width="5.88671875" style="398" customWidth="1"/>
    <col min="2061" max="2061" width="11.44140625" style="398" bestFit="1" customWidth="1"/>
    <col min="2062" max="2062" width="20.44140625" style="398" customWidth="1"/>
    <col min="2063" max="2304" width="8.88671875" style="398"/>
    <col min="2305" max="2305" width="12.109375" style="398" customWidth="1"/>
    <col min="2306" max="2306" width="9.33203125" style="398" customWidth="1"/>
    <col min="2307" max="2307" width="11.33203125" style="398" customWidth="1"/>
    <col min="2308" max="2308" width="10.88671875" style="398" customWidth="1"/>
    <col min="2309" max="2309" width="8.109375" style="398" customWidth="1"/>
    <col min="2310" max="2310" width="8.6640625" style="398" customWidth="1"/>
    <col min="2311" max="2311" width="8.88671875" style="398"/>
    <col min="2312" max="2312" width="10" style="398" customWidth="1"/>
    <col min="2313" max="2313" width="12.6640625" style="398" customWidth="1"/>
    <col min="2314" max="2314" width="12" style="398" customWidth="1"/>
    <col min="2315" max="2315" width="12.44140625" style="398" customWidth="1"/>
    <col min="2316" max="2316" width="5.88671875" style="398" customWidth="1"/>
    <col min="2317" max="2317" width="11.44140625" style="398" bestFit="1" customWidth="1"/>
    <col min="2318" max="2318" width="20.44140625" style="398" customWidth="1"/>
    <col min="2319" max="2560" width="8.88671875" style="398"/>
    <col min="2561" max="2561" width="12.109375" style="398" customWidth="1"/>
    <col min="2562" max="2562" width="9.33203125" style="398" customWidth="1"/>
    <col min="2563" max="2563" width="11.33203125" style="398" customWidth="1"/>
    <col min="2564" max="2564" width="10.88671875" style="398" customWidth="1"/>
    <col min="2565" max="2565" width="8.109375" style="398" customWidth="1"/>
    <col min="2566" max="2566" width="8.6640625" style="398" customWidth="1"/>
    <col min="2567" max="2567" width="8.88671875" style="398"/>
    <col min="2568" max="2568" width="10" style="398" customWidth="1"/>
    <col min="2569" max="2569" width="12.6640625" style="398" customWidth="1"/>
    <col min="2570" max="2570" width="12" style="398" customWidth="1"/>
    <col min="2571" max="2571" width="12.44140625" style="398" customWidth="1"/>
    <col min="2572" max="2572" width="5.88671875" style="398" customWidth="1"/>
    <col min="2573" max="2573" width="11.44140625" style="398" bestFit="1" customWidth="1"/>
    <col min="2574" max="2574" width="20.44140625" style="398" customWidth="1"/>
    <col min="2575" max="2816" width="8.88671875" style="398"/>
    <col min="2817" max="2817" width="12.109375" style="398" customWidth="1"/>
    <col min="2818" max="2818" width="9.33203125" style="398" customWidth="1"/>
    <col min="2819" max="2819" width="11.33203125" style="398" customWidth="1"/>
    <col min="2820" max="2820" width="10.88671875" style="398" customWidth="1"/>
    <col min="2821" max="2821" width="8.109375" style="398" customWidth="1"/>
    <col min="2822" max="2822" width="8.6640625" style="398" customWidth="1"/>
    <col min="2823" max="2823" width="8.88671875" style="398"/>
    <col min="2824" max="2824" width="10" style="398" customWidth="1"/>
    <col min="2825" max="2825" width="12.6640625" style="398" customWidth="1"/>
    <col min="2826" max="2826" width="12" style="398" customWidth="1"/>
    <col min="2827" max="2827" width="12.44140625" style="398" customWidth="1"/>
    <col min="2828" max="2828" width="5.88671875" style="398" customWidth="1"/>
    <col min="2829" max="2829" width="11.44140625" style="398" bestFit="1" customWidth="1"/>
    <col min="2830" max="2830" width="20.44140625" style="398" customWidth="1"/>
    <col min="2831" max="3072" width="8.88671875" style="398"/>
    <col min="3073" max="3073" width="12.109375" style="398" customWidth="1"/>
    <col min="3074" max="3074" width="9.33203125" style="398" customWidth="1"/>
    <col min="3075" max="3075" width="11.33203125" style="398" customWidth="1"/>
    <col min="3076" max="3076" width="10.88671875" style="398" customWidth="1"/>
    <col min="3077" max="3077" width="8.109375" style="398" customWidth="1"/>
    <col min="3078" max="3078" width="8.6640625" style="398" customWidth="1"/>
    <col min="3079" max="3079" width="8.88671875" style="398"/>
    <col min="3080" max="3080" width="10" style="398" customWidth="1"/>
    <col min="3081" max="3081" width="12.6640625" style="398" customWidth="1"/>
    <col min="3082" max="3082" width="12" style="398" customWidth="1"/>
    <col min="3083" max="3083" width="12.44140625" style="398" customWidth="1"/>
    <col min="3084" max="3084" width="5.88671875" style="398" customWidth="1"/>
    <col min="3085" max="3085" width="11.44140625" style="398" bestFit="1" customWidth="1"/>
    <col min="3086" max="3086" width="20.44140625" style="398" customWidth="1"/>
    <col min="3087" max="3328" width="8.88671875" style="398"/>
    <col min="3329" max="3329" width="12.109375" style="398" customWidth="1"/>
    <col min="3330" max="3330" width="9.33203125" style="398" customWidth="1"/>
    <col min="3331" max="3331" width="11.33203125" style="398" customWidth="1"/>
    <col min="3332" max="3332" width="10.88671875" style="398" customWidth="1"/>
    <col min="3333" max="3333" width="8.109375" style="398" customWidth="1"/>
    <col min="3334" max="3334" width="8.6640625" style="398" customWidth="1"/>
    <col min="3335" max="3335" width="8.88671875" style="398"/>
    <col min="3336" max="3336" width="10" style="398" customWidth="1"/>
    <col min="3337" max="3337" width="12.6640625" style="398" customWidth="1"/>
    <col min="3338" max="3338" width="12" style="398" customWidth="1"/>
    <col min="3339" max="3339" width="12.44140625" style="398" customWidth="1"/>
    <col min="3340" max="3340" width="5.88671875" style="398" customWidth="1"/>
    <col min="3341" max="3341" width="11.44140625" style="398" bestFit="1" customWidth="1"/>
    <col min="3342" max="3342" width="20.44140625" style="398" customWidth="1"/>
    <col min="3343" max="3584" width="8.88671875" style="398"/>
    <col min="3585" max="3585" width="12.109375" style="398" customWidth="1"/>
    <col min="3586" max="3586" width="9.33203125" style="398" customWidth="1"/>
    <col min="3587" max="3587" width="11.33203125" style="398" customWidth="1"/>
    <col min="3588" max="3588" width="10.88671875" style="398" customWidth="1"/>
    <col min="3589" max="3589" width="8.109375" style="398" customWidth="1"/>
    <col min="3590" max="3590" width="8.6640625" style="398" customWidth="1"/>
    <col min="3591" max="3591" width="8.88671875" style="398"/>
    <col min="3592" max="3592" width="10" style="398" customWidth="1"/>
    <col min="3593" max="3593" width="12.6640625" style="398" customWidth="1"/>
    <col min="3594" max="3594" width="12" style="398" customWidth="1"/>
    <col min="3595" max="3595" width="12.44140625" style="398" customWidth="1"/>
    <col min="3596" max="3596" width="5.88671875" style="398" customWidth="1"/>
    <col min="3597" max="3597" width="11.44140625" style="398" bestFit="1" customWidth="1"/>
    <col min="3598" max="3598" width="20.44140625" style="398" customWidth="1"/>
    <col min="3599" max="3840" width="8.88671875" style="398"/>
    <col min="3841" max="3841" width="12.109375" style="398" customWidth="1"/>
    <col min="3842" max="3842" width="9.33203125" style="398" customWidth="1"/>
    <col min="3843" max="3843" width="11.33203125" style="398" customWidth="1"/>
    <col min="3844" max="3844" width="10.88671875" style="398" customWidth="1"/>
    <col min="3845" max="3845" width="8.109375" style="398" customWidth="1"/>
    <col min="3846" max="3846" width="8.6640625" style="398" customWidth="1"/>
    <col min="3847" max="3847" width="8.88671875" style="398"/>
    <col min="3848" max="3848" width="10" style="398" customWidth="1"/>
    <col min="3849" max="3849" width="12.6640625" style="398" customWidth="1"/>
    <col min="3850" max="3850" width="12" style="398" customWidth="1"/>
    <col min="3851" max="3851" width="12.44140625" style="398" customWidth="1"/>
    <col min="3852" max="3852" width="5.88671875" style="398" customWidth="1"/>
    <col min="3853" max="3853" width="11.44140625" style="398" bestFit="1" customWidth="1"/>
    <col min="3854" max="3854" width="20.44140625" style="398" customWidth="1"/>
    <col min="3855" max="4096" width="8.88671875" style="398"/>
    <col min="4097" max="4097" width="12.109375" style="398" customWidth="1"/>
    <col min="4098" max="4098" width="9.33203125" style="398" customWidth="1"/>
    <col min="4099" max="4099" width="11.33203125" style="398" customWidth="1"/>
    <col min="4100" max="4100" width="10.88671875" style="398" customWidth="1"/>
    <col min="4101" max="4101" width="8.109375" style="398" customWidth="1"/>
    <col min="4102" max="4102" width="8.6640625" style="398" customWidth="1"/>
    <col min="4103" max="4103" width="8.88671875" style="398"/>
    <col min="4104" max="4104" width="10" style="398" customWidth="1"/>
    <col min="4105" max="4105" width="12.6640625" style="398" customWidth="1"/>
    <col min="4106" max="4106" width="12" style="398" customWidth="1"/>
    <col min="4107" max="4107" width="12.44140625" style="398" customWidth="1"/>
    <col min="4108" max="4108" width="5.88671875" style="398" customWidth="1"/>
    <col min="4109" max="4109" width="11.44140625" style="398" bestFit="1" customWidth="1"/>
    <col min="4110" max="4110" width="20.44140625" style="398" customWidth="1"/>
    <col min="4111" max="4352" width="8.88671875" style="398"/>
    <col min="4353" max="4353" width="12.109375" style="398" customWidth="1"/>
    <col min="4354" max="4354" width="9.33203125" style="398" customWidth="1"/>
    <col min="4355" max="4355" width="11.33203125" style="398" customWidth="1"/>
    <col min="4356" max="4356" width="10.88671875" style="398" customWidth="1"/>
    <col min="4357" max="4357" width="8.109375" style="398" customWidth="1"/>
    <col min="4358" max="4358" width="8.6640625" style="398" customWidth="1"/>
    <col min="4359" max="4359" width="8.88671875" style="398"/>
    <col min="4360" max="4360" width="10" style="398" customWidth="1"/>
    <col min="4361" max="4361" width="12.6640625" style="398" customWidth="1"/>
    <col min="4362" max="4362" width="12" style="398" customWidth="1"/>
    <col min="4363" max="4363" width="12.44140625" style="398" customWidth="1"/>
    <col min="4364" max="4364" width="5.88671875" style="398" customWidth="1"/>
    <col min="4365" max="4365" width="11.44140625" style="398" bestFit="1" customWidth="1"/>
    <col min="4366" max="4366" width="20.44140625" style="398" customWidth="1"/>
    <col min="4367" max="4608" width="8.88671875" style="398"/>
    <col min="4609" max="4609" width="12.109375" style="398" customWidth="1"/>
    <col min="4610" max="4610" width="9.33203125" style="398" customWidth="1"/>
    <col min="4611" max="4611" width="11.33203125" style="398" customWidth="1"/>
    <col min="4612" max="4612" width="10.88671875" style="398" customWidth="1"/>
    <col min="4613" max="4613" width="8.109375" style="398" customWidth="1"/>
    <col min="4614" max="4614" width="8.6640625" style="398" customWidth="1"/>
    <col min="4615" max="4615" width="8.88671875" style="398"/>
    <col min="4616" max="4616" width="10" style="398" customWidth="1"/>
    <col min="4617" max="4617" width="12.6640625" style="398" customWidth="1"/>
    <col min="4618" max="4618" width="12" style="398" customWidth="1"/>
    <col min="4619" max="4619" width="12.44140625" style="398" customWidth="1"/>
    <col min="4620" max="4620" width="5.88671875" style="398" customWidth="1"/>
    <col min="4621" max="4621" width="11.44140625" style="398" bestFit="1" customWidth="1"/>
    <col min="4622" max="4622" width="20.44140625" style="398" customWidth="1"/>
    <col min="4623" max="4864" width="8.88671875" style="398"/>
    <col min="4865" max="4865" width="12.109375" style="398" customWidth="1"/>
    <col min="4866" max="4866" width="9.33203125" style="398" customWidth="1"/>
    <col min="4867" max="4867" width="11.33203125" style="398" customWidth="1"/>
    <col min="4868" max="4868" width="10.88671875" style="398" customWidth="1"/>
    <col min="4869" max="4869" width="8.109375" style="398" customWidth="1"/>
    <col min="4870" max="4870" width="8.6640625" style="398" customWidth="1"/>
    <col min="4871" max="4871" width="8.88671875" style="398"/>
    <col min="4872" max="4872" width="10" style="398" customWidth="1"/>
    <col min="4873" max="4873" width="12.6640625" style="398" customWidth="1"/>
    <col min="4874" max="4874" width="12" style="398" customWidth="1"/>
    <col min="4875" max="4875" width="12.44140625" style="398" customWidth="1"/>
    <col min="4876" max="4876" width="5.88671875" style="398" customWidth="1"/>
    <col min="4877" max="4877" width="11.44140625" style="398" bestFit="1" customWidth="1"/>
    <col min="4878" max="4878" width="20.44140625" style="398" customWidth="1"/>
    <col min="4879" max="5120" width="8.88671875" style="398"/>
    <col min="5121" max="5121" width="12.109375" style="398" customWidth="1"/>
    <col min="5122" max="5122" width="9.33203125" style="398" customWidth="1"/>
    <col min="5123" max="5123" width="11.33203125" style="398" customWidth="1"/>
    <col min="5124" max="5124" width="10.88671875" style="398" customWidth="1"/>
    <col min="5125" max="5125" width="8.109375" style="398" customWidth="1"/>
    <col min="5126" max="5126" width="8.6640625" style="398" customWidth="1"/>
    <col min="5127" max="5127" width="8.88671875" style="398"/>
    <col min="5128" max="5128" width="10" style="398" customWidth="1"/>
    <col min="5129" max="5129" width="12.6640625" style="398" customWidth="1"/>
    <col min="5130" max="5130" width="12" style="398" customWidth="1"/>
    <col min="5131" max="5131" width="12.44140625" style="398" customWidth="1"/>
    <col min="5132" max="5132" width="5.88671875" style="398" customWidth="1"/>
    <col min="5133" max="5133" width="11.44140625" style="398" bestFit="1" customWidth="1"/>
    <col min="5134" max="5134" width="20.44140625" style="398" customWidth="1"/>
    <col min="5135" max="5376" width="8.88671875" style="398"/>
    <col min="5377" max="5377" width="12.109375" style="398" customWidth="1"/>
    <col min="5378" max="5378" width="9.33203125" style="398" customWidth="1"/>
    <col min="5379" max="5379" width="11.33203125" style="398" customWidth="1"/>
    <col min="5380" max="5380" width="10.88671875" style="398" customWidth="1"/>
    <col min="5381" max="5381" width="8.109375" style="398" customWidth="1"/>
    <col min="5382" max="5382" width="8.6640625" style="398" customWidth="1"/>
    <col min="5383" max="5383" width="8.88671875" style="398"/>
    <col min="5384" max="5384" width="10" style="398" customWidth="1"/>
    <col min="5385" max="5385" width="12.6640625" style="398" customWidth="1"/>
    <col min="5386" max="5386" width="12" style="398" customWidth="1"/>
    <col min="5387" max="5387" width="12.44140625" style="398" customWidth="1"/>
    <col min="5388" max="5388" width="5.88671875" style="398" customWidth="1"/>
    <col min="5389" max="5389" width="11.44140625" style="398" bestFit="1" customWidth="1"/>
    <col min="5390" max="5390" width="20.44140625" style="398" customWidth="1"/>
    <col min="5391" max="5632" width="8.88671875" style="398"/>
    <col min="5633" max="5633" width="12.109375" style="398" customWidth="1"/>
    <col min="5634" max="5634" width="9.33203125" style="398" customWidth="1"/>
    <col min="5635" max="5635" width="11.33203125" style="398" customWidth="1"/>
    <col min="5636" max="5636" width="10.88671875" style="398" customWidth="1"/>
    <col min="5637" max="5637" width="8.109375" style="398" customWidth="1"/>
    <col min="5638" max="5638" width="8.6640625" style="398" customWidth="1"/>
    <col min="5639" max="5639" width="8.88671875" style="398"/>
    <col min="5640" max="5640" width="10" style="398" customWidth="1"/>
    <col min="5641" max="5641" width="12.6640625" style="398" customWidth="1"/>
    <col min="5642" max="5642" width="12" style="398" customWidth="1"/>
    <col min="5643" max="5643" width="12.44140625" style="398" customWidth="1"/>
    <col min="5644" max="5644" width="5.88671875" style="398" customWidth="1"/>
    <col min="5645" max="5645" width="11.44140625" style="398" bestFit="1" customWidth="1"/>
    <col min="5646" max="5646" width="20.44140625" style="398" customWidth="1"/>
    <col min="5647" max="5888" width="8.88671875" style="398"/>
    <col min="5889" max="5889" width="12.109375" style="398" customWidth="1"/>
    <col min="5890" max="5890" width="9.33203125" style="398" customWidth="1"/>
    <col min="5891" max="5891" width="11.33203125" style="398" customWidth="1"/>
    <col min="5892" max="5892" width="10.88671875" style="398" customWidth="1"/>
    <col min="5893" max="5893" width="8.109375" style="398" customWidth="1"/>
    <col min="5894" max="5894" width="8.6640625" style="398" customWidth="1"/>
    <col min="5895" max="5895" width="8.88671875" style="398"/>
    <col min="5896" max="5896" width="10" style="398" customWidth="1"/>
    <col min="5897" max="5897" width="12.6640625" style="398" customWidth="1"/>
    <col min="5898" max="5898" width="12" style="398" customWidth="1"/>
    <col min="5899" max="5899" width="12.44140625" style="398" customWidth="1"/>
    <col min="5900" max="5900" width="5.88671875" style="398" customWidth="1"/>
    <col min="5901" max="5901" width="11.44140625" style="398" bestFit="1" customWidth="1"/>
    <col min="5902" max="5902" width="20.44140625" style="398" customWidth="1"/>
    <col min="5903" max="6144" width="8.88671875" style="398"/>
    <col min="6145" max="6145" width="12.109375" style="398" customWidth="1"/>
    <col min="6146" max="6146" width="9.33203125" style="398" customWidth="1"/>
    <col min="6147" max="6147" width="11.33203125" style="398" customWidth="1"/>
    <col min="6148" max="6148" width="10.88671875" style="398" customWidth="1"/>
    <col min="6149" max="6149" width="8.109375" style="398" customWidth="1"/>
    <col min="6150" max="6150" width="8.6640625" style="398" customWidth="1"/>
    <col min="6151" max="6151" width="8.88671875" style="398"/>
    <col min="6152" max="6152" width="10" style="398" customWidth="1"/>
    <col min="6153" max="6153" width="12.6640625" style="398" customWidth="1"/>
    <col min="6154" max="6154" width="12" style="398" customWidth="1"/>
    <col min="6155" max="6155" width="12.44140625" style="398" customWidth="1"/>
    <col min="6156" max="6156" width="5.88671875" style="398" customWidth="1"/>
    <col min="6157" max="6157" width="11.44140625" style="398" bestFit="1" customWidth="1"/>
    <col min="6158" max="6158" width="20.44140625" style="398" customWidth="1"/>
    <col min="6159" max="6400" width="8.88671875" style="398"/>
    <col min="6401" max="6401" width="12.109375" style="398" customWidth="1"/>
    <col min="6402" max="6402" width="9.33203125" style="398" customWidth="1"/>
    <col min="6403" max="6403" width="11.33203125" style="398" customWidth="1"/>
    <col min="6404" max="6404" width="10.88671875" style="398" customWidth="1"/>
    <col min="6405" max="6405" width="8.109375" style="398" customWidth="1"/>
    <col min="6406" max="6406" width="8.6640625" style="398" customWidth="1"/>
    <col min="6407" max="6407" width="8.88671875" style="398"/>
    <col min="6408" max="6408" width="10" style="398" customWidth="1"/>
    <col min="6409" max="6409" width="12.6640625" style="398" customWidth="1"/>
    <col min="6410" max="6410" width="12" style="398" customWidth="1"/>
    <col min="6411" max="6411" width="12.44140625" style="398" customWidth="1"/>
    <col min="6412" max="6412" width="5.88671875" style="398" customWidth="1"/>
    <col min="6413" max="6413" width="11.44140625" style="398" bestFit="1" customWidth="1"/>
    <col min="6414" max="6414" width="20.44140625" style="398" customWidth="1"/>
    <col min="6415" max="6656" width="8.88671875" style="398"/>
    <col min="6657" max="6657" width="12.109375" style="398" customWidth="1"/>
    <col min="6658" max="6658" width="9.33203125" style="398" customWidth="1"/>
    <col min="6659" max="6659" width="11.33203125" style="398" customWidth="1"/>
    <col min="6660" max="6660" width="10.88671875" style="398" customWidth="1"/>
    <col min="6661" max="6661" width="8.109375" style="398" customWidth="1"/>
    <col min="6662" max="6662" width="8.6640625" style="398" customWidth="1"/>
    <col min="6663" max="6663" width="8.88671875" style="398"/>
    <col min="6664" max="6664" width="10" style="398" customWidth="1"/>
    <col min="6665" max="6665" width="12.6640625" style="398" customWidth="1"/>
    <col min="6666" max="6666" width="12" style="398" customWidth="1"/>
    <col min="6667" max="6667" width="12.44140625" style="398" customWidth="1"/>
    <col min="6668" max="6668" width="5.88671875" style="398" customWidth="1"/>
    <col min="6669" max="6669" width="11.44140625" style="398" bestFit="1" customWidth="1"/>
    <col min="6670" max="6670" width="20.44140625" style="398" customWidth="1"/>
    <col min="6671" max="6912" width="8.88671875" style="398"/>
    <col min="6913" max="6913" width="12.109375" style="398" customWidth="1"/>
    <col min="6914" max="6914" width="9.33203125" style="398" customWidth="1"/>
    <col min="6915" max="6915" width="11.33203125" style="398" customWidth="1"/>
    <col min="6916" max="6916" width="10.88671875" style="398" customWidth="1"/>
    <col min="6917" max="6917" width="8.109375" style="398" customWidth="1"/>
    <col min="6918" max="6918" width="8.6640625" style="398" customWidth="1"/>
    <col min="6919" max="6919" width="8.88671875" style="398"/>
    <col min="6920" max="6920" width="10" style="398" customWidth="1"/>
    <col min="6921" max="6921" width="12.6640625" style="398" customWidth="1"/>
    <col min="6922" max="6922" width="12" style="398" customWidth="1"/>
    <col min="6923" max="6923" width="12.44140625" style="398" customWidth="1"/>
    <col min="6924" max="6924" width="5.88671875" style="398" customWidth="1"/>
    <col min="6925" max="6925" width="11.44140625" style="398" bestFit="1" customWidth="1"/>
    <col min="6926" max="6926" width="20.44140625" style="398" customWidth="1"/>
    <col min="6927" max="7168" width="8.88671875" style="398"/>
    <col min="7169" max="7169" width="12.109375" style="398" customWidth="1"/>
    <col min="7170" max="7170" width="9.33203125" style="398" customWidth="1"/>
    <col min="7171" max="7171" width="11.33203125" style="398" customWidth="1"/>
    <col min="7172" max="7172" width="10.88671875" style="398" customWidth="1"/>
    <col min="7173" max="7173" width="8.109375" style="398" customWidth="1"/>
    <col min="7174" max="7174" width="8.6640625" style="398" customWidth="1"/>
    <col min="7175" max="7175" width="8.88671875" style="398"/>
    <col min="7176" max="7176" width="10" style="398" customWidth="1"/>
    <col min="7177" max="7177" width="12.6640625" style="398" customWidth="1"/>
    <col min="7178" max="7178" width="12" style="398" customWidth="1"/>
    <col min="7179" max="7179" width="12.44140625" style="398" customWidth="1"/>
    <col min="7180" max="7180" width="5.88671875" style="398" customWidth="1"/>
    <col min="7181" max="7181" width="11.44140625" style="398" bestFit="1" customWidth="1"/>
    <col min="7182" max="7182" width="20.44140625" style="398" customWidth="1"/>
    <col min="7183" max="7424" width="8.88671875" style="398"/>
    <col min="7425" max="7425" width="12.109375" style="398" customWidth="1"/>
    <col min="7426" max="7426" width="9.33203125" style="398" customWidth="1"/>
    <col min="7427" max="7427" width="11.33203125" style="398" customWidth="1"/>
    <col min="7428" max="7428" width="10.88671875" style="398" customWidth="1"/>
    <col min="7429" max="7429" width="8.109375" style="398" customWidth="1"/>
    <col min="7430" max="7430" width="8.6640625" style="398" customWidth="1"/>
    <col min="7431" max="7431" width="8.88671875" style="398"/>
    <col min="7432" max="7432" width="10" style="398" customWidth="1"/>
    <col min="7433" max="7433" width="12.6640625" style="398" customWidth="1"/>
    <col min="7434" max="7434" width="12" style="398" customWidth="1"/>
    <col min="7435" max="7435" width="12.44140625" style="398" customWidth="1"/>
    <col min="7436" max="7436" width="5.88671875" style="398" customWidth="1"/>
    <col min="7437" max="7437" width="11.44140625" style="398" bestFit="1" customWidth="1"/>
    <col min="7438" max="7438" width="20.44140625" style="398" customWidth="1"/>
    <col min="7439" max="7680" width="8.88671875" style="398"/>
    <col min="7681" max="7681" width="12.109375" style="398" customWidth="1"/>
    <col min="7682" max="7682" width="9.33203125" style="398" customWidth="1"/>
    <col min="7683" max="7683" width="11.33203125" style="398" customWidth="1"/>
    <col min="7684" max="7684" width="10.88671875" style="398" customWidth="1"/>
    <col min="7685" max="7685" width="8.109375" style="398" customWidth="1"/>
    <col min="7686" max="7686" width="8.6640625" style="398" customWidth="1"/>
    <col min="7687" max="7687" width="8.88671875" style="398"/>
    <col min="7688" max="7688" width="10" style="398" customWidth="1"/>
    <col min="7689" max="7689" width="12.6640625" style="398" customWidth="1"/>
    <col min="7690" max="7690" width="12" style="398" customWidth="1"/>
    <col min="7691" max="7691" width="12.44140625" style="398" customWidth="1"/>
    <col min="7692" max="7692" width="5.88671875" style="398" customWidth="1"/>
    <col min="7693" max="7693" width="11.44140625" style="398" bestFit="1" customWidth="1"/>
    <col min="7694" max="7694" width="20.44140625" style="398" customWidth="1"/>
    <col min="7695" max="7936" width="8.88671875" style="398"/>
    <col min="7937" max="7937" width="12.109375" style="398" customWidth="1"/>
    <col min="7938" max="7938" width="9.33203125" style="398" customWidth="1"/>
    <col min="7939" max="7939" width="11.33203125" style="398" customWidth="1"/>
    <col min="7940" max="7940" width="10.88671875" style="398" customWidth="1"/>
    <col min="7941" max="7941" width="8.109375" style="398" customWidth="1"/>
    <col min="7942" max="7942" width="8.6640625" style="398" customWidth="1"/>
    <col min="7943" max="7943" width="8.88671875" style="398"/>
    <col min="7944" max="7944" width="10" style="398" customWidth="1"/>
    <col min="7945" max="7945" width="12.6640625" style="398" customWidth="1"/>
    <col min="7946" max="7946" width="12" style="398" customWidth="1"/>
    <col min="7947" max="7947" width="12.44140625" style="398" customWidth="1"/>
    <col min="7948" max="7948" width="5.88671875" style="398" customWidth="1"/>
    <col min="7949" max="7949" width="11.44140625" style="398" bestFit="1" customWidth="1"/>
    <col min="7950" max="7950" width="20.44140625" style="398" customWidth="1"/>
    <col min="7951" max="8192" width="8.88671875" style="398"/>
    <col min="8193" max="8193" width="12.109375" style="398" customWidth="1"/>
    <col min="8194" max="8194" width="9.33203125" style="398" customWidth="1"/>
    <col min="8195" max="8195" width="11.33203125" style="398" customWidth="1"/>
    <col min="8196" max="8196" width="10.88671875" style="398" customWidth="1"/>
    <col min="8197" max="8197" width="8.109375" style="398" customWidth="1"/>
    <col min="8198" max="8198" width="8.6640625" style="398" customWidth="1"/>
    <col min="8199" max="8199" width="8.88671875" style="398"/>
    <col min="8200" max="8200" width="10" style="398" customWidth="1"/>
    <col min="8201" max="8201" width="12.6640625" style="398" customWidth="1"/>
    <col min="8202" max="8202" width="12" style="398" customWidth="1"/>
    <col min="8203" max="8203" width="12.44140625" style="398" customWidth="1"/>
    <col min="8204" max="8204" width="5.88671875" style="398" customWidth="1"/>
    <col min="8205" max="8205" width="11.44140625" style="398" bestFit="1" customWidth="1"/>
    <col min="8206" max="8206" width="20.44140625" style="398" customWidth="1"/>
    <col min="8207" max="8448" width="8.88671875" style="398"/>
    <col min="8449" max="8449" width="12.109375" style="398" customWidth="1"/>
    <col min="8450" max="8450" width="9.33203125" style="398" customWidth="1"/>
    <col min="8451" max="8451" width="11.33203125" style="398" customWidth="1"/>
    <col min="8452" max="8452" width="10.88671875" style="398" customWidth="1"/>
    <col min="8453" max="8453" width="8.109375" style="398" customWidth="1"/>
    <col min="8454" max="8454" width="8.6640625" style="398" customWidth="1"/>
    <col min="8455" max="8455" width="8.88671875" style="398"/>
    <col min="8456" max="8456" width="10" style="398" customWidth="1"/>
    <col min="8457" max="8457" width="12.6640625" style="398" customWidth="1"/>
    <col min="8458" max="8458" width="12" style="398" customWidth="1"/>
    <col min="8459" max="8459" width="12.44140625" style="398" customWidth="1"/>
    <col min="8460" max="8460" width="5.88671875" style="398" customWidth="1"/>
    <col min="8461" max="8461" width="11.44140625" style="398" bestFit="1" customWidth="1"/>
    <col min="8462" max="8462" width="20.44140625" style="398" customWidth="1"/>
    <col min="8463" max="8704" width="8.88671875" style="398"/>
    <col min="8705" max="8705" width="12.109375" style="398" customWidth="1"/>
    <col min="8706" max="8706" width="9.33203125" style="398" customWidth="1"/>
    <col min="8707" max="8707" width="11.33203125" style="398" customWidth="1"/>
    <col min="8708" max="8708" width="10.88671875" style="398" customWidth="1"/>
    <col min="8709" max="8709" width="8.109375" style="398" customWidth="1"/>
    <col min="8710" max="8710" width="8.6640625" style="398" customWidth="1"/>
    <col min="8711" max="8711" width="8.88671875" style="398"/>
    <col min="8712" max="8712" width="10" style="398" customWidth="1"/>
    <col min="8713" max="8713" width="12.6640625" style="398" customWidth="1"/>
    <col min="8714" max="8714" width="12" style="398" customWidth="1"/>
    <col min="8715" max="8715" width="12.44140625" style="398" customWidth="1"/>
    <col min="8716" max="8716" width="5.88671875" style="398" customWidth="1"/>
    <col min="8717" max="8717" width="11.44140625" style="398" bestFit="1" customWidth="1"/>
    <col min="8718" max="8718" width="20.44140625" style="398" customWidth="1"/>
    <col min="8719" max="8960" width="8.88671875" style="398"/>
    <col min="8961" max="8961" width="12.109375" style="398" customWidth="1"/>
    <col min="8962" max="8962" width="9.33203125" style="398" customWidth="1"/>
    <col min="8963" max="8963" width="11.33203125" style="398" customWidth="1"/>
    <col min="8964" max="8964" width="10.88671875" style="398" customWidth="1"/>
    <col min="8965" max="8965" width="8.109375" style="398" customWidth="1"/>
    <col min="8966" max="8966" width="8.6640625" style="398" customWidth="1"/>
    <col min="8967" max="8967" width="8.88671875" style="398"/>
    <col min="8968" max="8968" width="10" style="398" customWidth="1"/>
    <col min="8969" max="8969" width="12.6640625" style="398" customWidth="1"/>
    <col min="8970" max="8970" width="12" style="398" customWidth="1"/>
    <col min="8971" max="8971" width="12.44140625" style="398" customWidth="1"/>
    <col min="8972" max="8972" width="5.88671875" style="398" customWidth="1"/>
    <col min="8973" max="8973" width="11.44140625" style="398" bestFit="1" customWidth="1"/>
    <col min="8974" max="8974" width="20.44140625" style="398" customWidth="1"/>
    <col min="8975" max="9216" width="8.88671875" style="398"/>
    <col min="9217" max="9217" width="12.109375" style="398" customWidth="1"/>
    <col min="9218" max="9218" width="9.33203125" style="398" customWidth="1"/>
    <col min="9219" max="9219" width="11.33203125" style="398" customWidth="1"/>
    <col min="9220" max="9220" width="10.88671875" style="398" customWidth="1"/>
    <col min="9221" max="9221" width="8.109375" style="398" customWidth="1"/>
    <col min="9222" max="9222" width="8.6640625" style="398" customWidth="1"/>
    <col min="9223" max="9223" width="8.88671875" style="398"/>
    <col min="9224" max="9224" width="10" style="398" customWidth="1"/>
    <col min="9225" max="9225" width="12.6640625" style="398" customWidth="1"/>
    <col min="9226" max="9226" width="12" style="398" customWidth="1"/>
    <col min="9227" max="9227" width="12.44140625" style="398" customWidth="1"/>
    <col min="9228" max="9228" width="5.88671875" style="398" customWidth="1"/>
    <col min="9229" max="9229" width="11.44140625" style="398" bestFit="1" customWidth="1"/>
    <col min="9230" max="9230" width="20.44140625" style="398" customWidth="1"/>
    <col min="9231" max="9472" width="8.88671875" style="398"/>
    <col min="9473" max="9473" width="12.109375" style="398" customWidth="1"/>
    <col min="9474" max="9474" width="9.33203125" style="398" customWidth="1"/>
    <col min="9475" max="9475" width="11.33203125" style="398" customWidth="1"/>
    <col min="9476" max="9476" width="10.88671875" style="398" customWidth="1"/>
    <col min="9477" max="9477" width="8.109375" style="398" customWidth="1"/>
    <col min="9478" max="9478" width="8.6640625" style="398" customWidth="1"/>
    <col min="9479" max="9479" width="8.88671875" style="398"/>
    <col min="9480" max="9480" width="10" style="398" customWidth="1"/>
    <col min="9481" max="9481" width="12.6640625" style="398" customWidth="1"/>
    <col min="9482" max="9482" width="12" style="398" customWidth="1"/>
    <col min="9483" max="9483" width="12.44140625" style="398" customWidth="1"/>
    <col min="9484" max="9484" width="5.88671875" style="398" customWidth="1"/>
    <col min="9485" max="9485" width="11.44140625" style="398" bestFit="1" customWidth="1"/>
    <col min="9486" max="9486" width="20.44140625" style="398" customWidth="1"/>
    <col min="9487" max="9728" width="8.88671875" style="398"/>
    <col min="9729" max="9729" width="12.109375" style="398" customWidth="1"/>
    <col min="9730" max="9730" width="9.33203125" style="398" customWidth="1"/>
    <col min="9731" max="9731" width="11.33203125" style="398" customWidth="1"/>
    <col min="9732" max="9732" width="10.88671875" style="398" customWidth="1"/>
    <col min="9733" max="9733" width="8.109375" style="398" customWidth="1"/>
    <col min="9734" max="9734" width="8.6640625" style="398" customWidth="1"/>
    <col min="9735" max="9735" width="8.88671875" style="398"/>
    <col min="9736" max="9736" width="10" style="398" customWidth="1"/>
    <col min="9737" max="9737" width="12.6640625" style="398" customWidth="1"/>
    <col min="9738" max="9738" width="12" style="398" customWidth="1"/>
    <col min="9739" max="9739" width="12.44140625" style="398" customWidth="1"/>
    <col min="9740" max="9740" width="5.88671875" style="398" customWidth="1"/>
    <col min="9741" max="9741" width="11.44140625" style="398" bestFit="1" customWidth="1"/>
    <col min="9742" max="9742" width="20.44140625" style="398" customWidth="1"/>
    <col min="9743" max="9984" width="8.88671875" style="398"/>
    <col min="9985" max="9985" width="12.109375" style="398" customWidth="1"/>
    <col min="9986" max="9986" width="9.33203125" style="398" customWidth="1"/>
    <col min="9987" max="9987" width="11.33203125" style="398" customWidth="1"/>
    <col min="9988" max="9988" width="10.88671875" style="398" customWidth="1"/>
    <col min="9989" max="9989" width="8.109375" style="398" customWidth="1"/>
    <col min="9990" max="9990" width="8.6640625" style="398" customWidth="1"/>
    <col min="9991" max="9991" width="8.88671875" style="398"/>
    <col min="9992" max="9992" width="10" style="398" customWidth="1"/>
    <col min="9993" max="9993" width="12.6640625" style="398" customWidth="1"/>
    <col min="9994" max="9994" width="12" style="398" customWidth="1"/>
    <col min="9995" max="9995" width="12.44140625" style="398" customWidth="1"/>
    <col min="9996" max="9996" width="5.88671875" style="398" customWidth="1"/>
    <col min="9997" max="9997" width="11.44140625" style="398" bestFit="1" customWidth="1"/>
    <col min="9998" max="9998" width="20.44140625" style="398" customWidth="1"/>
    <col min="9999" max="10240" width="8.88671875" style="398"/>
    <col min="10241" max="10241" width="12.109375" style="398" customWidth="1"/>
    <col min="10242" max="10242" width="9.33203125" style="398" customWidth="1"/>
    <col min="10243" max="10243" width="11.33203125" style="398" customWidth="1"/>
    <col min="10244" max="10244" width="10.88671875" style="398" customWidth="1"/>
    <col min="10245" max="10245" width="8.109375" style="398" customWidth="1"/>
    <col min="10246" max="10246" width="8.6640625" style="398" customWidth="1"/>
    <col min="10247" max="10247" width="8.88671875" style="398"/>
    <col min="10248" max="10248" width="10" style="398" customWidth="1"/>
    <col min="10249" max="10249" width="12.6640625" style="398" customWidth="1"/>
    <col min="10250" max="10250" width="12" style="398" customWidth="1"/>
    <col min="10251" max="10251" width="12.44140625" style="398" customWidth="1"/>
    <col min="10252" max="10252" width="5.88671875" style="398" customWidth="1"/>
    <col min="10253" max="10253" width="11.44140625" style="398" bestFit="1" customWidth="1"/>
    <col min="10254" max="10254" width="20.44140625" style="398" customWidth="1"/>
    <col min="10255" max="10496" width="8.88671875" style="398"/>
    <col min="10497" max="10497" width="12.109375" style="398" customWidth="1"/>
    <col min="10498" max="10498" width="9.33203125" style="398" customWidth="1"/>
    <col min="10499" max="10499" width="11.33203125" style="398" customWidth="1"/>
    <col min="10500" max="10500" width="10.88671875" style="398" customWidth="1"/>
    <col min="10501" max="10501" width="8.109375" style="398" customWidth="1"/>
    <col min="10502" max="10502" width="8.6640625" style="398" customWidth="1"/>
    <col min="10503" max="10503" width="8.88671875" style="398"/>
    <col min="10504" max="10504" width="10" style="398" customWidth="1"/>
    <col min="10505" max="10505" width="12.6640625" style="398" customWidth="1"/>
    <col min="10506" max="10506" width="12" style="398" customWidth="1"/>
    <col min="10507" max="10507" width="12.44140625" style="398" customWidth="1"/>
    <col min="10508" max="10508" width="5.88671875" style="398" customWidth="1"/>
    <col min="10509" max="10509" width="11.44140625" style="398" bestFit="1" customWidth="1"/>
    <col min="10510" max="10510" width="20.44140625" style="398" customWidth="1"/>
    <col min="10511" max="10752" width="8.88671875" style="398"/>
    <col min="10753" max="10753" width="12.109375" style="398" customWidth="1"/>
    <col min="10754" max="10754" width="9.33203125" style="398" customWidth="1"/>
    <col min="10755" max="10755" width="11.33203125" style="398" customWidth="1"/>
    <col min="10756" max="10756" width="10.88671875" style="398" customWidth="1"/>
    <col min="10757" max="10757" width="8.109375" style="398" customWidth="1"/>
    <col min="10758" max="10758" width="8.6640625" style="398" customWidth="1"/>
    <col min="10759" max="10759" width="8.88671875" style="398"/>
    <col min="10760" max="10760" width="10" style="398" customWidth="1"/>
    <col min="10761" max="10761" width="12.6640625" style="398" customWidth="1"/>
    <col min="10762" max="10762" width="12" style="398" customWidth="1"/>
    <col min="10763" max="10763" width="12.44140625" style="398" customWidth="1"/>
    <col min="10764" max="10764" width="5.88671875" style="398" customWidth="1"/>
    <col min="10765" max="10765" width="11.44140625" style="398" bestFit="1" customWidth="1"/>
    <col min="10766" max="10766" width="20.44140625" style="398" customWidth="1"/>
    <col min="10767" max="11008" width="8.88671875" style="398"/>
    <col min="11009" max="11009" width="12.109375" style="398" customWidth="1"/>
    <col min="11010" max="11010" width="9.33203125" style="398" customWidth="1"/>
    <col min="11011" max="11011" width="11.33203125" style="398" customWidth="1"/>
    <col min="11012" max="11012" width="10.88671875" style="398" customWidth="1"/>
    <col min="11013" max="11013" width="8.109375" style="398" customWidth="1"/>
    <col min="11014" max="11014" width="8.6640625" style="398" customWidth="1"/>
    <col min="11015" max="11015" width="8.88671875" style="398"/>
    <col min="11016" max="11016" width="10" style="398" customWidth="1"/>
    <col min="11017" max="11017" width="12.6640625" style="398" customWidth="1"/>
    <col min="11018" max="11018" width="12" style="398" customWidth="1"/>
    <col min="11019" max="11019" width="12.44140625" style="398" customWidth="1"/>
    <col min="11020" max="11020" width="5.88671875" style="398" customWidth="1"/>
    <col min="11021" max="11021" width="11.44140625" style="398" bestFit="1" customWidth="1"/>
    <col min="11022" max="11022" width="20.44140625" style="398" customWidth="1"/>
    <col min="11023" max="11264" width="8.88671875" style="398"/>
    <col min="11265" max="11265" width="12.109375" style="398" customWidth="1"/>
    <col min="11266" max="11266" width="9.33203125" style="398" customWidth="1"/>
    <col min="11267" max="11267" width="11.33203125" style="398" customWidth="1"/>
    <col min="11268" max="11268" width="10.88671875" style="398" customWidth="1"/>
    <col min="11269" max="11269" width="8.109375" style="398" customWidth="1"/>
    <col min="11270" max="11270" width="8.6640625" style="398" customWidth="1"/>
    <col min="11271" max="11271" width="8.88671875" style="398"/>
    <col min="11272" max="11272" width="10" style="398" customWidth="1"/>
    <col min="11273" max="11273" width="12.6640625" style="398" customWidth="1"/>
    <col min="11274" max="11274" width="12" style="398" customWidth="1"/>
    <col min="11275" max="11275" width="12.44140625" style="398" customWidth="1"/>
    <col min="11276" max="11276" width="5.88671875" style="398" customWidth="1"/>
    <col min="11277" max="11277" width="11.44140625" style="398" bestFit="1" customWidth="1"/>
    <col min="11278" max="11278" width="20.44140625" style="398" customWidth="1"/>
    <col min="11279" max="11520" width="8.88671875" style="398"/>
    <col min="11521" max="11521" width="12.109375" style="398" customWidth="1"/>
    <col min="11522" max="11522" width="9.33203125" style="398" customWidth="1"/>
    <col min="11523" max="11523" width="11.33203125" style="398" customWidth="1"/>
    <col min="11524" max="11524" width="10.88671875" style="398" customWidth="1"/>
    <col min="11525" max="11525" width="8.109375" style="398" customWidth="1"/>
    <col min="11526" max="11526" width="8.6640625" style="398" customWidth="1"/>
    <col min="11527" max="11527" width="8.88671875" style="398"/>
    <col min="11528" max="11528" width="10" style="398" customWidth="1"/>
    <col min="11529" max="11529" width="12.6640625" style="398" customWidth="1"/>
    <col min="11530" max="11530" width="12" style="398" customWidth="1"/>
    <col min="11531" max="11531" width="12.44140625" style="398" customWidth="1"/>
    <col min="11532" max="11532" width="5.88671875" style="398" customWidth="1"/>
    <col min="11533" max="11533" width="11.44140625" style="398" bestFit="1" customWidth="1"/>
    <col min="11534" max="11534" width="20.44140625" style="398" customWidth="1"/>
    <col min="11535" max="11776" width="8.88671875" style="398"/>
    <col min="11777" max="11777" width="12.109375" style="398" customWidth="1"/>
    <col min="11778" max="11778" width="9.33203125" style="398" customWidth="1"/>
    <col min="11779" max="11779" width="11.33203125" style="398" customWidth="1"/>
    <col min="11780" max="11780" width="10.88671875" style="398" customWidth="1"/>
    <col min="11781" max="11781" width="8.109375" style="398" customWidth="1"/>
    <col min="11782" max="11782" width="8.6640625" style="398" customWidth="1"/>
    <col min="11783" max="11783" width="8.88671875" style="398"/>
    <col min="11784" max="11784" width="10" style="398" customWidth="1"/>
    <col min="11785" max="11785" width="12.6640625" style="398" customWidth="1"/>
    <col min="11786" max="11786" width="12" style="398" customWidth="1"/>
    <col min="11787" max="11787" width="12.44140625" style="398" customWidth="1"/>
    <col min="11788" max="11788" width="5.88671875" style="398" customWidth="1"/>
    <col min="11789" max="11789" width="11.44140625" style="398" bestFit="1" customWidth="1"/>
    <col min="11790" max="11790" width="20.44140625" style="398" customWidth="1"/>
    <col min="11791" max="12032" width="8.88671875" style="398"/>
    <col min="12033" max="12033" width="12.109375" style="398" customWidth="1"/>
    <col min="12034" max="12034" width="9.33203125" style="398" customWidth="1"/>
    <col min="12035" max="12035" width="11.33203125" style="398" customWidth="1"/>
    <col min="12036" max="12036" width="10.88671875" style="398" customWidth="1"/>
    <col min="12037" max="12037" width="8.109375" style="398" customWidth="1"/>
    <col min="12038" max="12038" width="8.6640625" style="398" customWidth="1"/>
    <col min="12039" max="12039" width="8.88671875" style="398"/>
    <col min="12040" max="12040" width="10" style="398" customWidth="1"/>
    <col min="12041" max="12041" width="12.6640625" style="398" customWidth="1"/>
    <col min="12042" max="12042" width="12" style="398" customWidth="1"/>
    <col min="12043" max="12043" width="12.44140625" style="398" customWidth="1"/>
    <col min="12044" max="12044" width="5.88671875" style="398" customWidth="1"/>
    <col min="12045" max="12045" width="11.44140625" style="398" bestFit="1" customWidth="1"/>
    <col min="12046" max="12046" width="20.44140625" style="398" customWidth="1"/>
    <col min="12047" max="12288" width="8.88671875" style="398"/>
    <col min="12289" max="12289" width="12.109375" style="398" customWidth="1"/>
    <col min="12290" max="12290" width="9.33203125" style="398" customWidth="1"/>
    <col min="12291" max="12291" width="11.33203125" style="398" customWidth="1"/>
    <col min="12292" max="12292" width="10.88671875" style="398" customWidth="1"/>
    <col min="12293" max="12293" width="8.109375" style="398" customWidth="1"/>
    <col min="12294" max="12294" width="8.6640625" style="398" customWidth="1"/>
    <col min="12295" max="12295" width="8.88671875" style="398"/>
    <col min="12296" max="12296" width="10" style="398" customWidth="1"/>
    <col min="12297" max="12297" width="12.6640625" style="398" customWidth="1"/>
    <col min="12298" max="12298" width="12" style="398" customWidth="1"/>
    <col min="12299" max="12299" width="12.44140625" style="398" customWidth="1"/>
    <col min="12300" max="12300" width="5.88671875" style="398" customWidth="1"/>
    <col min="12301" max="12301" width="11.44140625" style="398" bestFit="1" customWidth="1"/>
    <col min="12302" max="12302" width="20.44140625" style="398" customWidth="1"/>
    <col min="12303" max="12544" width="8.88671875" style="398"/>
    <col min="12545" max="12545" width="12.109375" style="398" customWidth="1"/>
    <col min="12546" max="12546" width="9.33203125" style="398" customWidth="1"/>
    <col min="12547" max="12547" width="11.33203125" style="398" customWidth="1"/>
    <col min="12548" max="12548" width="10.88671875" style="398" customWidth="1"/>
    <col min="12549" max="12549" width="8.109375" style="398" customWidth="1"/>
    <col min="12550" max="12550" width="8.6640625" style="398" customWidth="1"/>
    <col min="12551" max="12551" width="8.88671875" style="398"/>
    <col min="12552" max="12552" width="10" style="398" customWidth="1"/>
    <col min="12553" max="12553" width="12.6640625" style="398" customWidth="1"/>
    <col min="12554" max="12554" width="12" style="398" customWidth="1"/>
    <col min="12555" max="12555" width="12.44140625" style="398" customWidth="1"/>
    <col min="12556" max="12556" width="5.88671875" style="398" customWidth="1"/>
    <col min="12557" max="12557" width="11.44140625" style="398" bestFit="1" customWidth="1"/>
    <col min="12558" max="12558" width="20.44140625" style="398" customWidth="1"/>
    <col min="12559" max="12800" width="8.88671875" style="398"/>
    <col min="12801" max="12801" width="12.109375" style="398" customWidth="1"/>
    <col min="12802" max="12802" width="9.33203125" style="398" customWidth="1"/>
    <col min="12803" max="12803" width="11.33203125" style="398" customWidth="1"/>
    <col min="12804" max="12804" width="10.88671875" style="398" customWidth="1"/>
    <col min="12805" max="12805" width="8.109375" style="398" customWidth="1"/>
    <col min="12806" max="12806" width="8.6640625" style="398" customWidth="1"/>
    <col min="12807" max="12807" width="8.88671875" style="398"/>
    <col min="12808" max="12808" width="10" style="398" customWidth="1"/>
    <col min="12809" max="12809" width="12.6640625" style="398" customWidth="1"/>
    <col min="12810" max="12810" width="12" style="398" customWidth="1"/>
    <col min="12811" max="12811" width="12.44140625" style="398" customWidth="1"/>
    <col min="12812" max="12812" width="5.88671875" style="398" customWidth="1"/>
    <col min="12813" max="12813" width="11.44140625" style="398" bestFit="1" customWidth="1"/>
    <col min="12814" max="12814" width="20.44140625" style="398" customWidth="1"/>
    <col min="12815" max="13056" width="8.88671875" style="398"/>
    <col min="13057" max="13057" width="12.109375" style="398" customWidth="1"/>
    <col min="13058" max="13058" width="9.33203125" style="398" customWidth="1"/>
    <col min="13059" max="13059" width="11.33203125" style="398" customWidth="1"/>
    <col min="13060" max="13060" width="10.88671875" style="398" customWidth="1"/>
    <col min="13061" max="13061" width="8.109375" style="398" customWidth="1"/>
    <col min="13062" max="13062" width="8.6640625" style="398" customWidth="1"/>
    <col min="13063" max="13063" width="8.88671875" style="398"/>
    <col min="13064" max="13064" width="10" style="398" customWidth="1"/>
    <col min="13065" max="13065" width="12.6640625" style="398" customWidth="1"/>
    <col min="13066" max="13066" width="12" style="398" customWidth="1"/>
    <col min="13067" max="13067" width="12.44140625" style="398" customWidth="1"/>
    <col min="13068" max="13068" width="5.88671875" style="398" customWidth="1"/>
    <col min="13069" max="13069" width="11.44140625" style="398" bestFit="1" customWidth="1"/>
    <col min="13070" max="13070" width="20.44140625" style="398" customWidth="1"/>
    <col min="13071" max="13312" width="8.88671875" style="398"/>
    <col min="13313" max="13313" width="12.109375" style="398" customWidth="1"/>
    <col min="13314" max="13314" width="9.33203125" style="398" customWidth="1"/>
    <col min="13315" max="13315" width="11.33203125" style="398" customWidth="1"/>
    <col min="13316" max="13316" width="10.88671875" style="398" customWidth="1"/>
    <col min="13317" max="13317" width="8.109375" style="398" customWidth="1"/>
    <col min="13318" max="13318" width="8.6640625" style="398" customWidth="1"/>
    <col min="13319" max="13319" width="8.88671875" style="398"/>
    <col min="13320" max="13320" width="10" style="398" customWidth="1"/>
    <col min="13321" max="13321" width="12.6640625" style="398" customWidth="1"/>
    <col min="13322" max="13322" width="12" style="398" customWidth="1"/>
    <col min="13323" max="13323" width="12.44140625" style="398" customWidth="1"/>
    <col min="13324" max="13324" width="5.88671875" style="398" customWidth="1"/>
    <col min="13325" max="13325" width="11.44140625" style="398" bestFit="1" customWidth="1"/>
    <col min="13326" max="13326" width="20.44140625" style="398" customWidth="1"/>
    <col min="13327" max="13568" width="8.88671875" style="398"/>
    <col min="13569" max="13569" width="12.109375" style="398" customWidth="1"/>
    <col min="13570" max="13570" width="9.33203125" style="398" customWidth="1"/>
    <col min="13571" max="13571" width="11.33203125" style="398" customWidth="1"/>
    <col min="13572" max="13572" width="10.88671875" style="398" customWidth="1"/>
    <col min="13573" max="13573" width="8.109375" style="398" customWidth="1"/>
    <col min="13574" max="13574" width="8.6640625" style="398" customWidth="1"/>
    <col min="13575" max="13575" width="8.88671875" style="398"/>
    <col min="13576" max="13576" width="10" style="398" customWidth="1"/>
    <col min="13577" max="13577" width="12.6640625" style="398" customWidth="1"/>
    <col min="13578" max="13578" width="12" style="398" customWidth="1"/>
    <col min="13579" max="13579" width="12.44140625" style="398" customWidth="1"/>
    <col min="13580" max="13580" width="5.88671875" style="398" customWidth="1"/>
    <col min="13581" max="13581" width="11.44140625" style="398" bestFit="1" customWidth="1"/>
    <col min="13582" max="13582" width="20.44140625" style="398" customWidth="1"/>
    <col min="13583" max="13824" width="8.88671875" style="398"/>
    <col min="13825" max="13825" width="12.109375" style="398" customWidth="1"/>
    <col min="13826" max="13826" width="9.33203125" style="398" customWidth="1"/>
    <col min="13827" max="13827" width="11.33203125" style="398" customWidth="1"/>
    <col min="13828" max="13828" width="10.88671875" style="398" customWidth="1"/>
    <col min="13829" max="13829" width="8.109375" style="398" customWidth="1"/>
    <col min="13830" max="13830" width="8.6640625" style="398" customWidth="1"/>
    <col min="13831" max="13831" width="8.88671875" style="398"/>
    <col min="13832" max="13832" width="10" style="398" customWidth="1"/>
    <col min="13833" max="13833" width="12.6640625" style="398" customWidth="1"/>
    <col min="13834" max="13834" width="12" style="398" customWidth="1"/>
    <col min="13835" max="13835" width="12.44140625" style="398" customWidth="1"/>
    <col min="13836" max="13836" width="5.88671875" style="398" customWidth="1"/>
    <col min="13837" max="13837" width="11.44140625" style="398" bestFit="1" customWidth="1"/>
    <col min="13838" max="13838" width="20.44140625" style="398" customWidth="1"/>
    <col min="13839" max="14080" width="8.88671875" style="398"/>
    <col min="14081" max="14081" width="12.109375" style="398" customWidth="1"/>
    <col min="14082" max="14082" width="9.33203125" style="398" customWidth="1"/>
    <col min="14083" max="14083" width="11.33203125" style="398" customWidth="1"/>
    <col min="14084" max="14084" width="10.88671875" style="398" customWidth="1"/>
    <col min="14085" max="14085" width="8.109375" style="398" customWidth="1"/>
    <col min="14086" max="14086" width="8.6640625" style="398" customWidth="1"/>
    <col min="14087" max="14087" width="8.88671875" style="398"/>
    <col min="14088" max="14088" width="10" style="398" customWidth="1"/>
    <col min="14089" max="14089" width="12.6640625" style="398" customWidth="1"/>
    <col min="14090" max="14090" width="12" style="398" customWidth="1"/>
    <col min="14091" max="14091" width="12.44140625" style="398" customWidth="1"/>
    <col min="14092" max="14092" width="5.88671875" style="398" customWidth="1"/>
    <col min="14093" max="14093" width="11.44140625" style="398" bestFit="1" customWidth="1"/>
    <col min="14094" max="14094" width="20.44140625" style="398" customWidth="1"/>
    <col min="14095" max="14336" width="8.88671875" style="398"/>
    <col min="14337" max="14337" width="12.109375" style="398" customWidth="1"/>
    <col min="14338" max="14338" width="9.33203125" style="398" customWidth="1"/>
    <col min="14339" max="14339" width="11.33203125" style="398" customWidth="1"/>
    <col min="14340" max="14340" width="10.88671875" style="398" customWidth="1"/>
    <col min="14341" max="14341" width="8.109375" style="398" customWidth="1"/>
    <col min="14342" max="14342" width="8.6640625" style="398" customWidth="1"/>
    <col min="14343" max="14343" width="8.88671875" style="398"/>
    <col min="14344" max="14344" width="10" style="398" customWidth="1"/>
    <col min="14345" max="14345" width="12.6640625" style="398" customWidth="1"/>
    <col min="14346" max="14346" width="12" style="398" customWidth="1"/>
    <col min="14347" max="14347" width="12.44140625" style="398" customWidth="1"/>
    <col min="14348" max="14348" width="5.88671875" style="398" customWidth="1"/>
    <col min="14349" max="14349" width="11.44140625" style="398" bestFit="1" customWidth="1"/>
    <col min="14350" max="14350" width="20.44140625" style="398" customWidth="1"/>
    <col min="14351" max="14592" width="8.88671875" style="398"/>
    <col min="14593" max="14593" width="12.109375" style="398" customWidth="1"/>
    <col min="14594" max="14594" width="9.33203125" style="398" customWidth="1"/>
    <col min="14595" max="14595" width="11.33203125" style="398" customWidth="1"/>
    <col min="14596" max="14596" width="10.88671875" style="398" customWidth="1"/>
    <col min="14597" max="14597" width="8.109375" style="398" customWidth="1"/>
    <col min="14598" max="14598" width="8.6640625" style="398" customWidth="1"/>
    <col min="14599" max="14599" width="8.88671875" style="398"/>
    <col min="14600" max="14600" width="10" style="398" customWidth="1"/>
    <col min="14601" max="14601" width="12.6640625" style="398" customWidth="1"/>
    <col min="14602" max="14602" width="12" style="398" customWidth="1"/>
    <col min="14603" max="14603" width="12.44140625" style="398" customWidth="1"/>
    <col min="14604" max="14604" width="5.88671875" style="398" customWidth="1"/>
    <col min="14605" max="14605" width="11.44140625" style="398" bestFit="1" customWidth="1"/>
    <col min="14606" max="14606" width="20.44140625" style="398" customWidth="1"/>
    <col min="14607" max="14848" width="8.88671875" style="398"/>
    <col min="14849" max="14849" width="12.109375" style="398" customWidth="1"/>
    <col min="14850" max="14850" width="9.33203125" style="398" customWidth="1"/>
    <col min="14851" max="14851" width="11.33203125" style="398" customWidth="1"/>
    <col min="14852" max="14852" width="10.88671875" style="398" customWidth="1"/>
    <col min="14853" max="14853" width="8.109375" style="398" customWidth="1"/>
    <col min="14854" max="14854" width="8.6640625" style="398" customWidth="1"/>
    <col min="14855" max="14855" width="8.88671875" style="398"/>
    <col min="14856" max="14856" width="10" style="398" customWidth="1"/>
    <col min="14857" max="14857" width="12.6640625" style="398" customWidth="1"/>
    <col min="14858" max="14858" width="12" style="398" customWidth="1"/>
    <col min="14859" max="14859" width="12.44140625" style="398" customWidth="1"/>
    <col min="14860" max="14860" width="5.88671875" style="398" customWidth="1"/>
    <col min="14861" max="14861" width="11.44140625" style="398" bestFit="1" customWidth="1"/>
    <col min="14862" max="14862" width="20.44140625" style="398" customWidth="1"/>
    <col min="14863" max="15104" width="8.88671875" style="398"/>
    <col min="15105" max="15105" width="12.109375" style="398" customWidth="1"/>
    <col min="15106" max="15106" width="9.33203125" style="398" customWidth="1"/>
    <col min="15107" max="15107" width="11.33203125" style="398" customWidth="1"/>
    <col min="15108" max="15108" width="10.88671875" style="398" customWidth="1"/>
    <col min="15109" max="15109" width="8.109375" style="398" customWidth="1"/>
    <col min="15110" max="15110" width="8.6640625" style="398" customWidth="1"/>
    <col min="15111" max="15111" width="8.88671875" style="398"/>
    <col min="15112" max="15112" width="10" style="398" customWidth="1"/>
    <col min="15113" max="15113" width="12.6640625" style="398" customWidth="1"/>
    <col min="15114" max="15114" width="12" style="398" customWidth="1"/>
    <col min="15115" max="15115" width="12.44140625" style="398" customWidth="1"/>
    <col min="15116" max="15116" width="5.88671875" style="398" customWidth="1"/>
    <col min="15117" max="15117" width="11.44140625" style="398" bestFit="1" customWidth="1"/>
    <col min="15118" max="15118" width="20.44140625" style="398" customWidth="1"/>
    <col min="15119" max="15360" width="8.88671875" style="398"/>
    <col min="15361" max="15361" width="12.109375" style="398" customWidth="1"/>
    <col min="15362" max="15362" width="9.33203125" style="398" customWidth="1"/>
    <col min="15363" max="15363" width="11.33203125" style="398" customWidth="1"/>
    <col min="15364" max="15364" width="10.88671875" style="398" customWidth="1"/>
    <col min="15365" max="15365" width="8.109375" style="398" customWidth="1"/>
    <col min="15366" max="15366" width="8.6640625" style="398" customWidth="1"/>
    <col min="15367" max="15367" width="8.88671875" style="398"/>
    <col min="15368" max="15368" width="10" style="398" customWidth="1"/>
    <col min="15369" max="15369" width="12.6640625" style="398" customWidth="1"/>
    <col min="15370" max="15370" width="12" style="398" customWidth="1"/>
    <col min="15371" max="15371" width="12.44140625" style="398" customWidth="1"/>
    <col min="15372" max="15372" width="5.88671875" style="398" customWidth="1"/>
    <col min="15373" max="15373" width="11.44140625" style="398" bestFit="1" customWidth="1"/>
    <col min="15374" max="15374" width="20.44140625" style="398" customWidth="1"/>
    <col min="15375" max="15616" width="8.88671875" style="398"/>
    <col min="15617" max="15617" width="12.109375" style="398" customWidth="1"/>
    <col min="15618" max="15618" width="9.33203125" style="398" customWidth="1"/>
    <col min="15619" max="15619" width="11.33203125" style="398" customWidth="1"/>
    <col min="15620" max="15620" width="10.88671875" style="398" customWidth="1"/>
    <col min="15621" max="15621" width="8.109375" style="398" customWidth="1"/>
    <col min="15622" max="15622" width="8.6640625" style="398" customWidth="1"/>
    <col min="15623" max="15623" width="8.88671875" style="398"/>
    <col min="15624" max="15624" width="10" style="398" customWidth="1"/>
    <col min="15625" max="15625" width="12.6640625" style="398" customWidth="1"/>
    <col min="15626" max="15626" width="12" style="398" customWidth="1"/>
    <col min="15627" max="15627" width="12.44140625" style="398" customWidth="1"/>
    <col min="15628" max="15628" width="5.88671875" style="398" customWidth="1"/>
    <col min="15629" max="15629" width="11.44140625" style="398" bestFit="1" customWidth="1"/>
    <col min="15630" max="15630" width="20.44140625" style="398" customWidth="1"/>
    <col min="15631" max="15872" width="8.88671875" style="398"/>
    <col min="15873" max="15873" width="12.109375" style="398" customWidth="1"/>
    <col min="15874" max="15874" width="9.33203125" style="398" customWidth="1"/>
    <col min="15875" max="15875" width="11.33203125" style="398" customWidth="1"/>
    <col min="15876" max="15876" width="10.88671875" style="398" customWidth="1"/>
    <col min="15877" max="15877" width="8.109375" style="398" customWidth="1"/>
    <col min="15878" max="15878" width="8.6640625" style="398" customWidth="1"/>
    <col min="15879" max="15879" width="8.88671875" style="398"/>
    <col min="15880" max="15880" width="10" style="398" customWidth="1"/>
    <col min="15881" max="15881" width="12.6640625" style="398" customWidth="1"/>
    <col min="15882" max="15882" width="12" style="398" customWidth="1"/>
    <col min="15883" max="15883" width="12.44140625" style="398" customWidth="1"/>
    <col min="15884" max="15884" width="5.88671875" style="398" customWidth="1"/>
    <col min="15885" max="15885" width="11.44140625" style="398" bestFit="1" customWidth="1"/>
    <col min="15886" max="15886" width="20.44140625" style="398" customWidth="1"/>
    <col min="15887" max="16128" width="8.88671875" style="398"/>
    <col min="16129" max="16129" width="12.109375" style="398" customWidth="1"/>
    <col min="16130" max="16130" width="9.33203125" style="398" customWidth="1"/>
    <col min="16131" max="16131" width="11.33203125" style="398" customWidth="1"/>
    <col min="16132" max="16132" width="10.88671875" style="398" customWidth="1"/>
    <col min="16133" max="16133" width="8.109375" style="398" customWidth="1"/>
    <col min="16134" max="16134" width="8.6640625" style="398" customWidth="1"/>
    <col min="16135" max="16135" width="8.88671875" style="398"/>
    <col min="16136" max="16136" width="10" style="398" customWidth="1"/>
    <col min="16137" max="16137" width="12.6640625" style="398" customWidth="1"/>
    <col min="16138" max="16138" width="12" style="398" customWidth="1"/>
    <col min="16139" max="16139" width="12.44140625" style="398" customWidth="1"/>
    <col min="16140" max="16140" width="5.88671875" style="398" customWidth="1"/>
    <col min="16141" max="16141" width="11.44140625" style="398" bestFit="1" customWidth="1"/>
    <col min="16142" max="16142" width="20.44140625" style="398" customWidth="1"/>
    <col min="16143" max="16384" width="8.88671875" style="398"/>
  </cols>
  <sheetData>
    <row r="1" spans="1:14" ht="37.5" customHeight="1">
      <c r="A1" s="929" t="str">
        <f>[305]Recap!A1</f>
        <v>Construction of Bridge  on Sindhanoor-Hemmadaga SH-30 at KM289.10 (Haalatri nala), Khanapur taluk, Belagavi Dist.</v>
      </c>
      <c r="B1" s="929"/>
      <c r="C1" s="929"/>
      <c r="D1" s="929"/>
      <c r="E1" s="929"/>
      <c r="F1" s="929"/>
      <c r="G1" s="929"/>
      <c r="H1" s="929"/>
      <c r="I1" s="929"/>
      <c r="J1" s="929"/>
      <c r="K1" s="929"/>
    </row>
    <row r="2" spans="1:14" ht="16.5" customHeight="1">
      <c r="A2" s="399"/>
      <c r="B2" s="399"/>
      <c r="C2" s="399"/>
      <c r="D2" s="399"/>
      <c r="E2" s="399"/>
      <c r="F2" s="399"/>
      <c r="G2" s="399"/>
      <c r="H2" s="934" t="s">
        <v>859</v>
      </c>
      <c r="I2" s="934"/>
      <c r="J2" s="400" t="s">
        <v>738</v>
      </c>
      <c r="K2" s="401">
        <v>652.6</v>
      </c>
    </row>
    <row r="3" spans="1:14" ht="16.8">
      <c r="A3" s="930" t="s">
        <v>739</v>
      </c>
      <c r="B3" s="930"/>
      <c r="C3" s="930"/>
      <c r="D3" s="930"/>
      <c r="E3" s="930"/>
      <c r="F3" s="930"/>
      <c r="G3" s="930"/>
      <c r="H3" s="930"/>
      <c r="I3" s="930"/>
      <c r="J3" s="930"/>
      <c r="K3" s="402"/>
    </row>
    <row r="4" spans="1:14" ht="15.75" customHeight="1">
      <c r="A4" s="928"/>
      <c r="B4" s="928"/>
      <c r="C4" s="928"/>
      <c r="D4" s="928"/>
      <c r="E4" s="403"/>
      <c r="F4" s="403"/>
      <c r="G4" s="928" t="s">
        <v>740</v>
      </c>
      <c r="H4" s="928"/>
      <c r="I4" s="928"/>
      <c r="J4" s="928"/>
      <c r="K4" s="402"/>
    </row>
    <row r="5" spans="1:14" ht="51" customHeight="1">
      <c r="A5" s="404" t="s">
        <v>741</v>
      </c>
      <c r="B5" s="404" t="s">
        <v>742</v>
      </c>
      <c r="C5" s="405" t="s">
        <v>743</v>
      </c>
      <c r="D5" s="405" t="s">
        <v>744</v>
      </c>
      <c r="E5" s="405" t="s">
        <v>745</v>
      </c>
      <c r="F5" s="405" t="s">
        <v>746</v>
      </c>
      <c r="G5" s="405" t="s">
        <v>747</v>
      </c>
      <c r="H5" s="405" t="s">
        <v>748</v>
      </c>
      <c r="I5" s="405" t="s">
        <v>749</v>
      </c>
      <c r="J5" s="405" t="s">
        <v>750</v>
      </c>
      <c r="K5" s="406" t="s">
        <v>751</v>
      </c>
    </row>
    <row r="6" spans="1:14" ht="16.5" customHeight="1">
      <c r="A6" s="931" t="s">
        <v>831</v>
      </c>
      <c r="B6" s="932"/>
      <c r="C6" s="932"/>
      <c r="D6" s="932"/>
      <c r="E6" s="932"/>
      <c r="F6" s="932"/>
      <c r="G6" s="932"/>
      <c r="H6" s="932"/>
      <c r="I6" s="932"/>
      <c r="J6" s="933"/>
      <c r="K6" s="407"/>
    </row>
    <row r="7" spans="1:14" ht="18" customHeight="1">
      <c r="A7" s="408">
        <v>45</v>
      </c>
      <c r="B7" s="408">
        <v>0</v>
      </c>
      <c r="C7" s="409">
        <f>652.35-0.475</f>
        <v>651.875</v>
      </c>
      <c r="D7" s="409">
        <v>650.38</v>
      </c>
      <c r="E7" s="408">
        <f t="shared" ref="E7:E10" si="0">+C7-D7</f>
        <v>1.4950000000000045</v>
      </c>
      <c r="F7" s="408">
        <v>4.9000000000000004</v>
      </c>
      <c r="G7" s="409">
        <f>+F7</f>
        <v>4.9000000000000004</v>
      </c>
      <c r="H7" s="408">
        <v>0</v>
      </c>
      <c r="I7" s="408">
        <v>0</v>
      </c>
      <c r="J7" s="427">
        <f>+I7*H7</f>
        <v>0</v>
      </c>
      <c r="K7" s="410">
        <f>(G7-0+7.5)*B7</f>
        <v>0</v>
      </c>
      <c r="M7" s="425">
        <f>0.15+0.25+0.05+0.025</f>
        <v>0.47500000000000003</v>
      </c>
      <c r="N7" s="411" t="s">
        <v>752</v>
      </c>
    </row>
    <row r="8" spans="1:14" ht="16.8">
      <c r="A8" s="408">
        <v>60</v>
      </c>
      <c r="B8" s="412">
        <f t="shared" ref="B8:B10" si="1">+A8-A7</f>
        <v>15</v>
      </c>
      <c r="C8" s="409">
        <f>651.8-0.475</f>
        <v>651.32499999999993</v>
      </c>
      <c r="D8" s="409">
        <v>650.39</v>
      </c>
      <c r="E8" s="408">
        <f>+C8-D8</f>
        <v>0.93499999999994543</v>
      </c>
      <c r="F8" s="510">
        <v>4.0999999999999996</v>
      </c>
      <c r="G8" s="409">
        <f t="shared" ref="G8:G10" si="2">+F8</f>
        <v>4.0999999999999996</v>
      </c>
      <c r="H8" s="412">
        <f t="shared" ref="H8:H10" si="3">+(F8+G8)/2*E8</f>
        <v>3.8334999999997761</v>
      </c>
      <c r="I8" s="412">
        <f>+(H8+H7)/2</f>
        <v>1.916749999999888</v>
      </c>
      <c r="J8" s="412">
        <f>+I8*B8</f>
        <v>28.751249999998322</v>
      </c>
      <c r="K8" s="413">
        <f>(F7+F8)/2*B8</f>
        <v>67.5</v>
      </c>
      <c r="N8" s="411"/>
    </row>
    <row r="9" spans="1:14" ht="16.8">
      <c r="A9" s="408">
        <v>80</v>
      </c>
      <c r="B9" s="412">
        <f t="shared" si="1"/>
        <v>20</v>
      </c>
      <c r="C9" s="409">
        <f>651.3-0.475</f>
        <v>650.82499999999993</v>
      </c>
      <c r="D9" s="409">
        <v>650.39</v>
      </c>
      <c r="E9" s="408">
        <f t="shared" si="0"/>
        <v>0.43499999999994543</v>
      </c>
      <c r="F9" s="510">
        <v>4.0999999999999996</v>
      </c>
      <c r="G9" s="409">
        <f t="shared" si="2"/>
        <v>4.0999999999999996</v>
      </c>
      <c r="H9" s="412">
        <f t="shared" si="3"/>
        <v>1.783499999999776</v>
      </c>
      <c r="I9" s="412">
        <f t="shared" ref="I9:I10" si="4">+(H9+H8)/2</f>
        <v>2.8084999999997762</v>
      </c>
      <c r="J9" s="412">
        <f t="shared" ref="J9:J10" si="5">+I9*B9</f>
        <v>56.169999999995525</v>
      </c>
      <c r="K9" s="413">
        <f t="shared" ref="K9:K10" si="6">(F8+F9)/2*B9</f>
        <v>82</v>
      </c>
      <c r="N9" s="411"/>
    </row>
    <row r="10" spans="1:14" ht="16.8">
      <c r="A10" s="408">
        <v>100</v>
      </c>
      <c r="B10" s="412">
        <f t="shared" si="1"/>
        <v>20</v>
      </c>
      <c r="C10" s="409">
        <f>650.95-0.475</f>
        <v>650.47500000000002</v>
      </c>
      <c r="D10" s="409">
        <v>650.39</v>
      </c>
      <c r="E10" s="408">
        <f t="shared" si="0"/>
        <v>8.500000000003638E-2</v>
      </c>
      <c r="F10" s="510">
        <v>4.0999999999999996</v>
      </c>
      <c r="G10" s="409">
        <f t="shared" si="2"/>
        <v>4.0999999999999996</v>
      </c>
      <c r="H10" s="412">
        <f t="shared" si="3"/>
        <v>0.34850000000014913</v>
      </c>
      <c r="I10" s="412">
        <f t="shared" si="4"/>
        <v>1.0659999999999625</v>
      </c>
      <c r="J10" s="412">
        <f t="shared" si="5"/>
        <v>21.319999999999251</v>
      </c>
      <c r="K10" s="413">
        <f t="shared" si="6"/>
        <v>82</v>
      </c>
      <c r="N10" s="411"/>
    </row>
    <row r="11" spans="1:14" ht="16.8">
      <c r="A11" s="405"/>
      <c r="B11" s="412"/>
      <c r="C11" s="409"/>
      <c r="D11" s="432"/>
      <c r="E11" s="433"/>
      <c r="F11" s="433" t="s">
        <v>517</v>
      </c>
      <c r="G11" s="432" t="s">
        <v>517</v>
      </c>
      <c r="H11" s="433"/>
      <c r="I11" s="433"/>
      <c r="J11" s="431"/>
      <c r="K11" s="434"/>
      <c r="N11" s="411"/>
    </row>
    <row r="12" spans="1:14" ht="18.75" customHeight="1">
      <c r="A12" s="404"/>
      <c r="B12" s="404"/>
      <c r="C12" s="404"/>
      <c r="D12" s="404"/>
      <c r="E12" s="404"/>
      <c r="F12" s="404"/>
      <c r="G12" s="404"/>
      <c r="H12" s="404"/>
      <c r="I12" s="414" t="s">
        <v>753</v>
      </c>
      <c r="J12" s="414">
        <f>SUM(J7:J9)</f>
        <v>84.921249999993847</v>
      </c>
      <c r="K12" s="415">
        <f>SUM(K7:K9)</f>
        <v>149.5</v>
      </c>
    </row>
    <row r="13" spans="1:14" ht="16.8">
      <c r="A13" s="403"/>
      <c r="B13" s="403"/>
      <c r="C13" s="403" t="s">
        <v>754</v>
      </c>
      <c r="D13" s="403" t="s">
        <v>754</v>
      </c>
      <c r="E13" s="403"/>
      <c r="F13" s="403"/>
      <c r="G13" s="403"/>
      <c r="H13" s="403"/>
      <c r="I13" s="403"/>
      <c r="J13" s="403"/>
      <c r="K13" s="402"/>
    </row>
    <row r="14" spans="1:14" ht="16.8">
      <c r="A14" s="928"/>
      <c r="B14" s="928"/>
      <c r="C14" s="928"/>
      <c r="D14" s="928"/>
      <c r="E14" s="403"/>
      <c r="F14" s="403"/>
      <c r="G14" s="928" t="s">
        <v>755</v>
      </c>
      <c r="H14" s="928"/>
      <c r="I14" s="928"/>
      <c r="J14" s="928"/>
      <c r="K14" s="402"/>
    </row>
    <row r="15" spans="1:14" ht="48.75" customHeight="1">
      <c r="A15" s="404" t="s">
        <v>741</v>
      </c>
      <c r="B15" s="404" t="s">
        <v>742</v>
      </c>
      <c r="C15" s="405" t="s">
        <v>743</v>
      </c>
      <c r="D15" s="405" t="s">
        <v>744</v>
      </c>
      <c r="E15" s="405" t="s">
        <v>745</v>
      </c>
      <c r="F15" s="405" t="s">
        <v>746</v>
      </c>
      <c r="G15" s="405" t="s">
        <v>747</v>
      </c>
      <c r="H15" s="405" t="s">
        <v>748</v>
      </c>
      <c r="I15" s="405" t="s">
        <v>749</v>
      </c>
      <c r="J15" s="405" t="s">
        <v>750</v>
      </c>
      <c r="K15" s="406" t="s">
        <v>751</v>
      </c>
    </row>
    <row r="16" spans="1:14" ht="16.8">
      <c r="A16" s="931" t="s">
        <v>899</v>
      </c>
      <c r="B16" s="932"/>
      <c r="C16" s="932"/>
      <c r="D16" s="932"/>
      <c r="E16" s="932"/>
      <c r="F16" s="932"/>
      <c r="G16" s="932"/>
      <c r="H16" s="932"/>
      <c r="I16" s="932"/>
      <c r="J16" s="932"/>
      <c r="K16" s="933"/>
    </row>
    <row r="17" spans="1:14" ht="16.5" customHeight="1">
      <c r="A17" s="408">
        <f>A7</f>
        <v>45</v>
      </c>
      <c r="B17" s="408">
        <v>0</v>
      </c>
      <c r="C17" s="409">
        <f t="shared" ref="C17:D19" si="7">C7</f>
        <v>651.875</v>
      </c>
      <c r="D17" s="409">
        <f t="shared" si="7"/>
        <v>650.38</v>
      </c>
      <c r="E17" s="408">
        <f t="shared" ref="E17" si="8">+C17-D17</f>
        <v>1.4950000000000045</v>
      </c>
      <c r="F17" s="408">
        <f>F7</f>
        <v>4.9000000000000004</v>
      </c>
      <c r="G17" s="409">
        <f>+F17</f>
        <v>4.9000000000000004</v>
      </c>
      <c r="H17" s="408">
        <v>0</v>
      </c>
      <c r="I17" s="408">
        <v>0</v>
      </c>
      <c r="J17" s="416">
        <f>+I17*H17</f>
        <v>0</v>
      </c>
      <c r="K17" s="410">
        <f>(G17-0+7.5)*B17</f>
        <v>0</v>
      </c>
    </row>
    <row r="18" spans="1:14" ht="18" customHeight="1">
      <c r="A18" s="408">
        <f>A8</f>
        <v>60</v>
      </c>
      <c r="B18" s="412">
        <f t="shared" ref="B18:B20" si="9">+A18-A17</f>
        <v>15</v>
      </c>
      <c r="C18" s="409">
        <f t="shared" si="7"/>
        <v>651.32499999999993</v>
      </c>
      <c r="D18" s="409">
        <f t="shared" si="7"/>
        <v>650.39</v>
      </c>
      <c r="E18" s="412">
        <f>+C18-D18</f>
        <v>0.93499999999994543</v>
      </c>
      <c r="F18" s="408">
        <f>F8</f>
        <v>4.0999999999999996</v>
      </c>
      <c r="G18" s="409">
        <f t="shared" ref="G18:G20" si="10">+F18</f>
        <v>4.0999999999999996</v>
      </c>
      <c r="H18" s="412">
        <f t="shared" ref="H18:H20" si="11">+(F18+G18)/2*E18</f>
        <v>3.8334999999997761</v>
      </c>
      <c r="I18" s="412">
        <f t="shared" ref="I18:I20" si="12">+(H18+H17)/2</f>
        <v>1.916749999999888</v>
      </c>
      <c r="J18" s="417">
        <f t="shared" ref="J18:J20" si="13">+I18*B18</f>
        <v>28.751249999998322</v>
      </c>
      <c r="K18" s="413">
        <f>+(F17+F18)/2*B18</f>
        <v>67.5</v>
      </c>
    </row>
    <row r="19" spans="1:14" ht="16.8">
      <c r="A19" s="408">
        <f>A9</f>
        <v>80</v>
      </c>
      <c r="B19" s="412">
        <f t="shared" si="9"/>
        <v>20</v>
      </c>
      <c r="C19" s="409">
        <f t="shared" si="7"/>
        <v>650.82499999999993</v>
      </c>
      <c r="D19" s="409">
        <f t="shared" si="7"/>
        <v>650.39</v>
      </c>
      <c r="E19" s="412">
        <f>+C19-D19</f>
        <v>0.43499999999994543</v>
      </c>
      <c r="F19" s="408">
        <f>F9</f>
        <v>4.0999999999999996</v>
      </c>
      <c r="G19" s="409">
        <f t="shared" si="10"/>
        <v>4.0999999999999996</v>
      </c>
      <c r="H19" s="412">
        <f t="shared" si="11"/>
        <v>1.783499999999776</v>
      </c>
      <c r="I19" s="412">
        <f t="shared" si="12"/>
        <v>2.8084999999997762</v>
      </c>
      <c r="J19" s="417">
        <f t="shared" si="13"/>
        <v>56.169999999995525</v>
      </c>
      <c r="K19" s="413">
        <f t="shared" ref="K19" si="14">+(F18+F19)/2*B19</f>
        <v>82</v>
      </c>
    </row>
    <row r="20" spans="1:14" ht="16.8">
      <c r="A20" s="408">
        <v>100</v>
      </c>
      <c r="B20" s="412">
        <f t="shared" si="9"/>
        <v>20</v>
      </c>
      <c r="C20" s="409">
        <f>650.95-0.475</f>
        <v>650.47500000000002</v>
      </c>
      <c r="D20" s="409">
        <v>650.39</v>
      </c>
      <c r="E20" s="408">
        <f t="shared" ref="E20" si="15">+C20-D20</f>
        <v>8.500000000003638E-2</v>
      </c>
      <c r="F20" s="510">
        <v>4.0999999999999996</v>
      </c>
      <c r="G20" s="409">
        <f t="shared" si="10"/>
        <v>4.0999999999999996</v>
      </c>
      <c r="H20" s="412">
        <f t="shared" si="11"/>
        <v>0.34850000000014913</v>
      </c>
      <c r="I20" s="412">
        <f t="shared" si="12"/>
        <v>1.0659999999999625</v>
      </c>
      <c r="J20" s="412">
        <f t="shared" si="13"/>
        <v>21.319999999999251</v>
      </c>
      <c r="K20" s="413">
        <f t="shared" ref="K20" si="16">(F19+F20)/2*B20</f>
        <v>82</v>
      </c>
      <c r="N20" s="411"/>
    </row>
    <row r="21" spans="1:14" ht="16.8">
      <c r="A21" s="405"/>
      <c r="B21" s="412"/>
      <c r="C21" s="409"/>
      <c r="D21" s="432"/>
      <c r="E21" s="431"/>
      <c r="F21" s="405" t="s">
        <v>517</v>
      </c>
      <c r="G21" s="432" t="s">
        <v>517</v>
      </c>
      <c r="H21" s="431"/>
      <c r="I21" s="431"/>
      <c r="J21" s="435"/>
      <c r="K21" s="434"/>
    </row>
    <row r="22" spans="1:14" ht="21" customHeight="1">
      <c r="A22" s="404" t="s">
        <v>754</v>
      </c>
      <c r="B22" s="404" t="s">
        <v>754</v>
      </c>
      <c r="C22" s="404"/>
      <c r="D22" s="404"/>
      <c r="E22" s="404"/>
      <c r="F22" s="404"/>
      <c r="G22" s="404"/>
      <c r="H22" s="404"/>
      <c r="I22" s="414" t="s">
        <v>753</v>
      </c>
      <c r="J22" s="414">
        <f>SUM(J17:J19)</f>
        <v>84.921249999993847</v>
      </c>
      <c r="K22" s="415">
        <f>SUM(K17:K19)</f>
        <v>149.5</v>
      </c>
      <c r="M22" s="418"/>
    </row>
    <row r="23" spans="1:14" ht="16.5" customHeight="1">
      <c r="A23" s="403"/>
      <c r="B23" s="403"/>
      <c r="C23" s="403"/>
      <c r="D23" s="403"/>
      <c r="E23" s="403"/>
      <c r="F23" s="940" t="s">
        <v>756</v>
      </c>
      <c r="G23" s="940"/>
      <c r="H23" s="940"/>
      <c r="I23" s="403"/>
      <c r="J23" s="419">
        <f>+J22+J12</f>
        <v>169.84249999998769</v>
      </c>
      <c r="K23" s="402"/>
    </row>
    <row r="24" spans="1:14" ht="16.5" customHeight="1">
      <c r="A24" s="403"/>
      <c r="B24" s="403"/>
      <c r="C24" s="403"/>
      <c r="D24" s="403"/>
      <c r="E24" s="403"/>
      <c r="F24" s="940"/>
      <c r="G24" s="940"/>
      <c r="H24" s="940"/>
      <c r="I24" s="403"/>
      <c r="J24" s="403"/>
      <c r="K24" s="402"/>
    </row>
    <row r="25" spans="1:14" ht="16.5" customHeight="1">
      <c r="A25" s="403"/>
      <c r="B25" s="403"/>
      <c r="C25" s="403"/>
      <c r="D25" s="403"/>
      <c r="E25" s="403"/>
      <c r="F25" s="930" t="s">
        <v>757</v>
      </c>
      <c r="G25" s="930"/>
      <c r="H25" s="930"/>
      <c r="I25" s="420"/>
      <c r="J25" s="420">
        <f>+J23-J24</f>
        <v>169.84249999998769</v>
      </c>
      <c r="K25" s="421" t="s">
        <v>758</v>
      </c>
    </row>
    <row r="26" spans="1:14" ht="16.5" customHeight="1">
      <c r="A26" s="403"/>
      <c r="B26" s="403"/>
      <c r="C26" s="403"/>
      <c r="D26" s="403"/>
      <c r="E26" s="403"/>
      <c r="F26" s="403"/>
      <c r="G26" s="403"/>
      <c r="H26" s="403"/>
      <c r="I26" s="403"/>
      <c r="J26" s="403"/>
      <c r="K26" s="402"/>
    </row>
    <row r="27" spans="1:14" ht="16.8">
      <c r="A27" s="403"/>
      <c r="B27" s="403"/>
      <c r="C27" s="403" t="s">
        <v>754</v>
      </c>
      <c r="D27" s="403" t="s">
        <v>754</v>
      </c>
      <c r="E27" s="403"/>
      <c r="F27" s="930" t="s">
        <v>759</v>
      </c>
      <c r="G27" s="930"/>
      <c r="H27" s="930"/>
      <c r="I27" s="420"/>
      <c r="J27" s="420">
        <f>+K22+K12</f>
        <v>299</v>
      </c>
      <c r="K27" s="421" t="s">
        <v>760</v>
      </c>
    </row>
    <row r="28" spans="1:14" ht="16.8">
      <c r="A28" s="403"/>
      <c r="B28" s="403"/>
      <c r="C28" s="403" t="s">
        <v>754</v>
      </c>
      <c r="D28" s="403"/>
      <c r="E28" s="403"/>
      <c r="F28" s="403"/>
      <c r="G28" s="403"/>
      <c r="H28" s="403"/>
      <c r="I28" s="403"/>
      <c r="J28" s="403"/>
      <c r="K28" s="402"/>
    </row>
    <row r="29" spans="1:14" ht="16.8">
      <c r="A29" s="403"/>
      <c r="B29" s="403"/>
      <c r="C29" s="403"/>
      <c r="D29" s="403"/>
      <c r="E29" s="403"/>
      <c r="F29" s="403"/>
      <c r="G29" s="403"/>
      <c r="H29" s="403"/>
      <c r="I29" s="403"/>
      <c r="J29" s="403"/>
      <c r="K29" s="402"/>
    </row>
    <row r="30" spans="1:14" ht="16.8">
      <c r="A30" s="403"/>
      <c r="B30" s="403"/>
      <c r="C30" s="403"/>
      <c r="D30" s="403"/>
      <c r="E30" s="403"/>
      <c r="F30" s="403"/>
      <c r="G30" s="403"/>
      <c r="H30" s="403"/>
      <c r="I30" s="403"/>
      <c r="J30" s="403"/>
      <c r="K30" s="402"/>
    </row>
    <row r="31" spans="1:14" ht="16.8">
      <c r="A31" s="403"/>
      <c r="B31" s="403"/>
      <c r="C31" s="403"/>
      <c r="D31" s="403"/>
      <c r="E31" s="403"/>
      <c r="F31" s="403"/>
      <c r="G31" s="403"/>
      <c r="H31" s="403"/>
      <c r="I31" s="403"/>
      <c r="J31" s="403"/>
      <c r="K31" s="402"/>
    </row>
    <row r="32" spans="1:14" ht="16.8">
      <c r="A32" s="403"/>
      <c r="B32" s="403"/>
      <c r="C32" s="403"/>
      <c r="D32" s="403"/>
      <c r="E32" s="403"/>
      <c r="F32" s="403"/>
      <c r="G32" s="403"/>
      <c r="H32" s="403"/>
      <c r="I32" s="403"/>
      <c r="J32" s="403"/>
      <c r="K32" s="402"/>
    </row>
    <row r="33" spans="1:11" ht="24" customHeight="1">
      <c r="A33" s="941" t="s">
        <v>761</v>
      </c>
      <c r="B33" s="941"/>
      <c r="C33" s="941"/>
      <c r="D33" s="941"/>
      <c r="E33" s="942" t="s">
        <v>770</v>
      </c>
      <c r="F33" s="942"/>
      <c r="G33" s="942"/>
      <c r="H33" s="398"/>
      <c r="I33" s="398"/>
      <c r="J33" s="939" t="str">
        <f>[304]Recap!G19</f>
        <v>Executive Engineer</v>
      </c>
      <c r="K33" s="939"/>
    </row>
    <row r="34" spans="1:11" ht="20.25" customHeight="1">
      <c r="A34" s="935"/>
      <c r="B34" s="935"/>
      <c r="C34" s="935"/>
      <c r="D34" s="935"/>
      <c r="E34" s="936" t="str">
        <f>'[305]RA road'!G51</f>
        <v>PWD, Khanapur Sub division</v>
      </c>
      <c r="F34" s="937"/>
      <c r="G34" s="937"/>
      <c r="H34" s="937"/>
      <c r="I34" s="398"/>
      <c r="J34" s="938" t="str">
        <f>'[305]RA road'!M51</f>
        <v>PWD, Division Belagavi</v>
      </c>
      <c r="K34" s="939"/>
    </row>
    <row r="35" spans="1:11" ht="16.8">
      <c r="A35" s="403"/>
      <c r="B35" s="403"/>
      <c r="C35" s="403"/>
      <c r="D35" s="403"/>
      <c r="E35" s="403"/>
      <c r="F35" s="403"/>
      <c r="G35" s="403"/>
      <c r="H35" s="403"/>
      <c r="I35" s="403"/>
      <c r="J35" s="403"/>
      <c r="K35" s="402"/>
    </row>
    <row r="36" spans="1:11" ht="16.8">
      <c r="A36" s="403"/>
      <c r="B36" s="403"/>
      <c r="C36" s="403"/>
      <c r="D36" s="403"/>
      <c r="E36" s="403"/>
      <c r="F36" s="403"/>
      <c r="G36" s="403"/>
      <c r="H36" s="403"/>
      <c r="I36" s="403"/>
      <c r="J36" s="403"/>
      <c r="K36" s="402"/>
    </row>
    <row r="37" spans="1:11" ht="16.8">
      <c r="A37" s="403"/>
      <c r="B37" s="403"/>
      <c r="C37" s="403"/>
      <c r="D37" s="403"/>
      <c r="E37" s="403"/>
      <c r="F37" s="403"/>
      <c r="G37" s="403"/>
      <c r="H37" s="403"/>
      <c r="I37" s="403"/>
      <c r="J37" s="403"/>
      <c r="K37" s="402"/>
    </row>
    <row r="38" spans="1:11" ht="16.8">
      <c r="A38" s="403"/>
      <c r="B38" s="403"/>
      <c r="C38" s="403"/>
      <c r="D38" s="403"/>
      <c r="E38" s="403"/>
      <c r="F38" s="403"/>
      <c r="G38" s="403"/>
      <c r="H38" s="403"/>
      <c r="I38" s="403"/>
      <c r="J38" s="403"/>
      <c r="K38" s="402"/>
    </row>
    <row r="39" spans="1:11" ht="16.8">
      <c r="A39" s="403"/>
      <c r="B39" s="403"/>
      <c r="C39" s="403"/>
      <c r="D39" s="403"/>
      <c r="E39" s="403"/>
      <c r="F39" s="403"/>
      <c r="G39" s="403"/>
      <c r="H39" s="403"/>
      <c r="I39" s="403"/>
      <c r="J39" s="403"/>
      <c r="K39" s="402"/>
    </row>
    <row r="40" spans="1:11" ht="16.8">
      <c r="A40" s="403"/>
      <c r="B40" s="403"/>
      <c r="C40" s="403"/>
      <c r="D40" s="403"/>
      <c r="E40" s="403"/>
      <c r="F40" s="403"/>
      <c r="G40" s="403"/>
      <c r="H40" s="403"/>
      <c r="I40" s="403"/>
      <c r="J40" s="403"/>
      <c r="K40" s="402"/>
    </row>
    <row r="41" spans="1:11" ht="16.8">
      <c r="A41" s="403"/>
      <c r="B41" s="403"/>
      <c r="C41" s="403"/>
      <c r="D41" s="403"/>
      <c r="E41" s="403"/>
      <c r="F41" s="403"/>
      <c r="G41" s="403"/>
      <c r="H41" s="403"/>
      <c r="I41" s="403"/>
      <c r="J41" s="403"/>
      <c r="K41" s="402"/>
    </row>
    <row r="42" spans="1:11" ht="16.8">
      <c r="A42" s="403"/>
      <c r="B42" s="403"/>
      <c r="C42" s="403"/>
      <c r="D42" s="403"/>
      <c r="E42" s="403"/>
      <c r="F42" s="403"/>
      <c r="G42" s="403"/>
      <c r="H42" s="403"/>
      <c r="I42" s="403"/>
      <c r="J42" s="403"/>
      <c r="K42" s="402"/>
    </row>
    <row r="43" spans="1:11" ht="16.8">
      <c r="A43" s="403"/>
      <c r="B43" s="403"/>
      <c r="C43" s="403"/>
      <c r="D43" s="403"/>
      <c r="E43" s="403"/>
      <c r="F43" s="403"/>
      <c r="G43" s="403"/>
      <c r="H43" s="403"/>
      <c r="I43" s="403"/>
      <c r="J43" s="403"/>
      <c r="K43" s="402"/>
    </row>
    <row r="44" spans="1:11" ht="16.8">
      <c r="A44" s="403"/>
      <c r="B44" s="403"/>
      <c r="C44" s="403"/>
      <c r="D44" s="403"/>
      <c r="E44" s="403"/>
      <c r="F44" s="403"/>
      <c r="G44" s="403"/>
      <c r="H44" s="403"/>
      <c r="I44" s="403"/>
      <c r="J44" s="403"/>
      <c r="K44" s="402"/>
    </row>
    <row r="45" spans="1:11" ht="16.8">
      <c r="A45" s="403"/>
      <c r="B45" s="403"/>
      <c r="C45" s="403"/>
      <c r="D45" s="403"/>
      <c r="E45" s="403"/>
      <c r="F45" s="403"/>
      <c r="G45" s="403"/>
      <c r="H45" s="403"/>
      <c r="I45" s="403"/>
      <c r="J45" s="403"/>
      <c r="K45" s="402"/>
    </row>
    <row r="46" spans="1:11" ht="16.8">
      <c r="A46" s="403"/>
      <c r="B46" s="403"/>
      <c r="C46" s="403"/>
      <c r="D46" s="403"/>
      <c r="E46" s="403"/>
      <c r="F46" s="403"/>
      <c r="G46" s="403"/>
      <c r="H46" s="403"/>
      <c r="I46" s="403"/>
      <c r="J46" s="403"/>
      <c r="K46" s="402"/>
    </row>
    <row r="47" spans="1:11" ht="16.8">
      <c r="A47" s="403"/>
      <c r="B47" s="403"/>
      <c r="C47" s="403"/>
      <c r="D47" s="403"/>
      <c r="E47" s="403"/>
      <c r="F47" s="403"/>
      <c r="G47" s="403"/>
      <c r="H47" s="403"/>
      <c r="I47" s="403"/>
      <c r="J47" s="403"/>
      <c r="K47" s="402"/>
    </row>
    <row r="48" spans="1:11" ht="16.8">
      <c r="A48" s="403"/>
      <c r="B48" s="403"/>
      <c r="C48" s="403"/>
      <c r="D48" s="403"/>
      <c r="E48" s="403"/>
      <c r="F48" s="403"/>
      <c r="G48" s="403"/>
      <c r="H48" s="403"/>
      <c r="I48" s="403"/>
      <c r="J48" s="403"/>
      <c r="K48" s="402"/>
    </row>
    <row r="49" spans="1:11" ht="16.8">
      <c r="A49" s="403"/>
      <c r="B49" s="403"/>
      <c r="C49" s="403"/>
      <c r="D49" s="403"/>
      <c r="E49" s="403"/>
      <c r="F49" s="403"/>
      <c r="G49" s="403"/>
      <c r="H49" s="403"/>
      <c r="I49" s="403"/>
      <c r="J49" s="403"/>
      <c r="K49" s="402"/>
    </row>
    <row r="50" spans="1:11" ht="16.8">
      <c r="A50" s="403"/>
      <c r="B50" s="403"/>
      <c r="C50" s="403"/>
      <c r="D50" s="403"/>
      <c r="E50" s="403"/>
      <c r="F50" s="403"/>
      <c r="G50" s="403"/>
      <c r="H50" s="403"/>
      <c r="I50" s="403"/>
      <c r="J50" s="403"/>
      <c r="K50" s="402"/>
    </row>
    <row r="51" spans="1:11" ht="16.8">
      <c r="A51" s="403"/>
      <c r="B51" s="403"/>
      <c r="C51" s="403"/>
      <c r="D51" s="403"/>
      <c r="E51" s="403"/>
      <c r="F51" s="403"/>
      <c r="G51" s="403"/>
      <c r="H51" s="403"/>
      <c r="I51" s="403"/>
      <c r="J51" s="403"/>
      <c r="K51" s="402"/>
    </row>
    <row r="52" spans="1:11" ht="16.8">
      <c r="A52" s="403"/>
      <c r="B52" s="403"/>
      <c r="C52" s="403"/>
      <c r="D52" s="403"/>
      <c r="E52" s="403"/>
      <c r="F52" s="403"/>
      <c r="G52" s="403"/>
      <c r="H52" s="403"/>
      <c r="I52" s="403"/>
      <c r="J52" s="403"/>
      <c r="K52" s="402"/>
    </row>
    <row r="53" spans="1:11" ht="16.8">
      <c r="A53" s="403"/>
      <c r="B53" s="403"/>
      <c r="C53" s="403"/>
      <c r="D53" s="403"/>
      <c r="E53" s="403"/>
      <c r="F53" s="403"/>
      <c r="G53" s="403"/>
      <c r="H53" s="403"/>
      <c r="I53" s="403"/>
      <c r="J53" s="403"/>
      <c r="K53" s="402"/>
    </row>
    <row r="54" spans="1:11" ht="16.8">
      <c r="A54" s="403"/>
      <c r="B54" s="403"/>
      <c r="C54" s="403"/>
      <c r="D54" s="403"/>
      <c r="E54" s="403"/>
      <c r="F54" s="403"/>
      <c r="G54" s="403"/>
      <c r="H54" s="403"/>
      <c r="I54" s="403"/>
      <c r="J54" s="403"/>
      <c r="K54" s="402"/>
    </row>
    <row r="55" spans="1:11" ht="16.8">
      <c r="A55" s="403"/>
      <c r="B55" s="403"/>
      <c r="C55" s="403"/>
      <c r="D55" s="403"/>
      <c r="E55" s="403"/>
      <c r="F55" s="403"/>
      <c r="G55" s="403"/>
      <c r="H55" s="403"/>
      <c r="I55" s="403"/>
      <c r="J55" s="403"/>
      <c r="K55" s="402"/>
    </row>
    <row r="56" spans="1:11" ht="16.8">
      <c r="A56" s="403"/>
      <c r="B56" s="403"/>
      <c r="C56" s="403"/>
      <c r="D56" s="403"/>
      <c r="E56" s="403"/>
      <c r="F56" s="403"/>
      <c r="G56" s="403"/>
      <c r="H56" s="403"/>
      <c r="I56" s="403"/>
      <c r="J56" s="403"/>
      <c r="K56" s="402"/>
    </row>
    <row r="57" spans="1:11" ht="16.8">
      <c r="A57" s="403"/>
      <c r="B57" s="403"/>
      <c r="C57" s="403"/>
      <c r="D57" s="403"/>
      <c r="E57" s="403"/>
      <c r="F57" s="403"/>
      <c r="G57" s="403"/>
      <c r="H57" s="403"/>
      <c r="I57" s="403"/>
      <c r="J57" s="403"/>
      <c r="K57" s="402"/>
    </row>
    <row r="58" spans="1:11" ht="16.8">
      <c r="A58" s="403"/>
      <c r="B58" s="403"/>
      <c r="C58" s="403"/>
      <c r="D58" s="403"/>
      <c r="E58" s="403"/>
      <c r="F58" s="403"/>
      <c r="G58" s="403"/>
      <c r="H58" s="403"/>
      <c r="I58" s="403"/>
      <c r="J58" s="403"/>
      <c r="K58" s="402"/>
    </row>
    <row r="59" spans="1:11" ht="16.8">
      <c r="A59" s="403"/>
      <c r="B59" s="403"/>
      <c r="C59" s="403"/>
      <c r="D59" s="403"/>
      <c r="E59" s="403"/>
      <c r="F59" s="403"/>
      <c r="G59" s="403"/>
      <c r="H59" s="403"/>
      <c r="I59" s="403"/>
      <c r="J59" s="403"/>
      <c r="K59" s="402"/>
    </row>
    <row r="60" spans="1:11" ht="16.8">
      <c r="A60" s="403"/>
      <c r="B60" s="403"/>
      <c r="C60" s="403"/>
      <c r="D60" s="403"/>
      <c r="E60" s="403"/>
      <c r="F60" s="403"/>
      <c r="G60" s="403"/>
      <c r="H60" s="403"/>
      <c r="I60" s="403"/>
      <c r="J60" s="403"/>
      <c r="K60" s="402"/>
    </row>
    <row r="61" spans="1:11" ht="16.8">
      <c r="A61" s="403"/>
      <c r="B61" s="403"/>
      <c r="C61" s="403"/>
      <c r="D61" s="403"/>
      <c r="E61" s="403"/>
      <c r="F61" s="403"/>
      <c r="G61" s="403"/>
      <c r="H61" s="403"/>
      <c r="I61" s="403"/>
      <c r="J61" s="403"/>
      <c r="K61" s="402"/>
    </row>
    <row r="62" spans="1:11" ht="16.8">
      <c r="A62" s="403"/>
      <c r="B62" s="403"/>
      <c r="C62" s="403"/>
      <c r="D62" s="403"/>
      <c r="E62" s="403"/>
      <c r="F62" s="403"/>
      <c r="G62" s="403"/>
      <c r="H62" s="403"/>
      <c r="I62" s="403"/>
      <c r="J62" s="403"/>
      <c r="K62" s="402"/>
    </row>
    <row r="63" spans="1:11" ht="16.8">
      <c r="A63" s="403"/>
      <c r="B63" s="403"/>
      <c r="C63" s="403"/>
      <c r="D63" s="403"/>
      <c r="E63" s="403"/>
      <c r="F63" s="403"/>
      <c r="G63" s="403"/>
      <c r="H63" s="403"/>
      <c r="I63" s="403"/>
      <c r="J63" s="403"/>
      <c r="K63" s="402"/>
    </row>
  </sheetData>
  <mergeCells count="19">
    <mergeCell ref="F27:H27"/>
    <mergeCell ref="A33:D33"/>
    <mergeCell ref="E33:G33"/>
    <mergeCell ref="J33:K33"/>
    <mergeCell ref="A34:D34"/>
    <mergeCell ref="E34:H34"/>
    <mergeCell ref="J34:K34"/>
    <mergeCell ref="F25:H25"/>
    <mergeCell ref="A1:K1"/>
    <mergeCell ref="H2:I2"/>
    <mergeCell ref="A3:J3"/>
    <mergeCell ref="A4:D4"/>
    <mergeCell ref="G4:J4"/>
    <mergeCell ref="A6:J6"/>
    <mergeCell ref="A14:D14"/>
    <mergeCell ref="G14:J14"/>
    <mergeCell ref="A16:K16"/>
    <mergeCell ref="F23:H23"/>
    <mergeCell ref="F24:H24"/>
  </mergeCells>
  <pageMargins left="0.75" right="0.75" top="0.84" bottom="1" header="0.5" footer="0.5"/>
  <pageSetup paperSize="9" scale="6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D0AB8-EC58-44C5-9396-169A9B293625}">
  <dimension ref="A1:P109"/>
  <sheetViews>
    <sheetView topLeftCell="A94" zoomScaleNormal="100" workbookViewId="0">
      <selection activeCell="I104" sqref="I104"/>
    </sheetView>
  </sheetViews>
  <sheetFormatPr defaultRowHeight="13.2"/>
  <cols>
    <col min="1" max="1" width="12.6640625" style="512" customWidth="1"/>
    <col min="2" max="2" width="4.88671875" style="512" customWidth="1"/>
    <col min="3" max="3" width="7.6640625" style="512" customWidth="1"/>
    <col min="4" max="4" width="16.33203125" style="512" customWidth="1"/>
    <col min="5" max="5" width="8.88671875" style="512" customWidth="1"/>
    <col min="6" max="6" width="6.5546875" style="512" customWidth="1"/>
    <col min="7" max="7" width="9.6640625" style="512" customWidth="1"/>
    <col min="8" max="8" width="17.6640625" style="512" customWidth="1"/>
    <col min="9" max="9" width="23.109375" style="512" customWidth="1"/>
    <col min="10" max="256" width="8.88671875" style="512"/>
    <col min="257" max="257" width="12.6640625" style="512" customWidth="1"/>
    <col min="258" max="258" width="4.88671875" style="512" customWidth="1"/>
    <col min="259" max="259" width="7.6640625" style="512" customWidth="1"/>
    <col min="260" max="260" width="16.33203125" style="512" customWidth="1"/>
    <col min="261" max="261" width="8.88671875" style="512"/>
    <col min="262" max="262" width="6.5546875" style="512" customWidth="1"/>
    <col min="263" max="263" width="9.6640625" style="512" customWidth="1"/>
    <col min="264" max="264" width="17.6640625" style="512" customWidth="1"/>
    <col min="265" max="265" width="23.109375" style="512" customWidth="1"/>
    <col min="266" max="512" width="8.88671875" style="512"/>
    <col min="513" max="513" width="12.6640625" style="512" customWidth="1"/>
    <col min="514" max="514" width="4.88671875" style="512" customWidth="1"/>
    <col min="515" max="515" width="7.6640625" style="512" customWidth="1"/>
    <col min="516" max="516" width="16.33203125" style="512" customWidth="1"/>
    <col min="517" max="517" width="8.88671875" style="512"/>
    <col min="518" max="518" width="6.5546875" style="512" customWidth="1"/>
    <col min="519" max="519" width="9.6640625" style="512" customWidth="1"/>
    <col min="520" max="520" width="17.6640625" style="512" customWidth="1"/>
    <col min="521" max="521" width="23.109375" style="512" customWidth="1"/>
    <col min="522" max="768" width="8.88671875" style="512"/>
    <col min="769" max="769" width="12.6640625" style="512" customWidth="1"/>
    <col min="770" max="770" width="4.88671875" style="512" customWidth="1"/>
    <col min="771" max="771" width="7.6640625" style="512" customWidth="1"/>
    <col min="772" max="772" width="16.33203125" style="512" customWidth="1"/>
    <col min="773" max="773" width="8.88671875" style="512"/>
    <col min="774" max="774" width="6.5546875" style="512" customWidth="1"/>
    <col min="775" max="775" width="9.6640625" style="512" customWidth="1"/>
    <col min="776" max="776" width="17.6640625" style="512" customWidth="1"/>
    <col min="777" max="777" width="23.109375" style="512" customWidth="1"/>
    <col min="778" max="1024" width="8.88671875" style="512"/>
    <col min="1025" max="1025" width="12.6640625" style="512" customWidth="1"/>
    <col min="1026" max="1026" width="4.88671875" style="512" customWidth="1"/>
    <col min="1027" max="1027" width="7.6640625" style="512" customWidth="1"/>
    <col min="1028" max="1028" width="16.33203125" style="512" customWidth="1"/>
    <col min="1029" max="1029" width="8.88671875" style="512"/>
    <col min="1030" max="1030" width="6.5546875" style="512" customWidth="1"/>
    <col min="1031" max="1031" width="9.6640625" style="512" customWidth="1"/>
    <col min="1032" max="1032" width="17.6640625" style="512" customWidth="1"/>
    <col min="1033" max="1033" width="23.109375" style="512" customWidth="1"/>
    <col min="1034" max="1280" width="8.88671875" style="512"/>
    <col min="1281" max="1281" width="12.6640625" style="512" customWidth="1"/>
    <col min="1282" max="1282" width="4.88671875" style="512" customWidth="1"/>
    <col min="1283" max="1283" width="7.6640625" style="512" customWidth="1"/>
    <col min="1284" max="1284" width="16.33203125" style="512" customWidth="1"/>
    <col min="1285" max="1285" width="8.88671875" style="512"/>
    <col min="1286" max="1286" width="6.5546875" style="512" customWidth="1"/>
    <col min="1287" max="1287" width="9.6640625" style="512" customWidth="1"/>
    <col min="1288" max="1288" width="17.6640625" style="512" customWidth="1"/>
    <col min="1289" max="1289" width="23.109375" style="512" customWidth="1"/>
    <col min="1290" max="1536" width="8.88671875" style="512"/>
    <col min="1537" max="1537" width="12.6640625" style="512" customWidth="1"/>
    <col min="1538" max="1538" width="4.88671875" style="512" customWidth="1"/>
    <col min="1539" max="1539" width="7.6640625" style="512" customWidth="1"/>
    <col min="1540" max="1540" width="16.33203125" style="512" customWidth="1"/>
    <col min="1541" max="1541" width="8.88671875" style="512"/>
    <col min="1542" max="1542" width="6.5546875" style="512" customWidth="1"/>
    <col min="1543" max="1543" width="9.6640625" style="512" customWidth="1"/>
    <col min="1544" max="1544" width="17.6640625" style="512" customWidth="1"/>
    <col min="1545" max="1545" width="23.109375" style="512" customWidth="1"/>
    <col min="1546" max="1792" width="8.88671875" style="512"/>
    <col min="1793" max="1793" width="12.6640625" style="512" customWidth="1"/>
    <col min="1794" max="1794" width="4.88671875" style="512" customWidth="1"/>
    <col min="1795" max="1795" width="7.6640625" style="512" customWidth="1"/>
    <col min="1796" max="1796" width="16.33203125" style="512" customWidth="1"/>
    <col min="1797" max="1797" width="8.88671875" style="512"/>
    <col min="1798" max="1798" width="6.5546875" style="512" customWidth="1"/>
    <col min="1799" max="1799" width="9.6640625" style="512" customWidth="1"/>
    <col min="1800" max="1800" width="17.6640625" style="512" customWidth="1"/>
    <col min="1801" max="1801" width="23.109375" style="512" customWidth="1"/>
    <col min="1802" max="2048" width="8.88671875" style="512"/>
    <col min="2049" max="2049" width="12.6640625" style="512" customWidth="1"/>
    <col min="2050" max="2050" width="4.88671875" style="512" customWidth="1"/>
    <col min="2051" max="2051" width="7.6640625" style="512" customWidth="1"/>
    <col min="2052" max="2052" width="16.33203125" style="512" customWidth="1"/>
    <col min="2053" max="2053" width="8.88671875" style="512"/>
    <col min="2054" max="2054" width="6.5546875" style="512" customWidth="1"/>
    <col min="2055" max="2055" width="9.6640625" style="512" customWidth="1"/>
    <col min="2056" max="2056" width="17.6640625" style="512" customWidth="1"/>
    <col min="2057" max="2057" width="23.109375" style="512" customWidth="1"/>
    <col min="2058" max="2304" width="8.88671875" style="512"/>
    <col min="2305" max="2305" width="12.6640625" style="512" customWidth="1"/>
    <col min="2306" max="2306" width="4.88671875" style="512" customWidth="1"/>
    <col min="2307" max="2307" width="7.6640625" style="512" customWidth="1"/>
    <col min="2308" max="2308" width="16.33203125" style="512" customWidth="1"/>
    <col min="2309" max="2309" width="8.88671875" style="512"/>
    <col min="2310" max="2310" width="6.5546875" style="512" customWidth="1"/>
    <col min="2311" max="2311" width="9.6640625" style="512" customWidth="1"/>
    <col min="2312" max="2312" width="17.6640625" style="512" customWidth="1"/>
    <col min="2313" max="2313" width="23.109375" style="512" customWidth="1"/>
    <col min="2314" max="2560" width="8.88671875" style="512"/>
    <col min="2561" max="2561" width="12.6640625" style="512" customWidth="1"/>
    <col min="2562" max="2562" width="4.88671875" style="512" customWidth="1"/>
    <col min="2563" max="2563" width="7.6640625" style="512" customWidth="1"/>
    <col min="2564" max="2564" width="16.33203125" style="512" customWidth="1"/>
    <col min="2565" max="2565" width="8.88671875" style="512"/>
    <col min="2566" max="2566" width="6.5546875" style="512" customWidth="1"/>
    <col min="2567" max="2567" width="9.6640625" style="512" customWidth="1"/>
    <col min="2568" max="2568" width="17.6640625" style="512" customWidth="1"/>
    <col min="2569" max="2569" width="23.109375" style="512" customWidth="1"/>
    <col min="2570" max="2816" width="8.88671875" style="512"/>
    <col min="2817" max="2817" width="12.6640625" style="512" customWidth="1"/>
    <col min="2818" max="2818" width="4.88671875" style="512" customWidth="1"/>
    <col min="2819" max="2819" width="7.6640625" style="512" customWidth="1"/>
    <col min="2820" max="2820" width="16.33203125" style="512" customWidth="1"/>
    <col min="2821" max="2821" width="8.88671875" style="512"/>
    <col min="2822" max="2822" width="6.5546875" style="512" customWidth="1"/>
    <col min="2823" max="2823" width="9.6640625" style="512" customWidth="1"/>
    <col min="2824" max="2824" width="17.6640625" style="512" customWidth="1"/>
    <col min="2825" max="2825" width="23.109375" style="512" customWidth="1"/>
    <col min="2826" max="3072" width="8.88671875" style="512"/>
    <col min="3073" max="3073" width="12.6640625" style="512" customWidth="1"/>
    <col min="3074" max="3074" width="4.88671875" style="512" customWidth="1"/>
    <col min="3075" max="3075" width="7.6640625" style="512" customWidth="1"/>
    <col min="3076" max="3076" width="16.33203125" style="512" customWidth="1"/>
    <col min="3077" max="3077" width="8.88671875" style="512"/>
    <col min="3078" max="3078" width="6.5546875" style="512" customWidth="1"/>
    <col min="3079" max="3079" width="9.6640625" style="512" customWidth="1"/>
    <col min="3080" max="3080" width="17.6640625" style="512" customWidth="1"/>
    <col min="3081" max="3081" width="23.109375" style="512" customWidth="1"/>
    <col min="3082" max="3328" width="8.88671875" style="512"/>
    <col min="3329" max="3329" width="12.6640625" style="512" customWidth="1"/>
    <col min="3330" max="3330" width="4.88671875" style="512" customWidth="1"/>
    <col min="3331" max="3331" width="7.6640625" style="512" customWidth="1"/>
    <col min="3332" max="3332" width="16.33203125" style="512" customWidth="1"/>
    <col min="3333" max="3333" width="8.88671875" style="512"/>
    <col min="3334" max="3334" width="6.5546875" style="512" customWidth="1"/>
    <col min="3335" max="3335" width="9.6640625" style="512" customWidth="1"/>
    <col min="3336" max="3336" width="17.6640625" style="512" customWidth="1"/>
    <col min="3337" max="3337" width="23.109375" style="512" customWidth="1"/>
    <col min="3338" max="3584" width="8.88671875" style="512"/>
    <col min="3585" max="3585" width="12.6640625" style="512" customWidth="1"/>
    <col min="3586" max="3586" width="4.88671875" style="512" customWidth="1"/>
    <col min="3587" max="3587" width="7.6640625" style="512" customWidth="1"/>
    <col min="3588" max="3588" width="16.33203125" style="512" customWidth="1"/>
    <col min="3589" max="3589" width="8.88671875" style="512"/>
    <col min="3590" max="3590" width="6.5546875" style="512" customWidth="1"/>
    <col min="3591" max="3591" width="9.6640625" style="512" customWidth="1"/>
    <col min="3592" max="3592" width="17.6640625" style="512" customWidth="1"/>
    <col min="3593" max="3593" width="23.109375" style="512" customWidth="1"/>
    <col min="3594" max="3840" width="8.88671875" style="512"/>
    <col min="3841" max="3841" width="12.6640625" style="512" customWidth="1"/>
    <col min="3842" max="3842" width="4.88671875" style="512" customWidth="1"/>
    <col min="3843" max="3843" width="7.6640625" style="512" customWidth="1"/>
    <col min="3844" max="3844" width="16.33203125" style="512" customWidth="1"/>
    <col min="3845" max="3845" width="8.88671875" style="512"/>
    <col min="3846" max="3846" width="6.5546875" style="512" customWidth="1"/>
    <col min="3847" max="3847" width="9.6640625" style="512" customWidth="1"/>
    <col min="3848" max="3848" width="17.6640625" style="512" customWidth="1"/>
    <col min="3849" max="3849" width="23.109375" style="512" customWidth="1"/>
    <col min="3850" max="4096" width="8.88671875" style="512"/>
    <col min="4097" max="4097" width="12.6640625" style="512" customWidth="1"/>
    <col min="4098" max="4098" width="4.88671875" style="512" customWidth="1"/>
    <col min="4099" max="4099" width="7.6640625" style="512" customWidth="1"/>
    <col min="4100" max="4100" width="16.33203125" style="512" customWidth="1"/>
    <col min="4101" max="4101" width="8.88671875" style="512"/>
    <col min="4102" max="4102" width="6.5546875" style="512" customWidth="1"/>
    <col min="4103" max="4103" width="9.6640625" style="512" customWidth="1"/>
    <col min="4104" max="4104" width="17.6640625" style="512" customWidth="1"/>
    <col min="4105" max="4105" width="23.109375" style="512" customWidth="1"/>
    <col min="4106" max="4352" width="8.88671875" style="512"/>
    <col min="4353" max="4353" width="12.6640625" style="512" customWidth="1"/>
    <col min="4354" max="4354" width="4.88671875" style="512" customWidth="1"/>
    <col min="4355" max="4355" width="7.6640625" style="512" customWidth="1"/>
    <col min="4356" max="4356" width="16.33203125" style="512" customWidth="1"/>
    <col min="4357" max="4357" width="8.88671875" style="512"/>
    <col min="4358" max="4358" width="6.5546875" style="512" customWidth="1"/>
    <col min="4359" max="4359" width="9.6640625" style="512" customWidth="1"/>
    <col min="4360" max="4360" width="17.6640625" style="512" customWidth="1"/>
    <col min="4361" max="4361" width="23.109375" style="512" customWidth="1"/>
    <col min="4362" max="4608" width="8.88671875" style="512"/>
    <col min="4609" max="4609" width="12.6640625" style="512" customWidth="1"/>
    <col min="4610" max="4610" width="4.88671875" style="512" customWidth="1"/>
    <col min="4611" max="4611" width="7.6640625" style="512" customWidth="1"/>
    <col min="4612" max="4612" width="16.33203125" style="512" customWidth="1"/>
    <col min="4613" max="4613" width="8.88671875" style="512"/>
    <col min="4614" max="4614" width="6.5546875" style="512" customWidth="1"/>
    <col min="4615" max="4615" width="9.6640625" style="512" customWidth="1"/>
    <col min="4616" max="4616" width="17.6640625" style="512" customWidth="1"/>
    <col min="4617" max="4617" width="23.109375" style="512" customWidth="1"/>
    <col min="4618" max="4864" width="8.88671875" style="512"/>
    <col min="4865" max="4865" width="12.6640625" style="512" customWidth="1"/>
    <col min="4866" max="4866" width="4.88671875" style="512" customWidth="1"/>
    <col min="4867" max="4867" width="7.6640625" style="512" customWidth="1"/>
    <col min="4868" max="4868" width="16.33203125" style="512" customWidth="1"/>
    <col min="4869" max="4869" width="8.88671875" style="512"/>
    <col min="4870" max="4870" width="6.5546875" style="512" customWidth="1"/>
    <col min="4871" max="4871" width="9.6640625" style="512" customWidth="1"/>
    <col min="4872" max="4872" width="17.6640625" style="512" customWidth="1"/>
    <col min="4873" max="4873" width="23.109375" style="512" customWidth="1"/>
    <col min="4874" max="5120" width="8.88671875" style="512"/>
    <col min="5121" max="5121" width="12.6640625" style="512" customWidth="1"/>
    <col min="5122" max="5122" width="4.88671875" style="512" customWidth="1"/>
    <col min="5123" max="5123" width="7.6640625" style="512" customWidth="1"/>
    <col min="5124" max="5124" width="16.33203125" style="512" customWidth="1"/>
    <col min="5125" max="5125" width="8.88671875" style="512"/>
    <col min="5126" max="5126" width="6.5546875" style="512" customWidth="1"/>
    <col min="5127" max="5127" width="9.6640625" style="512" customWidth="1"/>
    <col min="5128" max="5128" width="17.6640625" style="512" customWidth="1"/>
    <col min="5129" max="5129" width="23.109375" style="512" customWidth="1"/>
    <col min="5130" max="5376" width="8.88671875" style="512"/>
    <col min="5377" max="5377" width="12.6640625" style="512" customWidth="1"/>
    <col min="5378" max="5378" width="4.88671875" style="512" customWidth="1"/>
    <col min="5379" max="5379" width="7.6640625" style="512" customWidth="1"/>
    <col min="5380" max="5380" width="16.33203125" style="512" customWidth="1"/>
    <col min="5381" max="5381" width="8.88671875" style="512"/>
    <col min="5382" max="5382" width="6.5546875" style="512" customWidth="1"/>
    <col min="5383" max="5383" width="9.6640625" style="512" customWidth="1"/>
    <col min="5384" max="5384" width="17.6640625" style="512" customWidth="1"/>
    <col min="5385" max="5385" width="23.109375" style="512" customWidth="1"/>
    <col min="5386" max="5632" width="8.88671875" style="512"/>
    <col min="5633" max="5633" width="12.6640625" style="512" customWidth="1"/>
    <col min="5634" max="5634" width="4.88671875" style="512" customWidth="1"/>
    <col min="5635" max="5635" width="7.6640625" style="512" customWidth="1"/>
    <col min="5636" max="5636" width="16.33203125" style="512" customWidth="1"/>
    <col min="5637" max="5637" width="8.88671875" style="512"/>
    <col min="5638" max="5638" width="6.5546875" style="512" customWidth="1"/>
    <col min="5639" max="5639" width="9.6640625" style="512" customWidth="1"/>
    <col min="5640" max="5640" width="17.6640625" style="512" customWidth="1"/>
    <col min="5641" max="5641" width="23.109375" style="512" customWidth="1"/>
    <col min="5642" max="5888" width="8.88671875" style="512"/>
    <col min="5889" max="5889" width="12.6640625" style="512" customWidth="1"/>
    <col min="5890" max="5890" width="4.88671875" style="512" customWidth="1"/>
    <col min="5891" max="5891" width="7.6640625" style="512" customWidth="1"/>
    <col min="5892" max="5892" width="16.33203125" style="512" customWidth="1"/>
    <col min="5893" max="5893" width="8.88671875" style="512"/>
    <col min="5894" max="5894" width="6.5546875" style="512" customWidth="1"/>
    <col min="5895" max="5895" width="9.6640625" style="512" customWidth="1"/>
    <col min="5896" max="5896" width="17.6640625" style="512" customWidth="1"/>
    <col min="5897" max="5897" width="23.109375" style="512" customWidth="1"/>
    <col min="5898" max="6144" width="8.88671875" style="512"/>
    <col min="6145" max="6145" width="12.6640625" style="512" customWidth="1"/>
    <col min="6146" max="6146" width="4.88671875" style="512" customWidth="1"/>
    <col min="6147" max="6147" width="7.6640625" style="512" customWidth="1"/>
    <col min="6148" max="6148" width="16.33203125" style="512" customWidth="1"/>
    <col min="6149" max="6149" width="8.88671875" style="512"/>
    <col min="6150" max="6150" width="6.5546875" style="512" customWidth="1"/>
    <col min="6151" max="6151" width="9.6640625" style="512" customWidth="1"/>
    <col min="6152" max="6152" width="17.6640625" style="512" customWidth="1"/>
    <col min="6153" max="6153" width="23.109375" style="512" customWidth="1"/>
    <col min="6154" max="6400" width="8.88671875" style="512"/>
    <col min="6401" max="6401" width="12.6640625" style="512" customWidth="1"/>
    <col min="6402" max="6402" width="4.88671875" style="512" customWidth="1"/>
    <col min="6403" max="6403" width="7.6640625" style="512" customWidth="1"/>
    <col min="6404" max="6404" width="16.33203125" style="512" customWidth="1"/>
    <col min="6405" max="6405" width="8.88671875" style="512"/>
    <col min="6406" max="6406" width="6.5546875" style="512" customWidth="1"/>
    <col min="6407" max="6407" width="9.6640625" style="512" customWidth="1"/>
    <col min="6408" max="6408" width="17.6640625" style="512" customWidth="1"/>
    <col min="6409" max="6409" width="23.109375" style="512" customWidth="1"/>
    <col min="6410" max="6656" width="8.88671875" style="512"/>
    <col min="6657" max="6657" width="12.6640625" style="512" customWidth="1"/>
    <col min="6658" max="6658" width="4.88671875" style="512" customWidth="1"/>
    <col min="6659" max="6659" width="7.6640625" style="512" customWidth="1"/>
    <col min="6660" max="6660" width="16.33203125" style="512" customWidth="1"/>
    <col min="6661" max="6661" width="8.88671875" style="512"/>
    <col min="6662" max="6662" width="6.5546875" style="512" customWidth="1"/>
    <col min="6663" max="6663" width="9.6640625" style="512" customWidth="1"/>
    <col min="6664" max="6664" width="17.6640625" style="512" customWidth="1"/>
    <col min="6665" max="6665" width="23.109375" style="512" customWidth="1"/>
    <col min="6666" max="6912" width="8.88671875" style="512"/>
    <col min="6913" max="6913" width="12.6640625" style="512" customWidth="1"/>
    <col min="6914" max="6914" width="4.88671875" style="512" customWidth="1"/>
    <col min="6915" max="6915" width="7.6640625" style="512" customWidth="1"/>
    <col min="6916" max="6916" width="16.33203125" style="512" customWidth="1"/>
    <col min="6917" max="6917" width="8.88671875" style="512"/>
    <col min="6918" max="6918" width="6.5546875" style="512" customWidth="1"/>
    <col min="6919" max="6919" width="9.6640625" style="512" customWidth="1"/>
    <col min="6920" max="6920" width="17.6640625" style="512" customWidth="1"/>
    <col min="6921" max="6921" width="23.109375" style="512" customWidth="1"/>
    <col min="6922" max="7168" width="8.88671875" style="512"/>
    <col min="7169" max="7169" width="12.6640625" style="512" customWidth="1"/>
    <col min="7170" max="7170" width="4.88671875" style="512" customWidth="1"/>
    <col min="7171" max="7171" width="7.6640625" style="512" customWidth="1"/>
    <col min="7172" max="7172" width="16.33203125" style="512" customWidth="1"/>
    <col min="7173" max="7173" width="8.88671875" style="512"/>
    <col min="7174" max="7174" width="6.5546875" style="512" customWidth="1"/>
    <col min="7175" max="7175" width="9.6640625" style="512" customWidth="1"/>
    <col min="7176" max="7176" width="17.6640625" style="512" customWidth="1"/>
    <col min="7177" max="7177" width="23.109375" style="512" customWidth="1"/>
    <col min="7178" max="7424" width="8.88671875" style="512"/>
    <col min="7425" max="7425" width="12.6640625" style="512" customWidth="1"/>
    <col min="7426" max="7426" width="4.88671875" style="512" customWidth="1"/>
    <col min="7427" max="7427" width="7.6640625" style="512" customWidth="1"/>
    <col min="7428" max="7428" width="16.33203125" style="512" customWidth="1"/>
    <col min="7429" max="7429" width="8.88671875" style="512"/>
    <col min="7430" max="7430" width="6.5546875" style="512" customWidth="1"/>
    <col min="7431" max="7431" width="9.6640625" style="512" customWidth="1"/>
    <col min="7432" max="7432" width="17.6640625" style="512" customWidth="1"/>
    <col min="7433" max="7433" width="23.109375" style="512" customWidth="1"/>
    <col min="7434" max="7680" width="8.88671875" style="512"/>
    <col min="7681" max="7681" width="12.6640625" style="512" customWidth="1"/>
    <col min="7682" max="7682" width="4.88671875" style="512" customWidth="1"/>
    <col min="7683" max="7683" width="7.6640625" style="512" customWidth="1"/>
    <col min="7684" max="7684" width="16.33203125" style="512" customWidth="1"/>
    <col min="7685" max="7685" width="8.88671875" style="512"/>
    <col min="7686" max="7686" width="6.5546875" style="512" customWidth="1"/>
    <col min="7687" max="7687" width="9.6640625" style="512" customWidth="1"/>
    <col min="7688" max="7688" width="17.6640625" style="512" customWidth="1"/>
    <col min="7689" max="7689" width="23.109375" style="512" customWidth="1"/>
    <col min="7690" max="7936" width="8.88671875" style="512"/>
    <col min="7937" max="7937" width="12.6640625" style="512" customWidth="1"/>
    <col min="7938" max="7938" width="4.88671875" style="512" customWidth="1"/>
    <col min="7939" max="7939" width="7.6640625" style="512" customWidth="1"/>
    <col min="7940" max="7940" width="16.33203125" style="512" customWidth="1"/>
    <col min="7941" max="7941" width="8.88671875" style="512"/>
    <col min="7942" max="7942" width="6.5546875" style="512" customWidth="1"/>
    <col min="7943" max="7943" width="9.6640625" style="512" customWidth="1"/>
    <col min="7944" max="7944" width="17.6640625" style="512" customWidth="1"/>
    <col min="7945" max="7945" width="23.109375" style="512" customWidth="1"/>
    <col min="7946" max="8192" width="8.88671875" style="512"/>
    <col min="8193" max="8193" width="12.6640625" style="512" customWidth="1"/>
    <col min="8194" max="8194" width="4.88671875" style="512" customWidth="1"/>
    <col min="8195" max="8195" width="7.6640625" style="512" customWidth="1"/>
    <col min="8196" max="8196" width="16.33203125" style="512" customWidth="1"/>
    <col min="8197" max="8197" width="8.88671875" style="512"/>
    <col min="8198" max="8198" width="6.5546875" style="512" customWidth="1"/>
    <col min="8199" max="8199" width="9.6640625" style="512" customWidth="1"/>
    <col min="8200" max="8200" width="17.6640625" style="512" customWidth="1"/>
    <col min="8201" max="8201" width="23.109375" style="512" customWidth="1"/>
    <col min="8202" max="8448" width="8.88671875" style="512"/>
    <col min="8449" max="8449" width="12.6640625" style="512" customWidth="1"/>
    <col min="8450" max="8450" width="4.88671875" style="512" customWidth="1"/>
    <col min="8451" max="8451" width="7.6640625" style="512" customWidth="1"/>
    <col min="8452" max="8452" width="16.33203125" style="512" customWidth="1"/>
    <col min="8453" max="8453" width="8.88671875" style="512"/>
    <col min="8454" max="8454" width="6.5546875" style="512" customWidth="1"/>
    <col min="8455" max="8455" width="9.6640625" style="512" customWidth="1"/>
    <col min="8456" max="8456" width="17.6640625" style="512" customWidth="1"/>
    <col min="8457" max="8457" width="23.109375" style="512" customWidth="1"/>
    <col min="8458" max="8704" width="8.88671875" style="512"/>
    <col min="8705" max="8705" width="12.6640625" style="512" customWidth="1"/>
    <col min="8706" max="8706" width="4.88671875" style="512" customWidth="1"/>
    <col min="8707" max="8707" width="7.6640625" style="512" customWidth="1"/>
    <col min="8708" max="8708" width="16.33203125" style="512" customWidth="1"/>
    <col min="8709" max="8709" width="8.88671875" style="512"/>
    <col min="8710" max="8710" width="6.5546875" style="512" customWidth="1"/>
    <col min="8711" max="8711" width="9.6640625" style="512" customWidth="1"/>
    <col min="8712" max="8712" width="17.6640625" style="512" customWidth="1"/>
    <col min="8713" max="8713" width="23.109375" style="512" customWidth="1"/>
    <col min="8714" max="8960" width="8.88671875" style="512"/>
    <col min="8961" max="8961" width="12.6640625" style="512" customWidth="1"/>
    <col min="8962" max="8962" width="4.88671875" style="512" customWidth="1"/>
    <col min="8963" max="8963" width="7.6640625" style="512" customWidth="1"/>
    <col min="8964" max="8964" width="16.33203125" style="512" customWidth="1"/>
    <col min="8965" max="8965" width="8.88671875" style="512"/>
    <col min="8966" max="8966" width="6.5546875" style="512" customWidth="1"/>
    <col min="8967" max="8967" width="9.6640625" style="512" customWidth="1"/>
    <col min="8968" max="8968" width="17.6640625" style="512" customWidth="1"/>
    <col min="8969" max="8969" width="23.109375" style="512" customWidth="1"/>
    <col min="8970" max="9216" width="8.88671875" style="512"/>
    <col min="9217" max="9217" width="12.6640625" style="512" customWidth="1"/>
    <col min="9218" max="9218" width="4.88671875" style="512" customWidth="1"/>
    <col min="9219" max="9219" width="7.6640625" style="512" customWidth="1"/>
    <col min="9220" max="9220" width="16.33203125" style="512" customWidth="1"/>
    <col min="9221" max="9221" width="8.88671875" style="512"/>
    <col min="9222" max="9222" width="6.5546875" style="512" customWidth="1"/>
    <col min="9223" max="9223" width="9.6640625" style="512" customWidth="1"/>
    <col min="9224" max="9224" width="17.6640625" style="512" customWidth="1"/>
    <col min="9225" max="9225" width="23.109375" style="512" customWidth="1"/>
    <col min="9226" max="9472" width="8.88671875" style="512"/>
    <col min="9473" max="9473" width="12.6640625" style="512" customWidth="1"/>
    <col min="9474" max="9474" width="4.88671875" style="512" customWidth="1"/>
    <col min="9475" max="9475" width="7.6640625" style="512" customWidth="1"/>
    <col min="9476" max="9476" width="16.33203125" style="512" customWidth="1"/>
    <col min="9477" max="9477" width="8.88671875" style="512"/>
    <col min="9478" max="9478" width="6.5546875" style="512" customWidth="1"/>
    <col min="9479" max="9479" width="9.6640625" style="512" customWidth="1"/>
    <col min="9480" max="9480" width="17.6640625" style="512" customWidth="1"/>
    <col min="9481" max="9481" width="23.109375" style="512" customWidth="1"/>
    <col min="9482" max="9728" width="8.88671875" style="512"/>
    <col min="9729" max="9729" width="12.6640625" style="512" customWidth="1"/>
    <col min="9730" max="9730" width="4.88671875" style="512" customWidth="1"/>
    <col min="9731" max="9731" width="7.6640625" style="512" customWidth="1"/>
    <col min="9732" max="9732" width="16.33203125" style="512" customWidth="1"/>
    <col min="9733" max="9733" width="8.88671875" style="512"/>
    <col min="9734" max="9734" width="6.5546875" style="512" customWidth="1"/>
    <col min="9735" max="9735" width="9.6640625" style="512" customWidth="1"/>
    <col min="9736" max="9736" width="17.6640625" style="512" customWidth="1"/>
    <col min="9737" max="9737" width="23.109375" style="512" customWidth="1"/>
    <col min="9738" max="9984" width="8.88671875" style="512"/>
    <col min="9985" max="9985" width="12.6640625" style="512" customWidth="1"/>
    <col min="9986" max="9986" width="4.88671875" style="512" customWidth="1"/>
    <col min="9987" max="9987" width="7.6640625" style="512" customWidth="1"/>
    <col min="9988" max="9988" width="16.33203125" style="512" customWidth="1"/>
    <col min="9989" max="9989" width="8.88671875" style="512"/>
    <col min="9990" max="9990" width="6.5546875" style="512" customWidth="1"/>
    <col min="9991" max="9991" width="9.6640625" style="512" customWidth="1"/>
    <col min="9992" max="9992" width="17.6640625" style="512" customWidth="1"/>
    <col min="9993" max="9993" width="23.109375" style="512" customWidth="1"/>
    <col min="9994" max="10240" width="8.88671875" style="512"/>
    <col min="10241" max="10241" width="12.6640625" style="512" customWidth="1"/>
    <col min="10242" max="10242" width="4.88671875" style="512" customWidth="1"/>
    <col min="10243" max="10243" width="7.6640625" style="512" customWidth="1"/>
    <col min="10244" max="10244" width="16.33203125" style="512" customWidth="1"/>
    <col min="10245" max="10245" width="8.88671875" style="512"/>
    <col min="10246" max="10246" width="6.5546875" style="512" customWidth="1"/>
    <col min="10247" max="10247" width="9.6640625" style="512" customWidth="1"/>
    <col min="10248" max="10248" width="17.6640625" style="512" customWidth="1"/>
    <col min="10249" max="10249" width="23.109375" style="512" customWidth="1"/>
    <col min="10250" max="10496" width="8.88671875" style="512"/>
    <col min="10497" max="10497" width="12.6640625" style="512" customWidth="1"/>
    <col min="10498" max="10498" width="4.88671875" style="512" customWidth="1"/>
    <col min="10499" max="10499" width="7.6640625" style="512" customWidth="1"/>
    <col min="10500" max="10500" width="16.33203125" style="512" customWidth="1"/>
    <col min="10501" max="10501" width="8.88671875" style="512"/>
    <col min="10502" max="10502" width="6.5546875" style="512" customWidth="1"/>
    <col min="10503" max="10503" width="9.6640625" style="512" customWidth="1"/>
    <col min="10504" max="10504" width="17.6640625" style="512" customWidth="1"/>
    <col min="10505" max="10505" width="23.109375" style="512" customWidth="1"/>
    <col min="10506" max="10752" width="8.88671875" style="512"/>
    <col min="10753" max="10753" width="12.6640625" style="512" customWidth="1"/>
    <col min="10754" max="10754" width="4.88671875" style="512" customWidth="1"/>
    <col min="10755" max="10755" width="7.6640625" style="512" customWidth="1"/>
    <col min="10756" max="10756" width="16.33203125" style="512" customWidth="1"/>
    <col min="10757" max="10757" width="8.88671875" style="512"/>
    <col min="10758" max="10758" width="6.5546875" style="512" customWidth="1"/>
    <col min="10759" max="10759" width="9.6640625" style="512" customWidth="1"/>
    <col min="10760" max="10760" width="17.6640625" style="512" customWidth="1"/>
    <col min="10761" max="10761" width="23.109375" style="512" customWidth="1"/>
    <col min="10762" max="11008" width="8.88671875" style="512"/>
    <col min="11009" max="11009" width="12.6640625" style="512" customWidth="1"/>
    <col min="11010" max="11010" width="4.88671875" style="512" customWidth="1"/>
    <col min="11011" max="11011" width="7.6640625" style="512" customWidth="1"/>
    <col min="11012" max="11012" width="16.33203125" style="512" customWidth="1"/>
    <col min="11013" max="11013" width="8.88671875" style="512"/>
    <col min="11014" max="11014" width="6.5546875" style="512" customWidth="1"/>
    <col min="11015" max="11015" width="9.6640625" style="512" customWidth="1"/>
    <col min="11016" max="11016" width="17.6640625" style="512" customWidth="1"/>
    <col min="11017" max="11017" width="23.109375" style="512" customWidth="1"/>
    <col min="11018" max="11264" width="8.88671875" style="512"/>
    <col min="11265" max="11265" width="12.6640625" style="512" customWidth="1"/>
    <col min="11266" max="11266" width="4.88671875" style="512" customWidth="1"/>
    <col min="11267" max="11267" width="7.6640625" style="512" customWidth="1"/>
    <col min="11268" max="11268" width="16.33203125" style="512" customWidth="1"/>
    <col min="11269" max="11269" width="8.88671875" style="512"/>
    <col min="11270" max="11270" width="6.5546875" style="512" customWidth="1"/>
    <col min="11271" max="11271" width="9.6640625" style="512" customWidth="1"/>
    <col min="11272" max="11272" width="17.6640625" style="512" customWidth="1"/>
    <col min="11273" max="11273" width="23.109375" style="512" customWidth="1"/>
    <col min="11274" max="11520" width="8.88671875" style="512"/>
    <col min="11521" max="11521" width="12.6640625" style="512" customWidth="1"/>
    <col min="11522" max="11522" width="4.88671875" style="512" customWidth="1"/>
    <col min="11523" max="11523" width="7.6640625" style="512" customWidth="1"/>
    <col min="11524" max="11524" width="16.33203125" style="512" customWidth="1"/>
    <col min="11525" max="11525" width="8.88671875" style="512"/>
    <col min="11526" max="11526" width="6.5546875" style="512" customWidth="1"/>
    <col min="11527" max="11527" width="9.6640625" style="512" customWidth="1"/>
    <col min="11528" max="11528" width="17.6640625" style="512" customWidth="1"/>
    <col min="11529" max="11529" width="23.109375" style="512" customWidth="1"/>
    <col min="11530" max="11776" width="8.88671875" style="512"/>
    <col min="11777" max="11777" width="12.6640625" style="512" customWidth="1"/>
    <col min="11778" max="11778" width="4.88671875" style="512" customWidth="1"/>
    <col min="11779" max="11779" width="7.6640625" style="512" customWidth="1"/>
    <col min="11780" max="11780" width="16.33203125" style="512" customWidth="1"/>
    <col min="11781" max="11781" width="8.88671875" style="512"/>
    <col min="11782" max="11782" width="6.5546875" style="512" customWidth="1"/>
    <col min="11783" max="11783" width="9.6640625" style="512" customWidth="1"/>
    <col min="11784" max="11784" width="17.6640625" style="512" customWidth="1"/>
    <col min="11785" max="11785" width="23.109375" style="512" customWidth="1"/>
    <col min="11786" max="12032" width="8.88671875" style="512"/>
    <col min="12033" max="12033" width="12.6640625" style="512" customWidth="1"/>
    <col min="12034" max="12034" width="4.88671875" style="512" customWidth="1"/>
    <col min="12035" max="12035" width="7.6640625" style="512" customWidth="1"/>
    <col min="12036" max="12036" width="16.33203125" style="512" customWidth="1"/>
    <col min="12037" max="12037" width="8.88671875" style="512"/>
    <col min="12038" max="12038" width="6.5546875" style="512" customWidth="1"/>
    <col min="12039" max="12039" width="9.6640625" style="512" customWidth="1"/>
    <col min="12040" max="12040" width="17.6640625" style="512" customWidth="1"/>
    <col min="12041" max="12041" width="23.109375" style="512" customWidth="1"/>
    <col min="12042" max="12288" width="8.88671875" style="512"/>
    <col min="12289" max="12289" width="12.6640625" style="512" customWidth="1"/>
    <col min="12290" max="12290" width="4.88671875" style="512" customWidth="1"/>
    <col min="12291" max="12291" width="7.6640625" style="512" customWidth="1"/>
    <col min="12292" max="12292" width="16.33203125" style="512" customWidth="1"/>
    <col min="12293" max="12293" width="8.88671875" style="512"/>
    <col min="12294" max="12294" width="6.5546875" style="512" customWidth="1"/>
    <col min="12295" max="12295" width="9.6640625" style="512" customWidth="1"/>
    <col min="12296" max="12296" width="17.6640625" style="512" customWidth="1"/>
    <col min="12297" max="12297" width="23.109375" style="512" customWidth="1"/>
    <col min="12298" max="12544" width="8.88671875" style="512"/>
    <col min="12545" max="12545" width="12.6640625" style="512" customWidth="1"/>
    <col min="12546" max="12546" width="4.88671875" style="512" customWidth="1"/>
    <col min="12547" max="12547" width="7.6640625" style="512" customWidth="1"/>
    <col min="12548" max="12548" width="16.33203125" style="512" customWidth="1"/>
    <col min="12549" max="12549" width="8.88671875" style="512"/>
    <col min="12550" max="12550" width="6.5546875" style="512" customWidth="1"/>
    <col min="12551" max="12551" width="9.6640625" style="512" customWidth="1"/>
    <col min="12552" max="12552" width="17.6640625" style="512" customWidth="1"/>
    <col min="12553" max="12553" width="23.109375" style="512" customWidth="1"/>
    <col min="12554" max="12800" width="8.88671875" style="512"/>
    <col min="12801" max="12801" width="12.6640625" style="512" customWidth="1"/>
    <col min="12802" max="12802" width="4.88671875" style="512" customWidth="1"/>
    <col min="12803" max="12803" width="7.6640625" style="512" customWidth="1"/>
    <col min="12804" max="12804" width="16.33203125" style="512" customWidth="1"/>
    <col min="12805" max="12805" width="8.88671875" style="512"/>
    <col min="12806" max="12806" width="6.5546875" style="512" customWidth="1"/>
    <col min="12807" max="12807" width="9.6640625" style="512" customWidth="1"/>
    <col min="12808" max="12808" width="17.6640625" style="512" customWidth="1"/>
    <col min="12809" max="12809" width="23.109375" style="512" customWidth="1"/>
    <col min="12810" max="13056" width="8.88671875" style="512"/>
    <col min="13057" max="13057" width="12.6640625" style="512" customWidth="1"/>
    <col min="13058" max="13058" width="4.88671875" style="512" customWidth="1"/>
    <col min="13059" max="13059" width="7.6640625" style="512" customWidth="1"/>
    <col min="13060" max="13060" width="16.33203125" style="512" customWidth="1"/>
    <col min="13061" max="13061" width="8.88671875" style="512"/>
    <col min="13062" max="13062" width="6.5546875" style="512" customWidth="1"/>
    <col min="13063" max="13063" width="9.6640625" style="512" customWidth="1"/>
    <col min="13064" max="13064" width="17.6640625" style="512" customWidth="1"/>
    <col min="13065" max="13065" width="23.109375" style="512" customWidth="1"/>
    <col min="13066" max="13312" width="8.88671875" style="512"/>
    <col min="13313" max="13313" width="12.6640625" style="512" customWidth="1"/>
    <col min="13314" max="13314" width="4.88671875" style="512" customWidth="1"/>
    <col min="13315" max="13315" width="7.6640625" style="512" customWidth="1"/>
    <col min="13316" max="13316" width="16.33203125" style="512" customWidth="1"/>
    <col min="13317" max="13317" width="8.88671875" style="512"/>
    <col min="13318" max="13318" width="6.5546875" style="512" customWidth="1"/>
    <col min="13319" max="13319" width="9.6640625" style="512" customWidth="1"/>
    <col min="13320" max="13320" width="17.6640625" style="512" customWidth="1"/>
    <col min="13321" max="13321" width="23.109375" style="512" customWidth="1"/>
    <col min="13322" max="13568" width="8.88671875" style="512"/>
    <col min="13569" max="13569" width="12.6640625" style="512" customWidth="1"/>
    <col min="13570" max="13570" width="4.88671875" style="512" customWidth="1"/>
    <col min="13571" max="13571" width="7.6640625" style="512" customWidth="1"/>
    <col min="13572" max="13572" width="16.33203125" style="512" customWidth="1"/>
    <col min="13573" max="13573" width="8.88671875" style="512"/>
    <col min="13574" max="13574" width="6.5546875" style="512" customWidth="1"/>
    <col min="13575" max="13575" width="9.6640625" style="512" customWidth="1"/>
    <col min="13576" max="13576" width="17.6640625" style="512" customWidth="1"/>
    <col min="13577" max="13577" width="23.109375" style="512" customWidth="1"/>
    <col min="13578" max="13824" width="8.88671875" style="512"/>
    <col min="13825" max="13825" width="12.6640625" style="512" customWidth="1"/>
    <col min="13826" max="13826" width="4.88671875" style="512" customWidth="1"/>
    <col min="13827" max="13827" width="7.6640625" style="512" customWidth="1"/>
    <col min="13828" max="13828" width="16.33203125" style="512" customWidth="1"/>
    <col min="13829" max="13829" width="8.88671875" style="512"/>
    <col min="13830" max="13830" width="6.5546875" style="512" customWidth="1"/>
    <col min="13831" max="13831" width="9.6640625" style="512" customWidth="1"/>
    <col min="13832" max="13832" width="17.6640625" style="512" customWidth="1"/>
    <col min="13833" max="13833" width="23.109375" style="512" customWidth="1"/>
    <col min="13834" max="14080" width="8.88671875" style="512"/>
    <col min="14081" max="14081" width="12.6640625" style="512" customWidth="1"/>
    <col min="14082" max="14082" width="4.88671875" style="512" customWidth="1"/>
    <col min="14083" max="14083" width="7.6640625" style="512" customWidth="1"/>
    <col min="14084" max="14084" width="16.33203125" style="512" customWidth="1"/>
    <col min="14085" max="14085" width="8.88671875" style="512"/>
    <col min="14086" max="14086" width="6.5546875" style="512" customWidth="1"/>
    <col min="14087" max="14087" width="9.6640625" style="512" customWidth="1"/>
    <col min="14088" max="14088" width="17.6640625" style="512" customWidth="1"/>
    <col min="14089" max="14089" width="23.109375" style="512" customWidth="1"/>
    <col min="14090" max="14336" width="8.88671875" style="512"/>
    <col min="14337" max="14337" width="12.6640625" style="512" customWidth="1"/>
    <col min="14338" max="14338" width="4.88671875" style="512" customWidth="1"/>
    <col min="14339" max="14339" width="7.6640625" style="512" customWidth="1"/>
    <col min="14340" max="14340" width="16.33203125" style="512" customWidth="1"/>
    <col min="14341" max="14341" width="8.88671875" style="512"/>
    <col min="14342" max="14342" width="6.5546875" style="512" customWidth="1"/>
    <col min="14343" max="14343" width="9.6640625" style="512" customWidth="1"/>
    <col min="14344" max="14344" width="17.6640625" style="512" customWidth="1"/>
    <col min="14345" max="14345" width="23.109375" style="512" customWidth="1"/>
    <col min="14346" max="14592" width="8.88671875" style="512"/>
    <col min="14593" max="14593" width="12.6640625" style="512" customWidth="1"/>
    <col min="14594" max="14594" width="4.88671875" style="512" customWidth="1"/>
    <col min="14595" max="14595" width="7.6640625" style="512" customWidth="1"/>
    <col min="14596" max="14596" width="16.33203125" style="512" customWidth="1"/>
    <col min="14597" max="14597" width="8.88671875" style="512"/>
    <col min="14598" max="14598" width="6.5546875" style="512" customWidth="1"/>
    <col min="14599" max="14599" width="9.6640625" style="512" customWidth="1"/>
    <col min="14600" max="14600" width="17.6640625" style="512" customWidth="1"/>
    <col min="14601" max="14601" width="23.109375" style="512" customWidth="1"/>
    <col min="14602" max="14848" width="8.88671875" style="512"/>
    <col min="14849" max="14849" width="12.6640625" style="512" customWidth="1"/>
    <col min="14850" max="14850" width="4.88671875" style="512" customWidth="1"/>
    <col min="14851" max="14851" width="7.6640625" style="512" customWidth="1"/>
    <col min="14852" max="14852" width="16.33203125" style="512" customWidth="1"/>
    <col min="14853" max="14853" width="8.88671875" style="512"/>
    <col min="14854" max="14854" width="6.5546875" style="512" customWidth="1"/>
    <col min="14855" max="14855" width="9.6640625" style="512" customWidth="1"/>
    <col min="14856" max="14856" width="17.6640625" style="512" customWidth="1"/>
    <col min="14857" max="14857" width="23.109375" style="512" customWidth="1"/>
    <col min="14858" max="15104" width="8.88671875" style="512"/>
    <col min="15105" max="15105" width="12.6640625" style="512" customWidth="1"/>
    <col min="15106" max="15106" width="4.88671875" style="512" customWidth="1"/>
    <col min="15107" max="15107" width="7.6640625" style="512" customWidth="1"/>
    <col min="15108" max="15108" width="16.33203125" style="512" customWidth="1"/>
    <col min="15109" max="15109" width="8.88671875" style="512"/>
    <col min="15110" max="15110" width="6.5546875" style="512" customWidth="1"/>
    <col min="15111" max="15111" width="9.6640625" style="512" customWidth="1"/>
    <col min="15112" max="15112" width="17.6640625" style="512" customWidth="1"/>
    <col min="15113" max="15113" width="23.109375" style="512" customWidth="1"/>
    <col min="15114" max="15360" width="8.88671875" style="512"/>
    <col min="15361" max="15361" width="12.6640625" style="512" customWidth="1"/>
    <col min="15362" max="15362" width="4.88671875" style="512" customWidth="1"/>
    <col min="15363" max="15363" width="7.6640625" style="512" customWidth="1"/>
    <col min="15364" max="15364" width="16.33203125" style="512" customWidth="1"/>
    <col min="15365" max="15365" width="8.88671875" style="512"/>
    <col min="15366" max="15366" width="6.5546875" style="512" customWidth="1"/>
    <col min="15367" max="15367" width="9.6640625" style="512" customWidth="1"/>
    <col min="15368" max="15368" width="17.6640625" style="512" customWidth="1"/>
    <col min="15369" max="15369" width="23.109375" style="512" customWidth="1"/>
    <col min="15370" max="15616" width="8.88671875" style="512"/>
    <col min="15617" max="15617" width="12.6640625" style="512" customWidth="1"/>
    <col min="15618" max="15618" width="4.88671875" style="512" customWidth="1"/>
    <col min="15619" max="15619" width="7.6640625" style="512" customWidth="1"/>
    <col min="15620" max="15620" width="16.33203125" style="512" customWidth="1"/>
    <col min="15621" max="15621" width="8.88671875" style="512"/>
    <col min="15622" max="15622" width="6.5546875" style="512" customWidth="1"/>
    <col min="15623" max="15623" width="9.6640625" style="512" customWidth="1"/>
    <col min="15624" max="15624" width="17.6640625" style="512" customWidth="1"/>
    <col min="15625" max="15625" width="23.109375" style="512" customWidth="1"/>
    <col min="15626" max="15872" width="8.88671875" style="512"/>
    <col min="15873" max="15873" width="12.6640625" style="512" customWidth="1"/>
    <col min="15874" max="15874" width="4.88671875" style="512" customWidth="1"/>
    <col min="15875" max="15875" width="7.6640625" style="512" customWidth="1"/>
    <col min="15876" max="15876" width="16.33203125" style="512" customWidth="1"/>
    <col min="15877" max="15877" width="8.88671875" style="512"/>
    <col min="15878" max="15878" width="6.5546875" style="512" customWidth="1"/>
    <col min="15879" max="15879" width="9.6640625" style="512" customWidth="1"/>
    <col min="15880" max="15880" width="17.6640625" style="512" customWidth="1"/>
    <col min="15881" max="15881" width="23.109375" style="512" customWidth="1"/>
    <col min="15882" max="16128" width="8.88671875" style="512"/>
    <col min="16129" max="16129" width="12.6640625" style="512" customWidth="1"/>
    <col min="16130" max="16130" width="4.88671875" style="512" customWidth="1"/>
    <col min="16131" max="16131" width="7.6640625" style="512" customWidth="1"/>
    <col min="16132" max="16132" width="16.33203125" style="512" customWidth="1"/>
    <col min="16133" max="16133" width="8.88671875" style="512"/>
    <col min="16134" max="16134" width="6.5546875" style="512" customWidth="1"/>
    <col min="16135" max="16135" width="9.6640625" style="512" customWidth="1"/>
    <col min="16136" max="16136" width="17.6640625" style="512" customWidth="1"/>
    <col min="16137" max="16137" width="23.109375" style="512" customWidth="1"/>
    <col min="16138" max="16384" width="8.88671875" style="512"/>
  </cols>
  <sheetData>
    <row r="1" spans="1:9" ht="18">
      <c r="A1" s="944" t="s">
        <v>902</v>
      </c>
      <c r="B1" s="945"/>
      <c r="C1" s="945"/>
      <c r="D1" s="945"/>
      <c r="E1" s="945"/>
      <c r="F1" s="945"/>
      <c r="G1" s="945"/>
      <c r="H1" s="945"/>
      <c r="I1" s="945"/>
    </row>
    <row r="2" spans="1:9" ht="51.75" customHeight="1">
      <c r="A2" s="946" t="s">
        <v>828</v>
      </c>
      <c r="B2" s="947"/>
      <c r="C2" s="947"/>
      <c r="D2" s="947"/>
      <c r="E2" s="947"/>
      <c r="F2" s="947"/>
      <c r="G2" s="947"/>
      <c r="H2" s="947"/>
      <c r="I2" s="947"/>
    </row>
    <row r="3" spans="1:9" ht="33" customHeight="1">
      <c r="A3" s="948" t="s">
        <v>903</v>
      </c>
      <c r="B3" s="949"/>
      <c r="C3" s="949"/>
      <c r="D3" s="949"/>
      <c r="E3" s="513">
        <v>13.2</v>
      </c>
      <c r="F3" s="514" t="s">
        <v>17</v>
      </c>
      <c r="G3" s="514"/>
      <c r="H3" s="515" t="s">
        <v>904</v>
      </c>
      <c r="I3" s="516">
        <v>12</v>
      </c>
    </row>
    <row r="4" spans="1:9" ht="46.8">
      <c r="A4" s="517" t="s">
        <v>905</v>
      </c>
      <c r="B4" s="518" t="s">
        <v>906</v>
      </c>
      <c r="C4" s="517" t="s">
        <v>907</v>
      </c>
      <c r="D4" s="519" t="s">
        <v>908</v>
      </c>
      <c r="E4" s="520" t="s">
        <v>13</v>
      </c>
      <c r="F4" s="521" t="s">
        <v>909</v>
      </c>
      <c r="G4" s="521" t="s">
        <v>910</v>
      </c>
      <c r="H4" s="522" t="s">
        <v>564</v>
      </c>
      <c r="I4" s="523" t="s">
        <v>911</v>
      </c>
    </row>
    <row r="5" spans="1:9" ht="15.6">
      <c r="A5" s="524" t="s">
        <v>912</v>
      </c>
      <c r="B5" s="518"/>
      <c r="C5" s="519"/>
      <c r="D5" s="519"/>
      <c r="E5" s="520"/>
      <c r="F5" s="521"/>
      <c r="G5" s="521"/>
      <c r="H5" s="522"/>
      <c r="I5" s="523"/>
    </row>
    <row r="6" spans="1:9" ht="38.25" customHeight="1">
      <c r="A6" s="525" t="s">
        <v>913</v>
      </c>
      <c r="B6" s="526">
        <v>20</v>
      </c>
      <c r="C6" s="527">
        <v>25.45</v>
      </c>
      <c r="D6" s="527">
        <v>25.45</v>
      </c>
      <c r="E6" s="528">
        <f>ROUNDUP((I3/0.2)+1,0)</f>
        <v>61</v>
      </c>
      <c r="F6" s="529">
        <f t="shared" ref="F6:F14" si="0">B6*B6/162</f>
        <v>2.4691358024691357</v>
      </c>
      <c r="G6" s="530">
        <f>(E6*F6*C6)/1000</f>
        <v>3.8332098765432092</v>
      </c>
      <c r="H6" s="531" t="s">
        <v>914</v>
      </c>
      <c r="I6" s="527">
        <f t="shared" ref="I6:I12" si="1">C6</f>
        <v>25.45</v>
      </c>
    </row>
    <row r="7" spans="1:9" ht="38.25" customHeight="1">
      <c r="A7" s="525"/>
      <c r="B7" s="526">
        <v>20</v>
      </c>
      <c r="C7" s="527">
        <v>5.3</v>
      </c>
      <c r="D7" s="527" t="s">
        <v>915</v>
      </c>
      <c r="E7" s="528">
        <f>E6*3</f>
        <v>183</v>
      </c>
      <c r="F7" s="529">
        <f>B7*B7/162</f>
        <v>2.4691358024691357</v>
      </c>
      <c r="G7" s="530">
        <f>(E7*F7*C7)/1000</f>
        <v>2.394814814814815</v>
      </c>
      <c r="H7" s="531" t="s">
        <v>916</v>
      </c>
      <c r="I7" s="527">
        <f t="shared" si="1"/>
        <v>5.3</v>
      </c>
    </row>
    <row r="8" spans="1:9" ht="38.25" customHeight="1">
      <c r="A8" s="525"/>
      <c r="B8" s="526">
        <v>20</v>
      </c>
      <c r="C8" s="527">
        <f>C6</f>
        <v>25.45</v>
      </c>
      <c r="D8" s="527">
        <f>C8</f>
        <v>25.45</v>
      </c>
      <c r="E8" s="528">
        <f>ROUNDUP((I3/0.16)+1,0)</f>
        <v>76</v>
      </c>
      <c r="F8" s="529">
        <f t="shared" si="0"/>
        <v>2.4691358024691357</v>
      </c>
      <c r="G8" s="530">
        <f t="shared" ref="G8:G30" si="2">(E8*F8*C8)/1000</f>
        <v>4.775802469135801</v>
      </c>
      <c r="H8" s="531" t="s">
        <v>917</v>
      </c>
      <c r="I8" s="527">
        <f t="shared" si="1"/>
        <v>25.45</v>
      </c>
    </row>
    <row r="9" spans="1:9" ht="38.25" customHeight="1">
      <c r="A9" s="532"/>
      <c r="B9" s="533">
        <v>20</v>
      </c>
      <c r="C9" s="534">
        <v>4.45</v>
      </c>
      <c r="D9" s="534" t="s">
        <v>918</v>
      </c>
      <c r="E9" s="535">
        <f>E8*2</f>
        <v>152</v>
      </c>
      <c r="F9" s="529">
        <f t="shared" si="0"/>
        <v>2.4691358024691357</v>
      </c>
      <c r="G9" s="530">
        <f t="shared" si="2"/>
        <v>1.6701234567901233</v>
      </c>
      <c r="H9" s="536" t="s">
        <v>919</v>
      </c>
      <c r="I9" s="527">
        <f>C9</f>
        <v>4.45</v>
      </c>
    </row>
    <row r="10" spans="1:9" ht="24" customHeight="1">
      <c r="A10" s="532"/>
      <c r="B10" s="533">
        <v>20</v>
      </c>
      <c r="C10" s="534">
        <v>2.5499999999999998</v>
      </c>
      <c r="D10" s="534" t="s">
        <v>920</v>
      </c>
      <c r="E10" s="535">
        <f>E9</f>
        <v>152</v>
      </c>
      <c r="F10" s="529">
        <f t="shared" si="0"/>
        <v>2.4691358024691357</v>
      </c>
      <c r="G10" s="530">
        <f t="shared" si="2"/>
        <v>0.9570370370370368</v>
      </c>
      <c r="H10" s="537">
        <v>1068</v>
      </c>
      <c r="I10" s="527">
        <f>C10</f>
        <v>2.5499999999999998</v>
      </c>
    </row>
    <row r="11" spans="1:9" ht="24" customHeight="1">
      <c r="A11" s="525" t="s">
        <v>921</v>
      </c>
      <c r="B11" s="526">
        <v>10</v>
      </c>
      <c r="C11" s="527">
        <f>E3</f>
        <v>13.2</v>
      </c>
      <c r="D11" s="525">
        <v>170</v>
      </c>
      <c r="E11" s="528">
        <v>170</v>
      </c>
      <c r="F11" s="529">
        <f t="shared" si="0"/>
        <v>0.61728395061728392</v>
      </c>
      <c r="G11" s="530">
        <f t="shared" si="2"/>
        <v>1.3851851851851851</v>
      </c>
      <c r="H11" s="538" t="s">
        <v>922</v>
      </c>
      <c r="I11" s="527">
        <f t="shared" si="1"/>
        <v>13.2</v>
      </c>
    </row>
    <row r="12" spans="1:9" ht="24" customHeight="1" thickBot="1">
      <c r="A12" s="525" t="s">
        <v>921</v>
      </c>
      <c r="B12" s="526">
        <v>10</v>
      </c>
      <c r="C12" s="527">
        <f>E3</f>
        <v>13.2</v>
      </c>
      <c r="D12" s="525">
        <f>E11</f>
        <v>170</v>
      </c>
      <c r="E12" s="528">
        <f>E11</f>
        <v>170</v>
      </c>
      <c r="F12" s="529">
        <f t="shared" si="0"/>
        <v>0.61728395061728392</v>
      </c>
      <c r="G12" s="530">
        <f t="shared" si="2"/>
        <v>1.3851851851851851</v>
      </c>
      <c r="H12" s="538" t="s">
        <v>922</v>
      </c>
      <c r="I12" s="527">
        <f t="shared" si="1"/>
        <v>13.2</v>
      </c>
    </row>
    <row r="13" spans="1:9" ht="24" customHeight="1" thickBot="1">
      <c r="A13" s="539" t="s">
        <v>520</v>
      </c>
      <c r="B13" s="540">
        <v>10</v>
      </c>
      <c r="C13" s="541">
        <v>4.7</v>
      </c>
      <c r="D13" s="542" t="s">
        <v>923</v>
      </c>
      <c r="E13" s="543">
        <f>169*2</f>
        <v>338</v>
      </c>
      <c r="F13" s="529">
        <f t="shared" si="0"/>
        <v>0.61728395061728392</v>
      </c>
      <c r="G13" s="530">
        <f t="shared" si="2"/>
        <v>0.98061728395061731</v>
      </c>
      <c r="H13" s="541" t="s">
        <v>924</v>
      </c>
      <c r="I13" s="544" t="s">
        <v>925</v>
      </c>
    </row>
    <row r="14" spans="1:9" ht="24" customHeight="1" thickBot="1">
      <c r="A14" s="545"/>
      <c r="B14" s="546">
        <v>10</v>
      </c>
      <c r="C14" s="542">
        <f>C6</f>
        <v>25.45</v>
      </c>
      <c r="D14" s="542" t="s">
        <v>926</v>
      </c>
      <c r="E14" s="547">
        <f>18*2</f>
        <v>36</v>
      </c>
      <c r="F14" s="529">
        <f t="shared" si="0"/>
        <v>0.61728395061728392</v>
      </c>
      <c r="G14" s="530">
        <f t="shared" si="2"/>
        <v>0.56555555555555559</v>
      </c>
      <c r="H14" s="542" t="s">
        <v>924</v>
      </c>
      <c r="I14" s="527">
        <f>C14</f>
        <v>25.45</v>
      </c>
    </row>
    <row r="15" spans="1:9" ht="24" customHeight="1">
      <c r="A15" s="548"/>
      <c r="B15" s="549"/>
      <c r="C15" s="550"/>
      <c r="D15" s="550"/>
      <c r="E15" s="551"/>
      <c r="F15" s="529"/>
      <c r="G15" s="552"/>
      <c r="H15" s="550"/>
      <c r="I15" s="553"/>
    </row>
    <row r="16" spans="1:9" ht="27.75" customHeight="1">
      <c r="A16" s="525" t="s">
        <v>927</v>
      </c>
      <c r="B16" s="526">
        <v>10</v>
      </c>
      <c r="C16" s="527">
        <v>2.6</v>
      </c>
      <c r="D16" s="525" t="s">
        <v>928</v>
      </c>
      <c r="E16" s="526">
        <f>ROUNDUP((E3/0.15)+1,0)*12</f>
        <v>1068</v>
      </c>
      <c r="F16" s="529">
        <f>B16*B16/162</f>
        <v>0.61728395061728392</v>
      </c>
      <c r="G16" s="530">
        <f t="shared" si="2"/>
        <v>1.7140740740740741</v>
      </c>
      <c r="H16" s="538" t="s">
        <v>929</v>
      </c>
      <c r="I16" s="554" t="s">
        <v>930</v>
      </c>
    </row>
    <row r="17" spans="1:9" ht="24" customHeight="1">
      <c r="A17" s="555"/>
      <c r="B17" s="556"/>
      <c r="C17" s="557"/>
      <c r="D17" s="557"/>
      <c r="E17" s="558"/>
      <c r="F17" s="529"/>
      <c r="G17" s="559"/>
      <c r="H17" s="557"/>
      <c r="I17" s="553"/>
    </row>
    <row r="18" spans="1:9" ht="30" customHeight="1">
      <c r="A18" s="525" t="s">
        <v>931</v>
      </c>
      <c r="B18" s="526">
        <v>16</v>
      </c>
      <c r="C18" s="527">
        <v>8.4499999999999993</v>
      </c>
      <c r="D18" s="527" t="s">
        <v>932</v>
      </c>
      <c r="E18" s="528">
        <f>140*2*4</f>
        <v>1120</v>
      </c>
      <c r="F18" s="529">
        <f>B18*B18/162</f>
        <v>1.5802469135802468</v>
      </c>
      <c r="G18" s="530">
        <f t="shared" si="2"/>
        <v>14.955456790123455</v>
      </c>
      <c r="H18" s="538" t="s">
        <v>933</v>
      </c>
      <c r="I18" s="560" t="s">
        <v>934</v>
      </c>
    </row>
    <row r="19" spans="1:9" ht="24" customHeight="1">
      <c r="A19" s="525" t="s">
        <v>921</v>
      </c>
      <c r="B19" s="526">
        <v>10</v>
      </c>
      <c r="C19" s="527">
        <f>E3</f>
        <v>13.2</v>
      </c>
      <c r="D19" s="525" t="s">
        <v>935</v>
      </c>
      <c r="E19" s="528">
        <f>49*2*4</f>
        <v>392</v>
      </c>
      <c r="F19" s="529">
        <f t="shared" ref="F19:F30" si="3">B19*B19/162</f>
        <v>0.61728395061728392</v>
      </c>
      <c r="G19" s="530">
        <f t="shared" si="2"/>
        <v>3.1940740740740736</v>
      </c>
      <c r="H19" s="538" t="s">
        <v>922</v>
      </c>
      <c r="I19" s="527">
        <f>C19</f>
        <v>13.2</v>
      </c>
    </row>
    <row r="20" spans="1:9" ht="24" customHeight="1">
      <c r="A20" s="525"/>
      <c r="B20" s="533"/>
      <c r="C20" s="534"/>
      <c r="D20" s="532"/>
      <c r="E20" s="535"/>
      <c r="F20" s="529"/>
      <c r="G20" s="530"/>
      <c r="H20" s="561"/>
      <c r="I20" s="527"/>
    </row>
    <row r="21" spans="1:9" ht="33.75" customHeight="1">
      <c r="A21" s="525" t="s">
        <v>936</v>
      </c>
      <c r="B21" s="533">
        <v>20</v>
      </c>
      <c r="C21" s="534">
        <v>25.55</v>
      </c>
      <c r="D21" s="534" t="s">
        <v>937</v>
      </c>
      <c r="E21" s="535">
        <f>ROUNDUP(I3/0.125,0)+1</f>
        <v>97</v>
      </c>
      <c r="F21" s="529">
        <f t="shared" si="3"/>
        <v>2.4691358024691357</v>
      </c>
      <c r="G21" s="530">
        <f t="shared" si="2"/>
        <v>6.1193827160493823</v>
      </c>
      <c r="H21" s="562" t="s">
        <v>938</v>
      </c>
      <c r="I21" s="560" t="s">
        <v>939</v>
      </c>
    </row>
    <row r="22" spans="1:9" ht="33.75" customHeight="1">
      <c r="A22" s="563"/>
      <c r="B22" s="526">
        <v>20</v>
      </c>
      <c r="C22" s="527">
        <v>25.55</v>
      </c>
      <c r="D22" s="527">
        <f>E22</f>
        <v>49</v>
      </c>
      <c r="E22" s="528">
        <f>ROUNDUP((I3/0.25)+1,0)</f>
        <v>49</v>
      </c>
      <c r="F22" s="529">
        <f>B22*B22/162</f>
        <v>2.4691358024691357</v>
      </c>
      <c r="G22" s="530">
        <f>(E22*F22*C22)/1000</f>
        <v>3.0912345679012341</v>
      </c>
      <c r="H22" s="564" t="s">
        <v>940</v>
      </c>
      <c r="I22" s="527" t="s">
        <v>939</v>
      </c>
    </row>
    <row r="23" spans="1:9" ht="24" customHeight="1">
      <c r="A23" s="563"/>
      <c r="B23" s="565">
        <v>20</v>
      </c>
      <c r="C23" s="566">
        <f>C10+0.3</f>
        <v>2.8499999999999996</v>
      </c>
      <c r="D23" s="566" t="s">
        <v>941</v>
      </c>
      <c r="E23" s="567">
        <f>ROUNDUP((I3/0.25)+1,0)*2</f>
        <v>98</v>
      </c>
      <c r="F23" s="529">
        <f>B23*B23/162</f>
        <v>2.4691358024691357</v>
      </c>
      <c r="G23" s="530">
        <f>(E23*F23*C23)/1000</f>
        <v>0.68962962962962948</v>
      </c>
      <c r="H23" s="568" t="s">
        <v>942</v>
      </c>
      <c r="I23" s="527" t="s">
        <v>943</v>
      </c>
    </row>
    <row r="24" spans="1:9" ht="24" customHeight="1">
      <c r="A24" s="525"/>
      <c r="B24" s="565">
        <v>20</v>
      </c>
      <c r="C24" s="566">
        <f>C9</f>
        <v>4.45</v>
      </c>
      <c r="D24" s="566" t="str">
        <f>D9</f>
        <v>4.45*2</v>
      </c>
      <c r="E24" s="567">
        <f>E23</f>
        <v>98</v>
      </c>
      <c r="F24" s="529">
        <f t="shared" si="3"/>
        <v>2.4691358024691357</v>
      </c>
      <c r="G24" s="530">
        <f t="shared" si="2"/>
        <v>1.07679012345679</v>
      </c>
      <c r="H24" s="568" t="s">
        <v>942</v>
      </c>
      <c r="I24" s="527">
        <f>C24</f>
        <v>4.45</v>
      </c>
    </row>
    <row r="25" spans="1:9" ht="24" customHeight="1">
      <c r="A25" s="525" t="s">
        <v>921</v>
      </c>
      <c r="B25" s="526">
        <v>10</v>
      </c>
      <c r="C25" s="527">
        <f>E3</f>
        <v>13.2</v>
      </c>
      <c r="D25" s="525" t="s">
        <v>944</v>
      </c>
      <c r="E25" s="528">
        <f>169*2</f>
        <v>338</v>
      </c>
      <c r="F25" s="529">
        <f t="shared" si="3"/>
        <v>0.61728395061728392</v>
      </c>
      <c r="G25" s="530">
        <f t="shared" si="2"/>
        <v>2.7540740740740741</v>
      </c>
      <c r="H25" s="538" t="s">
        <v>922</v>
      </c>
      <c r="I25" s="527">
        <f>C25</f>
        <v>13.2</v>
      </c>
    </row>
    <row r="26" spans="1:9" ht="24" customHeight="1">
      <c r="A26" s="525"/>
      <c r="B26" s="526"/>
      <c r="C26" s="527"/>
      <c r="D26" s="525"/>
      <c r="E26" s="528"/>
      <c r="F26" s="529"/>
      <c r="G26" s="530"/>
      <c r="H26" s="538"/>
      <c r="I26" s="527"/>
    </row>
    <row r="27" spans="1:9" ht="26.25" customHeight="1">
      <c r="A27" s="525" t="s">
        <v>945</v>
      </c>
      <c r="B27" s="526">
        <v>10</v>
      </c>
      <c r="C27" s="527">
        <f>C25</f>
        <v>13.2</v>
      </c>
      <c r="D27" s="527" t="s">
        <v>946</v>
      </c>
      <c r="E27" s="528">
        <v>10</v>
      </c>
      <c r="F27" s="529">
        <f t="shared" si="3"/>
        <v>0.61728395061728392</v>
      </c>
      <c r="G27" s="530">
        <f t="shared" si="2"/>
        <v>8.1481481481481474E-2</v>
      </c>
      <c r="H27" s="538" t="s">
        <v>947</v>
      </c>
      <c r="I27" s="527">
        <f>C27</f>
        <v>13.2</v>
      </c>
    </row>
    <row r="28" spans="1:9" ht="24" customHeight="1">
      <c r="A28" s="525"/>
      <c r="B28" s="526">
        <v>10</v>
      </c>
      <c r="C28" s="527">
        <v>1.9</v>
      </c>
      <c r="D28" s="527" t="s">
        <v>948</v>
      </c>
      <c r="E28" s="528">
        <f>ROUNDUP((E3/0.15)+1,0)*2</f>
        <v>178</v>
      </c>
      <c r="F28" s="529">
        <f t="shared" si="3"/>
        <v>0.61728395061728392</v>
      </c>
      <c r="G28" s="530">
        <f t="shared" si="2"/>
        <v>0.20876543209876539</v>
      </c>
      <c r="H28" s="538" t="s">
        <v>949</v>
      </c>
      <c r="I28" s="527" t="s">
        <v>950</v>
      </c>
    </row>
    <row r="29" spans="1:9" ht="24" customHeight="1">
      <c r="A29" s="525" t="s">
        <v>951</v>
      </c>
      <c r="B29" s="526">
        <v>20</v>
      </c>
      <c r="C29" s="527">
        <v>25.15</v>
      </c>
      <c r="D29" s="527" t="s">
        <v>952</v>
      </c>
      <c r="E29" s="528">
        <v>16</v>
      </c>
      <c r="F29" s="529">
        <f>B29*B29/162</f>
        <v>2.4691358024691357</v>
      </c>
      <c r="G29" s="530">
        <f>(E29*F29*C29)/1000</f>
        <v>0.99358024691358016</v>
      </c>
      <c r="H29" s="538" t="s">
        <v>947</v>
      </c>
      <c r="I29" s="553">
        <f>C29</f>
        <v>25.15</v>
      </c>
    </row>
    <row r="30" spans="1:9" ht="24" customHeight="1">
      <c r="A30" s="525"/>
      <c r="B30" s="526">
        <v>10</v>
      </c>
      <c r="C30" s="527">
        <v>2.4</v>
      </c>
      <c r="D30" s="527" t="s">
        <v>953</v>
      </c>
      <c r="E30" s="528">
        <f>168*2</f>
        <v>336</v>
      </c>
      <c r="F30" s="529">
        <f t="shared" si="3"/>
        <v>0.61728395061728392</v>
      </c>
      <c r="G30" s="530">
        <f t="shared" si="2"/>
        <v>0.49777777777777771</v>
      </c>
      <c r="H30" s="538" t="s">
        <v>949</v>
      </c>
      <c r="I30" s="553" t="s">
        <v>954</v>
      </c>
    </row>
    <row r="31" spans="1:9" ht="24" customHeight="1" thickBot="1">
      <c r="A31" s="569"/>
      <c r="B31" s="570"/>
      <c r="C31" s="571"/>
      <c r="D31" s="571"/>
      <c r="E31" s="572"/>
      <c r="F31" s="529"/>
      <c r="G31" s="573">
        <f>SUM(G6:G30)</f>
        <v>53.323851851851842</v>
      </c>
      <c r="H31" s="571"/>
      <c r="I31" s="553"/>
    </row>
    <row r="32" spans="1:9" ht="24" customHeight="1" thickBot="1">
      <c r="A32" s="574"/>
      <c r="B32" s="570"/>
      <c r="C32" s="571"/>
      <c r="D32" s="571" t="s">
        <v>955</v>
      </c>
      <c r="E32" s="572"/>
      <c r="F32" s="575"/>
      <c r="G32" s="576">
        <f>G31*2</f>
        <v>106.64770370370368</v>
      </c>
      <c r="H32" s="571"/>
      <c r="I32" s="553"/>
    </row>
    <row r="33" spans="1:9" ht="24" customHeight="1">
      <c r="A33" s="950" t="s">
        <v>956</v>
      </c>
      <c r="B33" s="951"/>
      <c r="C33" s="951"/>
      <c r="D33" s="577"/>
      <c r="E33" s="578"/>
      <c r="F33" s="579"/>
      <c r="G33" s="580"/>
      <c r="H33" s="577"/>
      <c r="I33" s="553"/>
    </row>
    <row r="34" spans="1:9" ht="24" customHeight="1">
      <c r="A34" s="581" t="s">
        <v>957</v>
      </c>
      <c r="B34" s="526">
        <v>12</v>
      </c>
      <c r="C34" s="527">
        <v>5.5</v>
      </c>
      <c r="D34" s="527" t="s">
        <v>958</v>
      </c>
      <c r="E34" s="528">
        <v>5</v>
      </c>
      <c r="F34" s="529">
        <f>B34*B34/162</f>
        <v>0.88888888888888884</v>
      </c>
      <c r="G34" s="530">
        <f t="shared" ref="G34:G40" si="4">(E34*F34*C34)/1000</f>
        <v>2.4444444444444446E-2</v>
      </c>
      <c r="H34" s="538"/>
      <c r="I34" s="553" t="s">
        <v>959</v>
      </c>
    </row>
    <row r="35" spans="1:9" ht="24" customHeight="1">
      <c r="A35" s="581" t="s">
        <v>957</v>
      </c>
      <c r="B35" s="526">
        <v>12</v>
      </c>
      <c r="C35" s="527">
        <v>3.1</v>
      </c>
      <c r="D35" s="527" t="s">
        <v>960</v>
      </c>
      <c r="E35" s="528">
        <v>4</v>
      </c>
      <c r="F35" s="529">
        <f t="shared" ref="F35:F44" si="5">B35*B35/162</f>
        <v>0.88888888888888884</v>
      </c>
      <c r="G35" s="530">
        <f t="shared" si="4"/>
        <v>1.1022222222222221E-2</v>
      </c>
      <c r="H35" s="538"/>
      <c r="I35" s="527">
        <f>C35</f>
        <v>3.1</v>
      </c>
    </row>
    <row r="36" spans="1:9" ht="24" customHeight="1">
      <c r="A36" s="581" t="s">
        <v>957</v>
      </c>
      <c r="B36" s="526">
        <v>12</v>
      </c>
      <c r="C36" s="527">
        <f>C34</f>
        <v>5.5</v>
      </c>
      <c r="D36" s="527" t="s">
        <v>958</v>
      </c>
      <c r="E36" s="528">
        <v>5</v>
      </c>
      <c r="F36" s="529">
        <f t="shared" si="5"/>
        <v>0.88888888888888884</v>
      </c>
      <c r="G36" s="530">
        <f t="shared" si="4"/>
        <v>2.4444444444444446E-2</v>
      </c>
      <c r="H36" s="538"/>
      <c r="I36" s="527" t="s">
        <v>961</v>
      </c>
    </row>
    <row r="37" spans="1:9" ht="24" customHeight="1">
      <c r="A37" s="581" t="s">
        <v>957</v>
      </c>
      <c r="B37" s="526">
        <v>12</v>
      </c>
      <c r="C37" s="527">
        <v>2.9</v>
      </c>
      <c r="D37" s="527" t="s">
        <v>962</v>
      </c>
      <c r="E37" s="528">
        <v>4</v>
      </c>
      <c r="F37" s="529">
        <f t="shared" si="5"/>
        <v>0.88888888888888884</v>
      </c>
      <c r="G37" s="530">
        <f t="shared" si="4"/>
        <v>1.0311111111111109E-2</v>
      </c>
      <c r="H37" s="538"/>
      <c r="I37" s="527">
        <f>C37</f>
        <v>2.9</v>
      </c>
    </row>
    <row r="38" spans="1:9" ht="24" customHeight="1">
      <c r="A38" s="581" t="s">
        <v>921</v>
      </c>
      <c r="B38" s="526">
        <v>10</v>
      </c>
      <c r="C38" s="527">
        <v>1</v>
      </c>
      <c r="D38" s="527" t="s">
        <v>963</v>
      </c>
      <c r="E38" s="528">
        <f>27*2</f>
        <v>54</v>
      </c>
      <c r="F38" s="529">
        <f t="shared" si="5"/>
        <v>0.61728395061728392</v>
      </c>
      <c r="G38" s="530">
        <f>(E38*F38*C38)/1000</f>
        <v>3.3333333333333326E-2</v>
      </c>
      <c r="H38" s="538"/>
      <c r="I38" s="527">
        <f>C38</f>
        <v>1</v>
      </c>
    </row>
    <row r="39" spans="1:9" ht="24" customHeight="1">
      <c r="A39" s="581" t="s">
        <v>964</v>
      </c>
      <c r="B39" s="526">
        <v>10</v>
      </c>
      <c r="C39" s="527">
        <v>1</v>
      </c>
      <c r="D39" s="527" t="s">
        <v>965</v>
      </c>
      <c r="E39" s="528">
        <v>10</v>
      </c>
      <c r="F39" s="529">
        <f t="shared" si="5"/>
        <v>0.61728395061728392</v>
      </c>
      <c r="G39" s="530">
        <f t="shared" si="4"/>
        <v>6.1728395061728392E-3</v>
      </c>
      <c r="H39" s="538"/>
      <c r="I39" s="527">
        <f>C39</f>
        <v>1</v>
      </c>
    </row>
    <row r="40" spans="1:9" ht="24" customHeight="1">
      <c r="A40" s="581"/>
      <c r="B40" s="526">
        <v>10</v>
      </c>
      <c r="C40" s="527">
        <v>3.45</v>
      </c>
      <c r="D40" s="527" t="s">
        <v>966</v>
      </c>
      <c r="E40" s="528">
        <v>11</v>
      </c>
      <c r="F40" s="529">
        <f t="shared" si="5"/>
        <v>0.61728395061728392</v>
      </c>
      <c r="G40" s="530">
        <f t="shared" si="4"/>
        <v>2.3425925925925926E-2</v>
      </c>
      <c r="H40" s="538"/>
      <c r="I40" s="560" t="s">
        <v>967</v>
      </c>
    </row>
    <row r="41" spans="1:9" ht="24" customHeight="1">
      <c r="A41" s="582"/>
      <c r="B41" s="583"/>
      <c r="C41" s="553"/>
      <c r="D41" s="553"/>
      <c r="E41" s="584"/>
      <c r="F41" s="529"/>
      <c r="G41" s="559"/>
      <c r="H41" s="585"/>
      <c r="I41" s="553"/>
    </row>
    <row r="42" spans="1:9" ht="24" customHeight="1">
      <c r="A42" s="581" t="s">
        <v>821</v>
      </c>
      <c r="B42" s="526">
        <v>20</v>
      </c>
      <c r="C42" s="527">
        <v>8</v>
      </c>
      <c r="D42" s="527" t="s">
        <v>968</v>
      </c>
      <c r="E42" s="528">
        <v>11</v>
      </c>
      <c r="F42" s="529">
        <f t="shared" si="5"/>
        <v>2.4691358024691357</v>
      </c>
      <c r="G42" s="530">
        <f>(E42*F42*C42)/1000</f>
        <v>0.21728395061728395</v>
      </c>
      <c r="H42" s="538"/>
      <c r="I42" s="560" t="s">
        <v>969</v>
      </c>
    </row>
    <row r="43" spans="1:9" ht="24" customHeight="1">
      <c r="A43" s="581"/>
      <c r="B43" s="526">
        <v>10</v>
      </c>
      <c r="C43" s="527">
        <v>8</v>
      </c>
      <c r="D43" s="527" t="s">
        <v>970</v>
      </c>
      <c r="E43" s="528">
        <f>6</f>
        <v>6</v>
      </c>
      <c r="F43" s="529">
        <f t="shared" si="5"/>
        <v>0.61728395061728392</v>
      </c>
      <c r="G43" s="530">
        <f>(E43*F43*C43)/1000</f>
        <v>2.9629629629629627E-2</v>
      </c>
      <c r="H43" s="538"/>
      <c r="I43" s="560" t="s">
        <v>969</v>
      </c>
    </row>
    <row r="44" spans="1:9" ht="24" customHeight="1" thickBot="1">
      <c r="A44" s="581" t="s">
        <v>921</v>
      </c>
      <c r="B44" s="526">
        <v>10</v>
      </c>
      <c r="C44" s="527">
        <v>1</v>
      </c>
      <c r="D44" s="527" t="s">
        <v>971</v>
      </c>
      <c r="E44" s="528">
        <f>37*2</f>
        <v>74</v>
      </c>
      <c r="F44" s="529">
        <f t="shared" si="5"/>
        <v>0.61728395061728392</v>
      </c>
      <c r="G44" s="530">
        <f>(E44*F44*C44)/1000</f>
        <v>4.5679012345679011E-2</v>
      </c>
      <c r="H44" s="538"/>
      <c r="I44" s="527">
        <f>C44</f>
        <v>1</v>
      </c>
    </row>
    <row r="45" spans="1:9" ht="24" customHeight="1" thickBot="1">
      <c r="A45" s="586"/>
      <c r="B45" s="952" t="s">
        <v>972</v>
      </c>
      <c r="C45" s="952"/>
      <c r="D45" s="952"/>
      <c r="E45" s="952"/>
      <c r="F45" s="952"/>
      <c r="G45" s="588">
        <f>SUM(G34:G44)</f>
        <v>0.42574691358024686</v>
      </c>
      <c r="H45" s="589" t="s">
        <v>973</v>
      </c>
      <c r="I45" s="590">
        <f>G45*4</f>
        <v>1.7029876543209874</v>
      </c>
    </row>
    <row r="46" spans="1:9" ht="38.25" customHeight="1" thickBot="1">
      <c r="A46" s="591"/>
      <c r="B46" s="943" t="s">
        <v>974</v>
      </c>
      <c r="C46" s="943"/>
      <c r="D46" s="943"/>
      <c r="E46" s="587"/>
      <c r="F46" s="592">
        <v>4</v>
      </c>
      <c r="G46" s="593" t="s">
        <v>17</v>
      </c>
      <c r="H46" s="589"/>
      <c r="I46" s="590">
        <f>I45*F46</f>
        <v>6.8119506172839497</v>
      </c>
    </row>
    <row r="47" spans="1:9" ht="24" customHeight="1" thickBot="1">
      <c r="A47" s="591"/>
      <c r="B47" s="549"/>
      <c r="C47" s="549"/>
      <c r="D47" s="549"/>
      <c r="E47" s="587"/>
      <c r="F47" s="592"/>
      <c r="G47" s="593"/>
      <c r="H47" s="589"/>
      <c r="I47" s="594"/>
    </row>
    <row r="48" spans="1:9" ht="31.5" customHeight="1">
      <c r="A48" s="950" t="s">
        <v>975</v>
      </c>
      <c r="B48" s="951"/>
      <c r="C48" s="951"/>
      <c r="D48" s="577"/>
      <c r="E48" s="578"/>
      <c r="F48" s="579"/>
      <c r="G48" s="580"/>
      <c r="H48" s="577"/>
      <c r="I48" s="553"/>
    </row>
    <row r="49" spans="1:9" ht="23.25" customHeight="1">
      <c r="A49" s="581" t="s">
        <v>957</v>
      </c>
      <c r="B49" s="526">
        <v>10</v>
      </c>
      <c r="C49" s="527">
        <v>3.7</v>
      </c>
      <c r="D49" s="527" t="s">
        <v>976</v>
      </c>
      <c r="E49" s="528">
        <v>6</v>
      </c>
      <c r="F49" s="529">
        <f>B49*B49/162</f>
        <v>0.61728395061728392</v>
      </c>
      <c r="G49" s="530">
        <f t="shared" ref="G49:G55" si="6">(E49*F49*C49)/1000</f>
        <v>1.3703703703703702E-2</v>
      </c>
      <c r="H49" s="538"/>
      <c r="I49" s="553" t="s">
        <v>977</v>
      </c>
    </row>
    <row r="50" spans="1:9" ht="23.25" customHeight="1">
      <c r="A50" s="581" t="s">
        <v>957</v>
      </c>
      <c r="B50" s="526">
        <v>10</v>
      </c>
      <c r="C50" s="527">
        <v>2.1</v>
      </c>
      <c r="D50" s="527" t="s">
        <v>978</v>
      </c>
      <c r="E50" s="528">
        <v>5</v>
      </c>
      <c r="F50" s="529">
        <f t="shared" ref="F50:F55" si="7">B50*B50/162</f>
        <v>0.61728395061728392</v>
      </c>
      <c r="G50" s="530">
        <f t="shared" si="6"/>
        <v>6.4814814814814822E-3</v>
      </c>
      <c r="H50" s="538"/>
      <c r="I50" s="527">
        <f>C50</f>
        <v>2.1</v>
      </c>
    </row>
    <row r="51" spans="1:9" ht="23.25" customHeight="1">
      <c r="A51" s="581" t="s">
        <v>957</v>
      </c>
      <c r="B51" s="526">
        <v>10</v>
      </c>
      <c r="C51" s="527">
        <f>C49</f>
        <v>3.7</v>
      </c>
      <c r="D51" s="527" t="s">
        <v>976</v>
      </c>
      <c r="E51" s="528">
        <f>6</f>
        <v>6</v>
      </c>
      <c r="F51" s="529">
        <f t="shared" si="7"/>
        <v>0.61728395061728392</v>
      </c>
      <c r="G51" s="530">
        <f t="shared" si="6"/>
        <v>1.3703703703703702E-2</v>
      </c>
      <c r="H51" s="538"/>
      <c r="I51" s="527" t="s">
        <v>977</v>
      </c>
    </row>
    <row r="52" spans="1:9" ht="23.25" customHeight="1">
      <c r="A52" s="581" t="s">
        <v>957</v>
      </c>
      <c r="B52" s="526">
        <v>10</v>
      </c>
      <c r="C52" s="527">
        <v>2.2999999999999998</v>
      </c>
      <c r="D52" s="527" t="s">
        <v>958</v>
      </c>
      <c r="E52" s="528">
        <v>5</v>
      </c>
      <c r="F52" s="529">
        <f t="shared" si="7"/>
        <v>0.61728395061728392</v>
      </c>
      <c r="G52" s="530">
        <f t="shared" si="6"/>
        <v>7.0987654320987647E-3</v>
      </c>
      <c r="H52" s="538"/>
      <c r="I52" s="527">
        <f>C52</f>
        <v>2.2999999999999998</v>
      </c>
    </row>
    <row r="53" spans="1:9" ht="23.25" customHeight="1">
      <c r="A53" s="581" t="s">
        <v>921</v>
      </c>
      <c r="B53" s="526">
        <v>10</v>
      </c>
      <c r="C53" s="527">
        <v>1</v>
      </c>
      <c r="D53" s="527" t="s">
        <v>979</v>
      </c>
      <c r="E53" s="528">
        <f>18*2</f>
        <v>36</v>
      </c>
      <c r="F53" s="529">
        <f t="shared" si="7"/>
        <v>0.61728395061728392</v>
      </c>
      <c r="G53" s="530">
        <f t="shared" si="6"/>
        <v>2.2222222222222223E-2</v>
      </c>
      <c r="H53" s="538"/>
      <c r="I53" s="527">
        <f>C53</f>
        <v>1</v>
      </c>
    </row>
    <row r="54" spans="1:9" ht="23.25" customHeight="1">
      <c r="A54" s="581" t="s">
        <v>964</v>
      </c>
      <c r="B54" s="526">
        <v>10</v>
      </c>
      <c r="C54" s="527">
        <v>1</v>
      </c>
      <c r="D54" s="527" t="s">
        <v>980</v>
      </c>
      <c r="E54" s="528">
        <v>5</v>
      </c>
      <c r="F54" s="529">
        <f t="shared" si="7"/>
        <v>0.61728395061728392</v>
      </c>
      <c r="G54" s="530">
        <f t="shared" si="6"/>
        <v>3.0864197530864196E-3</v>
      </c>
      <c r="H54" s="538"/>
      <c r="I54" s="527">
        <f>C54</f>
        <v>1</v>
      </c>
    </row>
    <row r="55" spans="1:9" ht="23.25" customHeight="1">
      <c r="A55" s="581"/>
      <c r="B55" s="526">
        <v>10</v>
      </c>
      <c r="C55" s="527">
        <f>0.7+0.4+0.7</f>
        <v>1.8</v>
      </c>
      <c r="D55" s="527" t="s">
        <v>981</v>
      </c>
      <c r="E55" s="528">
        <v>6</v>
      </c>
      <c r="F55" s="529">
        <f t="shared" si="7"/>
        <v>0.61728395061728392</v>
      </c>
      <c r="G55" s="530">
        <f t="shared" si="6"/>
        <v>6.6666666666666662E-3</v>
      </c>
      <c r="H55" s="538"/>
      <c r="I55" s="560" t="s">
        <v>982</v>
      </c>
    </row>
    <row r="56" spans="1:9" ht="23.25" customHeight="1">
      <c r="A56" s="582"/>
      <c r="B56" s="583"/>
      <c r="C56" s="553"/>
      <c r="D56" s="553"/>
      <c r="E56" s="584"/>
      <c r="F56" s="529"/>
      <c r="G56" s="559"/>
      <c r="H56" s="585"/>
      <c r="I56" s="553"/>
    </row>
    <row r="57" spans="1:9" ht="23.25" customHeight="1">
      <c r="A57" s="581" t="s">
        <v>821</v>
      </c>
      <c r="B57" s="526">
        <v>16</v>
      </c>
      <c r="C57" s="527">
        <v>5.2</v>
      </c>
      <c r="D57" s="527" t="s">
        <v>983</v>
      </c>
      <c r="E57" s="528">
        <v>9</v>
      </c>
      <c r="F57" s="529">
        <f>B57*B57/162</f>
        <v>1.5802469135802468</v>
      </c>
      <c r="G57" s="530">
        <f>(E57*F57*C57)/1000</f>
        <v>7.3955555555555552E-2</v>
      </c>
      <c r="H57" s="538"/>
      <c r="I57" s="560" t="s">
        <v>984</v>
      </c>
    </row>
    <row r="58" spans="1:9" ht="23.25" customHeight="1">
      <c r="A58" s="581"/>
      <c r="B58" s="526">
        <v>10</v>
      </c>
      <c r="C58" s="527">
        <v>5.2</v>
      </c>
      <c r="D58" s="527" t="s">
        <v>970</v>
      </c>
      <c r="E58" s="528">
        <f>6</f>
        <v>6</v>
      </c>
      <c r="F58" s="529">
        <f>B58*B58/162</f>
        <v>0.61728395061728392</v>
      </c>
      <c r="G58" s="530">
        <f>(E58*F58*C58)/1000</f>
        <v>1.9259259259259257E-2</v>
      </c>
      <c r="H58" s="538"/>
      <c r="I58" s="560" t="s">
        <v>984</v>
      </c>
    </row>
    <row r="59" spans="1:9" ht="23.25" customHeight="1" thickBot="1">
      <c r="A59" s="581" t="s">
        <v>921</v>
      </c>
      <c r="B59" s="526">
        <v>10</v>
      </c>
      <c r="C59" s="527">
        <v>1</v>
      </c>
      <c r="D59" s="527" t="s">
        <v>985</v>
      </c>
      <c r="E59" s="528">
        <f>24*2</f>
        <v>48</v>
      </c>
      <c r="F59" s="529">
        <f>B59*B59/162</f>
        <v>0.61728395061728392</v>
      </c>
      <c r="G59" s="530">
        <f>(E59*F59*C59)/1000</f>
        <v>2.9629629629629627E-2</v>
      </c>
      <c r="H59" s="538"/>
      <c r="I59" s="527">
        <f>C59</f>
        <v>1</v>
      </c>
    </row>
    <row r="60" spans="1:9" ht="31.5" customHeight="1" thickBot="1">
      <c r="A60" s="586"/>
      <c r="B60" s="952" t="s">
        <v>972</v>
      </c>
      <c r="C60" s="952"/>
      <c r="D60" s="952"/>
      <c r="E60" s="952"/>
      <c r="F60" s="952"/>
      <c r="G60" s="588">
        <f>SUM(G49:G59)</f>
        <v>0.19580740740740737</v>
      </c>
      <c r="H60" s="589" t="s">
        <v>973</v>
      </c>
      <c r="I60" s="590">
        <f>G60*4</f>
        <v>0.7832296296296295</v>
      </c>
    </row>
    <row r="61" spans="1:9" ht="35.25" customHeight="1" thickBot="1">
      <c r="A61" s="591"/>
      <c r="B61" s="943" t="s">
        <v>974</v>
      </c>
      <c r="C61" s="943"/>
      <c r="D61" s="943"/>
      <c r="E61" s="587"/>
      <c r="F61" s="592">
        <v>30</v>
      </c>
      <c r="G61" s="593" t="s">
        <v>17</v>
      </c>
      <c r="H61" s="589"/>
      <c r="I61" s="590">
        <f>I60*F61</f>
        <v>23.496888888888886</v>
      </c>
    </row>
    <row r="62" spans="1:9" ht="24" customHeight="1" thickBot="1">
      <c r="A62" s="591"/>
      <c r="B62" s="549"/>
      <c r="C62" s="549"/>
      <c r="D62" s="549"/>
      <c r="E62" s="587"/>
      <c r="F62" s="592"/>
      <c r="G62" s="593"/>
      <c r="H62" s="589"/>
      <c r="I62" s="594"/>
    </row>
    <row r="63" spans="1:9" ht="24" customHeight="1">
      <c r="A63" s="950" t="s">
        <v>975</v>
      </c>
      <c r="B63" s="951"/>
      <c r="C63" s="951"/>
      <c r="D63" s="577"/>
      <c r="E63" s="578"/>
      <c r="F63" s="579"/>
      <c r="G63" s="580"/>
      <c r="H63" s="577"/>
      <c r="I63" s="553"/>
    </row>
    <row r="64" spans="1:9" ht="24" customHeight="1">
      <c r="A64" s="581" t="s">
        <v>957</v>
      </c>
      <c r="B64" s="526">
        <v>10</v>
      </c>
      <c r="C64" s="527">
        <v>3.7</v>
      </c>
      <c r="D64" s="527" t="s">
        <v>976</v>
      </c>
      <c r="E64" s="528">
        <v>6</v>
      </c>
      <c r="F64" s="529">
        <f>B64*B64/162</f>
        <v>0.61728395061728392</v>
      </c>
      <c r="G64" s="530">
        <f t="shared" ref="G64:G70" si="8">(E64*F64*C64)/1000</f>
        <v>1.3703703703703702E-2</v>
      </c>
      <c r="H64" s="538"/>
      <c r="I64" s="553" t="s">
        <v>977</v>
      </c>
    </row>
    <row r="65" spans="1:9" ht="24" customHeight="1">
      <c r="A65" s="581" t="s">
        <v>957</v>
      </c>
      <c r="B65" s="526">
        <v>10</v>
      </c>
      <c r="C65" s="527">
        <v>2.1</v>
      </c>
      <c r="D65" s="527" t="s">
        <v>978</v>
      </c>
      <c r="E65" s="528">
        <v>5</v>
      </c>
      <c r="F65" s="529">
        <f t="shared" ref="F65:F70" si="9">B65*B65/162</f>
        <v>0.61728395061728392</v>
      </c>
      <c r="G65" s="530">
        <f t="shared" si="8"/>
        <v>6.4814814814814822E-3</v>
      </c>
      <c r="H65" s="538"/>
      <c r="I65" s="527">
        <f>C65</f>
        <v>2.1</v>
      </c>
    </row>
    <row r="66" spans="1:9" ht="24" customHeight="1">
      <c r="A66" s="581" t="s">
        <v>957</v>
      </c>
      <c r="B66" s="526">
        <v>10</v>
      </c>
      <c r="C66" s="527">
        <f>C64</f>
        <v>3.7</v>
      </c>
      <c r="D66" s="527" t="s">
        <v>976</v>
      </c>
      <c r="E66" s="528">
        <f>6</f>
        <v>6</v>
      </c>
      <c r="F66" s="529">
        <f t="shared" si="9"/>
        <v>0.61728395061728392</v>
      </c>
      <c r="G66" s="530">
        <f t="shared" si="8"/>
        <v>1.3703703703703702E-2</v>
      </c>
      <c r="H66" s="538"/>
      <c r="I66" s="527" t="s">
        <v>977</v>
      </c>
    </row>
    <row r="67" spans="1:9" ht="24" customHeight="1">
      <c r="A67" s="581" t="s">
        <v>957</v>
      </c>
      <c r="B67" s="526">
        <v>10</v>
      </c>
      <c r="C67" s="527">
        <v>2.2999999999999998</v>
      </c>
      <c r="D67" s="527" t="s">
        <v>958</v>
      </c>
      <c r="E67" s="528">
        <v>5</v>
      </c>
      <c r="F67" s="529">
        <f t="shared" si="9"/>
        <v>0.61728395061728392</v>
      </c>
      <c r="G67" s="530">
        <f t="shared" si="8"/>
        <v>7.0987654320987647E-3</v>
      </c>
      <c r="H67" s="538"/>
      <c r="I67" s="527">
        <f>C67</f>
        <v>2.2999999999999998</v>
      </c>
    </row>
    <row r="68" spans="1:9" ht="24" customHeight="1">
      <c r="A68" s="581" t="s">
        <v>921</v>
      </c>
      <c r="B68" s="526">
        <v>10</v>
      </c>
      <c r="C68" s="527">
        <v>1</v>
      </c>
      <c r="D68" s="527" t="s">
        <v>979</v>
      </c>
      <c r="E68" s="528">
        <f>18*2</f>
        <v>36</v>
      </c>
      <c r="F68" s="529">
        <f t="shared" si="9"/>
        <v>0.61728395061728392</v>
      </c>
      <c r="G68" s="530">
        <f t="shared" si="8"/>
        <v>2.2222222222222223E-2</v>
      </c>
      <c r="H68" s="538"/>
      <c r="I68" s="527">
        <f>C68</f>
        <v>1</v>
      </c>
    </row>
    <row r="69" spans="1:9" ht="24" customHeight="1">
      <c r="A69" s="581" t="s">
        <v>964</v>
      </c>
      <c r="B69" s="526">
        <v>10</v>
      </c>
      <c r="C69" s="527">
        <v>1</v>
      </c>
      <c r="D69" s="527" t="s">
        <v>980</v>
      </c>
      <c r="E69" s="528">
        <v>5</v>
      </c>
      <c r="F69" s="529">
        <f t="shared" si="9"/>
        <v>0.61728395061728392</v>
      </c>
      <c r="G69" s="530">
        <f t="shared" si="8"/>
        <v>3.0864197530864196E-3</v>
      </c>
      <c r="H69" s="538"/>
      <c r="I69" s="527">
        <f>C69</f>
        <v>1</v>
      </c>
    </row>
    <row r="70" spans="1:9" ht="24" customHeight="1">
      <c r="A70" s="581"/>
      <c r="B70" s="526">
        <v>10</v>
      </c>
      <c r="C70" s="527">
        <f>0.7+0.4+0.7</f>
        <v>1.8</v>
      </c>
      <c r="D70" s="527" t="s">
        <v>981</v>
      </c>
      <c r="E70" s="528">
        <v>6</v>
      </c>
      <c r="F70" s="529">
        <f t="shared" si="9"/>
        <v>0.61728395061728392</v>
      </c>
      <c r="G70" s="530">
        <f t="shared" si="8"/>
        <v>6.6666666666666662E-3</v>
      </c>
      <c r="H70" s="538"/>
      <c r="I70" s="560" t="s">
        <v>982</v>
      </c>
    </row>
    <row r="71" spans="1:9" ht="24" customHeight="1">
      <c r="A71" s="582"/>
      <c r="B71" s="583"/>
      <c r="C71" s="553"/>
      <c r="D71" s="553"/>
      <c r="E71" s="584"/>
      <c r="F71" s="529"/>
      <c r="G71" s="559"/>
      <c r="H71" s="585"/>
      <c r="I71" s="553"/>
    </row>
    <row r="72" spans="1:9" ht="24" customHeight="1">
      <c r="A72" s="581" t="s">
        <v>821</v>
      </c>
      <c r="B72" s="526">
        <v>16</v>
      </c>
      <c r="C72" s="527">
        <v>5.2</v>
      </c>
      <c r="D72" s="527" t="s">
        <v>983</v>
      </c>
      <c r="E72" s="528">
        <v>9</v>
      </c>
      <c r="F72" s="529">
        <f>B72*B72/162</f>
        <v>1.5802469135802468</v>
      </c>
      <c r="G72" s="530">
        <f>(E72*F72*C72)/1000</f>
        <v>7.3955555555555552E-2</v>
      </c>
      <c r="H72" s="538"/>
      <c r="I72" s="560" t="s">
        <v>984</v>
      </c>
    </row>
    <row r="73" spans="1:9" ht="24" customHeight="1">
      <c r="A73" s="581"/>
      <c r="B73" s="526">
        <v>10</v>
      </c>
      <c r="C73" s="527">
        <v>5.2</v>
      </c>
      <c r="D73" s="527" t="s">
        <v>970</v>
      </c>
      <c r="E73" s="528">
        <f>6</f>
        <v>6</v>
      </c>
      <c r="F73" s="529">
        <f>B73*B73/162</f>
        <v>0.61728395061728392</v>
      </c>
      <c r="G73" s="530">
        <f>(E73*F73*C73)/1000</f>
        <v>1.9259259259259257E-2</v>
      </c>
      <c r="H73" s="538"/>
      <c r="I73" s="560" t="s">
        <v>984</v>
      </c>
    </row>
    <row r="74" spans="1:9" ht="24" customHeight="1" thickBot="1">
      <c r="A74" s="581" t="s">
        <v>921</v>
      </c>
      <c r="B74" s="526">
        <v>10</v>
      </c>
      <c r="C74" s="527">
        <v>1</v>
      </c>
      <c r="D74" s="527" t="s">
        <v>985</v>
      </c>
      <c r="E74" s="528">
        <f>24*2</f>
        <v>48</v>
      </c>
      <c r="F74" s="529">
        <f>B74*B74/162</f>
        <v>0.61728395061728392</v>
      </c>
      <c r="G74" s="530">
        <f>(E74*F74*C74)/1000</f>
        <v>2.9629629629629627E-2</v>
      </c>
      <c r="H74" s="538"/>
      <c r="I74" s="527">
        <f>C74</f>
        <v>1</v>
      </c>
    </row>
    <row r="75" spans="1:9" ht="24" customHeight="1" thickBot="1">
      <c r="A75" s="586"/>
      <c r="B75" s="952" t="s">
        <v>972</v>
      </c>
      <c r="C75" s="952"/>
      <c r="D75" s="952"/>
      <c r="E75" s="952"/>
      <c r="F75" s="952"/>
      <c r="G75" s="588">
        <f>SUM(G64:G74)</f>
        <v>0.19580740740740737</v>
      </c>
      <c r="H75" s="589" t="s">
        <v>986</v>
      </c>
      <c r="I75" s="590">
        <f>G75*2</f>
        <v>0.39161481481481475</v>
      </c>
    </row>
    <row r="76" spans="1:9" ht="39" customHeight="1" thickBot="1">
      <c r="A76" s="591"/>
      <c r="B76" s="943" t="s">
        <v>987</v>
      </c>
      <c r="C76" s="943"/>
      <c r="D76" s="943"/>
      <c r="E76" s="587"/>
      <c r="F76" s="595">
        <f>'Measurement 2'!D59</f>
        <v>70</v>
      </c>
      <c r="G76" s="593" t="s">
        <v>17</v>
      </c>
      <c r="H76" s="589"/>
      <c r="I76" s="590">
        <f>I75*F76</f>
        <v>27.413037037037032</v>
      </c>
    </row>
    <row r="77" spans="1:9" ht="24" customHeight="1" thickBot="1">
      <c r="A77" s="591"/>
      <c r="B77" s="549"/>
      <c r="C77" s="549"/>
      <c r="D77" s="549"/>
      <c r="E77" s="596"/>
      <c r="F77" s="597"/>
      <c r="G77" s="598"/>
      <c r="H77" s="550"/>
      <c r="I77" s="594"/>
    </row>
    <row r="78" spans="1:9" ht="24" customHeight="1">
      <c r="A78" s="950" t="s">
        <v>988</v>
      </c>
      <c r="B78" s="951"/>
      <c r="C78" s="951"/>
      <c r="D78" s="577"/>
      <c r="E78" s="578"/>
      <c r="F78" s="579"/>
      <c r="G78" s="580"/>
      <c r="H78" s="577"/>
      <c r="I78" s="553"/>
    </row>
    <row r="79" spans="1:9" ht="24" customHeight="1">
      <c r="A79" s="581" t="s">
        <v>957</v>
      </c>
      <c r="B79" s="526">
        <v>10</v>
      </c>
      <c r="C79" s="527">
        <v>2.7</v>
      </c>
      <c r="D79" s="527" t="s">
        <v>976</v>
      </c>
      <c r="E79" s="528">
        <v>6</v>
      </c>
      <c r="F79" s="529">
        <f>B79*B79/162</f>
        <v>0.61728395061728392</v>
      </c>
      <c r="G79" s="530">
        <f t="shared" ref="G79:G85" si="10">(E79*F79*C79)/1000</f>
        <v>0.01</v>
      </c>
      <c r="H79" s="538"/>
      <c r="I79" s="553" t="s">
        <v>989</v>
      </c>
    </row>
    <row r="80" spans="1:9" ht="24" customHeight="1">
      <c r="A80" s="581" t="s">
        <v>957</v>
      </c>
      <c r="B80" s="526">
        <v>10</v>
      </c>
      <c r="C80" s="527">
        <v>1.2</v>
      </c>
      <c r="D80" s="527" t="s">
        <v>978</v>
      </c>
      <c r="E80" s="528">
        <v>5</v>
      </c>
      <c r="F80" s="529">
        <f t="shared" ref="F80:F85" si="11">B80*B80/162</f>
        <v>0.61728395061728392</v>
      </c>
      <c r="G80" s="530">
        <f t="shared" si="10"/>
        <v>3.7037037037037034E-3</v>
      </c>
      <c r="H80" s="538"/>
      <c r="I80" s="527">
        <f>C80</f>
        <v>1.2</v>
      </c>
    </row>
    <row r="81" spans="1:9" ht="24" customHeight="1">
      <c r="A81" s="581" t="s">
        <v>957</v>
      </c>
      <c r="B81" s="526">
        <v>10</v>
      </c>
      <c r="C81" s="527">
        <f>C79</f>
        <v>2.7</v>
      </c>
      <c r="D81" s="527" t="s">
        <v>976</v>
      </c>
      <c r="E81" s="528">
        <f>6</f>
        <v>6</v>
      </c>
      <c r="F81" s="529">
        <f t="shared" si="11"/>
        <v>0.61728395061728392</v>
      </c>
      <c r="G81" s="530">
        <f t="shared" si="10"/>
        <v>0.01</v>
      </c>
      <c r="H81" s="538"/>
      <c r="I81" s="527" t="s">
        <v>989</v>
      </c>
    </row>
    <row r="82" spans="1:9" ht="24" customHeight="1">
      <c r="A82" s="581" t="s">
        <v>957</v>
      </c>
      <c r="B82" s="526">
        <v>10</v>
      </c>
      <c r="C82" s="527">
        <v>1.7</v>
      </c>
      <c r="D82" s="527" t="s">
        <v>958</v>
      </c>
      <c r="E82" s="528">
        <v>5</v>
      </c>
      <c r="F82" s="529">
        <f t="shared" si="11"/>
        <v>0.61728395061728392</v>
      </c>
      <c r="G82" s="530">
        <f t="shared" si="10"/>
        <v>5.2469135802469128E-3</v>
      </c>
      <c r="H82" s="538"/>
      <c r="I82" s="527">
        <f>C82</f>
        <v>1.7</v>
      </c>
    </row>
    <row r="83" spans="1:9" ht="24" customHeight="1">
      <c r="A83" s="581" t="s">
        <v>921</v>
      </c>
      <c r="B83" s="526">
        <v>10</v>
      </c>
      <c r="C83" s="527">
        <v>1</v>
      </c>
      <c r="D83" s="527" t="s">
        <v>990</v>
      </c>
      <c r="E83" s="528">
        <f>13*2</f>
        <v>26</v>
      </c>
      <c r="F83" s="529">
        <f t="shared" si="11"/>
        <v>0.61728395061728392</v>
      </c>
      <c r="G83" s="530">
        <f t="shared" si="10"/>
        <v>1.6049382716049384E-2</v>
      </c>
      <c r="H83" s="538"/>
      <c r="I83" s="527">
        <f>C83</f>
        <v>1</v>
      </c>
    </row>
    <row r="84" spans="1:9" ht="24" customHeight="1">
      <c r="A84" s="581" t="s">
        <v>964</v>
      </c>
      <c r="B84" s="526">
        <v>10</v>
      </c>
      <c r="C84" s="527">
        <v>1</v>
      </c>
      <c r="D84" s="527" t="s">
        <v>978</v>
      </c>
      <c r="E84" s="528">
        <v>5</v>
      </c>
      <c r="F84" s="529">
        <f t="shared" si="11"/>
        <v>0.61728395061728392</v>
      </c>
      <c r="G84" s="530">
        <f t="shared" si="10"/>
        <v>3.0864197530864196E-3</v>
      </c>
      <c r="H84" s="538"/>
      <c r="I84" s="527">
        <f>C84</f>
        <v>1</v>
      </c>
    </row>
    <row r="85" spans="1:9" ht="24" customHeight="1">
      <c r="A85" s="581"/>
      <c r="B85" s="526">
        <v>10</v>
      </c>
      <c r="C85" s="527">
        <f>0.7+0.4+0.7</f>
        <v>1.8</v>
      </c>
      <c r="D85" s="527" t="s">
        <v>981</v>
      </c>
      <c r="E85" s="528">
        <v>6</v>
      </c>
      <c r="F85" s="529">
        <f t="shared" si="11"/>
        <v>0.61728395061728392</v>
      </c>
      <c r="G85" s="530">
        <f t="shared" si="10"/>
        <v>6.6666666666666662E-3</v>
      </c>
      <c r="H85" s="538"/>
      <c r="I85" s="560" t="s">
        <v>982</v>
      </c>
    </row>
    <row r="86" spans="1:9" ht="24" customHeight="1">
      <c r="A86" s="582"/>
      <c r="B86" s="583"/>
      <c r="C86" s="553"/>
      <c r="D86" s="553"/>
      <c r="E86" s="584"/>
      <c r="F86" s="529"/>
      <c r="G86" s="559"/>
      <c r="H86" s="585"/>
      <c r="I86" s="553"/>
    </row>
    <row r="87" spans="1:9" ht="24" customHeight="1">
      <c r="A87" s="581" t="s">
        <v>821</v>
      </c>
      <c r="B87" s="526">
        <v>12</v>
      </c>
      <c r="C87" s="527">
        <v>4.05</v>
      </c>
      <c r="D87" s="527" t="s">
        <v>991</v>
      </c>
      <c r="E87" s="528">
        <v>9</v>
      </c>
      <c r="F87" s="529">
        <f>B87*B87/162</f>
        <v>0.88888888888888884</v>
      </c>
      <c r="G87" s="530">
        <f>(E87*F87*C87)/1000</f>
        <v>3.2399999999999998E-2</v>
      </c>
      <c r="H87" s="538"/>
      <c r="I87" s="560" t="s">
        <v>992</v>
      </c>
    </row>
    <row r="88" spans="1:9" ht="24" customHeight="1">
      <c r="A88" s="581"/>
      <c r="B88" s="526">
        <v>10</v>
      </c>
      <c r="C88" s="527">
        <f>C87</f>
        <v>4.05</v>
      </c>
      <c r="D88" s="527" t="s">
        <v>970</v>
      </c>
      <c r="E88" s="528">
        <f>6</f>
        <v>6</v>
      </c>
      <c r="F88" s="529">
        <f>B88*B88/162</f>
        <v>0.61728395061728392</v>
      </c>
      <c r="G88" s="530">
        <f>(E88*F88*C88)/1000</f>
        <v>1.4999999999999998E-2</v>
      </c>
      <c r="H88" s="538"/>
      <c r="I88" s="560" t="s">
        <v>992</v>
      </c>
    </row>
    <row r="89" spans="1:9" ht="24" customHeight="1" thickBot="1">
      <c r="A89" s="581" t="s">
        <v>921</v>
      </c>
      <c r="B89" s="526">
        <v>10</v>
      </c>
      <c r="C89" s="527">
        <v>1</v>
      </c>
      <c r="D89" s="527" t="s">
        <v>993</v>
      </c>
      <c r="E89" s="528">
        <f>18*2</f>
        <v>36</v>
      </c>
      <c r="F89" s="529">
        <f>B89*B89/162</f>
        <v>0.61728395061728392</v>
      </c>
      <c r="G89" s="530">
        <f>(E89*F89*C89)/1000</f>
        <v>2.2222222222222223E-2</v>
      </c>
      <c r="H89" s="538"/>
      <c r="I89" s="527">
        <f>C89</f>
        <v>1</v>
      </c>
    </row>
    <row r="90" spans="1:9" ht="24" customHeight="1" thickBot="1">
      <c r="A90" s="586"/>
      <c r="B90" s="952" t="s">
        <v>972</v>
      </c>
      <c r="C90" s="952"/>
      <c r="D90" s="952"/>
      <c r="E90" s="952"/>
      <c r="F90" s="952"/>
      <c r="G90" s="588">
        <f>SUM(G79:G89)</f>
        <v>0.12437530864197531</v>
      </c>
      <c r="H90" s="589" t="s">
        <v>973</v>
      </c>
      <c r="I90" s="590">
        <f>G90*4</f>
        <v>0.49750123456790124</v>
      </c>
    </row>
    <row r="91" spans="1:9" ht="33.75" customHeight="1" thickBot="1">
      <c r="A91" s="591"/>
      <c r="B91" s="943" t="s">
        <v>974</v>
      </c>
      <c r="C91" s="943"/>
      <c r="D91" s="943"/>
      <c r="E91" s="587"/>
      <c r="F91" s="592">
        <v>30</v>
      </c>
      <c r="G91" s="593" t="s">
        <v>17</v>
      </c>
      <c r="H91" s="589"/>
      <c r="I91" s="590">
        <f>I90*F91</f>
        <v>14.925037037037038</v>
      </c>
    </row>
    <row r="92" spans="1:9" ht="24" customHeight="1" thickBot="1">
      <c r="A92" s="591"/>
      <c r="B92" s="549"/>
      <c r="C92" s="549"/>
      <c r="D92" s="549"/>
      <c r="E92" s="587"/>
      <c r="F92" s="592"/>
      <c r="G92" s="593"/>
      <c r="H92" s="589"/>
      <c r="I92" s="594"/>
    </row>
    <row r="93" spans="1:9" ht="24" customHeight="1" thickBot="1">
      <c r="A93" s="591"/>
      <c r="B93" s="549"/>
      <c r="C93" s="549"/>
      <c r="D93" s="549"/>
      <c r="E93" s="587"/>
      <c r="F93" s="592"/>
      <c r="G93" s="593"/>
      <c r="H93" s="589"/>
      <c r="I93" s="594"/>
    </row>
    <row r="94" spans="1:9" ht="24" customHeight="1">
      <c r="A94" s="950" t="s">
        <v>994</v>
      </c>
      <c r="B94" s="954"/>
      <c r="C94" s="954"/>
      <c r="D94" s="599" t="s">
        <v>995</v>
      </c>
      <c r="E94" s="955" t="s">
        <v>996</v>
      </c>
      <c r="F94" s="955"/>
      <c r="G94" s="955"/>
      <c r="H94" s="956"/>
      <c r="I94" s="527"/>
    </row>
    <row r="95" spans="1:9" ht="24" customHeight="1">
      <c r="A95" s="600" t="s">
        <v>997</v>
      </c>
      <c r="B95" s="601">
        <v>10</v>
      </c>
      <c r="C95" s="560">
        <v>0.9</v>
      </c>
      <c r="D95" s="560" t="s">
        <v>998</v>
      </c>
      <c r="E95" s="602">
        <f>C97/0.15</f>
        <v>406</v>
      </c>
      <c r="F95" s="603">
        <f>B95*B95/162</f>
        <v>0.61728395061728392</v>
      </c>
      <c r="G95" s="604">
        <f t="shared" ref="G95:G102" si="12">(E95*F95*C95)/1000</f>
        <v>0.22555555555555554</v>
      </c>
      <c r="H95" s="605"/>
      <c r="I95" s="560">
        <f>C95</f>
        <v>0.9</v>
      </c>
    </row>
    <row r="96" spans="1:9" ht="24" customHeight="1">
      <c r="A96" s="600" t="s">
        <v>999</v>
      </c>
      <c r="B96" s="601">
        <v>10</v>
      </c>
      <c r="C96" s="560">
        <v>0.9</v>
      </c>
      <c r="D96" s="560" t="s">
        <v>1000</v>
      </c>
      <c r="E96" s="602">
        <f>C98/0.15</f>
        <v>446.00000000000006</v>
      </c>
      <c r="F96" s="603">
        <f t="shared" ref="F96:F102" si="13">B96*B96/162</f>
        <v>0.61728395061728392</v>
      </c>
      <c r="G96" s="530">
        <f t="shared" si="12"/>
        <v>0.24777777777777779</v>
      </c>
      <c r="H96" s="605"/>
      <c r="I96" s="560">
        <f>C96</f>
        <v>0.9</v>
      </c>
    </row>
    <row r="97" spans="1:16" ht="24" customHeight="1">
      <c r="A97" s="600" t="s">
        <v>997</v>
      </c>
      <c r="B97" s="601">
        <v>8</v>
      </c>
      <c r="C97" s="560">
        <f>5+50.9+5</f>
        <v>60.9</v>
      </c>
      <c r="D97" s="560" t="s">
        <v>1001</v>
      </c>
      <c r="E97" s="602">
        <v>7</v>
      </c>
      <c r="F97" s="603">
        <f t="shared" si="13"/>
        <v>0.39506172839506171</v>
      </c>
      <c r="G97" s="530">
        <f>(E97*F97*C97)/1000</f>
        <v>0.16841481481481479</v>
      </c>
      <c r="H97" s="605"/>
      <c r="I97" s="560" t="s">
        <v>1002</v>
      </c>
    </row>
    <row r="98" spans="1:16" ht="24" customHeight="1">
      <c r="A98" s="600" t="s">
        <v>999</v>
      </c>
      <c r="B98" s="601">
        <v>8</v>
      </c>
      <c r="C98" s="560">
        <f>8+50.9+8</f>
        <v>66.900000000000006</v>
      </c>
      <c r="D98" s="560" t="s">
        <v>1003</v>
      </c>
      <c r="E98" s="602">
        <v>7</v>
      </c>
      <c r="F98" s="603">
        <f t="shared" si="13"/>
        <v>0.39506172839506171</v>
      </c>
      <c r="G98" s="530">
        <f>(E98*F98*C98)/1000</f>
        <v>0.18500740740740743</v>
      </c>
      <c r="H98" s="605"/>
      <c r="I98" s="560" t="s">
        <v>1004</v>
      </c>
    </row>
    <row r="99" spans="1:16" ht="24" customHeight="1">
      <c r="A99" s="600" t="s">
        <v>1005</v>
      </c>
      <c r="B99" s="601">
        <v>10</v>
      </c>
      <c r="C99" s="560">
        <f>1.2+0.3</f>
        <v>1.5</v>
      </c>
      <c r="D99" s="560" t="s">
        <v>1006</v>
      </c>
      <c r="E99" s="602">
        <f>(C101/0.15)*2</f>
        <v>812</v>
      </c>
      <c r="F99" s="603">
        <f t="shared" si="13"/>
        <v>0.61728395061728392</v>
      </c>
      <c r="G99" s="530">
        <f t="shared" si="12"/>
        <v>0.75185185185185177</v>
      </c>
      <c r="H99" s="605"/>
      <c r="I99" s="560" t="s">
        <v>1007</v>
      </c>
    </row>
    <row r="100" spans="1:16" ht="24" customHeight="1">
      <c r="A100" s="600" t="s">
        <v>1008</v>
      </c>
      <c r="B100" s="601">
        <v>10</v>
      </c>
      <c r="C100" s="560">
        <f>1.2+0.3</f>
        <v>1.5</v>
      </c>
      <c r="D100" s="560" t="s">
        <v>1009</v>
      </c>
      <c r="E100" s="602">
        <f>(C102/0.15)*2</f>
        <v>892.00000000000011</v>
      </c>
      <c r="F100" s="603">
        <f t="shared" si="13"/>
        <v>0.61728395061728392</v>
      </c>
      <c r="G100" s="530">
        <f t="shared" si="12"/>
        <v>0.82592592592592595</v>
      </c>
      <c r="H100" s="605"/>
      <c r="I100" s="560" t="s">
        <v>1007</v>
      </c>
    </row>
    <row r="101" spans="1:16" ht="24" customHeight="1">
      <c r="A101" s="600" t="s">
        <v>1005</v>
      </c>
      <c r="B101" s="601">
        <v>8</v>
      </c>
      <c r="C101" s="560">
        <f>C97</f>
        <v>60.9</v>
      </c>
      <c r="D101" s="560" t="s">
        <v>1001</v>
      </c>
      <c r="E101" s="602">
        <v>7</v>
      </c>
      <c r="F101" s="603">
        <f t="shared" si="13"/>
        <v>0.39506172839506171</v>
      </c>
      <c r="G101" s="530">
        <f t="shared" si="12"/>
        <v>0.16841481481481479</v>
      </c>
      <c r="H101" s="605"/>
      <c r="I101" s="560" t="s">
        <v>1002</v>
      </c>
    </row>
    <row r="102" spans="1:16" ht="24" customHeight="1" thickBot="1">
      <c r="A102" s="600" t="s">
        <v>1008</v>
      </c>
      <c r="B102" s="601">
        <v>8</v>
      </c>
      <c r="C102" s="560">
        <f>C98</f>
        <v>66.900000000000006</v>
      </c>
      <c r="D102" s="560" t="s">
        <v>1001</v>
      </c>
      <c r="E102" s="602">
        <v>7</v>
      </c>
      <c r="F102" s="603">
        <f t="shared" si="13"/>
        <v>0.39506172839506171</v>
      </c>
      <c r="G102" s="530">
        <f t="shared" si="12"/>
        <v>0.18500740740740743</v>
      </c>
      <c r="H102" s="605"/>
      <c r="I102" s="560" t="s">
        <v>1004</v>
      </c>
    </row>
    <row r="103" spans="1:16" ht="24" customHeight="1" thickBot="1">
      <c r="A103" s="574"/>
      <c r="B103" s="570"/>
      <c r="C103" s="571"/>
      <c r="D103" s="571"/>
      <c r="E103" s="572"/>
      <c r="F103" s="606"/>
      <c r="G103" s="607">
        <f>SUM(G95:G101)</f>
        <v>2.5729481481481482</v>
      </c>
      <c r="H103" s="608" t="s">
        <v>322</v>
      </c>
      <c r="I103" s="571"/>
      <c r="N103" s="609" t="s">
        <v>1010</v>
      </c>
      <c r="O103" s="610">
        <f>G106-I46</f>
        <v>175.05561481481482</v>
      </c>
      <c r="P103" s="608" t="s">
        <v>1011</v>
      </c>
    </row>
    <row r="104" spans="1:16" ht="24" customHeight="1">
      <c r="B104" s="512" t="s">
        <v>408</v>
      </c>
      <c r="C104" s="611">
        <f>(((G6+G7+G8+G9+G10+G11+G12+G13+G14+(0.5*G16)))*2)+((G34+G35+G36+G37+G38+G39+G40)*4*F46)+G103+((G49+G50+G51+G52+G53+G54+G55)*4*F61)+((G79+G80+G81+G82+G83+G84+G85)*4*F91)+((G64+G65+G66+G67+G68+G69+G70)*2*F76)</f>
        <v>67.853293827160499</v>
      </c>
      <c r="D104" s="571"/>
      <c r="E104" s="572"/>
      <c r="F104" s="606"/>
      <c r="G104" s="612"/>
      <c r="N104" s="609" t="s">
        <v>409</v>
      </c>
      <c r="O104" s="613">
        <f>I46</f>
        <v>6.8119506172839497</v>
      </c>
      <c r="P104" s="608" t="s">
        <v>1011</v>
      </c>
    </row>
    <row r="105" spans="1:16" ht="16.2" thickBot="1">
      <c r="B105" s="512" t="s">
        <v>1012</v>
      </c>
      <c r="C105" s="512">
        <f>(((0.5*G16)+(G18+G19))*2)+((G42+G43+G44)*4*F46)+((G57+G58+G59)*4*F61)+(G87+G88+G89)*4*F91+((G72+G73+G74)*2*F76)</f>
        <v>82.988839506172837</v>
      </c>
      <c r="E105" s="572"/>
      <c r="F105" s="606"/>
      <c r="G105" s="614"/>
    </row>
    <row r="106" spans="1:16" ht="16.2" thickBot="1">
      <c r="B106" s="512" t="s">
        <v>1013</v>
      </c>
      <c r="C106" s="611">
        <f>(G21+G22+G23+G24+G25+G27+G28+G29+G30)*2</f>
        <v>31.025432098765432</v>
      </c>
      <c r="E106" s="957" t="s">
        <v>1014</v>
      </c>
      <c r="F106" s="958"/>
      <c r="G106" s="615">
        <f>G32+I46+I61+I91+G103+I76</f>
        <v>181.86756543209876</v>
      </c>
      <c r="H106" s="608" t="s">
        <v>1015</v>
      </c>
    </row>
    <row r="107" spans="1:16" ht="16.2" thickBot="1">
      <c r="C107" s="616">
        <f>C106+C105+C104</f>
        <v>181.86756543209879</v>
      </c>
      <c r="D107" s="512" t="s">
        <v>1011</v>
      </c>
      <c r="E107" s="572"/>
      <c r="F107" s="606"/>
      <c r="G107" s="606"/>
      <c r="H107" s="571"/>
    </row>
    <row r="108" spans="1:16" ht="16.2" thickBot="1">
      <c r="A108" s="574"/>
      <c r="B108" s="570"/>
      <c r="C108" s="571"/>
      <c r="D108" s="617" t="s">
        <v>1016</v>
      </c>
      <c r="E108" s="618"/>
      <c r="F108" s="619"/>
      <c r="G108" s="620">
        <f>G106+G107</f>
        <v>181.86756543209876</v>
      </c>
      <c r="H108" s="621" t="s">
        <v>1017</v>
      </c>
      <c r="I108" s="571"/>
    </row>
    <row r="109" spans="1:16" ht="30.75" customHeight="1">
      <c r="A109" s="570" t="s">
        <v>1018</v>
      </c>
      <c r="B109" s="953" t="s">
        <v>1019</v>
      </c>
      <c r="C109" s="953"/>
      <c r="D109" s="953"/>
      <c r="E109" s="953"/>
      <c r="F109" s="953"/>
      <c r="G109" s="953"/>
      <c r="H109" s="953"/>
      <c r="I109" s="953"/>
    </row>
  </sheetData>
  <mergeCells count="19">
    <mergeCell ref="B109:I109"/>
    <mergeCell ref="A78:C78"/>
    <mergeCell ref="B90:F90"/>
    <mergeCell ref="B91:D91"/>
    <mergeCell ref="A94:C94"/>
    <mergeCell ref="E94:H94"/>
    <mergeCell ref="E106:F106"/>
    <mergeCell ref="B76:D76"/>
    <mergeCell ref="A1:I1"/>
    <mergeCell ref="A2:I2"/>
    <mergeCell ref="A3:D3"/>
    <mergeCell ref="A33:C33"/>
    <mergeCell ref="B45:F45"/>
    <mergeCell ref="B46:D46"/>
    <mergeCell ref="A48:C48"/>
    <mergeCell ref="B60:F60"/>
    <mergeCell ref="B61:D61"/>
    <mergeCell ref="A63:C63"/>
    <mergeCell ref="B75:F75"/>
  </mergeCells>
  <pageMargins left="0.7" right="0.7" top="0.75" bottom="0.75" header="0.3" footer="0.3"/>
  <pageSetup paperSize="9" scale="8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FC900-6BEA-4CAD-BE74-5FF73AD98770}">
  <dimension ref="A1:R26"/>
  <sheetViews>
    <sheetView workbookViewId="0">
      <selection activeCell="H17" sqref="H17"/>
    </sheetView>
  </sheetViews>
  <sheetFormatPr defaultColWidth="8.88671875" defaultRowHeight="13.8"/>
  <cols>
    <col min="1" max="16384" width="8.88671875" style="676"/>
  </cols>
  <sheetData>
    <row r="1" spans="1:18" ht="22.2" customHeight="1">
      <c r="A1" s="961" t="str">
        <f>'Ab road'!A1:F1</f>
        <v>Construction of Bridge  on Sindhanoor-Hemmadaga SH-30 at KM289.10 (Halatri nala), Khanapur taluk, Belagavi Dist.</v>
      </c>
      <c r="B1" s="962"/>
      <c r="C1" s="962"/>
      <c r="D1" s="962"/>
      <c r="E1" s="962"/>
      <c r="F1" s="962"/>
      <c r="G1" s="962"/>
      <c r="H1" s="962"/>
      <c r="I1" s="962"/>
      <c r="J1" s="962"/>
      <c r="K1" s="962"/>
      <c r="L1" s="962"/>
      <c r="M1" s="962"/>
      <c r="N1" s="962"/>
      <c r="O1" s="963"/>
    </row>
    <row r="2" spans="1:18">
      <c r="A2" s="677"/>
      <c r="C2" s="964"/>
      <c r="D2" s="965"/>
      <c r="E2" s="965"/>
      <c r="F2" s="965"/>
      <c r="G2" s="965"/>
      <c r="H2" s="965"/>
      <c r="I2" s="965"/>
      <c r="J2" s="965"/>
      <c r="K2" s="965"/>
      <c r="L2" s="965"/>
      <c r="M2" s="965"/>
      <c r="O2" s="678"/>
    </row>
    <row r="3" spans="1:18">
      <c r="A3" s="677"/>
      <c r="C3" s="965"/>
      <c r="D3" s="965"/>
      <c r="E3" s="965"/>
      <c r="F3" s="965"/>
      <c r="G3" s="965"/>
      <c r="H3" s="965"/>
      <c r="I3" s="965"/>
      <c r="J3" s="965"/>
      <c r="K3" s="965"/>
      <c r="L3" s="965"/>
      <c r="M3" s="965"/>
      <c r="O3" s="678"/>
    </row>
    <row r="4" spans="1:18">
      <c r="A4" s="677"/>
      <c r="B4" s="679"/>
      <c r="C4" s="965"/>
      <c r="D4" s="965"/>
      <c r="E4" s="965"/>
      <c r="F4" s="965"/>
      <c r="G4" s="965"/>
      <c r="H4" s="965"/>
      <c r="I4" s="965"/>
      <c r="J4" s="965"/>
      <c r="K4" s="965"/>
      <c r="L4" s="965"/>
      <c r="M4" s="965"/>
      <c r="N4" s="680"/>
      <c r="O4" s="681"/>
    </row>
    <row r="5" spans="1:18">
      <c r="A5" s="677"/>
      <c r="B5" s="679"/>
      <c r="C5" s="679"/>
      <c r="D5" s="679"/>
      <c r="E5" s="679"/>
      <c r="F5" s="679"/>
      <c r="G5" s="679"/>
      <c r="H5" s="679"/>
      <c r="I5" s="679"/>
      <c r="J5" s="679"/>
      <c r="K5" s="679"/>
      <c r="L5" s="679"/>
      <c r="M5" s="679"/>
      <c r="N5" s="679"/>
      <c r="O5" s="682"/>
    </row>
    <row r="6" spans="1:18">
      <c r="A6" s="677"/>
      <c r="B6" s="683"/>
      <c r="C6" s="683"/>
      <c r="D6" s="683"/>
      <c r="E6" s="683"/>
      <c r="F6" s="683"/>
      <c r="G6" s="683"/>
      <c r="H6" s="683"/>
      <c r="I6" s="683"/>
      <c r="J6" s="683"/>
      <c r="K6" s="683"/>
      <c r="L6" s="683"/>
      <c r="M6" s="683"/>
      <c r="N6" s="683"/>
      <c r="O6" s="684"/>
    </row>
    <row r="7" spans="1:18">
      <c r="A7" s="677"/>
      <c r="B7" s="683"/>
      <c r="C7" s="683"/>
      <c r="D7" s="683"/>
      <c r="E7" s="683"/>
      <c r="F7" s="683"/>
      <c r="G7" s="683"/>
      <c r="H7" s="683"/>
      <c r="I7" s="683"/>
      <c r="J7" s="683"/>
      <c r="K7" s="683"/>
      <c r="L7" s="683"/>
      <c r="M7" s="683"/>
      <c r="N7" s="683"/>
      <c r="O7" s="684"/>
    </row>
    <row r="8" spans="1:18" ht="14.4">
      <c r="A8" s="677"/>
      <c r="B8" s="683"/>
      <c r="C8" s="683"/>
      <c r="D8" s="683"/>
      <c r="E8" s="683"/>
      <c r="F8" s="683"/>
      <c r="G8" s="685"/>
      <c r="H8" s="683"/>
      <c r="I8" s="683"/>
      <c r="J8" s="683"/>
      <c r="K8" s="683"/>
      <c r="L8" s="683"/>
      <c r="M8" s="683"/>
      <c r="N8" s="683"/>
      <c r="O8" s="684"/>
      <c r="Q8" s="686">
        <v>1.875</v>
      </c>
      <c r="R8" s="676">
        <f>2.35+2.35+5.5</f>
        <v>10.199999999999999</v>
      </c>
    </row>
    <row r="9" spans="1:18">
      <c r="A9" s="677"/>
      <c r="B9" s="683"/>
      <c r="C9" s="683"/>
      <c r="D9" s="683"/>
      <c r="E9" s="683"/>
      <c r="F9" s="683" t="s">
        <v>1040</v>
      </c>
      <c r="G9" s="687">
        <v>5.5</v>
      </c>
      <c r="H9" s="683"/>
      <c r="I9" s="683"/>
      <c r="J9" s="683"/>
      <c r="K9" s="683"/>
      <c r="L9" s="683"/>
      <c r="M9" s="683"/>
      <c r="N9" s="683"/>
      <c r="O9" s="684"/>
    </row>
    <row r="10" spans="1:18">
      <c r="A10" s="677"/>
      <c r="B10" s="683"/>
      <c r="C10" s="683"/>
      <c r="D10" s="688"/>
      <c r="E10" s="683"/>
      <c r="F10" s="683"/>
      <c r="G10" s="683"/>
      <c r="H10" s="683"/>
      <c r="I10" s="683"/>
      <c r="J10" s="689"/>
      <c r="K10" s="683"/>
      <c r="L10" s="683">
        <v>30</v>
      </c>
      <c r="M10" s="690" t="s">
        <v>1041</v>
      </c>
      <c r="N10" s="683"/>
      <c r="O10" s="684"/>
      <c r="R10" s="676">
        <v>2</v>
      </c>
    </row>
    <row r="11" spans="1:18">
      <c r="A11" s="677"/>
      <c r="B11" s="683"/>
      <c r="C11" s="683"/>
      <c r="D11" s="683"/>
      <c r="E11" s="683"/>
      <c r="F11" s="683"/>
      <c r="G11" s="683"/>
      <c r="H11" s="683"/>
      <c r="I11" s="683"/>
      <c r="J11" s="683"/>
      <c r="K11" s="683"/>
      <c r="L11" s="683">
        <v>50</v>
      </c>
      <c r="M11" s="683" t="s">
        <v>1042</v>
      </c>
      <c r="N11" s="683"/>
      <c r="O11" s="684"/>
    </row>
    <row r="12" spans="1:18">
      <c r="A12" s="677"/>
      <c r="B12" s="683">
        <v>1.5</v>
      </c>
      <c r="C12" s="683"/>
      <c r="D12" s="691"/>
      <c r="E12" s="683"/>
      <c r="F12" s="683"/>
      <c r="G12" s="683"/>
      <c r="H12" s="683"/>
      <c r="I12" s="683"/>
      <c r="J12" s="692">
        <v>2.35</v>
      </c>
      <c r="K12" s="683"/>
      <c r="L12" s="683">
        <v>250</v>
      </c>
      <c r="M12" s="683" t="s">
        <v>1043</v>
      </c>
      <c r="N12" s="683"/>
      <c r="O12" s="684"/>
    </row>
    <row r="13" spans="1:18">
      <c r="A13" s="677"/>
      <c r="B13" s="683"/>
      <c r="C13" s="683"/>
      <c r="D13" s="689">
        <v>2.5099999999999998</v>
      </c>
      <c r="E13" s="683"/>
      <c r="F13" s="683"/>
      <c r="G13" s="683"/>
      <c r="H13" s="683"/>
      <c r="I13" s="683"/>
      <c r="J13" s="683">
        <v>2.5099999999999998</v>
      </c>
      <c r="K13" s="683"/>
      <c r="L13" s="683"/>
      <c r="M13" s="683"/>
      <c r="N13" s="683"/>
      <c r="O13" s="684"/>
    </row>
    <row r="14" spans="1:18">
      <c r="A14" s="677"/>
      <c r="C14" s="683"/>
      <c r="D14" s="692"/>
      <c r="E14" s="683"/>
      <c r="F14" s="683"/>
      <c r="G14" s="683"/>
      <c r="H14" s="683"/>
      <c r="I14" s="683"/>
      <c r="J14" s="683"/>
      <c r="K14" s="683"/>
      <c r="L14" s="683">
        <v>150</v>
      </c>
      <c r="M14" s="683" t="s">
        <v>1044</v>
      </c>
      <c r="N14" s="683"/>
      <c r="O14" s="684"/>
    </row>
    <row r="15" spans="1:18">
      <c r="A15" s="677"/>
      <c r="B15" s="693"/>
      <c r="C15" s="683"/>
      <c r="D15" s="689"/>
      <c r="E15" s="683"/>
      <c r="F15" s="966"/>
      <c r="G15" s="966"/>
      <c r="H15" s="966"/>
      <c r="I15" s="694"/>
      <c r="J15" s="683"/>
      <c r="K15" s="683"/>
      <c r="L15" s="683"/>
      <c r="M15" s="683"/>
      <c r="N15" s="683"/>
      <c r="O15" s="684"/>
    </row>
    <row r="16" spans="1:18">
      <c r="A16" s="695"/>
      <c r="B16" s="683"/>
      <c r="C16" s="683"/>
      <c r="D16" s="692"/>
      <c r="E16" s="683"/>
      <c r="F16" s="683"/>
      <c r="H16" s="688"/>
      <c r="I16" s="683"/>
      <c r="J16" s="683"/>
      <c r="K16" s="683"/>
      <c r="L16" s="683"/>
      <c r="N16" s="683"/>
      <c r="O16" s="684"/>
    </row>
    <row r="17" spans="1:15">
      <c r="A17" s="677"/>
      <c r="B17" s="683"/>
      <c r="C17" s="683"/>
      <c r="D17" s="689"/>
      <c r="E17" s="683"/>
      <c r="F17" s="683"/>
      <c r="G17" s="694"/>
      <c r="H17" s="683"/>
      <c r="I17" s="690"/>
      <c r="J17" s="689"/>
      <c r="K17" s="683"/>
      <c r="L17" s="683"/>
      <c r="M17" s="683"/>
      <c r="N17" s="683"/>
      <c r="O17" s="684"/>
    </row>
    <row r="18" spans="1:15" ht="14.4">
      <c r="A18" s="677"/>
      <c r="B18" s="683"/>
      <c r="C18" s="696"/>
      <c r="D18" s="686"/>
      <c r="E18" s="683"/>
      <c r="F18" s="683"/>
      <c r="G18" s="683"/>
      <c r="H18" s="683"/>
      <c r="I18" s="688"/>
      <c r="J18" s="689"/>
      <c r="K18" s="683"/>
      <c r="L18" s="683"/>
      <c r="M18" s="683"/>
      <c r="N18" s="683">
        <f>3.75+1.875*2</f>
        <v>7.5</v>
      </c>
      <c r="O18" s="684"/>
    </row>
    <row r="19" spans="1:15">
      <c r="A19" s="677"/>
      <c r="B19" s="683"/>
      <c r="C19" s="683"/>
      <c r="D19" s="967"/>
      <c r="E19" s="967"/>
      <c r="F19" s="967"/>
      <c r="G19" s="967"/>
      <c r="H19" s="967"/>
      <c r="I19" s="967"/>
      <c r="J19" s="967"/>
      <c r="K19" s="683"/>
      <c r="L19" s="683"/>
      <c r="M19" s="683"/>
      <c r="N19" s="683"/>
      <c r="O19" s="684"/>
    </row>
    <row r="20" spans="1:15">
      <c r="A20" s="677"/>
      <c r="B20" s="683"/>
      <c r="C20" s="968" t="s">
        <v>1049</v>
      </c>
      <c r="D20" s="968"/>
      <c r="E20" s="968"/>
      <c r="F20" s="968"/>
      <c r="G20" s="968"/>
      <c r="H20" s="968"/>
      <c r="I20" s="968"/>
      <c r="J20" s="968"/>
      <c r="K20" s="968"/>
      <c r="L20" s="683"/>
      <c r="M20" s="683"/>
      <c r="N20" s="683"/>
      <c r="O20" s="684"/>
    </row>
    <row r="21" spans="1:15">
      <c r="A21" s="677"/>
      <c r="B21" s="683"/>
      <c r="C21" s="968"/>
      <c r="D21" s="968"/>
      <c r="E21" s="968"/>
      <c r="F21" s="968"/>
      <c r="G21" s="968"/>
      <c r="H21" s="968"/>
      <c r="I21" s="968"/>
      <c r="J21" s="968"/>
      <c r="K21" s="968"/>
      <c r="L21" s="683"/>
      <c r="M21" s="683"/>
      <c r="N21" s="683"/>
      <c r="O21" s="684"/>
    </row>
    <row r="22" spans="1:15">
      <c r="A22" s="677"/>
      <c r="B22" s="680"/>
      <c r="C22" s="680"/>
      <c r="D22" s="680"/>
      <c r="E22" s="680"/>
      <c r="F22" s="680"/>
      <c r="G22" s="680"/>
      <c r="H22" s="680"/>
      <c r="I22" s="680"/>
      <c r="J22" s="680"/>
      <c r="K22" s="680"/>
      <c r="L22" s="680"/>
      <c r="M22" s="680"/>
      <c r="N22" s="680"/>
      <c r="O22" s="681"/>
    </row>
    <row r="23" spans="1:15">
      <c r="A23" s="677"/>
      <c r="B23" s="680"/>
      <c r="C23" s="680"/>
      <c r="D23" s="680"/>
      <c r="E23" s="680"/>
      <c r="F23" s="969" t="s">
        <v>1045</v>
      </c>
      <c r="G23" s="969"/>
      <c r="H23" s="969"/>
      <c r="I23" s="969"/>
      <c r="J23" s="969"/>
      <c r="K23" s="680"/>
      <c r="L23" s="680"/>
      <c r="M23" s="969" t="s">
        <v>1046</v>
      </c>
      <c r="N23" s="969"/>
      <c r="O23" s="970"/>
    </row>
    <row r="24" spans="1:15" s="680" customFormat="1">
      <c r="A24" s="697"/>
      <c r="B24" s="698"/>
      <c r="C24" s="698"/>
      <c r="D24" s="698"/>
      <c r="E24" s="698"/>
      <c r="F24" s="959" t="s">
        <v>1048</v>
      </c>
      <c r="G24" s="959"/>
      <c r="H24" s="959"/>
      <c r="I24" s="959"/>
      <c r="J24" s="959"/>
      <c r="K24" s="698"/>
      <c r="L24" s="698"/>
      <c r="M24" s="959" t="s">
        <v>1047</v>
      </c>
      <c r="N24" s="959"/>
      <c r="O24" s="960"/>
    </row>
    <row r="25" spans="1:15">
      <c r="A25" s="699"/>
      <c r="N25" s="700"/>
    </row>
    <row r="26" spans="1:15" ht="14.4" thickBot="1">
      <c r="A26" s="701"/>
      <c r="B26" s="702"/>
      <c r="C26" s="702"/>
      <c r="D26" s="702"/>
      <c r="E26" s="702"/>
      <c r="F26" s="702"/>
      <c r="G26" s="702"/>
      <c r="H26" s="702"/>
      <c r="I26" s="702"/>
      <c r="J26" s="702"/>
      <c r="K26" s="702"/>
      <c r="L26" s="702"/>
      <c r="M26" s="702"/>
      <c r="N26" s="703"/>
    </row>
  </sheetData>
  <mergeCells count="9">
    <mergeCell ref="F24:J24"/>
    <mergeCell ref="M24:O24"/>
    <mergeCell ref="A1:O1"/>
    <mergeCell ref="C2:M4"/>
    <mergeCell ref="F15:H15"/>
    <mergeCell ref="D19:J19"/>
    <mergeCell ref="C20:K21"/>
    <mergeCell ref="F23:J23"/>
    <mergeCell ref="M23:O2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720C3-FFA5-49CF-AB92-E9A0105AB071}">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16</vt:i4>
      </vt:variant>
    </vt:vector>
  </HeadingPairs>
  <TitlesOfParts>
    <vt:vector size="38" baseType="lpstr">
      <vt:lpstr>Cover sheet</vt:lpstr>
      <vt:lpstr>F.S</vt:lpstr>
      <vt:lpstr>GD</vt:lpstr>
      <vt:lpstr>Technival report</vt:lpstr>
      <vt:lpstr>Recap (2)</vt:lpstr>
      <vt:lpstr>Recap</vt:lpstr>
      <vt:lpstr>Ab (2)</vt:lpstr>
      <vt:lpstr>Rate Analysis</vt:lpstr>
      <vt:lpstr>Measurement 2</vt:lpstr>
      <vt:lpstr>RA</vt:lpstr>
      <vt:lpstr>Steel calculation sheet</vt:lpstr>
      <vt:lpstr>WS</vt:lpstr>
      <vt:lpstr>Sheet1</vt:lpstr>
      <vt:lpstr>Vol  1 I.No.1.12</vt:lpstr>
      <vt:lpstr>Ab road</vt:lpstr>
      <vt:lpstr>Measurement road </vt:lpstr>
      <vt:lpstr>RA road</vt:lpstr>
      <vt:lpstr>EmbQty</vt:lpstr>
      <vt:lpstr>011 EmbQty</vt:lpstr>
      <vt:lpstr>Steel qty</vt:lpstr>
      <vt:lpstr>cs</vt:lpstr>
      <vt:lpstr>Sheet2</vt:lpstr>
      <vt:lpstr>'011 EmbQty'!Print_Area</vt:lpstr>
      <vt:lpstr>'Ab (2)'!Print_Area</vt:lpstr>
      <vt:lpstr>'Ab road'!Print_Area</vt:lpstr>
      <vt:lpstr>'Cover sheet'!Print_Area</vt:lpstr>
      <vt:lpstr>GD!Print_Area</vt:lpstr>
      <vt:lpstr>'Measurement 2'!Print_Area</vt:lpstr>
      <vt:lpstr>'Measurement road '!Print_Area</vt:lpstr>
      <vt:lpstr>RA!Print_Area</vt:lpstr>
      <vt:lpstr>'RA road'!Print_Area</vt:lpstr>
      <vt:lpstr>'Rate Analysis'!Print_Area</vt:lpstr>
      <vt:lpstr>Recap!Print_Area</vt:lpstr>
      <vt:lpstr>'Recap (2)'!Print_Area</vt:lpstr>
      <vt:lpstr>'Steel qty'!Print_Area</vt:lpstr>
      <vt:lpstr>'Technival report'!Print_Area</vt:lpstr>
      <vt:lpstr>'Ab (2)'!Print_Titles</vt:lpstr>
      <vt:lpstr>'Ab road'!Print_Titles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PWD</dc:creator>
  <cp:lastModifiedBy>Sanjeev Kulkarni</cp:lastModifiedBy>
  <cp:lastPrinted>2026-06-18T04:17:54Z</cp:lastPrinted>
  <dcterms:created xsi:type="dcterms:W3CDTF">2003-10-23T06:39:02Z</dcterms:created>
  <dcterms:modified xsi:type="dcterms:W3CDTF">2026-06-24T09:49:36Z</dcterms:modified>
</cp:coreProperties>
</file>